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Financial Statement Data\PROPERTY PERFECT\2566\Q4.2566\Online  Q4.66\ELCID\"/>
    </mc:Choice>
  </mc:AlternateContent>
  <bookViews>
    <workbookView xWindow="-108" yWindow="-108" windowWidth="23256" windowHeight="12456" activeTab="1"/>
  </bookViews>
  <sheets>
    <sheet name="5-7" sheetId="1" r:id="rId1"/>
    <sheet name="8-9" sheetId="2" r:id="rId2"/>
    <sheet name="10" sheetId="3" r:id="rId3"/>
    <sheet name="11" sheetId="4" r:id="rId4"/>
    <sheet name="12-14" sheetId="5" r:id="rId5"/>
  </sheets>
  <definedNames>
    <definedName name="_xlnm._FilterDatabase" localSheetId="4" hidden="1">'12-14'!$A$9:$M$176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1" i="5" l="1"/>
  <c r="M109" i="5"/>
  <c r="M128" i="5" s="1"/>
  <c r="M132" i="5" s="1"/>
  <c r="K109" i="5"/>
  <c r="I109" i="5"/>
  <c r="G109" i="5"/>
  <c r="M87" i="5"/>
  <c r="K87" i="5"/>
  <c r="I87" i="5"/>
  <c r="G87" i="5"/>
  <c r="A63" i="5"/>
  <c r="M55" i="5"/>
  <c r="M49" i="5"/>
  <c r="I49" i="5"/>
  <c r="I55" i="5" s="1"/>
  <c r="R36" i="4"/>
  <c r="T36" i="4" s="1"/>
  <c r="R35" i="4"/>
  <c r="T35" i="4" s="1"/>
  <c r="T34" i="4"/>
  <c r="R34" i="4"/>
  <c r="T29" i="4"/>
  <c r="T28" i="4"/>
  <c r="P26" i="4"/>
  <c r="P31" i="4" s="1"/>
  <c r="P38" i="4" s="1"/>
  <c r="P23" i="4"/>
  <c r="N23" i="4"/>
  <c r="N26" i="4" s="1"/>
  <c r="N31" i="4" s="1"/>
  <c r="N38" i="4" s="1"/>
  <c r="L23" i="4"/>
  <c r="L26" i="4" s="1"/>
  <c r="L31" i="4" s="1"/>
  <c r="L38" i="4" s="1"/>
  <c r="J23" i="4"/>
  <c r="J26" i="4" s="1"/>
  <c r="J31" i="4" s="1"/>
  <c r="J38" i="4" s="1"/>
  <c r="H23" i="4"/>
  <c r="H26" i="4" s="1"/>
  <c r="H31" i="4" s="1"/>
  <c r="H38" i="4" s="1"/>
  <c r="F23" i="4"/>
  <c r="F26" i="4" s="1"/>
  <c r="F31" i="4" s="1"/>
  <c r="F38" i="4" s="1"/>
  <c r="T21" i="4"/>
  <c r="R21" i="4"/>
  <c r="T20" i="4"/>
  <c r="R20" i="4"/>
  <c r="R18" i="4"/>
  <c r="T18" i="4" s="1"/>
  <c r="T17" i="4"/>
  <c r="R17" i="4"/>
  <c r="T16" i="4"/>
  <c r="R16" i="4"/>
  <c r="R23" i="4" s="1"/>
  <c r="R26" i="4" s="1"/>
  <c r="R31" i="4" s="1"/>
  <c r="R38" i="4" s="1"/>
  <c r="AB40" i="3"/>
  <c r="Z40" i="3"/>
  <c r="AD40" i="3" s="1"/>
  <c r="X40" i="3"/>
  <c r="Z38" i="3"/>
  <c r="AD38" i="3" s="1"/>
  <c r="X38" i="3"/>
  <c r="Z37" i="3"/>
  <c r="AD37" i="3" s="1"/>
  <c r="X37" i="3"/>
  <c r="AB36" i="3"/>
  <c r="AB42" i="3" s="1"/>
  <c r="V36" i="3"/>
  <c r="V42" i="3" s="1"/>
  <c r="T36" i="3"/>
  <c r="T42" i="3" s="1"/>
  <c r="R36" i="3"/>
  <c r="R42" i="3" s="1"/>
  <c r="P36" i="3"/>
  <c r="P42" i="3" s="1"/>
  <c r="N36" i="3"/>
  <c r="N42" i="3" s="1"/>
  <c r="L36" i="3"/>
  <c r="L42" i="3" s="1"/>
  <c r="J36" i="3"/>
  <c r="J42" i="3" s="1"/>
  <c r="H36" i="3"/>
  <c r="H42" i="3" s="1"/>
  <c r="F36" i="3"/>
  <c r="F42" i="3" s="1"/>
  <c r="D36" i="3"/>
  <c r="D42" i="3" s="1"/>
  <c r="X34" i="3"/>
  <c r="Z34" i="3" s="1"/>
  <c r="AD34" i="3" s="1"/>
  <c r="X33" i="3"/>
  <c r="Z33" i="3" s="1"/>
  <c r="AD33" i="3" s="1"/>
  <c r="X31" i="3"/>
  <c r="X36" i="3" s="1"/>
  <c r="X42" i="3" s="1"/>
  <c r="AB28" i="3"/>
  <c r="V28" i="3"/>
  <c r="T28" i="3"/>
  <c r="R28" i="3"/>
  <c r="P28" i="3"/>
  <c r="N28" i="3"/>
  <c r="L28" i="3"/>
  <c r="J28" i="3"/>
  <c r="H28" i="3"/>
  <c r="F28" i="3"/>
  <c r="D28" i="3"/>
  <c r="Z26" i="3"/>
  <c r="AD26" i="3" s="1"/>
  <c r="X26" i="3"/>
  <c r="X24" i="3"/>
  <c r="Z24" i="3" s="1"/>
  <c r="AD24" i="3" s="1"/>
  <c r="X23" i="3"/>
  <c r="Z23" i="3" s="1"/>
  <c r="AD23" i="3" s="1"/>
  <c r="X22" i="3"/>
  <c r="Z22" i="3" s="1"/>
  <c r="AD22" i="3" s="1"/>
  <c r="X20" i="3"/>
  <c r="Z20" i="3" s="1"/>
  <c r="AD20" i="3" s="1"/>
  <c r="X19" i="3"/>
  <c r="Z19" i="3" s="1"/>
  <c r="AD19" i="3" s="1"/>
  <c r="Z18" i="3"/>
  <c r="AD18" i="3" s="1"/>
  <c r="X18" i="3"/>
  <c r="X28" i="3" s="1"/>
  <c r="M95" i="2"/>
  <c r="K95" i="2"/>
  <c r="I95" i="2"/>
  <c r="G95" i="2"/>
  <c r="M89" i="2"/>
  <c r="K89" i="2"/>
  <c r="I89" i="2"/>
  <c r="G89" i="2"/>
  <c r="M80" i="2"/>
  <c r="K80" i="2"/>
  <c r="I80" i="2"/>
  <c r="G80" i="2"/>
  <c r="M29" i="2"/>
  <c r="K29" i="2"/>
  <c r="I29" i="2"/>
  <c r="G29" i="2"/>
  <c r="G31" i="2" s="1"/>
  <c r="G40" i="2" s="1"/>
  <c r="G43" i="2" s="1"/>
  <c r="M19" i="2"/>
  <c r="M31" i="2" s="1"/>
  <c r="M40" i="2" s="1"/>
  <c r="M43" i="2" s="1"/>
  <c r="M46" i="2" s="1"/>
  <c r="M82" i="2" s="1"/>
  <c r="K19" i="2"/>
  <c r="K31" i="2" s="1"/>
  <c r="K40" i="2" s="1"/>
  <c r="K43" i="2" s="1"/>
  <c r="I19" i="2"/>
  <c r="I31" i="2" s="1"/>
  <c r="I40" i="2" s="1"/>
  <c r="I43" i="2" s="1"/>
  <c r="I46" i="2" s="1"/>
  <c r="I82" i="2" s="1"/>
  <c r="G19" i="2"/>
  <c r="K139" i="1"/>
  <c r="M136" i="1"/>
  <c r="M139" i="1" s="1"/>
  <c r="K136" i="1"/>
  <c r="I136" i="1"/>
  <c r="I139" i="1" s="1"/>
  <c r="G136" i="1"/>
  <c r="G139" i="1" s="1"/>
  <c r="A106" i="1"/>
  <c r="A159" i="1" s="1"/>
  <c r="M94" i="1"/>
  <c r="K94" i="1"/>
  <c r="I94" i="1"/>
  <c r="G94" i="1"/>
  <c r="M78" i="1"/>
  <c r="M96" i="1" s="1"/>
  <c r="M141" i="1" s="1"/>
  <c r="K78" i="1"/>
  <c r="K96" i="1" s="1"/>
  <c r="K141" i="1" s="1"/>
  <c r="I78" i="1"/>
  <c r="I96" i="1" s="1"/>
  <c r="I141" i="1" s="1"/>
  <c r="G78" i="1"/>
  <c r="G96" i="1" s="1"/>
  <c r="G141" i="1" s="1"/>
  <c r="A56" i="1"/>
  <c r="A109" i="1" s="1"/>
  <c r="M42" i="1"/>
  <c r="K42" i="1"/>
  <c r="K44" i="1" s="1"/>
  <c r="I42" i="1"/>
  <c r="G42" i="1"/>
  <c r="G44" i="1" s="1"/>
  <c r="M23" i="1"/>
  <c r="M44" i="1" s="1"/>
  <c r="K23" i="1"/>
  <c r="I23" i="1"/>
  <c r="I44" i="1" s="1"/>
  <c r="G23" i="1"/>
  <c r="K46" i="2" l="1"/>
  <c r="K82" i="2" s="1"/>
  <c r="K49" i="5"/>
  <c r="K55" i="5" s="1"/>
  <c r="K128" i="5" s="1"/>
  <c r="K132" i="5" s="1"/>
  <c r="I128" i="5"/>
  <c r="I132" i="5" s="1"/>
  <c r="AD28" i="3"/>
  <c r="G49" i="5"/>
  <c r="G55" i="5" s="1"/>
  <c r="G128" i="5" s="1"/>
  <c r="G132" i="5" s="1"/>
  <c r="G46" i="2"/>
  <c r="G82" i="2" s="1"/>
  <c r="T23" i="4"/>
  <c r="T26" i="4" s="1"/>
  <c r="T31" i="4" s="1"/>
  <c r="T38" i="4" s="1"/>
  <c r="Z28" i="3"/>
  <c r="Z31" i="3"/>
  <c r="Z36" i="3" l="1"/>
  <c r="Z42" i="3" s="1"/>
  <c r="AD31" i="3"/>
  <c r="AD36" i="3" s="1"/>
  <c r="AD42" i="3" s="1"/>
</calcChain>
</file>

<file path=xl/sharedStrings.xml><?xml version="1.0" encoding="utf-8"?>
<sst xmlns="http://schemas.openxmlformats.org/spreadsheetml/2006/main" count="509" uniqueCount="292">
  <si>
    <t>Property Perfect Public Company Limited</t>
  </si>
  <si>
    <t>Statements of Financial Position</t>
  </si>
  <si>
    <t>As at 31 December 2023</t>
  </si>
  <si>
    <t xml:space="preserve">Consolidated </t>
  </si>
  <si>
    <t>Separate</t>
  </si>
  <si>
    <t>financial statements</t>
  </si>
  <si>
    <t>2023</t>
  </si>
  <si>
    <t>2022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</si>
  <si>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</si>
  <si>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</si>
  <si>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</si>
  <si>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</si>
  <si>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</si>
  <si>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</si>
  <si>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</si>
  <si>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Short-term borrowings to related parties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</si>
  <si>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</si>
  <si>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</si>
  <si>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</si>
  <si>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</si>
  <si>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</si>
  <si>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</si>
  <si>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</si>
  <si>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</si>
  <si>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</si>
  <si>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</si>
  <si>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Long-term borrowings to related parties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</si>
  <si>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</si>
  <si>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</si>
  <si>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</si>
  <si>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</si>
  <si>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</si>
  <si>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</si>
  <si>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</si>
  <si>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</si>
  <si>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</si>
  <si>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</si>
  <si>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</si>
  <si>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these consolidated and separate financial statements.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</si>
  <si>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</si>
  <si>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</si>
  <si>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</si>
  <si>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</si>
  <si>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</si>
  <si>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21, 33</t>
  </si>
  <si>
    <t>Current portion of debentures</t>
  </si>
  <si>
    <t>Current portion of long-term borrowings</t>
  </si>
  <si>
    <t>Current portion of lease liabilities</t>
  </si>
  <si>
    <t>Contract liabilities</t>
  </si>
  <si>
    <t>Income tax payable</t>
  </si>
  <si>
    <t>Other current liabilities</t>
  </si>
  <si>
    <t>Total current liabilities</t>
  </si>
  <si>
    <t>Non-current liabilities</t>
  </si>
  <si>
    <t>Debentures</t>
  </si>
  <si>
    <t>Subordinated perpetual debentures</t>
  </si>
  <si>
    <t>Long-term borrowings</t>
  </si>
  <si>
    <t>Lease liabilities</t>
  </si>
  <si>
    <t>Liability from lease with buy-back condition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</si>
  <si>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</si>
  <si>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</si>
  <si>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</si>
  <si>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</si>
  <si>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</si>
  <si>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</si>
  <si>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</si>
  <si>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</si>
  <si>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</si>
  <si>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</si>
  <si>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</si>
  <si>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 10,011,313,269 shares</t>
  </si>
  <si>
    <t>of par Baht 1 each</t>
  </si>
  <si>
    <t>Issued and paid-up share capital</t>
  </si>
  <si>
    <t>Ordinary shares, 10,011,080,604 shares</t>
  </si>
  <si>
    <t>of paid-up Baht 1 each</t>
  </si>
  <si>
    <t>Share discount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</si>
  <si>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</si>
  <si>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</si>
  <si>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</si>
  <si>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</si>
  <si>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</si>
  <si>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</si>
  <si>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</si>
  <si>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</si>
  <si>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</si>
  <si>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2023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</si>
  <si>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</si>
  <si>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</si>
  <si>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</si>
  <si>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</si>
  <si>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</si>
  <si>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</si>
  <si>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</si>
  <si>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</si>
  <si>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</si>
  <si>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</si>
  <si>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</si>
  <si>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</si>
  <si>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</si>
  <si>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</si>
  <si>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</si>
  <si>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</si>
  <si>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</si>
  <si>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</si>
  <si>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</si>
  <si>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>Impairment losses on property, plant and equipment</t>
  </si>
  <si>
    <t xml:space="preserve">Reversal (losses) on financial assets impairment </t>
  </si>
  <si>
    <t>Share of profit from investments in joint ventures</t>
  </si>
  <si>
    <t>Finance costs</t>
  </si>
  <si>
    <t>Profit (loss) before income tax</t>
  </si>
  <si>
    <t>Income tax</t>
  </si>
  <si>
    <t>Profit (loss) for the year</t>
  </si>
  <si>
    <t>Note</t>
  </si>
  <si>
    <t>Other comprehensive income</t>
  </si>
  <si>
    <t xml:space="preserve">Items that will not be reclassified subsequently </t>
  </si>
  <si>
    <t>to profit or loss</t>
  </si>
  <si>
    <t xml:space="preserve">Changes in fair value of equity investments at </t>
  </si>
  <si>
    <t>fair value through other comprehensive income</t>
  </si>
  <si>
    <t>Gains from land revaluation</t>
  </si>
  <si>
    <t>Remeasurements of employee benefit obligations</t>
  </si>
  <si>
    <t>Income tax on items that will not be reclassified</t>
  </si>
  <si>
    <t>subsequently to profit or loss</t>
  </si>
  <si>
    <t>Items that will be reclassified subsequently</t>
  </si>
  <si>
    <t>Currency translation differences</t>
  </si>
  <si>
    <t>Income tax on items that will be reclassified</t>
  </si>
  <si>
    <t>Other comprehensive income (expense)</t>
  </si>
  <si>
    <t>for the year, net of tax</t>
  </si>
  <si>
    <t>Total comprehensive income (expense) for the year</t>
  </si>
  <si>
    <t>Profit (loss) attributable to:</t>
  </si>
  <si>
    <t>Owners of the parent</t>
  </si>
  <si>
    <t>Total comprehensive income (expense) attributable to:</t>
  </si>
  <si>
    <t xml:space="preserve">Earnings (losses) per share </t>
  </si>
  <si>
    <t>Basic earnings (losses) per share (Baht)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</si>
  <si>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</si>
  <si>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</si>
  <si>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</si>
  <si>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</si>
  <si>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</si>
  <si>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</si>
  <si>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</si>
  <si>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>at fair value</t>
  </si>
  <si>
    <t xml:space="preserve"> resulting from</t>
  </si>
  <si>
    <t>Issued and</t>
  </si>
  <si>
    <t>Subordinated</t>
  </si>
  <si>
    <t>through other</t>
  </si>
  <si>
    <t>Revaluation</t>
  </si>
  <si>
    <t xml:space="preserve"> share swap</t>
  </si>
  <si>
    <t>Changes in</t>
  </si>
  <si>
    <t>Total other</t>
  </si>
  <si>
    <t>Total</t>
  </si>
  <si>
    <t>paid-up</t>
  </si>
  <si>
    <t>perpetual</t>
  </si>
  <si>
    <t>Appropriated -</t>
  </si>
  <si>
    <t>comprehensive</t>
  </si>
  <si>
    <t xml:space="preserve"> surplus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</si>
  <si>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</si>
  <si>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</si>
  <si>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</si>
  <si>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</si>
  <si>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</si>
  <si>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</si>
  <si>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</si>
  <si>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debentures</t>
  </si>
  <si>
    <t>legal reserve</t>
  </si>
  <si>
    <t>income</t>
  </si>
  <si>
    <t xml:space="preserve"> of land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</si>
  <si>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</si>
  <si>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</si>
  <si>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</si>
  <si>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</si>
  <si>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</si>
  <si>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</si>
  <si>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>Opening balance as at 1 January 2022</t>
  </si>
  <si>
    <t>Legal reserve</t>
  </si>
  <si>
    <t xml:space="preserve">Dividend paid of subordinated perpetual </t>
  </si>
  <si>
    <t xml:space="preserve">debentures, net of tax </t>
  </si>
  <si>
    <t>Changes in ownership interests</t>
  </si>
  <si>
    <t>Liquidation of a subsidiary</t>
  </si>
  <si>
    <t>Total comprehensive income (expense)</t>
  </si>
  <si>
    <t>for the year</t>
  </si>
  <si>
    <t>Closing balance as at 31 December 2022</t>
  </si>
  <si>
    <t>Opening balance as at 1 January 2023</t>
  </si>
  <si>
    <t xml:space="preserve">Retrospective adjustments </t>
  </si>
  <si>
    <t xml:space="preserve">   from changes in accounting policies</t>
  </si>
  <si>
    <t xml:space="preserve">Subordinated perpetual debentures, net of tax </t>
  </si>
  <si>
    <t>Total comprehensive expense</t>
  </si>
  <si>
    <t>Closing balance as at 31 December 2023</t>
  </si>
  <si>
    <t>Statements of Changes in Equity</t>
  </si>
  <si>
    <t>Separate financial statements</t>
  </si>
  <si>
    <t>at fair value through</t>
  </si>
  <si>
    <t>other comprehensive</t>
  </si>
  <si>
    <t>components of</t>
  </si>
  <si>
    <t>Opening balance at 1 January 2022</t>
  </si>
  <si>
    <t>Total comprehensive income for the year</t>
  </si>
  <si>
    <t>Closing balance at 31 December 2022</t>
  </si>
  <si>
    <t>Changes in equity for period</t>
  </si>
  <si>
    <t>Closing balance at 31 December 2023</t>
  </si>
  <si>
    <t>Statements of Cash Flows</t>
  </si>
  <si>
    <t>Consolidated</t>
  </si>
  <si>
    <t>Cash flows from operating activities</t>
  </si>
  <si>
    <t>Adjustments for:</t>
  </si>
  <si>
    <t>Depreciation and amortisation</t>
  </si>
  <si>
    <t>(Reversal of) losses on financial assets impairments</t>
  </si>
  <si>
    <t>Losses on net realisable value adjustments</t>
  </si>
  <si>
    <t>12, 16</t>
  </si>
  <si>
    <t>(Gains) losses on disposals of property, plant and equipment</t>
  </si>
  <si>
    <t>Gains from disposals of certain hotel assets</t>
  </si>
  <si>
    <t>-</t>
  </si>
  <si>
    <t>Gains on termination of lease assets and liabilities</t>
  </si>
  <si>
    <t>Losses on modification of lease assets and liabilities</t>
  </si>
  <si>
    <t>Amortisation of debentures and borrowings fee</t>
  </si>
  <si>
    <t>Unrealised losses from exchange rate</t>
  </si>
  <si>
    <t>Employee benefit expenses</t>
  </si>
  <si>
    <t xml:space="preserve">Gains from changes in non-controlling interests of liquidation </t>
  </si>
  <si>
    <t>of a subsidiary</t>
  </si>
  <si>
    <t>Gains from modification of borrowings to related parties contract</t>
  </si>
  <si>
    <t>Dividend income</t>
  </si>
  <si>
    <t>Interest income</t>
  </si>
  <si>
    <t>Changes in working capital:</t>
  </si>
  <si>
    <t>Financial assets measured at amortised cost - Deposits</t>
  </si>
  <si>
    <t>Cash generated from operations</t>
  </si>
  <si>
    <t>Interest received</t>
  </si>
  <si>
    <t>Interest paid</t>
  </si>
  <si>
    <t>Income tax refund</t>
  </si>
  <si>
    <t>Income tax paid</t>
  </si>
  <si>
    <t>Net cash receipts from operating activities</t>
  </si>
  <si>
    <t>Cash flows from investing activities</t>
  </si>
  <si>
    <t>Decrease in fixed deposits with maturity within 12 months</t>
  </si>
  <si>
    <t>(Increase) Decrease in restricted bank deposits</t>
  </si>
  <si>
    <t>Payments for short-term borrowings to related parties</t>
  </si>
  <si>
    <t>Proceeds from short-term borrowings to related parties</t>
  </si>
  <si>
    <t>Payments for long-term borrowings to related parties</t>
  </si>
  <si>
    <t>Proceeds from long-term borrowings to related parties</t>
  </si>
  <si>
    <t>Payments for investments in subsidiaries</t>
  </si>
  <si>
    <t>Payments for investments in joint ventures</t>
  </si>
  <si>
    <t>Payments for investment properties acquisition</t>
  </si>
  <si>
    <t>Payments for property, plant and equipment acquisition</t>
  </si>
  <si>
    <t>Proceeds from disposals of property, plant and equipment</t>
  </si>
  <si>
    <t>Payments for intangible assets acquisition</t>
  </si>
  <si>
    <t>Payments for right-of-use assets</t>
  </si>
  <si>
    <t>Dividend received</t>
  </si>
  <si>
    <t>Net cash receipts (payments) from investing activities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</si>
  <si>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</si>
  <si>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</si>
  <si>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</si>
  <si>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</si>
  <si>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</si>
  <si>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</si>
  <si>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</si>
  <si>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Repayments of subordinated perpetual debentures</t>
  </si>
  <si>
    <t>Proceeds from convertible debentures</t>
  </si>
  <si>
    <t>Proceeds from long-term borrowings</t>
  </si>
  <si>
    <t>Repayments of long-term borrowings</t>
  </si>
  <si>
    <t>Payments for debentures and borrowings fee</t>
  </si>
  <si>
    <t>21, 23</t>
  </si>
  <si>
    <t>Payments for lease liabilities</t>
  </si>
  <si>
    <t>Payments for financial liability from lease with</t>
  </si>
  <si>
    <t>buy-back condition</t>
  </si>
  <si>
    <t>Dividend paid of subordinated perpetual debentures</t>
  </si>
  <si>
    <t>Proceeds from non-controlling interests</t>
  </si>
  <si>
    <t>Cash received from guarantee for lease agreement</t>
  </si>
  <si>
    <t>Dividend paid</t>
  </si>
  <si>
    <t>Net cash receipts (payments) from financing activities</t>
  </si>
  <si>
    <t>Net increase (decrease) in cash and cash equivalents</t>
  </si>
  <si>
    <t>Cash and cash equivalents at the beginning of the year</t>
  </si>
  <si>
    <t>Exchange effect on cash and cash equivalents</t>
  </si>
  <si>
    <t>Cash and cash equivalents at the end of the year</t>
  </si>
  <si>
    <t>Non-cash transactions</t>
  </si>
  <si>
    <t>Unpaid liabilities from investment properties acquisition</t>
  </si>
  <si>
    <t>Transfer project development costs to land held for development</t>
  </si>
  <si>
    <t xml:space="preserve">Transfer project development costs to </t>
  </si>
  <si>
    <t>advance payments for purchase of land</t>
  </si>
  <si>
    <t>Transfer advance payments for purchase of land to</t>
  </si>
  <si>
    <t>project development costs</t>
  </si>
  <si>
    <t>land held for development</t>
  </si>
  <si>
    <t>Transfer land held for development to</t>
  </si>
  <si>
    <t>Transfer land held for development to investment properties</t>
  </si>
  <si>
    <t xml:space="preserve">Transfer investment properties to </t>
  </si>
  <si>
    <t>property, plant and equipment</t>
  </si>
  <si>
    <t>17, 18</t>
  </si>
  <si>
    <t>Transfer property, plant and equipment to</t>
  </si>
  <si>
    <t>investment properties</t>
  </si>
  <si>
    <t>Added lease assets and liabilities from new contracts</t>
  </si>
  <si>
    <t>Adjusted lease assets and liabilities from rental rate change</t>
  </si>
  <si>
    <t>Termination of right-of-use assets</t>
  </si>
  <si>
    <t>Termination of lease liabilities</t>
  </si>
  <si>
    <t xml:space="preserve">Convert accrued interest income to </t>
  </si>
  <si>
    <t>borrowings to related parties</t>
  </si>
  <si>
    <t>Convert loan to investment in joint venture</t>
  </si>
  <si>
    <t>Convert loan to investment in subsidiary</t>
  </si>
  <si>
    <t>Stock dividend paid</t>
  </si>
  <si>
    <t>Profit before finance costs and income tax</t>
  </si>
  <si>
    <t>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</si>
</sst>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#,##0.0;\-#,##0.0"/>
    <numFmt numFmtId="167" formatCode="_(* #,##0.00_);_(* \(#,##0.00\);_(* &quot;-&quot;??_);_(@_)"/>
    <numFmt numFmtId="168" formatCode="#,##0.0000;\(#,##0.0000\);&quot;-&quot;;@"/>
    <numFmt numFmtId="169" formatCode="#,##0.000;\(#,##0.000\);&quot;-&quot;;@"/>
    <numFmt numFmtId="170" formatCode="_(* #,##0_);_(* \(#,##0\);_(* &quot;-&quot;??_);_(@_)"/>
    <numFmt numFmtId="171" formatCode="#,##0;\(#,##0\);\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ApFont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0">
    <xf numFmtId="0" fontId="0" fillId="0" borderId="0"/>
    <xf numFmtId="167" fontId="1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1" fillId="0" borderId="0"/>
    <xf numFmtId="0" fontId="15" fillId="0" borderId="0"/>
  </cellStyleXfs>
  <cellXfs count="22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4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164" fontId="3" fillId="2" borderId="1" xfId="0" quotePrefix="1" applyNumberFormat="1" applyFont="1" applyFill="1" applyBorder="1" applyAlignment="1">
      <alignment horizontal="right" vertical="center"/>
    </xf>
    <xf numFmtId="164" fontId="3" fillId="0" borderId="1" xfId="0" quotePrefix="1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2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2" fillId="0" borderId="0" xfId="0" quotePrefix="1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Continuous" vertical="center"/>
    </xf>
    <xf numFmtId="164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37" fontId="2" fillId="0" borderId="0" xfId="3" applyNumberFormat="1" applyFont="1" applyAlignment="1">
      <alignment horizontal="left" vertical="center"/>
    </xf>
    <xf numFmtId="37" fontId="2" fillId="0" borderId="1" xfId="3" applyNumberFormat="1" applyFont="1" applyBorder="1" applyAlignment="1">
      <alignment horizontal="left" vertical="center"/>
    </xf>
    <xf numFmtId="37" fontId="3" fillId="0" borderId="1" xfId="3" applyNumberFormat="1" applyFont="1" applyBorder="1" applyAlignment="1">
      <alignment horizontal="left" vertical="center"/>
    </xf>
    <xf numFmtId="37" fontId="3" fillId="0" borderId="1" xfId="3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Continuous" vertical="center"/>
    </xf>
    <xf numFmtId="164" fontId="3" fillId="0" borderId="1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164" fontId="2" fillId="0" borderId="0" xfId="3" quotePrefix="1" applyNumberFormat="1" applyFont="1" applyAlignment="1">
      <alignment horizontal="center" vertical="center"/>
    </xf>
    <xf numFmtId="164" fontId="7" fillId="2" borderId="0" xfId="3" applyNumberFormat="1" applyFont="1" applyFill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4" fontId="2" fillId="0" borderId="1" xfId="3" quotePrefix="1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0" fontId="3" fillId="2" borderId="0" xfId="3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8" fontId="3" fillId="2" borderId="3" xfId="3" applyNumberFormat="1" applyFont="1" applyFill="1" applyBorder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8" fontId="3" fillId="0" borderId="3" xfId="3" applyNumberFormat="1" applyFont="1" applyBorder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left" vertical="center" indent="1"/>
    </xf>
    <xf numFmtId="37" fontId="8" fillId="0" borderId="0" xfId="0" quotePrefix="1" applyNumberFormat="1" applyFont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/>
    </xf>
    <xf numFmtId="37" fontId="8" fillId="0" borderId="0" xfId="0" quotePrefix="1" applyNumberFormat="1" applyFont="1" applyAlignment="1">
      <alignment horizontal="center"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right" vertical="center"/>
    </xf>
    <xf numFmtId="37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3" fillId="0" borderId="0" xfId="3" applyNumberFormat="1" applyFont="1" applyAlignment="1">
      <alignment horizontal="left" vertical="center"/>
    </xf>
    <xf numFmtId="165" fontId="2" fillId="0" borderId="0" xfId="3" applyNumberFormat="1" applyFont="1" applyAlignment="1">
      <alignment horizontal="left" vertical="center"/>
    </xf>
    <xf numFmtId="164" fontId="2" fillId="0" borderId="0" xfId="3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left" vertical="center"/>
    </xf>
    <xf numFmtId="37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164" fontId="2" fillId="0" borderId="5" xfId="3" applyNumberFormat="1" applyFont="1" applyBorder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37" fontId="2" fillId="0" borderId="1" xfId="3" applyNumberFormat="1" applyFont="1" applyBorder="1" applyAlignment="1">
      <alignment horizontal="center" vertical="center"/>
    </xf>
    <xf numFmtId="37" fontId="2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horizontal="left" vertical="center" indent="1"/>
    </xf>
    <xf numFmtId="37" fontId="3" fillId="0" borderId="1" xfId="3" applyNumberFormat="1" applyFont="1" applyBorder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171" fontId="3" fillId="0" borderId="0" xfId="5" applyNumberFormat="1" applyFont="1" applyAlignment="1">
      <alignment vertical="center"/>
    </xf>
    <xf numFmtId="0" fontId="13" fillId="0" borderId="0" xfId="5" applyFont="1" applyAlignment="1">
      <alignment horizontal="right" vertical="center"/>
    </xf>
    <xf numFmtId="37" fontId="2" fillId="0" borderId="6" xfId="5" applyNumberFormat="1" applyFont="1" applyBorder="1" applyAlignment="1">
      <alignment vertical="center"/>
    </xf>
    <xf numFmtId="171" fontId="3" fillId="0" borderId="6" xfId="5" applyNumberFormat="1" applyFont="1" applyBorder="1" applyAlignment="1">
      <alignment vertical="center"/>
    </xf>
    <xf numFmtId="0" fontId="3" fillId="0" borderId="0" xfId="5" applyFont="1" applyAlignment="1">
      <alignment horizontal="left" vertical="center"/>
    </xf>
    <xf numFmtId="171" fontId="2" fillId="0" borderId="0" xfId="5" applyNumberFormat="1" applyFont="1" applyAlignment="1">
      <alignment vertical="center"/>
    </xf>
    <xf numFmtId="0" fontId="2" fillId="0" borderId="6" xfId="5" applyFont="1" applyBorder="1" applyAlignment="1">
      <alignment horizontal="center" vertical="center"/>
    </xf>
    <xf numFmtId="0" fontId="13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2" fillId="0" borderId="0" xfId="2" applyFont="1" applyAlignment="1">
      <alignment horizontal="right" vertical="center"/>
    </xf>
    <xf numFmtId="171" fontId="3" fillId="2" borderId="0" xfId="5" applyNumberFormat="1" applyFont="1" applyFill="1" applyAlignment="1">
      <alignment horizontal="right" vertical="center"/>
    </xf>
    <xf numFmtId="171" fontId="3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5" quotePrefix="1" applyFont="1" applyAlignment="1">
      <alignment vertical="center"/>
    </xf>
    <xf numFmtId="171" fontId="13" fillId="0" borderId="0" xfId="5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171" fontId="3" fillId="2" borderId="1" xfId="5" applyNumberFormat="1" applyFont="1" applyFill="1" applyBorder="1" applyAlignment="1">
      <alignment horizontal="right" vertical="center"/>
    </xf>
    <xf numFmtId="171" fontId="3" fillId="0" borderId="1" xfId="5" applyNumberFormat="1" applyFont="1" applyBorder="1" applyAlignment="1">
      <alignment horizontal="right" vertical="center"/>
    </xf>
    <xf numFmtId="0" fontId="3" fillId="0" borderId="1" xfId="5" applyFont="1" applyBorder="1" applyAlignment="1">
      <alignment vertical="center"/>
    </xf>
    <xf numFmtId="37" fontId="2" fillId="0" borderId="1" xfId="5" applyNumberFormat="1" applyFont="1" applyBorder="1" applyAlignment="1">
      <alignment vertical="center"/>
    </xf>
    <xf numFmtId="171" fontId="3" fillId="0" borderId="1" xfId="5" applyNumberFormat="1" applyFont="1" applyBorder="1" applyAlignment="1">
      <alignment vertical="center"/>
    </xf>
    <xf numFmtId="0" fontId="7" fillId="0" borderId="0" xfId="5" applyFont="1" applyAlignment="1">
      <alignment horizontal="center" vertical="center"/>
    </xf>
    <xf numFmtId="171" fontId="2" fillId="2" borderId="0" xfId="5" applyNumberFormat="1" applyFont="1" applyFill="1" applyAlignment="1">
      <alignment horizontal="right" vertical="center"/>
    </xf>
    <xf numFmtId="171" fontId="2" fillId="0" borderId="0" xfId="5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7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3" fillId="0" borderId="6" xfId="5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71" fontId="3" fillId="2" borderId="7" xfId="5" applyNumberFormat="1" applyFont="1" applyFill="1" applyBorder="1" applyAlignment="1">
      <alignment horizontal="right" vertical="center"/>
    </xf>
    <xf numFmtId="171" fontId="3" fillId="0" borderId="7" xfId="5" applyNumberFormat="1" applyFont="1" applyBorder="1" applyAlignment="1">
      <alignment horizontal="right" vertical="center"/>
    </xf>
    <xf numFmtId="171" fontId="3" fillId="2" borderId="3" xfId="5" applyNumberFormat="1" applyFont="1" applyFill="1" applyBorder="1" applyAlignment="1">
      <alignment horizontal="right" vertical="center"/>
    </xf>
    <xf numFmtId="171" fontId="3" fillId="0" borderId="3" xfId="5" applyNumberFormat="1" applyFont="1" applyBorder="1" applyAlignment="1">
      <alignment horizontal="right" vertical="center"/>
    </xf>
    <xf numFmtId="171" fontId="3" fillId="2" borderId="0" xfId="5" applyNumberFormat="1" applyFont="1" applyFill="1" applyAlignment="1">
      <alignment vertical="center"/>
    </xf>
    <xf numFmtId="0" fontId="4" fillId="0" borderId="0" xfId="5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171" fontId="3" fillId="2" borderId="0" xfId="8" applyNumberFormat="1" applyFont="1" applyFill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0" fontId="0" fillId="0" borderId="0" xfId="0" applyAlignment="1">
      <alignment horizontal="right"/>
    </xf>
    <xf numFmtId="37" fontId="3" fillId="0" borderId="1" xfId="0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37" fontId="3" fillId="0" borderId="1" xfId="3" applyNumberFormat="1" applyFont="1" applyBorder="1" applyAlignment="1">
      <alignment horizontal="justify" vertical="center"/>
    </xf>
    <xf numFmtId="0" fontId="3" fillId="0" borderId="1" xfId="3" applyFont="1" applyBorder="1" applyAlignment="1">
      <alignment horizontal="justify" vertical="center"/>
    </xf>
    <xf numFmtId="165" fontId="2" fillId="0" borderId="0" xfId="3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/>
    </xf>
    <xf numFmtId="164" fontId="2" fillId="0" borderId="5" xfId="3" applyNumberFormat="1" applyFont="1" applyBorder="1" applyAlignment="1">
      <alignment horizontal="center" vertical="center"/>
    </xf>
    <xf numFmtId="171" fontId="2" fillId="0" borderId="0" xfId="5" applyNumberFormat="1" applyFont="1" applyAlignment="1">
      <alignment horizontal="center" vertical="center"/>
    </xf>
    <xf numFmtId="171" fontId="2" fillId="0" borderId="6" xfId="5" applyNumberFormat="1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</cellXfs>
  <cellStyles count="10">
    <cellStyle name="Comma 2" xfId="1"/>
    <cellStyle name="Comma_OHTL - E updat" xfId="4"/>
    <cellStyle name="Normal" xfId="0" builtinId="0"/>
    <cellStyle name="Normal 11 2 2" xfId="5"/>
    <cellStyle name="Normal 11 2 2 2" xfId="8"/>
    <cellStyle name="Normal 12 6" xfId="7"/>
    <cellStyle name="Normal 2 12" xfId="3"/>
    <cellStyle name="Normal 21 2 4 2" xfId="9"/>
    <cellStyle name="Normal 3 11" xfId="6"/>
    <cellStyle name="Normal_OHTL - E upda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zoomScaleNormal="100" zoomScaleSheetLayoutView="70" workbookViewId="0">
      <selection activeCell="D8" sqref="D8"/>
    </sheetView>
  </sheetViews>
  <sheetFormatPr defaultColWidth="9.44140625" defaultRowHeight="16.5" customHeight="1"/>
  <cols>
    <col min="1" max="3" width="1.5546875" style="6" customWidth="1"/>
    <col min="4" max="4" width="34.21875" style="6" customWidth="1"/>
    <col min="5" max="5" width="5.77734375" style="6" customWidth="1"/>
    <col min="6" max="6" width="0.77734375" style="6" customWidth="1"/>
    <col min="7" max="7" width="12.77734375" style="15" customWidth="1"/>
    <col min="8" max="8" width="0.77734375" style="14" customWidth="1"/>
    <col min="9" max="9" width="12.77734375" style="15" customWidth="1"/>
    <col min="10" max="10" width="0.77734375" style="14" customWidth="1"/>
    <col min="11" max="11" width="12.77734375" style="15" customWidth="1"/>
    <col min="12" max="12" width="0.77734375" style="14" customWidth="1"/>
    <col min="13" max="13" width="12.77734375" style="15" customWidth="1"/>
    <col min="14" max="16384" width="9.44140625" style="6"/>
  </cols>
  <sheetData>
    <row r="1" spans="1:13" ht="16.5" customHeight="1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5"/>
      <c r="L1" s="4"/>
      <c r="M1" s="5"/>
    </row>
    <row r="2" spans="1:13" ht="16.5" customHeight="1">
      <c r="A2" s="7" t="s">
        <v>1</v>
      </c>
      <c r="B2" s="2"/>
      <c r="C2" s="2"/>
      <c r="D2" s="2"/>
      <c r="E2" s="2"/>
      <c r="F2" s="2"/>
      <c r="G2" s="3"/>
      <c r="H2" s="4"/>
      <c r="I2" s="5"/>
      <c r="J2" s="4"/>
      <c r="K2" s="5"/>
      <c r="L2" s="4"/>
      <c r="M2" s="5"/>
    </row>
    <row r="3" spans="1:13" ht="16.5" customHeight="1">
      <c r="A3" s="8" t="s">
        <v>2</v>
      </c>
      <c r="B3" s="9"/>
      <c r="C3" s="9"/>
      <c r="D3" s="9"/>
      <c r="E3" s="9"/>
      <c r="F3" s="9"/>
      <c r="G3" s="10"/>
      <c r="H3" s="11"/>
      <c r="I3" s="12"/>
      <c r="J3" s="11"/>
      <c r="K3" s="12"/>
      <c r="L3" s="11"/>
      <c r="M3" s="12"/>
    </row>
    <row r="4" spans="1:13" ht="16.5" customHeight="1">
      <c r="C4" s="13"/>
      <c r="D4" s="13"/>
      <c r="G4" s="3"/>
      <c r="K4" s="3"/>
      <c r="M4" s="3"/>
    </row>
    <row r="5" spans="1:13" ht="16.5" customHeight="1">
      <c r="C5" s="13"/>
      <c r="D5" s="13"/>
      <c r="G5" s="3"/>
      <c r="K5" s="3"/>
      <c r="M5" s="3"/>
    </row>
    <row r="6" spans="1:13" ht="16.5" customHeight="1">
      <c r="C6" s="13"/>
      <c r="D6" s="13"/>
      <c r="G6" s="207" t="s">
        <v>3</v>
      </c>
      <c r="H6" s="207"/>
      <c r="I6" s="207"/>
      <c r="J6" s="16"/>
      <c r="K6" s="207" t="s">
        <v>4</v>
      </c>
      <c r="L6" s="207"/>
      <c r="M6" s="207"/>
    </row>
    <row r="7" spans="1:13" ht="16.5" customHeight="1">
      <c r="C7" s="13"/>
      <c r="D7" s="13"/>
      <c r="G7" s="208" t="s">
        <v>5</v>
      </c>
      <c r="H7" s="208"/>
      <c r="I7" s="208"/>
      <c r="J7" s="16"/>
      <c r="K7" s="208" t="s">
        <v>5</v>
      </c>
      <c r="L7" s="208"/>
      <c r="M7" s="208"/>
    </row>
    <row r="8" spans="1:13" ht="16.5" customHeight="1">
      <c r="C8" s="13"/>
      <c r="D8" s="13"/>
      <c r="G8" s="17" t="s">
        <v>6</v>
      </c>
      <c r="H8" s="18"/>
      <c r="I8" s="17" t="s">
        <v>7</v>
      </c>
      <c r="J8" s="18"/>
      <c r="K8" s="17" t="s">
        <v>6</v>
      </c>
      <c r="L8" s="18"/>
      <c r="M8" s="17" t="s">
        <v>7</v>
      </c>
    </row>
    <row r="9" spans="1:13" ht="16.5" customHeight="1">
      <c r="C9" s="13"/>
      <c r="D9" s="13"/>
      <c r="E9" s="19" t="s">
        <v>8</v>
      </c>
      <c r="G9" s="20" t="s">
        <v>9</v>
      </c>
      <c r="H9" s="6"/>
      <c r="I9" s="20" t="s">
        <v>9</v>
      </c>
      <c r="J9" s="6"/>
      <c r="K9" s="20" t="s">
        <v>9</v>
      </c>
      <c r="L9" s="6"/>
      <c r="M9" s="20" t="s">
        <v>9</v>
      </c>
    </row>
    <row r="10" spans="1:13" ht="16.5" customHeight="1">
      <c r="C10" s="13"/>
      <c r="D10" s="13"/>
      <c r="E10" s="21"/>
      <c r="G10" s="22"/>
      <c r="H10" s="6"/>
      <c r="I10" s="23"/>
      <c r="J10" s="6"/>
      <c r="K10" s="22"/>
      <c r="L10" s="6"/>
      <c r="M10" s="23"/>
    </row>
    <row r="11" spans="1:13" ht="16.5" customHeight="1">
      <c r="A11" s="1" t="s">
        <v>10</v>
      </c>
      <c r="C11" s="13"/>
      <c r="D11" s="13"/>
      <c r="E11" s="21"/>
      <c r="F11" s="13"/>
      <c r="G11" s="24"/>
      <c r="H11" s="25"/>
      <c r="I11" s="26"/>
      <c r="J11" s="27"/>
      <c r="K11" s="24"/>
      <c r="L11" s="25"/>
      <c r="M11" s="26"/>
    </row>
    <row r="12" spans="1:13" ht="16.5" customHeight="1">
      <c r="A12" s="1"/>
      <c r="C12" s="13"/>
      <c r="D12" s="13"/>
      <c r="E12" s="21"/>
      <c r="F12" s="13"/>
      <c r="G12" s="24"/>
      <c r="H12" s="25"/>
      <c r="I12" s="26"/>
      <c r="J12" s="27"/>
      <c r="K12" s="24"/>
      <c r="L12" s="25"/>
      <c r="M12" s="26"/>
    </row>
    <row r="13" spans="1:13" ht="16.5" customHeight="1">
      <c r="A13" s="1" t="s">
        <v>11</v>
      </c>
      <c r="C13" s="28"/>
      <c r="D13" s="28"/>
      <c r="E13" s="29"/>
      <c r="F13" s="29"/>
      <c r="G13" s="30"/>
      <c r="I13" s="3"/>
      <c r="J13" s="31"/>
      <c r="K13" s="30"/>
      <c r="M13" s="3"/>
    </row>
    <row r="14" spans="1:13" ht="16.5" customHeight="1">
      <c r="A14" s="1"/>
      <c r="C14" s="28"/>
      <c r="D14" s="28"/>
      <c r="E14" s="29"/>
      <c r="F14" s="29"/>
      <c r="G14" s="30"/>
      <c r="I14" s="3"/>
      <c r="J14" s="31"/>
      <c r="K14" s="30"/>
      <c r="M14" s="3"/>
    </row>
    <row r="15" spans="1:13" ht="16.5" customHeight="1">
      <c r="A15" s="6" t="s">
        <v>12</v>
      </c>
      <c r="C15" s="28"/>
      <c r="D15" s="28"/>
      <c r="E15" s="29">
        <v>9</v>
      </c>
      <c r="F15" s="29"/>
      <c r="G15" s="32">
        <v>3063190</v>
      </c>
      <c r="H15" s="33"/>
      <c r="I15" s="33">
        <v>2970016</v>
      </c>
      <c r="J15" s="33"/>
      <c r="K15" s="32">
        <v>932127</v>
      </c>
      <c r="L15" s="33"/>
      <c r="M15" s="33">
        <v>536954</v>
      </c>
    </row>
    <row r="16" spans="1:13" ht="16.5" customHeight="1">
      <c r="A16" s="6" t="s">
        <v>13</v>
      </c>
      <c r="C16" s="28"/>
      <c r="D16" s="28"/>
      <c r="E16" s="34"/>
      <c r="F16" s="29"/>
      <c r="G16" s="32">
        <v>132217</v>
      </c>
      <c r="H16" s="33"/>
      <c r="I16" s="33">
        <v>229078</v>
      </c>
      <c r="J16" s="33"/>
      <c r="K16" s="32">
        <v>8928</v>
      </c>
      <c r="L16" s="33"/>
      <c r="M16" s="33">
        <v>2606</v>
      </c>
    </row>
    <row r="17" spans="1:13" ht="16.5" customHeight="1">
      <c r="A17" s="6" t="s">
        <v>14</v>
      </c>
      <c r="C17" s="28"/>
      <c r="D17" s="28"/>
      <c r="E17" s="29">
        <v>10</v>
      </c>
      <c r="F17" s="29"/>
      <c r="G17" s="32">
        <v>929396</v>
      </c>
      <c r="H17" s="33"/>
      <c r="I17" s="33">
        <v>755398</v>
      </c>
      <c r="J17" s="33"/>
      <c r="K17" s="32">
        <v>788700</v>
      </c>
      <c r="L17" s="33"/>
      <c r="M17" s="33">
        <v>608956</v>
      </c>
    </row>
    <row r="18" spans="1:13" ht="16.5" customHeight="1">
      <c r="A18" s="6" t="s">
        <v>15</v>
      </c>
      <c r="C18" s="28"/>
      <c r="D18" s="28"/>
      <c r="E18" s="29">
        <v>33</v>
      </c>
      <c r="F18" s="29"/>
      <c r="G18" s="32">
        <v>161400</v>
      </c>
      <c r="H18" s="33"/>
      <c r="I18" s="33">
        <v>46500</v>
      </c>
      <c r="J18" s="33"/>
      <c r="K18" s="32">
        <v>31400</v>
      </c>
      <c r="L18" s="33"/>
      <c r="M18" s="33">
        <v>0</v>
      </c>
    </row>
    <row r="19" spans="1:13" ht="16.5" customHeight="1">
      <c r="A19" s="6" t="s">
        <v>16</v>
      </c>
      <c r="C19" s="28"/>
      <c r="D19" s="28"/>
      <c r="E19" s="29"/>
      <c r="F19" s="29"/>
      <c r="G19" s="32">
        <v>14561</v>
      </c>
      <c r="H19" s="33"/>
      <c r="I19" s="33">
        <v>15681</v>
      </c>
      <c r="J19" s="33"/>
      <c r="K19" s="32">
        <v>0</v>
      </c>
      <c r="L19" s="33"/>
      <c r="M19" s="33">
        <v>0</v>
      </c>
    </row>
    <row r="20" spans="1:13" ht="16.5" customHeight="1">
      <c r="A20" s="6" t="s">
        <v>17</v>
      </c>
      <c r="C20" s="28"/>
      <c r="D20" s="28"/>
      <c r="E20" s="35">
        <v>12</v>
      </c>
      <c r="F20" s="29"/>
      <c r="G20" s="32">
        <v>20393934</v>
      </c>
      <c r="H20" s="33"/>
      <c r="I20" s="33">
        <v>21329222</v>
      </c>
      <c r="J20" s="33"/>
      <c r="K20" s="32">
        <v>12626676</v>
      </c>
      <c r="L20" s="33"/>
      <c r="M20" s="33">
        <v>13237592</v>
      </c>
    </row>
    <row r="21" spans="1:13" ht="16.5" customHeight="1">
      <c r="A21" s="6" t="s">
        <v>18</v>
      </c>
      <c r="C21" s="28"/>
      <c r="D21" s="28"/>
      <c r="E21" s="29"/>
      <c r="F21" s="29"/>
      <c r="G21" s="36">
        <v>89010</v>
      </c>
      <c r="H21" s="33"/>
      <c r="I21" s="37">
        <v>49146</v>
      </c>
      <c r="J21" s="33"/>
      <c r="K21" s="36">
        <v>7524</v>
      </c>
      <c r="L21" s="33"/>
      <c r="M21" s="37">
        <v>7618</v>
      </c>
    </row>
    <row r="22" spans="1:13" ht="16.5" customHeight="1">
      <c r="C22" s="28"/>
      <c r="D22" s="28"/>
      <c r="E22" s="29"/>
      <c r="F22" s="29"/>
      <c r="G22" s="30"/>
      <c r="H22" s="33"/>
      <c r="I22" s="3"/>
      <c r="J22" s="33"/>
      <c r="K22" s="30"/>
      <c r="L22" s="33"/>
      <c r="M22" s="3"/>
    </row>
    <row r="23" spans="1:13" ht="16.5" customHeight="1">
      <c r="A23" s="1" t="s">
        <v>19</v>
      </c>
      <c r="C23" s="28"/>
      <c r="D23" s="28"/>
      <c r="E23" s="29"/>
      <c r="F23" s="29"/>
      <c r="G23" s="38">
        <f>SUM(G15:G21)</f>
        <v>24783708</v>
      </c>
      <c r="H23" s="33"/>
      <c r="I23" s="10">
        <f>SUM(I15:I21)</f>
        <v>25395041</v>
      </c>
      <c r="J23" s="33"/>
      <c r="K23" s="38">
        <f>SUM(K15:K21)</f>
        <v>14395355</v>
      </c>
      <c r="L23" s="33"/>
      <c r="M23" s="10">
        <f>SUM(M15:M21)</f>
        <v>14393726</v>
      </c>
    </row>
    <row r="24" spans="1:13" ht="16.5" customHeight="1">
      <c r="A24" s="1"/>
      <c r="C24" s="28"/>
      <c r="D24" s="28"/>
      <c r="E24" s="29"/>
      <c r="F24" s="29"/>
      <c r="G24" s="30"/>
      <c r="H24" s="33"/>
      <c r="I24" s="3"/>
      <c r="J24" s="33"/>
      <c r="K24" s="30"/>
      <c r="L24" s="33"/>
      <c r="M24" s="3"/>
    </row>
    <row r="25" spans="1:13" ht="16.5" customHeight="1">
      <c r="A25" s="1" t="s">
        <v>20</v>
      </c>
      <c r="C25" s="28"/>
      <c r="D25" s="28"/>
      <c r="E25" s="29"/>
      <c r="F25" s="29"/>
      <c r="G25" s="30"/>
      <c r="H25" s="33"/>
      <c r="I25" s="3"/>
      <c r="J25" s="33"/>
      <c r="K25" s="30"/>
      <c r="L25" s="33"/>
      <c r="M25" s="3"/>
    </row>
    <row r="26" spans="1:13" ht="16.5" customHeight="1">
      <c r="A26" s="1"/>
      <c r="C26" s="28"/>
      <c r="D26" s="28"/>
      <c r="E26" s="29"/>
      <c r="F26" s="29"/>
      <c r="G26" s="30"/>
      <c r="H26" s="31"/>
      <c r="I26" s="3"/>
      <c r="J26" s="33"/>
      <c r="K26" s="30"/>
      <c r="L26" s="33"/>
      <c r="M26" s="3"/>
    </row>
    <row r="27" spans="1:13" ht="16.5" customHeight="1">
      <c r="A27" s="6" t="s">
        <v>21</v>
      </c>
      <c r="B27" s="39"/>
      <c r="C27" s="40"/>
      <c r="D27" s="40"/>
      <c r="E27" s="35">
        <v>9</v>
      </c>
      <c r="F27" s="29"/>
      <c r="G27" s="32">
        <v>24792</v>
      </c>
      <c r="H27" s="33"/>
      <c r="I27" s="33">
        <v>1839523</v>
      </c>
      <c r="J27" s="33"/>
      <c r="K27" s="32">
        <v>11287</v>
      </c>
      <c r="L27" s="33"/>
      <c r="M27" s="33">
        <v>1834230</v>
      </c>
    </row>
    <row r="28" spans="1:13" ht="16.5" customHeight="1">
      <c r="A28" s="39" t="s">
        <v>22</v>
      </c>
      <c r="C28" s="40"/>
      <c r="D28" s="40"/>
      <c r="E28" s="35"/>
      <c r="F28" s="29"/>
      <c r="G28" s="32"/>
      <c r="H28" s="33"/>
      <c r="I28" s="33"/>
      <c r="J28" s="33"/>
      <c r="K28" s="32"/>
      <c r="L28" s="33"/>
      <c r="M28" s="33"/>
    </row>
    <row r="29" spans="1:13" ht="16.5" customHeight="1">
      <c r="A29" s="39"/>
      <c r="B29" s="6" t="s">
        <v>23</v>
      </c>
      <c r="C29" s="40"/>
      <c r="D29" s="40"/>
      <c r="E29" s="35"/>
      <c r="F29" s="29"/>
      <c r="G29" s="32">
        <v>134098</v>
      </c>
      <c r="H29" s="33"/>
      <c r="I29" s="33">
        <v>151902</v>
      </c>
      <c r="J29" s="33"/>
      <c r="K29" s="32">
        <v>2474</v>
      </c>
      <c r="L29" s="33"/>
      <c r="M29" s="33">
        <v>2727</v>
      </c>
    </row>
    <row r="30" spans="1:13" ht="16.5" customHeight="1">
      <c r="A30" s="39" t="s">
        <v>24</v>
      </c>
      <c r="C30" s="40"/>
      <c r="D30" s="40"/>
      <c r="E30" s="35">
        <v>13</v>
      </c>
      <c r="F30" s="29"/>
      <c r="G30" s="32">
        <v>0</v>
      </c>
      <c r="H30" s="33"/>
      <c r="I30" s="33">
        <v>0</v>
      </c>
      <c r="J30" s="33"/>
      <c r="K30" s="32">
        <v>8651907</v>
      </c>
      <c r="L30" s="33"/>
      <c r="M30" s="33">
        <v>8151907</v>
      </c>
    </row>
    <row r="31" spans="1:13" ht="16.5" customHeight="1">
      <c r="A31" s="39" t="s">
        <v>25</v>
      </c>
      <c r="C31" s="40"/>
      <c r="D31" s="40"/>
      <c r="E31" s="35">
        <v>14</v>
      </c>
      <c r="F31" s="29"/>
      <c r="G31" s="32">
        <v>1666247</v>
      </c>
      <c r="H31" s="33"/>
      <c r="I31" s="41">
        <v>1534822</v>
      </c>
      <c r="J31" s="33"/>
      <c r="K31" s="32">
        <v>814344</v>
      </c>
      <c r="L31" s="33"/>
      <c r="M31" s="33">
        <v>808944</v>
      </c>
    </row>
    <row r="32" spans="1:13" ht="16.5" customHeight="1">
      <c r="A32" s="39" t="s">
        <v>26</v>
      </c>
      <c r="C32" s="40"/>
      <c r="D32" s="40"/>
      <c r="E32" s="35">
        <v>33</v>
      </c>
      <c r="F32" s="29"/>
      <c r="G32" s="32">
        <v>2896586</v>
      </c>
      <c r="H32" s="33"/>
      <c r="I32" s="41">
        <v>2749382</v>
      </c>
      <c r="J32" s="33"/>
      <c r="K32" s="32">
        <v>5930134</v>
      </c>
      <c r="L32" s="33"/>
      <c r="M32" s="33">
        <v>5447978</v>
      </c>
    </row>
    <row r="33" spans="1:13" ht="16.5" customHeight="1">
      <c r="A33" s="39" t="s">
        <v>27</v>
      </c>
      <c r="C33" s="40"/>
      <c r="D33" s="40"/>
      <c r="E33" s="35">
        <v>15</v>
      </c>
      <c r="F33" s="29"/>
      <c r="G33" s="32">
        <v>702634</v>
      </c>
      <c r="H33" s="33"/>
      <c r="I33" s="41">
        <v>302000</v>
      </c>
      <c r="J33" s="33"/>
      <c r="K33" s="32">
        <v>232225</v>
      </c>
      <c r="L33" s="33"/>
      <c r="M33" s="33">
        <v>240000</v>
      </c>
    </row>
    <row r="34" spans="1:13" ht="16.5" customHeight="1">
      <c r="A34" s="39" t="s">
        <v>28</v>
      </c>
      <c r="C34" s="40"/>
      <c r="D34" s="40"/>
      <c r="E34" s="35">
        <v>16</v>
      </c>
      <c r="F34" s="29"/>
      <c r="G34" s="32">
        <v>5157161</v>
      </c>
      <c r="H34" s="33"/>
      <c r="I34" s="41">
        <v>5187197</v>
      </c>
      <c r="J34" s="33"/>
      <c r="K34" s="32">
        <v>3389307</v>
      </c>
      <c r="L34" s="33"/>
      <c r="M34" s="33">
        <v>3175541</v>
      </c>
    </row>
    <row r="35" spans="1:13" ht="16.5" customHeight="1">
      <c r="A35" s="39" t="s">
        <v>29</v>
      </c>
      <c r="C35" s="40"/>
      <c r="D35" s="40"/>
      <c r="E35" s="35">
        <v>17</v>
      </c>
      <c r="F35" s="29"/>
      <c r="G35" s="32">
        <v>3354478</v>
      </c>
      <c r="H35" s="33"/>
      <c r="I35" s="41">
        <v>3018052</v>
      </c>
      <c r="J35" s="33"/>
      <c r="K35" s="32">
        <v>196412</v>
      </c>
      <c r="L35" s="33"/>
      <c r="M35" s="33">
        <v>204466</v>
      </c>
    </row>
    <row r="36" spans="1:13" ht="16.5" customHeight="1">
      <c r="A36" s="39" t="s">
        <v>30</v>
      </c>
      <c r="C36" s="40"/>
      <c r="D36" s="40"/>
      <c r="E36" s="35">
        <v>18</v>
      </c>
      <c r="F36" s="29"/>
      <c r="G36" s="32">
        <v>11012555</v>
      </c>
      <c r="H36" s="33"/>
      <c r="I36" s="41">
        <v>11194500</v>
      </c>
      <c r="J36" s="33"/>
      <c r="K36" s="32">
        <v>52941</v>
      </c>
      <c r="L36" s="33"/>
      <c r="M36" s="33">
        <v>60934</v>
      </c>
    </row>
    <row r="37" spans="1:13" ht="16.5" customHeight="1">
      <c r="A37" s="39" t="s">
        <v>31</v>
      </c>
      <c r="C37" s="40"/>
      <c r="D37" s="40"/>
      <c r="E37" s="35"/>
      <c r="F37" s="29"/>
      <c r="G37" s="32">
        <v>55891</v>
      </c>
      <c r="H37" s="33"/>
      <c r="I37" s="41">
        <v>64022</v>
      </c>
      <c r="J37" s="33"/>
      <c r="K37" s="32">
        <v>3000</v>
      </c>
      <c r="L37" s="33"/>
      <c r="M37" s="33">
        <v>2651</v>
      </c>
    </row>
    <row r="38" spans="1:13" ht="16.5" customHeight="1">
      <c r="A38" s="39" t="s">
        <v>32</v>
      </c>
      <c r="C38" s="40"/>
      <c r="D38" s="40"/>
      <c r="E38" s="35">
        <v>19</v>
      </c>
      <c r="F38" s="29"/>
      <c r="G38" s="32">
        <v>1446533</v>
      </c>
      <c r="H38" s="33"/>
      <c r="I38" s="41">
        <v>1129845</v>
      </c>
      <c r="J38" s="33"/>
      <c r="K38" s="32">
        <v>382850</v>
      </c>
      <c r="L38" s="33"/>
      <c r="M38" s="33">
        <v>373424</v>
      </c>
    </row>
    <row r="39" spans="1:13" ht="16.5" customHeight="1">
      <c r="A39" s="39" t="s">
        <v>33</v>
      </c>
      <c r="C39" s="40"/>
      <c r="D39" s="40"/>
      <c r="E39" s="35">
        <v>20</v>
      </c>
      <c r="F39" s="29"/>
      <c r="G39" s="32">
        <v>1644057</v>
      </c>
      <c r="H39" s="33"/>
      <c r="I39" s="41">
        <v>1454194</v>
      </c>
      <c r="J39" s="33"/>
      <c r="K39" s="32">
        <v>249690</v>
      </c>
      <c r="L39" s="33"/>
      <c r="M39" s="33">
        <v>236446</v>
      </c>
    </row>
    <row r="40" spans="1:13" ht="16.5" customHeight="1">
      <c r="A40" s="39" t="s">
        <v>34</v>
      </c>
      <c r="C40" s="40"/>
      <c r="D40" s="40"/>
      <c r="E40" s="35"/>
      <c r="F40" s="29"/>
      <c r="G40" s="42">
        <v>342781</v>
      </c>
      <c r="H40" s="33"/>
      <c r="I40" s="43">
        <v>327893</v>
      </c>
      <c r="J40" s="33"/>
      <c r="K40" s="42">
        <v>71874</v>
      </c>
      <c r="L40" s="33"/>
      <c r="M40" s="43">
        <v>74200</v>
      </c>
    </row>
    <row r="41" spans="1:13" ht="16.5" customHeight="1">
      <c r="A41" s="39"/>
      <c r="C41" s="40"/>
      <c r="D41" s="40"/>
      <c r="E41" s="29"/>
      <c r="F41" s="29"/>
      <c r="G41" s="44"/>
      <c r="H41" s="31"/>
      <c r="I41" s="45"/>
      <c r="J41" s="31"/>
      <c r="K41" s="44"/>
      <c r="L41" s="31"/>
      <c r="M41" s="45"/>
    </row>
    <row r="42" spans="1:13" ht="16.5" customHeight="1">
      <c r="A42" s="46" t="s">
        <v>35</v>
      </c>
      <c r="C42" s="40"/>
      <c r="D42" s="40"/>
      <c r="E42" s="29"/>
      <c r="F42" s="29"/>
      <c r="G42" s="38">
        <f>SUM(G27:G40)</f>
        <v>28437813</v>
      </c>
      <c r="H42" s="31"/>
      <c r="I42" s="10">
        <f>SUM(I27:I40)</f>
        <v>28953332</v>
      </c>
      <c r="J42" s="31"/>
      <c r="K42" s="38">
        <f>SUM(K27:K40)</f>
        <v>19988445</v>
      </c>
      <c r="L42" s="31"/>
      <c r="M42" s="10">
        <f>SUM(M27:M40)</f>
        <v>20613448</v>
      </c>
    </row>
    <row r="43" spans="1:13" ht="16.5" customHeight="1">
      <c r="G43" s="30"/>
      <c r="H43" s="31"/>
      <c r="I43" s="3"/>
      <c r="J43" s="31"/>
      <c r="K43" s="30"/>
      <c r="L43" s="31"/>
      <c r="M43" s="3"/>
    </row>
    <row r="44" spans="1:13" ht="16.5" customHeight="1" thickBot="1">
      <c r="A44" s="46" t="s">
        <v>36</v>
      </c>
      <c r="B44" s="39"/>
      <c r="C44" s="40"/>
      <c r="D44" s="40"/>
      <c r="E44" s="29"/>
      <c r="F44" s="29"/>
      <c r="G44" s="47">
        <f>G42+G23</f>
        <v>53221521</v>
      </c>
      <c r="H44" s="31"/>
      <c r="I44" s="48">
        <f>I42+I23</f>
        <v>54348373</v>
      </c>
      <c r="J44" s="31"/>
      <c r="K44" s="47">
        <f>K42+K23</f>
        <v>34383800</v>
      </c>
      <c r="L44" s="31"/>
      <c r="M44" s="48">
        <f>M42+M23</f>
        <v>35007174</v>
      </c>
    </row>
    <row r="45" spans="1:13" ht="16.5" customHeight="1" thickTop="1">
      <c r="A45" s="46"/>
      <c r="B45" s="39"/>
      <c r="C45" s="40"/>
      <c r="D45" s="40"/>
      <c r="E45" s="29"/>
      <c r="F45" s="29"/>
      <c r="G45" s="3"/>
      <c r="H45" s="31"/>
      <c r="I45" s="3"/>
      <c r="J45" s="31"/>
      <c r="K45" s="3"/>
      <c r="L45" s="31"/>
      <c r="M45" s="3"/>
    </row>
    <row r="46" spans="1:13" ht="16.5" customHeight="1">
      <c r="A46" s="46"/>
      <c r="B46" s="39"/>
      <c r="C46" s="40"/>
      <c r="D46" s="40"/>
      <c r="E46" s="29"/>
      <c r="F46" s="29"/>
      <c r="G46" s="3"/>
      <c r="H46" s="31"/>
      <c r="I46" s="3"/>
      <c r="J46" s="31"/>
      <c r="K46" s="3"/>
      <c r="L46" s="31"/>
      <c r="M46" s="3"/>
    </row>
    <row r="47" spans="1:13" ht="16.5" customHeight="1">
      <c r="A47" s="46"/>
      <c r="B47" s="39"/>
      <c r="C47" s="40"/>
      <c r="D47" s="40"/>
      <c r="E47" s="29"/>
      <c r="F47" s="29"/>
      <c r="G47" s="3"/>
      <c r="H47" s="31"/>
      <c r="I47" s="3"/>
      <c r="J47" s="31"/>
      <c r="K47" s="3"/>
      <c r="L47" s="31"/>
      <c r="M47" s="3"/>
    </row>
    <row r="48" spans="1:13" ht="16.5" customHeight="1">
      <c r="A48" s="46"/>
      <c r="B48" s="39"/>
      <c r="C48" s="40"/>
      <c r="D48" s="40"/>
      <c r="E48" s="29"/>
      <c r="F48" s="29"/>
      <c r="G48" s="3"/>
      <c r="H48" s="31"/>
      <c r="I48" s="3"/>
      <c r="J48" s="31"/>
      <c r="K48" s="3"/>
      <c r="L48" s="31"/>
      <c r="M48" s="3"/>
    </row>
    <row r="49" spans="1:13" ht="16.5" customHeight="1">
      <c r="A49" s="46"/>
      <c r="B49" s="39"/>
      <c r="C49" s="40"/>
      <c r="D49" s="40"/>
      <c r="E49" s="29"/>
      <c r="F49" s="29"/>
      <c r="G49" s="3"/>
      <c r="H49" s="31"/>
      <c r="I49" s="3"/>
      <c r="J49" s="31"/>
      <c r="K49" s="3"/>
      <c r="L49" s="31"/>
      <c r="M49" s="3"/>
    </row>
    <row r="50" spans="1:13" ht="16.5" customHeight="1">
      <c r="A50" s="46"/>
      <c r="B50" s="39"/>
      <c r="C50" s="40"/>
      <c r="D50" s="40"/>
      <c r="E50" s="29"/>
      <c r="F50" s="29"/>
      <c r="G50" s="3"/>
      <c r="H50" s="31"/>
      <c r="I50" s="3"/>
      <c r="J50" s="31"/>
      <c r="K50" s="3"/>
      <c r="L50" s="31"/>
      <c r="M50" s="3"/>
    </row>
    <row r="51" spans="1:13" ht="16.5" customHeight="1">
      <c r="A51" s="209" t="s">
        <v>37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</row>
    <row r="52" spans="1:13" ht="18.7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3" ht="22.05" customHeight="1">
      <c r="A53" s="205" t="s">
        <v>38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</row>
    <row r="54" spans="1:13" ht="16.5" customHeight="1">
      <c r="A54" s="1" t="s">
        <v>0</v>
      </c>
      <c r="B54" s="2"/>
      <c r="C54" s="2"/>
      <c r="D54" s="2"/>
      <c r="E54" s="2"/>
      <c r="F54" s="2"/>
      <c r="G54" s="3"/>
      <c r="H54" s="4"/>
      <c r="I54" s="5"/>
      <c r="J54" s="4"/>
      <c r="K54" s="5"/>
      <c r="L54" s="4"/>
      <c r="M54" s="5"/>
    </row>
    <row r="55" spans="1:13" ht="16.5" customHeight="1">
      <c r="A55" s="7" t="s">
        <v>1</v>
      </c>
      <c r="B55" s="2"/>
      <c r="C55" s="2"/>
      <c r="D55" s="2"/>
      <c r="E55" s="2"/>
      <c r="F55" s="2"/>
      <c r="G55" s="3"/>
      <c r="H55" s="4"/>
      <c r="I55" s="5"/>
      <c r="J55" s="4"/>
      <c r="K55" s="5"/>
      <c r="L55" s="4"/>
      <c r="M55" s="5"/>
    </row>
    <row r="56" spans="1:13" ht="16.5" customHeight="1">
      <c r="A56" s="8" t="str">
        <f>A3</f>
        <v>As at 31 December 2023</v>
      </c>
      <c r="B56" s="9"/>
      <c r="C56" s="9"/>
      <c r="D56" s="9"/>
      <c r="E56" s="9"/>
      <c r="F56" s="9"/>
      <c r="G56" s="10"/>
      <c r="H56" s="11"/>
      <c r="I56" s="12"/>
      <c r="J56" s="11"/>
      <c r="K56" s="12"/>
      <c r="L56" s="11"/>
      <c r="M56" s="12"/>
    </row>
    <row r="57" spans="1:13" ht="16.5" customHeight="1">
      <c r="A57" s="7"/>
      <c r="B57" s="2"/>
      <c r="C57" s="2"/>
      <c r="D57" s="2"/>
      <c r="E57" s="2"/>
      <c r="F57" s="2"/>
      <c r="G57" s="3"/>
      <c r="H57" s="4"/>
      <c r="I57" s="5"/>
      <c r="J57" s="4"/>
      <c r="K57" s="5"/>
      <c r="L57" s="4"/>
      <c r="M57" s="5"/>
    </row>
    <row r="58" spans="1:13" ht="16.5" customHeight="1">
      <c r="C58" s="13"/>
      <c r="D58" s="13"/>
      <c r="G58" s="3"/>
      <c r="K58" s="3"/>
      <c r="M58" s="3"/>
    </row>
    <row r="59" spans="1:13" ht="16.5" customHeight="1">
      <c r="C59" s="13"/>
      <c r="D59" s="13"/>
      <c r="G59" s="207" t="s">
        <v>3</v>
      </c>
      <c r="H59" s="207"/>
      <c r="I59" s="207"/>
      <c r="J59" s="16"/>
      <c r="K59" s="207" t="s">
        <v>4</v>
      </c>
      <c r="L59" s="207"/>
      <c r="M59" s="207"/>
    </row>
    <row r="60" spans="1:13" ht="16.5" customHeight="1">
      <c r="C60" s="13"/>
      <c r="D60" s="13"/>
      <c r="G60" s="208" t="s">
        <v>5</v>
      </c>
      <c r="H60" s="208"/>
      <c r="I60" s="208"/>
      <c r="J60" s="16"/>
      <c r="K60" s="208" t="s">
        <v>5</v>
      </c>
      <c r="L60" s="208"/>
      <c r="M60" s="208"/>
    </row>
    <row r="61" spans="1:13" ht="16.5" customHeight="1">
      <c r="C61" s="13"/>
      <c r="D61" s="13"/>
      <c r="G61" s="17" t="s">
        <v>6</v>
      </c>
      <c r="H61" s="18"/>
      <c r="I61" s="17" t="s">
        <v>7</v>
      </c>
      <c r="J61" s="18"/>
      <c r="K61" s="17" t="s">
        <v>6</v>
      </c>
      <c r="L61" s="18"/>
      <c r="M61" s="17" t="s">
        <v>7</v>
      </c>
    </row>
    <row r="62" spans="1:13" ht="16.5" customHeight="1">
      <c r="C62" s="13"/>
      <c r="D62" s="13"/>
      <c r="E62" s="19" t="s">
        <v>8</v>
      </c>
      <c r="G62" s="20" t="s">
        <v>9</v>
      </c>
      <c r="H62" s="6"/>
      <c r="I62" s="20" t="s">
        <v>9</v>
      </c>
      <c r="J62" s="6"/>
      <c r="K62" s="20" t="s">
        <v>9</v>
      </c>
      <c r="L62" s="6"/>
      <c r="M62" s="20" t="s">
        <v>9</v>
      </c>
    </row>
    <row r="63" spans="1:13" ht="16.5" customHeight="1">
      <c r="C63" s="13"/>
      <c r="D63" s="13"/>
      <c r="E63" s="21"/>
      <c r="G63" s="22"/>
      <c r="H63" s="6"/>
      <c r="I63" s="23"/>
      <c r="J63" s="6"/>
      <c r="K63" s="22"/>
      <c r="L63" s="6"/>
      <c r="M63" s="23"/>
    </row>
    <row r="64" spans="1:13" ht="16.5" customHeight="1">
      <c r="A64" s="1" t="s">
        <v>39</v>
      </c>
      <c r="B64" s="1"/>
      <c r="C64" s="13"/>
      <c r="D64" s="13"/>
      <c r="E64" s="21"/>
      <c r="F64" s="13"/>
      <c r="G64" s="24"/>
      <c r="H64" s="25"/>
      <c r="I64" s="26"/>
      <c r="J64" s="27"/>
      <c r="K64" s="24"/>
      <c r="L64" s="25"/>
      <c r="M64" s="26"/>
    </row>
    <row r="65" spans="1:13" ht="16.5" customHeight="1">
      <c r="A65" s="1"/>
      <c r="B65" s="1"/>
      <c r="C65" s="13"/>
      <c r="D65" s="13"/>
      <c r="E65" s="13"/>
      <c r="F65" s="13"/>
      <c r="G65" s="30"/>
      <c r="H65" s="25"/>
      <c r="I65" s="3"/>
      <c r="J65" s="31"/>
      <c r="K65" s="49"/>
      <c r="L65" s="25"/>
      <c r="M65" s="50"/>
    </row>
    <row r="66" spans="1:13" ht="16.5" customHeight="1">
      <c r="A66" s="1" t="s">
        <v>40</v>
      </c>
      <c r="B66" s="1"/>
      <c r="C66" s="28"/>
      <c r="D66" s="28"/>
      <c r="E66" s="29"/>
      <c r="F66" s="29"/>
      <c r="G66" s="30"/>
      <c r="I66" s="3"/>
      <c r="J66" s="31"/>
      <c r="K66" s="30"/>
      <c r="M66" s="3"/>
    </row>
    <row r="67" spans="1:13" ht="16.5" customHeight="1">
      <c r="A67" s="1"/>
      <c r="B67" s="1"/>
      <c r="C67" s="13"/>
      <c r="D67" s="13"/>
      <c r="E67" s="13"/>
      <c r="F67" s="13"/>
      <c r="G67" s="30"/>
      <c r="H67" s="25"/>
      <c r="I67" s="3"/>
      <c r="J67" s="31"/>
      <c r="K67" s="49"/>
      <c r="L67" s="25"/>
      <c r="M67" s="50"/>
    </row>
    <row r="68" spans="1:13" ht="16.5" customHeight="1">
      <c r="A68" s="6" t="s">
        <v>41</v>
      </c>
      <c r="C68" s="28"/>
      <c r="D68" s="28"/>
      <c r="E68" s="29">
        <v>21</v>
      </c>
      <c r="F68" s="29"/>
      <c r="G68" s="51">
        <v>755454</v>
      </c>
      <c r="H68" s="6"/>
      <c r="I68" s="41">
        <v>744344</v>
      </c>
      <c r="J68" s="3"/>
      <c r="K68" s="51">
        <v>384271</v>
      </c>
      <c r="L68" s="3"/>
      <c r="M68" s="41">
        <v>456550</v>
      </c>
    </row>
    <row r="69" spans="1:13" ht="16.5" customHeight="1">
      <c r="A69" s="6" t="s">
        <v>42</v>
      </c>
      <c r="C69" s="28"/>
      <c r="D69" s="28"/>
      <c r="E69" s="35">
        <v>22</v>
      </c>
      <c r="F69" s="29"/>
      <c r="G69" s="51">
        <v>2935464</v>
      </c>
      <c r="H69" s="6"/>
      <c r="I69" s="41">
        <v>2740764</v>
      </c>
      <c r="J69" s="3"/>
      <c r="K69" s="51">
        <v>1606731</v>
      </c>
      <c r="L69" s="3"/>
      <c r="M69" s="41">
        <v>1823680</v>
      </c>
    </row>
    <row r="70" spans="1:13" ht="16.5" customHeight="1">
      <c r="A70" s="6" t="s">
        <v>43</v>
      </c>
      <c r="C70" s="28"/>
      <c r="D70" s="28"/>
      <c r="E70" s="35" t="s">
        <v>44</v>
      </c>
      <c r="F70" s="29"/>
      <c r="G70" s="51">
        <v>0</v>
      </c>
      <c r="H70" s="6"/>
      <c r="I70" s="41">
        <v>0</v>
      </c>
      <c r="J70" s="3"/>
      <c r="K70" s="51">
        <v>36345</v>
      </c>
      <c r="L70" s="3"/>
      <c r="M70" s="41">
        <v>34832</v>
      </c>
    </row>
    <row r="71" spans="1:13" ht="16.5" customHeight="1">
      <c r="A71" s="6" t="s">
        <v>45</v>
      </c>
      <c r="C71" s="28"/>
      <c r="D71" s="28"/>
      <c r="E71" s="35">
        <v>23</v>
      </c>
      <c r="F71" s="29"/>
      <c r="G71" s="51">
        <v>11421292</v>
      </c>
      <c r="H71" s="6"/>
      <c r="I71" s="41">
        <v>7826311</v>
      </c>
      <c r="J71" s="3"/>
      <c r="K71" s="51">
        <v>6646871</v>
      </c>
      <c r="L71" s="3"/>
      <c r="M71" s="41">
        <v>4677247</v>
      </c>
    </row>
    <row r="72" spans="1:13" ht="16.5" customHeight="1">
      <c r="A72" s="6" t="s">
        <v>46</v>
      </c>
      <c r="C72" s="28"/>
      <c r="D72" s="28"/>
      <c r="E72" s="35">
        <v>21</v>
      </c>
      <c r="F72" s="29"/>
      <c r="G72" s="51">
        <v>1068842</v>
      </c>
      <c r="H72" s="6"/>
      <c r="I72" s="52">
        <v>373915</v>
      </c>
      <c r="J72" s="3"/>
      <c r="K72" s="53">
        <v>618853</v>
      </c>
      <c r="L72" s="3"/>
      <c r="M72" s="52">
        <v>261590</v>
      </c>
    </row>
    <row r="73" spans="1:13" ht="16.5" customHeight="1">
      <c r="A73" s="6" t="s">
        <v>47</v>
      </c>
      <c r="C73" s="28"/>
      <c r="D73" s="28"/>
      <c r="E73" s="35">
        <v>19</v>
      </c>
      <c r="F73" s="29"/>
      <c r="G73" s="51">
        <v>538816</v>
      </c>
      <c r="H73" s="6"/>
      <c r="I73" s="52">
        <v>493717</v>
      </c>
      <c r="J73" s="3"/>
      <c r="K73" s="53">
        <v>289341</v>
      </c>
      <c r="L73" s="3"/>
      <c r="M73" s="52">
        <v>233818</v>
      </c>
    </row>
    <row r="74" spans="1:13" ht="16.5" customHeight="1">
      <c r="A74" s="6" t="s">
        <v>48</v>
      </c>
      <c r="C74" s="28"/>
      <c r="D74" s="28"/>
      <c r="E74" s="29"/>
      <c r="F74" s="29"/>
      <c r="G74" s="51">
        <v>769373</v>
      </c>
      <c r="H74" s="6"/>
      <c r="I74" s="52">
        <v>589620</v>
      </c>
      <c r="J74" s="3"/>
      <c r="K74" s="53">
        <v>188128</v>
      </c>
      <c r="L74" s="3"/>
      <c r="M74" s="52">
        <v>249238</v>
      </c>
    </row>
    <row r="75" spans="1:13" ht="16.5" customHeight="1">
      <c r="A75" s="6" t="s">
        <v>49</v>
      </c>
      <c r="C75" s="28"/>
      <c r="D75" s="28"/>
      <c r="E75" s="29"/>
      <c r="F75" s="29"/>
      <c r="G75" s="51">
        <v>693957</v>
      </c>
      <c r="H75" s="6"/>
      <c r="I75" s="52">
        <v>629615</v>
      </c>
      <c r="J75" s="3"/>
      <c r="K75" s="53">
        <v>11780</v>
      </c>
      <c r="L75" s="3"/>
      <c r="M75" s="52">
        <v>8149</v>
      </c>
    </row>
    <row r="76" spans="1:13" ht="16.5" customHeight="1">
      <c r="A76" s="6" t="s">
        <v>50</v>
      </c>
      <c r="C76" s="28"/>
      <c r="D76" s="28"/>
      <c r="E76" s="29"/>
      <c r="F76" s="29"/>
      <c r="G76" s="42">
        <v>658943</v>
      </c>
      <c r="H76" s="6"/>
      <c r="I76" s="43">
        <v>473236</v>
      </c>
      <c r="J76" s="3"/>
      <c r="K76" s="42">
        <v>272782</v>
      </c>
      <c r="L76" s="3"/>
      <c r="M76" s="43">
        <v>259244</v>
      </c>
    </row>
    <row r="77" spans="1:13" ht="16.5" customHeight="1">
      <c r="A77" s="1"/>
      <c r="B77" s="1"/>
      <c r="C77" s="13"/>
      <c r="D77" s="13"/>
      <c r="E77" s="13"/>
      <c r="F77" s="13"/>
      <c r="G77" s="30"/>
      <c r="H77" s="6"/>
      <c r="I77" s="3"/>
      <c r="J77" s="3"/>
      <c r="K77" s="30"/>
      <c r="L77" s="3"/>
      <c r="M77" s="3"/>
    </row>
    <row r="78" spans="1:13" ht="16.5" customHeight="1">
      <c r="A78" s="1" t="s">
        <v>51</v>
      </c>
      <c r="C78" s="28"/>
      <c r="D78" s="28"/>
      <c r="E78" s="29"/>
      <c r="F78" s="29"/>
      <c r="G78" s="38">
        <f>SUM(G68:G76)</f>
        <v>18842141</v>
      </c>
      <c r="H78" s="6"/>
      <c r="I78" s="10">
        <f>SUM(I68:I76)</f>
        <v>13871522</v>
      </c>
      <c r="J78" s="3"/>
      <c r="K78" s="38">
        <f>SUM(K68:K76)</f>
        <v>10055102</v>
      </c>
      <c r="L78" s="3"/>
      <c r="M78" s="10">
        <f>SUM(M68:M76)</f>
        <v>8004348</v>
      </c>
    </row>
    <row r="79" spans="1:13" ht="16.5" customHeight="1">
      <c r="A79" s="1"/>
      <c r="C79" s="28"/>
      <c r="D79" s="28"/>
      <c r="E79" s="29"/>
      <c r="F79" s="29"/>
      <c r="G79" s="30"/>
      <c r="H79" s="6"/>
      <c r="I79" s="3"/>
      <c r="J79" s="3"/>
      <c r="K79" s="30"/>
      <c r="L79" s="3"/>
      <c r="M79" s="3"/>
    </row>
    <row r="80" spans="1:13" ht="16.5" customHeight="1">
      <c r="A80" s="1" t="s">
        <v>52</v>
      </c>
      <c r="C80" s="28"/>
      <c r="D80" s="28"/>
      <c r="E80" s="29"/>
      <c r="F80" s="29"/>
      <c r="G80" s="30"/>
      <c r="H80" s="6"/>
      <c r="I80" s="3"/>
      <c r="J80" s="3"/>
      <c r="K80" s="30"/>
      <c r="L80" s="3"/>
      <c r="M80" s="3"/>
    </row>
    <row r="81" spans="1:13" ht="16.5" customHeight="1">
      <c r="A81" s="1"/>
      <c r="B81" s="1"/>
      <c r="C81" s="13"/>
      <c r="D81" s="13"/>
      <c r="E81" s="13"/>
      <c r="F81" s="13"/>
      <c r="G81" s="30"/>
      <c r="H81" s="25"/>
      <c r="I81" s="3"/>
      <c r="J81" s="3"/>
      <c r="K81" s="30"/>
      <c r="L81" s="3"/>
      <c r="M81" s="3"/>
    </row>
    <row r="82" spans="1:13" ht="16.5" customHeight="1">
      <c r="A82" s="6" t="s">
        <v>53</v>
      </c>
      <c r="B82" s="1"/>
      <c r="C82" s="13"/>
      <c r="D82" s="13"/>
      <c r="E82" s="29">
        <v>23</v>
      </c>
      <c r="F82" s="13"/>
      <c r="G82" s="51">
        <v>9320145</v>
      </c>
      <c r="H82" s="31"/>
      <c r="I82" s="41">
        <v>13481815</v>
      </c>
      <c r="J82" s="3"/>
      <c r="K82" s="51">
        <v>6300260</v>
      </c>
      <c r="L82" s="3"/>
      <c r="M82" s="41">
        <v>8827134</v>
      </c>
    </row>
    <row r="83" spans="1:13" ht="16.5" customHeight="1">
      <c r="A83" s="6" t="s">
        <v>54</v>
      </c>
      <c r="B83" s="1"/>
      <c r="C83" s="13"/>
      <c r="D83" s="13"/>
      <c r="E83" s="29">
        <v>24</v>
      </c>
      <c r="F83" s="13"/>
      <c r="G83" s="51">
        <v>447700</v>
      </c>
      <c r="H83" s="31"/>
      <c r="I83" s="41">
        <v>0</v>
      </c>
      <c r="J83" s="3"/>
      <c r="K83" s="51">
        <v>447700</v>
      </c>
      <c r="L83" s="3"/>
      <c r="M83" s="41">
        <v>0</v>
      </c>
    </row>
    <row r="84" spans="1:13" ht="16.5" customHeight="1">
      <c r="A84" s="6" t="s">
        <v>55</v>
      </c>
      <c r="C84" s="28"/>
      <c r="D84" s="28"/>
      <c r="E84" s="35">
        <v>21</v>
      </c>
      <c r="F84" s="29"/>
      <c r="G84" s="51">
        <v>2565382</v>
      </c>
      <c r="H84" s="31"/>
      <c r="I84" s="41">
        <v>3527088</v>
      </c>
      <c r="J84" s="3"/>
      <c r="K84" s="51">
        <v>2155846</v>
      </c>
      <c r="L84" s="3"/>
      <c r="M84" s="41">
        <v>2731237</v>
      </c>
    </row>
    <row r="85" spans="1:13" ht="16.5" customHeight="1">
      <c r="A85" s="6" t="s">
        <v>56</v>
      </c>
      <c r="C85" s="28"/>
      <c r="D85" s="28"/>
      <c r="E85" s="35">
        <v>19</v>
      </c>
      <c r="F85" s="29"/>
      <c r="G85" s="51">
        <v>1262196</v>
      </c>
      <c r="H85" s="31"/>
      <c r="I85" s="41">
        <v>1053608</v>
      </c>
      <c r="J85" s="3"/>
      <c r="K85" s="51">
        <v>335261</v>
      </c>
      <c r="L85" s="3"/>
      <c r="M85" s="41">
        <v>344241</v>
      </c>
    </row>
    <row r="86" spans="1:13" ht="16.5" customHeight="1">
      <c r="A86" s="6" t="s">
        <v>57</v>
      </c>
      <c r="C86" s="28"/>
      <c r="D86" s="28"/>
      <c r="E86" s="29">
        <v>25</v>
      </c>
      <c r="F86" s="29"/>
      <c r="G86" s="51">
        <v>4533613</v>
      </c>
      <c r="H86" s="31"/>
      <c r="I86" s="41">
        <v>4418536</v>
      </c>
      <c r="J86" s="3"/>
      <c r="K86" s="51">
        <v>0</v>
      </c>
      <c r="L86" s="3"/>
      <c r="M86" s="41">
        <v>0</v>
      </c>
    </row>
    <row r="87" spans="1:13" ht="16.5" customHeight="1">
      <c r="A87" s="6" t="s">
        <v>58</v>
      </c>
      <c r="C87" s="28"/>
      <c r="D87" s="28"/>
      <c r="E87" s="29">
        <v>26</v>
      </c>
      <c r="F87" s="29"/>
      <c r="G87" s="51">
        <v>442308</v>
      </c>
      <c r="H87" s="31"/>
      <c r="I87" s="41">
        <v>471025</v>
      </c>
      <c r="J87" s="3"/>
      <c r="K87" s="51">
        <v>198842</v>
      </c>
      <c r="L87" s="3"/>
      <c r="M87" s="41">
        <v>186257</v>
      </c>
    </row>
    <row r="88" spans="1:13" ht="16.5" customHeight="1">
      <c r="A88" s="6" t="s">
        <v>48</v>
      </c>
      <c r="C88" s="28"/>
      <c r="D88" s="28"/>
      <c r="E88" s="29"/>
      <c r="F88" s="29"/>
      <c r="G88" s="51">
        <v>58781</v>
      </c>
      <c r="H88" s="31"/>
      <c r="I88" s="41">
        <v>55622</v>
      </c>
      <c r="J88" s="31"/>
      <c r="K88" s="51">
        <v>48482</v>
      </c>
      <c r="L88" s="31"/>
      <c r="M88" s="41">
        <v>45701</v>
      </c>
    </row>
    <row r="89" spans="1:13" ht="16.5" customHeight="1">
      <c r="A89" s="6" t="s">
        <v>59</v>
      </c>
      <c r="C89" s="28"/>
      <c r="D89" s="28"/>
      <c r="E89" s="29"/>
      <c r="F89" s="29"/>
      <c r="G89" s="30"/>
      <c r="H89" s="31"/>
      <c r="I89" s="41"/>
      <c r="J89" s="31"/>
      <c r="K89" s="30"/>
      <c r="L89" s="31"/>
      <c r="M89" s="3"/>
    </row>
    <row r="90" spans="1:13" ht="16.5" customHeight="1">
      <c r="B90" s="6" t="s">
        <v>60</v>
      </c>
      <c r="C90" s="28"/>
      <c r="D90" s="28"/>
      <c r="F90" s="29"/>
      <c r="G90" s="30">
        <v>490168</v>
      </c>
      <c r="H90" s="31"/>
      <c r="I90" s="41">
        <v>792707</v>
      </c>
      <c r="J90" s="31"/>
      <c r="K90" s="30">
        <v>0</v>
      </c>
      <c r="L90" s="31"/>
      <c r="M90" s="3">
        <v>0</v>
      </c>
    </row>
    <row r="91" spans="1:13" ht="16.5" customHeight="1">
      <c r="A91" s="6" t="s">
        <v>61</v>
      </c>
      <c r="C91" s="28"/>
      <c r="D91" s="28"/>
      <c r="E91" s="29">
        <v>20</v>
      </c>
      <c r="F91" s="29"/>
      <c r="G91" s="30">
        <v>713248</v>
      </c>
      <c r="H91" s="31"/>
      <c r="I91" s="41">
        <v>729985</v>
      </c>
      <c r="J91" s="31"/>
      <c r="K91" s="30">
        <v>0</v>
      </c>
      <c r="L91" s="31"/>
      <c r="M91" s="3">
        <v>0</v>
      </c>
    </row>
    <row r="92" spans="1:13" ht="16.5" customHeight="1">
      <c r="A92" s="6" t="s">
        <v>62</v>
      </c>
      <c r="C92" s="28"/>
      <c r="D92" s="28"/>
      <c r="E92" s="29"/>
      <c r="F92" s="29"/>
      <c r="G92" s="38">
        <v>9009</v>
      </c>
      <c r="H92" s="31"/>
      <c r="I92" s="43">
        <v>9549</v>
      </c>
      <c r="J92" s="31"/>
      <c r="K92" s="38">
        <v>0</v>
      </c>
      <c r="L92" s="31"/>
      <c r="M92" s="10">
        <v>0</v>
      </c>
    </row>
    <row r="93" spans="1:13" ht="16.5" customHeight="1">
      <c r="A93" s="1"/>
      <c r="B93" s="1"/>
      <c r="C93" s="13"/>
      <c r="D93" s="13"/>
      <c r="E93" s="13"/>
      <c r="F93" s="13"/>
      <c r="G93" s="30"/>
      <c r="H93" s="31"/>
      <c r="I93" s="3"/>
      <c r="J93" s="31"/>
      <c r="K93" s="30"/>
      <c r="L93" s="31"/>
      <c r="M93" s="3"/>
    </row>
    <row r="94" spans="1:13" ht="16.5" customHeight="1">
      <c r="A94" s="1" t="s">
        <v>63</v>
      </c>
      <c r="C94" s="28"/>
      <c r="D94" s="28"/>
      <c r="E94" s="29"/>
      <c r="F94" s="29"/>
      <c r="G94" s="38">
        <f>SUM(G82:G92)</f>
        <v>19842550</v>
      </c>
      <c r="H94" s="31"/>
      <c r="I94" s="10">
        <f>SUM(I82:I92)</f>
        <v>24539935</v>
      </c>
      <c r="J94" s="31"/>
      <c r="K94" s="38">
        <f>SUM(K82:K92)</f>
        <v>9486391</v>
      </c>
      <c r="L94" s="31"/>
      <c r="M94" s="10">
        <f>SUM(M82:M92)</f>
        <v>12134570</v>
      </c>
    </row>
    <row r="95" spans="1:13" ht="16.5" customHeight="1">
      <c r="A95" s="1"/>
      <c r="B95" s="1"/>
      <c r="C95" s="13"/>
      <c r="D95" s="13"/>
      <c r="E95" s="13"/>
      <c r="F95" s="13"/>
      <c r="G95" s="30"/>
      <c r="H95" s="31"/>
      <c r="I95" s="3"/>
      <c r="J95" s="31"/>
      <c r="K95" s="30"/>
      <c r="L95" s="31"/>
      <c r="M95" s="3"/>
    </row>
    <row r="96" spans="1:13" ht="16.5" customHeight="1">
      <c r="A96" s="1" t="s">
        <v>64</v>
      </c>
      <c r="C96" s="28"/>
      <c r="D96" s="28"/>
      <c r="E96" s="29"/>
      <c r="F96" s="29"/>
      <c r="G96" s="38">
        <f>G78+G94</f>
        <v>38684691</v>
      </c>
      <c r="H96" s="31"/>
      <c r="I96" s="10">
        <f>I78+I94</f>
        <v>38411457</v>
      </c>
      <c r="J96" s="31"/>
      <c r="K96" s="38">
        <f>K78+K94</f>
        <v>19541493</v>
      </c>
      <c r="L96" s="31"/>
      <c r="M96" s="10">
        <f>M78+M94</f>
        <v>20138918</v>
      </c>
    </row>
    <row r="97" spans="1:13" ht="16.5" customHeight="1">
      <c r="A97" s="1"/>
      <c r="C97" s="28"/>
      <c r="D97" s="28"/>
      <c r="E97" s="29"/>
      <c r="F97" s="29"/>
      <c r="G97" s="3"/>
      <c r="H97" s="31"/>
      <c r="I97" s="3"/>
      <c r="J97" s="31"/>
      <c r="K97" s="3"/>
      <c r="L97" s="31"/>
      <c r="M97" s="3"/>
    </row>
    <row r="98" spans="1:13" ht="16.5" customHeight="1">
      <c r="A98" s="1"/>
      <c r="C98" s="28"/>
      <c r="D98" s="28"/>
      <c r="E98" s="29"/>
      <c r="F98" s="29"/>
      <c r="G98" s="3"/>
      <c r="H98" s="31"/>
      <c r="I98" s="3"/>
      <c r="J98" s="31"/>
      <c r="K98" s="3"/>
      <c r="L98" s="31"/>
      <c r="M98" s="3"/>
    </row>
    <row r="99" spans="1:13" ht="16.5" customHeight="1">
      <c r="A99" s="1"/>
      <c r="C99" s="28"/>
      <c r="D99" s="28"/>
      <c r="E99" s="29"/>
      <c r="F99" s="29"/>
      <c r="G99" s="3"/>
      <c r="H99" s="31"/>
      <c r="I99" s="3"/>
      <c r="J99" s="31"/>
      <c r="K99" s="3"/>
      <c r="L99" s="31"/>
      <c r="M99" s="3"/>
    </row>
    <row r="100" spans="1:13" ht="16.5" customHeight="1">
      <c r="A100" s="1"/>
      <c r="C100" s="28"/>
      <c r="D100" s="28"/>
      <c r="E100" s="29"/>
      <c r="F100" s="29"/>
      <c r="G100" s="3"/>
      <c r="H100" s="31"/>
      <c r="I100" s="3"/>
      <c r="J100" s="31"/>
      <c r="K100" s="3"/>
      <c r="L100" s="31"/>
      <c r="M100" s="3"/>
    </row>
    <row r="101" spans="1:13" ht="16.5" customHeight="1">
      <c r="A101" s="1"/>
      <c r="C101" s="28"/>
      <c r="D101" s="28"/>
      <c r="E101" s="29"/>
      <c r="F101" s="29"/>
      <c r="G101" s="3"/>
      <c r="H101" s="31"/>
      <c r="I101" s="3"/>
      <c r="J101" s="31"/>
      <c r="K101" s="3"/>
      <c r="L101" s="31"/>
      <c r="M101" s="3"/>
    </row>
    <row r="102" spans="1:13" ht="16.5" customHeight="1">
      <c r="A102" s="1"/>
      <c r="C102" s="28"/>
      <c r="D102" s="28"/>
      <c r="E102" s="29"/>
      <c r="F102" s="29"/>
      <c r="G102" s="3"/>
      <c r="H102" s="31"/>
      <c r="I102" s="3"/>
      <c r="J102" s="31"/>
      <c r="K102" s="3"/>
      <c r="L102" s="31"/>
      <c r="M102" s="3"/>
    </row>
    <row r="103" spans="1:13" ht="16.5" customHeight="1">
      <c r="A103" s="1"/>
      <c r="C103" s="28"/>
      <c r="D103" s="28"/>
      <c r="E103" s="29"/>
      <c r="F103" s="29"/>
      <c r="G103" s="3"/>
      <c r="H103" s="31"/>
      <c r="I103" s="3"/>
      <c r="J103" s="31"/>
      <c r="K103" s="3"/>
      <c r="L103" s="31"/>
      <c r="M103" s="3"/>
    </row>
    <row r="104" spans="1:13" ht="16.5" customHeight="1">
      <c r="A104" s="1"/>
      <c r="C104" s="28"/>
      <c r="D104" s="28"/>
      <c r="E104" s="29"/>
      <c r="F104" s="29"/>
      <c r="G104" s="3"/>
      <c r="H104" s="31"/>
      <c r="I104" s="3"/>
      <c r="J104" s="31"/>
      <c r="K104" s="3"/>
      <c r="L104" s="31"/>
      <c r="M104" s="3"/>
    </row>
    <row r="105" spans="1:13" ht="18.75" customHeight="1">
      <c r="A105" s="1"/>
      <c r="C105" s="28"/>
      <c r="D105" s="28"/>
      <c r="E105" s="29"/>
      <c r="F105" s="29"/>
      <c r="G105" s="3"/>
      <c r="H105" s="31"/>
      <c r="I105" s="3"/>
      <c r="J105" s="31"/>
      <c r="K105" s="3"/>
      <c r="L105" s="31"/>
      <c r="M105" s="3"/>
    </row>
    <row r="106" spans="1:13" ht="22.05" customHeight="1">
      <c r="A106" s="205" t="str">
        <f>A53</f>
        <v>The accompanying notes are an integral part of these consolidated and separate financial statements.</v>
      </c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</row>
    <row r="107" spans="1:13" ht="16.5" customHeight="1">
      <c r="A107" s="1" t="s">
        <v>0</v>
      </c>
      <c r="B107" s="2"/>
      <c r="C107" s="2"/>
      <c r="D107" s="2"/>
      <c r="E107" s="2"/>
      <c r="F107" s="2"/>
      <c r="G107" s="3"/>
      <c r="H107" s="4"/>
      <c r="I107" s="5"/>
      <c r="J107" s="4"/>
      <c r="K107" s="5"/>
      <c r="L107" s="4"/>
      <c r="M107" s="5"/>
    </row>
    <row r="108" spans="1:13" ht="16.5" customHeight="1">
      <c r="A108" s="7" t="s">
        <v>1</v>
      </c>
      <c r="B108" s="2"/>
      <c r="C108" s="2"/>
      <c r="D108" s="2"/>
      <c r="E108" s="2"/>
      <c r="F108" s="2"/>
      <c r="G108" s="3"/>
      <c r="H108" s="4"/>
      <c r="I108" s="5"/>
      <c r="J108" s="4"/>
      <c r="K108" s="5"/>
      <c r="L108" s="4"/>
      <c r="M108" s="5"/>
    </row>
    <row r="109" spans="1:13" ht="16.5" customHeight="1">
      <c r="A109" s="8" t="str">
        <f>A56</f>
        <v>As at 31 December 2023</v>
      </c>
      <c r="B109" s="9"/>
      <c r="C109" s="9"/>
      <c r="D109" s="9"/>
      <c r="E109" s="9"/>
      <c r="F109" s="9"/>
      <c r="G109" s="10"/>
      <c r="H109" s="11"/>
      <c r="I109" s="12"/>
      <c r="J109" s="11"/>
      <c r="K109" s="12"/>
      <c r="L109" s="11"/>
      <c r="M109" s="12"/>
    </row>
    <row r="110" spans="1:13" ht="16.5" customHeight="1">
      <c r="A110" s="7"/>
      <c r="B110" s="2"/>
      <c r="C110" s="2"/>
      <c r="D110" s="2"/>
      <c r="E110" s="2"/>
      <c r="F110" s="2"/>
      <c r="G110" s="3"/>
      <c r="H110" s="4"/>
      <c r="I110" s="5"/>
      <c r="J110" s="4"/>
      <c r="K110" s="5"/>
      <c r="L110" s="4"/>
      <c r="M110" s="5"/>
    </row>
    <row r="111" spans="1:13" ht="16.5" customHeight="1">
      <c r="C111" s="13"/>
      <c r="D111" s="13"/>
      <c r="G111" s="3"/>
      <c r="K111" s="3"/>
      <c r="M111" s="3"/>
    </row>
    <row r="112" spans="1:13" ht="16.5" customHeight="1">
      <c r="C112" s="13"/>
      <c r="D112" s="13"/>
      <c r="G112" s="207" t="s">
        <v>3</v>
      </c>
      <c r="H112" s="207"/>
      <c r="I112" s="207"/>
      <c r="J112" s="16"/>
      <c r="K112" s="207" t="s">
        <v>4</v>
      </c>
      <c r="L112" s="207"/>
      <c r="M112" s="207"/>
    </row>
    <row r="113" spans="1:13" ht="16.5" customHeight="1">
      <c r="C113" s="13"/>
      <c r="D113" s="13"/>
      <c r="G113" s="208" t="s">
        <v>5</v>
      </c>
      <c r="H113" s="208"/>
      <c r="I113" s="208"/>
      <c r="J113" s="16"/>
      <c r="K113" s="208" t="s">
        <v>5</v>
      </c>
      <c r="L113" s="208"/>
      <c r="M113" s="208"/>
    </row>
    <row r="114" spans="1:13" ht="16.5" customHeight="1">
      <c r="C114" s="13"/>
      <c r="D114" s="13"/>
      <c r="G114" s="17" t="s">
        <v>6</v>
      </c>
      <c r="H114" s="18"/>
      <c r="I114" s="17" t="s">
        <v>7</v>
      </c>
      <c r="J114" s="18"/>
      <c r="K114" s="17" t="s">
        <v>6</v>
      </c>
      <c r="L114" s="18"/>
      <c r="M114" s="17" t="s">
        <v>7</v>
      </c>
    </row>
    <row r="115" spans="1:13" ht="16.5" customHeight="1">
      <c r="C115" s="13"/>
      <c r="D115" s="13"/>
      <c r="E115" s="19" t="s">
        <v>8</v>
      </c>
      <c r="G115" s="20" t="s">
        <v>9</v>
      </c>
      <c r="H115" s="6"/>
      <c r="I115" s="20" t="s">
        <v>9</v>
      </c>
      <c r="J115" s="6"/>
      <c r="K115" s="20" t="s">
        <v>9</v>
      </c>
      <c r="L115" s="6"/>
      <c r="M115" s="20" t="s">
        <v>9</v>
      </c>
    </row>
    <row r="116" spans="1:13" ht="16.5" customHeight="1">
      <c r="C116" s="13"/>
      <c r="D116" s="13"/>
      <c r="E116" s="54"/>
      <c r="G116" s="55"/>
      <c r="H116" s="6"/>
      <c r="I116" s="23"/>
      <c r="J116" s="6"/>
      <c r="K116" s="55"/>
      <c r="L116" s="6"/>
      <c r="M116" s="23"/>
    </row>
    <row r="117" spans="1:13" ht="16.5" customHeight="1">
      <c r="A117" s="1" t="s">
        <v>65</v>
      </c>
      <c r="B117" s="1"/>
      <c r="C117" s="13"/>
      <c r="D117" s="13"/>
      <c r="E117" s="21"/>
      <c r="F117" s="13"/>
      <c r="G117" s="24"/>
      <c r="H117" s="25"/>
      <c r="I117" s="26"/>
      <c r="J117" s="27"/>
      <c r="K117" s="24"/>
      <c r="L117" s="25"/>
      <c r="M117" s="26"/>
    </row>
    <row r="118" spans="1:13" ht="16.5" customHeight="1">
      <c r="E118" s="21"/>
      <c r="F118" s="13"/>
      <c r="G118" s="24"/>
      <c r="H118" s="27"/>
      <c r="I118" s="26"/>
      <c r="J118" s="27"/>
      <c r="K118" s="24"/>
      <c r="L118" s="27"/>
      <c r="M118" s="26"/>
    </row>
    <row r="119" spans="1:13" ht="16.5" customHeight="1">
      <c r="A119" s="1" t="s">
        <v>66</v>
      </c>
      <c r="C119" s="28"/>
      <c r="D119" s="28"/>
      <c r="E119" s="29"/>
      <c r="F119" s="29"/>
      <c r="G119" s="30"/>
      <c r="H119" s="31"/>
      <c r="I119" s="3"/>
      <c r="J119" s="31"/>
      <c r="K119" s="30"/>
      <c r="L119" s="31"/>
      <c r="M119" s="3"/>
    </row>
    <row r="120" spans="1:13" ht="16.5" customHeight="1">
      <c r="A120" s="1"/>
      <c r="B120" s="1"/>
      <c r="C120" s="13"/>
      <c r="D120" s="13"/>
      <c r="E120" s="13"/>
      <c r="F120" s="13"/>
      <c r="G120" s="30"/>
      <c r="H120" s="25"/>
      <c r="I120" s="3"/>
      <c r="J120" s="31"/>
      <c r="K120" s="30"/>
      <c r="L120" s="25"/>
      <c r="M120" s="3"/>
    </row>
    <row r="121" spans="1:13" ht="16.5" customHeight="1">
      <c r="A121" s="6" t="s">
        <v>67</v>
      </c>
      <c r="C121" s="28"/>
      <c r="D121" s="28"/>
      <c r="E121" s="29">
        <v>27</v>
      </c>
      <c r="F121" s="29"/>
      <c r="G121" s="30"/>
      <c r="H121" s="33"/>
      <c r="I121" s="3"/>
      <c r="J121" s="33"/>
      <c r="K121" s="30"/>
      <c r="L121" s="31"/>
      <c r="M121" s="3"/>
    </row>
    <row r="122" spans="1:13" ht="16.5" customHeight="1">
      <c r="B122" s="6" t="s">
        <v>68</v>
      </c>
      <c r="C122" s="28"/>
      <c r="D122" s="28"/>
      <c r="E122" s="29"/>
      <c r="F122" s="29"/>
      <c r="G122" s="30"/>
      <c r="H122" s="33"/>
      <c r="I122" s="3"/>
      <c r="J122" s="33"/>
      <c r="K122" s="30"/>
      <c r="L122" s="31"/>
      <c r="M122" s="3"/>
    </row>
    <row r="123" spans="1:13" ht="16.5" customHeight="1">
      <c r="C123" s="28" t="s">
        <v>69</v>
      </c>
      <c r="E123" s="29"/>
      <c r="F123" s="29"/>
      <c r="G123" s="56"/>
      <c r="H123" s="33"/>
      <c r="I123" s="29"/>
      <c r="J123" s="33"/>
      <c r="K123" s="30"/>
      <c r="L123" s="31"/>
      <c r="M123" s="3"/>
    </row>
    <row r="124" spans="1:13" ht="16.5" customHeight="1" thickBot="1">
      <c r="C124" s="28"/>
      <c r="D124" s="6" t="s">
        <v>70</v>
      </c>
      <c r="E124" s="29"/>
      <c r="F124" s="29"/>
      <c r="G124" s="47">
        <v>10011313</v>
      </c>
      <c r="H124" s="33"/>
      <c r="I124" s="48">
        <v>10011313</v>
      </c>
      <c r="J124" s="33"/>
      <c r="K124" s="47">
        <v>10011313</v>
      </c>
      <c r="L124" s="31"/>
      <c r="M124" s="48">
        <v>10011313</v>
      </c>
    </row>
    <row r="125" spans="1:13" ht="16.5" customHeight="1" thickTop="1">
      <c r="C125" s="28"/>
      <c r="D125" s="28"/>
      <c r="E125" s="29"/>
      <c r="F125" s="29"/>
      <c r="G125" s="30"/>
      <c r="H125" s="33"/>
      <c r="I125" s="3"/>
      <c r="J125" s="33"/>
      <c r="K125" s="30"/>
      <c r="L125" s="31"/>
      <c r="M125" s="3"/>
    </row>
    <row r="126" spans="1:13" ht="16.5" customHeight="1">
      <c r="B126" s="6" t="s">
        <v>71</v>
      </c>
      <c r="C126" s="28"/>
      <c r="D126" s="28"/>
      <c r="E126" s="29"/>
      <c r="F126" s="29"/>
      <c r="G126" s="30"/>
      <c r="H126" s="33"/>
      <c r="I126" s="3"/>
      <c r="J126" s="33"/>
      <c r="K126" s="30"/>
      <c r="L126" s="31"/>
      <c r="M126" s="3"/>
    </row>
    <row r="127" spans="1:13" ht="16.5" customHeight="1">
      <c r="C127" s="28" t="s">
        <v>72</v>
      </c>
      <c r="E127" s="29"/>
      <c r="F127" s="29"/>
      <c r="G127" s="30"/>
      <c r="H127" s="33"/>
      <c r="I127" s="3"/>
      <c r="J127" s="33"/>
      <c r="K127" s="30"/>
      <c r="L127" s="31"/>
      <c r="M127" s="3"/>
    </row>
    <row r="128" spans="1:13" ht="16.5" customHeight="1">
      <c r="C128" s="28"/>
      <c r="D128" s="6" t="s">
        <v>73</v>
      </c>
      <c r="E128" s="29"/>
      <c r="F128" s="29"/>
      <c r="G128" s="32">
        <v>10011081</v>
      </c>
      <c r="H128" s="33"/>
      <c r="I128" s="41">
        <v>10011081</v>
      </c>
      <c r="J128" s="33"/>
      <c r="K128" s="32">
        <v>10011081</v>
      </c>
      <c r="L128" s="33"/>
      <c r="M128" s="33">
        <v>10011081</v>
      </c>
    </row>
    <row r="129" spans="1:13" ht="16.5" customHeight="1">
      <c r="A129" s="6" t="s">
        <v>74</v>
      </c>
      <c r="C129" s="28"/>
      <c r="D129" s="28"/>
      <c r="E129" s="29"/>
      <c r="F129" s="29"/>
      <c r="G129" s="32">
        <v>-90502</v>
      </c>
      <c r="H129" s="33"/>
      <c r="I129" s="41">
        <v>-90502</v>
      </c>
      <c r="J129" s="33"/>
      <c r="K129" s="32">
        <v>-90502</v>
      </c>
      <c r="L129" s="33"/>
      <c r="M129" s="33">
        <v>-90502</v>
      </c>
    </row>
    <row r="130" spans="1:13" ht="16.5" customHeight="1">
      <c r="A130" s="6" t="s">
        <v>54</v>
      </c>
      <c r="C130" s="28"/>
      <c r="D130" s="28"/>
      <c r="E130" s="29">
        <v>24</v>
      </c>
      <c r="F130" s="29"/>
      <c r="G130" s="32">
        <v>0</v>
      </c>
      <c r="H130" s="33"/>
      <c r="I130" s="41">
        <v>508000</v>
      </c>
      <c r="J130" s="33"/>
      <c r="K130" s="32">
        <v>0</v>
      </c>
      <c r="L130" s="33"/>
      <c r="M130" s="33">
        <v>508000</v>
      </c>
    </row>
    <row r="131" spans="1:13" ht="16.5" customHeight="1">
      <c r="A131" s="6" t="s">
        <v>75</v>
      </c>
      <c r="C131" s="28"/>
      <c r="D131" s="28"/>
      <c r="F131" s="29"/>
      <c r="G131" s="32"/>
      <c r="H131" s="33"/>
      <c r="I131" s="33"/>
      <c r="J131" s="33"/>
      <c r="K131" s="32"/>
      <c r="L131" s="33"/>
      <c r="M131" s="33"/>
    </row>
    <row r="132" spans="1:13" ht="16.5" customHeight="1">
      <c r="B132" s="6" t="s">
        <v>76</v>
      </c>
      <c r="D132" s="28"/>
      <c r="E132" s="29"/>
      <c r="F132" s="29"/>
      <c r="G132" s="32">
        <v>635600</v>
      </c>
      <c r="H132" s="33"/>
      <c r="I132" s="41">
        <v>599600</v>
      </c>
      <c r="J132" s="33"/>
      <c r="K132" s="32">
        <v>635600</v>
      </c>
      <c r="L132" s="33"/>
      <c r="M132" s="33">
        <v>599600</v>
      </c>
    </row>
    <row r="133" spans="1:13" ht="16.5" customHeight="1">
      <c r="B133" s="6" t="s">
        <v>77</v>
      </c>
      <c r="D133" s="28"/>
      <c r="E133" s="29"/>
      <c r="F133" s="29"/>
      <c r="G133" s="32">
        <v>935335</v>
      </c>
      <c r="H133" s="33"/>
      <c r="I133" s="41">
        <v>1355399</v>
      </c>
      <c r="J133" s="33"/>
      <c r="K133" s="32">
        <v>4292873</v>
      </c>
      <c r="L133" s="33"/>
      <c r="M133" s="33">
        <v>3846620</v>
      </c>
    </row>
    <row r="134" spans="1:13" ht="16.5" customHeight="1">
      <c r="A134" s="6" t="s">
        <v>78</v>
      </c>
      <c r="D134" s="28"/>
      <c r="E134" s="29"/>
      <c r="F134" s="29"/>
      <c r="G134" s="36">
        <v>1097407</v>
      </c>
      <c r="H134" s="33"/>
      <c r="I134" s="43">
        <v>1155939</v>
      </c>
      <c r="J134" s="33"/>
      <c r="K134" s="36">
        <v>-6745</v>
      </c>
      <c r="L134" s="33"/>
      <c r="M134" s="37">
        <v>-6543</v>
      </c>
    </row>
    <row r="135" spans="1:13" ht="16.5" customHeight="1">
      <c r="D135" s="28"/>
      <c r="E135" s="29"/>
      <c r="F135" s="29"/>
      <c r="G135" s="30"/>
      <c r="H135" s="33"/>
      <c r="I135" s="3"/>
      <c r="J135" s="33"/>
      <c r="K135" s="30"/>
      <c r="L135" s="33"/>
      <c r="M135" s="3"/>
    </row>
    <row r="136" spans="1:13" ht="16.5" customHeight="1">
      <c r="A136" s="6" t="s">
        <v>79</v>
      </c>
      <c r="D136" s="28"/>
      <c r="E136" s="29"/>
      <c r="F136" s="29"/>
      <c r="G136" s="30">
        <f>SUM(G128:G134)</f>
        <v>12588921</v>
      </c>
      <c r="H136" s="33"/>
      <c r="I136" s="3">
        <f>SUM(I128:I134)</f>
        <v>13539517</v>
      </c>
      <c r="J136" s="33"/>
      <c r="K136" s="30">
        <f>SUM(K128:K134)</f>
        <v>14842307</v>
      </c>
      <c r="L136" s="33"/>
      <c r="M136" s="3">
        <f>SUM(M128:M134)</f>
        <v>14868256</v>
      </c>
    </row>
    <row r="137" spans="1:13" ht="16.5" customHeight="1">
      <c r="A137" s="6" t="s">
        <v>80</v>
      </c>
      <c r="D137" s="28"/>
      <c r="E137" s="29"/>
      <c r="F137" s="29"/>
      <c r="G137" s="38">
        <v>1947909</v>
      </c>
      <c r="H137" s="33"/>
      <c r="I137" s="43">
        <v>2397399</v>
      </c>
      <c r="J137" s="33"/>
      <c r="K137" s="38">
        <v>0</v>
      </c>
      <c r="L137" s="33"/>
      <c r="M137" s="10">
        <v>0</v>
      </c>
    </row>
    <row r="138" spans="1:13" ht="16.5" customHeight="1">
      <c r="D138" s="28"/>
      <c r="E138" s="29"/>
      <c r="F138" s="29"/>
      <c r="G138" s="30"/>
      <c r="H138" s="33"/>
      <c r="I138" s="3"/>
      <c r="J138" s="33"/>
      <c r="K138" s="30"/>
      <c r="L138" s="33"/>
      <c r="M138" s="3"/>
    </row>
    <row r="139" spans="1:13" ht="16.5" customHeight="1">
      <c r="A139" s="1" t="s">
        <v>81</v>
      </c>
      <c r="C139" s="28"/>
      <c r="D139" s="28"/>
      <c r="E139" s="29"/>
      <c r="F139" s="29"/>
      <c r="G139" s="38">
        <f>SUM(G136:G137)</f>
        <v>14536830</v>
      </c>
      <c r="H139" s="33"/>
      <c r="I139" s="10">
        <f>SUM(I136:I137)</f>
        <v>15936916</v>
      </c>
      <c r="J139" s="33"/>
      <c r="K139" s="38">
        <f t="shared" ref="K139:M139" si="0">SUM(K136:K137)</f>
        <v>14842307</v>
      </c>
      <c r="L139" s="33"/>
      <c r="M139" s="10">
        <f t="shared" si="0"/>
        <v>14868256</v>
      </c>
    </row>
    <row r="140" spans="1:13" ht="16.5" customHeight="1">
      <c r="A140" s="1"/>
      <c r="B140" s="1"/>
      <c r="C140" s="13"/>
      <c r="D140" s="13"/>
      <c r="E140" s="13"/>
      <c r="F140" s="13"/>
      <c r="G140" s="30"/>
      <c r="H140" s="33"/>
      <c r="I140" s="3"/>
      <c r="J140" s="33"/>
      <c r="K140" s="30"/>
      <c r="L140" s="33"/>
      <c r="M140" s="3"/>
    </row>
    <row r="141" spans="1:13" ht="16.5" customHeight="1" thickBot="1">
      <c r="A141" s="1" t="s">
        <v>82</v>
      </c>
      <c r="B141" s="1"/>
      <c r="C141" s="28"/>
      <c r="D141" s="28"/>
      <c r="E141" s="29"/>
      <c r="F141" s="29"/>
      <c r="G141" s="47">
        <f>G96+G139</f>
        <v>53221521</v>
      </c>
      <c r="H141" s="33"/>
      <c r="I141" s="48">
        <f>I96+I139</f>
        <v>54348373</v>
      </c>
      <c r="J141" s="33"/>
      <c r="K141" s="47">
        <f>K96+K139</f>
        <v>34383800</v>
      </c>
      <c r="L141" s="33"/>
      <c r="M141" s="48">
        <f>M96+M139</f>
        <v>35007174</v>
      </c>
    </row>
    <row r="142" spans="1:13" ht="16.5" customHeight="1" thickTop="1">
      <c r="A142" s="1"/>
      <c r="B142" s="1"/>
      <c r="C142" s="28"/>
      <c r="D142" s="28"/>
      <c r="E142" s="29"/>
      <c r="F142" s="29"/>
      <c r="G142" s="3"/>
      <c r="H142" s="33"/>
      <c r="I142" s="3"/>
      <c r="J142" s="33"/>
      <c r="K142" s="3"/>
      <c r="L142" s="33"/>
      <c r="M142" s="3"/>
    </row>
    <row r="143" spans="1:13" ht="16.5" customHeight="1">
      <c r="A143" s="1"/>
      <c r="B143" s="1"/>
      <c r="C143" s="28"/>
      <c r="D143" s="28"/>
      <c r="E143" s="29"/>
      <c r="F143" s="29"/>
      <c r="G143" s="3"/>
      <c r="H143" s="33"/>
      <c r="I143" s="3"/>
      <c r="J143" s="33"/>
      <c r="K143" s="3"/>
      <c r="L143" s="33"/>
      <c r="M143" s="3"/>
    </row>
    <row r="144" spans="1:13" ht="16.5" customHeight="1">
      <c r="A144" s="1"/>
      <c r="B144" s="1"/>
      <c r="C144" s="28"/>
      <c r="D144" s="28"/>
      <c r="E144" s="29"/>
      <c r="F144" s="29"/>
      <c r="G144" s="3"/>
      <c r="H144" s="33"/>
      <c r="I144" s="3"/>
      <c r="J144" s="33"/>
      <c r="K144" s="3"/>
      <c r="L144" s="33"/>
      <c r="M144" s="3"/>
    </row>
    <row r="145" spans="1:13" ht="16.5" customHeight="1">
      <c r="A145" s="1"/>
      <c r="B145" s="1"/>
      <c r="C145" s="28"/>
      <c r="D145" s="28"/>
      <c r="E145" s="29"/>
      <c r="F145" s="29"/>
      <c r="G145" s="3"/>
      <c r="H145" s="33"/>
      <c r="I145" s="3"/>
      <c r="J145" s="33"/>
      <c r="K145" s="3"/>
      <c r="L145" s="33"/>
      <c r="M145" s="3"/>
    </row>
    <row r="146" spans="1:13" ht="16.5" customHeight="1">
      <c r="A146" s="1"/>
      <c r="B146" s="1"/>
      <c r="C146" s="28"/>
      <c r="D146" s="28"/>
      <c r="E146" s="29"/>
      <c r="F146" s="29"/>
      <c r="G146" s="3"/>
      <c r="H146" s="33"/>
      <c r="I146" s="3"/>
      <c r="J146" s="33"/>
      <c r="K146" s="3"/>
      <c r="L146" s="33"/>
      <c r="M146" s="3"/>
    </row>
    <row r="147" spans="1:13" ht="16.5" customHeight="1">
      <c r="A147" s="1"/>
      <c r="B147" s="1"/>
      <c r="C147" s="28"/>
      <c r="D147" s="28"/>
      <c r="E147" s="29"/>
      <c r="F147" s="29"/>
      <c r="G147" s="3"/>
      <c r="H147" s="33"/>
      <c r="I147" s="3"/>
      <c r="J147" s="33"/>
      <c r="K147" s="3"/>
      <c r="L147" s="33"/>
      <c r="M147" s="3"/>
    </row>
    <row r="148" spans="1:13" ht="16.5" customHeight="1">
      <c r="A148" s="1"/>
      <c r="B148" s="1"/>
      <c r="C148" s="28"/>
      <c r="D148" s="28"/>
      <c r="E148" s="29"/>
      <c r="F148" s="29"/>
      <c r="G148" s="3"/>
      <c r="H148" s="33"/>
      <c r="I148" s="3"/>
      <c r="J148" s="33"/>
      <c r="K148" s="3"/>
      <c r="L148" s="33"/>
      <c r="M148" s="3"/>
    </row>
    <row r="149" spans="1:13" ht="16.5" customHeight="1">
      <c r="A149" s="1"/>
      <c r="B149" s="1"/>
      <c r="C149" s="28"/>
      <c r="D149" s="28"/>
      <c r="E149" s="29"/>
      <c r="F149" s="29"/>
      <c r="G149" s="3"/>
      <c r="H149" s="33"/>
      <c r="I149" s="3"/>
      <c r="J149" s="33"/>
      <c r="K149" s="3"/>
      <c r="L149" s="33"/>
      <c r="M149" s="3"/>
    </row>
    <row r="150" spans="1:13" ht="16.5" customHeight="1">
      <c r="A150" s="1"/>
      <c r="B150" s="1"/>
      <c r="C150" s="28"/>
      <c r="D150" s="28"/>
      <c r="E150" s="29"/>
      <c r="F150" s="29"/>
      <c r="G150" s="3"/>
      <c r="H150" s="33"/>
      <c r="I150" s="3"/>
      <c r="J150" s="33"/>
      <c r="K150" s="3"/>
      <c r="L150" s="33"/>
      <c r="M150" s="3"/>
    </row>
    <row r="151" spans="1:13" ht="16.5" customHeight="1">
      <c r="A151" s="1"/>
      <c r="B151" s="1"/>
      <c r="C151" s="28"/>
      <c r="D151" s="28"/>
      <c r="E151" s="29"/>
      <c r="F151" s="29"/>
      <c r="G151" s="3"/>
      <c r="H151" s="33"/>
      <c r="I151" s="3"/>
      <c r="J151" s="33"/>
      <c r="K151" s="3"/>
      <c r="L151" s="33"/>
      <c r="M151" s="3"/>
    </row>
    <row r="152" spans="1:13" ht="16.5" customHeight="1">
      <c r="A152" s="1"/>
      <c r="B152" s="1"/>
      <c r="C152" s="28"/>
      <c r="D152" s="28"/>
      <c r="E152" s="29"/>
      <c r="F152" s="29"/>
      <c r="G152" s="3"/>
      <c r="H152" s="33"/>
      <c r="I152" s="3"/>
      <c r="J152" s="33"/>
      <c r="K152" s="3"/>
      <c r="L152" s="33"/>
      <c r="M152" s="3"/>
    </row>
    <row r="153" spans="1:13" ht="16.5" customHeight="1">
      <c r="A153" s="1"/>
      <c r="B153" s="1"/>
      <c r="C153" s="28"/>
      <c r="D153" s="28"/>
      <c r="E153" s="29"/>
      <c r="F153" s="29"/>
      <c r="G153" s="3"/>
      <c r="H153" s="33"/>
      <c r="I153" s="3"/>
      <c r="J153" s="33"/>
      <c r="K153" s="3"/>
      <c r="L153" s="33"/>
      <c r="M153" s="3"/>
    </row>
    <row r="154" spans="1:13" ht="16.5" customHeight="1">
      <c r="A154" s="1"/>
      <c r="B154" s="1"/>
      <c r="C154" s="28"/>
      <c r="D154" s="28"/>
      <c r="E154" s="29"/>
      <c r="F154" s="29"/>
      <c r="G154" s="3"/>
      <c r="H154" s="33"/>
      <c r="I154" s="3"/>
      <c r="J154" s="33"/>
      <c r="K154" s="3"/>
      <c r="L154" s="33"/>
      <c r="M154" s="3"/>
    </row>
    <row r="155" spans="1:13" ht="16.5" customHeight="1">
      <c r="A155" s="1"/>
      <c r="B155" s="1"/>
      <c r="C155" s="28"/>
      <c r="D155" s="28"/>
      <c r="E155" s="29"/>
      <c r="F155" s="29"/>
      <c r="G155" s="3"/>
      <c r="H155" s="33"/>
      <c r="I155" s="3"/>
      <c r="J155" s="33"/>
      <c r="K155" s="3"/>
      <c r="L155" s="33"/>
      <c r="M155" s="3"/>
    </row>
    <row r="156" spans="1:13" ht="16.5" customHeight="1">
      <c r="A156" s="1"/>
      <c r="B156" s="1"/>
      <c r="C156" s="28"/>
      <c r="D156" s="28"/>
      <c r="E156" s="29"/>
      <c r="F156" s="29"/>
      <c r="G156" s="3"/>
      <c r="H156" s="33"/>
      <c r="I156" s="3"/>
      <c r="J156" s="33"/>
      <c r="K156" s="3"/>
      <c r="L156" s="33"/>
      <c r="M156" s="3"/>
    </row>
    <row r="157" spans="1:13" ht="16.5" customHeight="1">
      <c r="A157" s="1"/>
      <c r="B157" s="1"/>
      <c r="C157" s="28"/>
      <c r="D157" s="28"/>
      <c r="E157" s="29"/>
      <c r="F157" s="29"/>
      <c r="G157" s="3"/>
      <c r="H157" s="33"/>
      <c r="I157" s="3"/>
      <c r="J157" s="33"/>
      <c r="K157" s="3"/>
      <c r="L157" s="33"/>
      <c r="M157" s="3"/>
    </row>
    <row r="158" spans="1:13" ht="18.75" customHeight="1">
      <c r="A158" s="1"/>
      <c r="B158" s="1"/>
      <c r="C158" s="28"/>
      <c r="D158" s="28"/>
      <c r="E158" s="29"/>
      <c r="F158" s="29"/>
      <c r="G158" s="3"/>
      <c r="I158" s="3"/>
      <c r="J158" s="57"/>
      <c r="K158" s="3"/>
      <c r="L158" s="31"/>
      <c r="M158" s="3"/>
    </row>
    <row r="159" spans="1:13" ht="22.05" customHeight="1">
      <c r="A159" s="205" t="str">
        <f>A106</f>
        <v>The accompanying notes are an integral part of these consolidated and separate financial statements.</v>
      </c>
      <c r="B159" s="205"/>
      <c r="C159" s="205"/>
      <c r="D159" s="205"/>
      <c r="E159" s="205"/>
      <c r="F159" s="205"/>
      <c r="G159" s="205"/>
      <c r="H159" s="205"/>
      <c r="I159" s="205"/>
      <c r="J159" s="205"/>
      <c r="K159" s="205"/>
      <c r="L159" s="205"/>
      <c r="M159" s="205"/>
    </row>
  </sheetData>
  <mergeCells count="16">
    <mergeCell ref="G113:I113"/>
    <mergeCell ref="K113:M113"/>
    <mergeCell ref="A159:M159"/>
    <mergeCell ref="G59:I59"/>
    <mergeCell ref="K59:M59"/>
    <mergeCell ref="G60:I60"/>
    <mergeCell ref="K60:M60"/>
    <mergeCell ref="A106:M106"/>
    <mergeCell ref="G112:I112"/>
    <mergeCell ref="K112:M112"/>
    <mergeCell ref="A53:M53"/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x="1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topLeftCell="A4" zoomScaleNormal="100" zoomScaleSheetLayoutView="70" workbookViewId="0">
      <selection activeCell="M56" sqref="M56"/>
    </sheetView>
  </sheetViews>
  <sheetFormatPr defaultColWidth="9.44140625" defaultRowHeight="11.4"/>
  <cols>
    <col min="1" max="2" width="1.44140625" style="64" customWidth="1"/>
    <col min="3" max="3" width="1.5546875" style="64" customWidth="1"/>
    <col min="4" max="4" width="39.21875" style="64" customWidth="1"/>
    <col min="5" max="5" width="5.21875" style="64" customWidth="1"/>
    <col min="6" max="6" width="0.5546875" style="64" customWidth="1"/>
    <col min="7" max="7" width="12.21875" style="62" customWidth="1"/>
    <col min="8" max="8" width="0.5546875" style="73" customWidth="1"/>
    <col min="9" max="9" width="12.21875" style="62" customWidth="1"/>
    <col min="10" max="10" width="0.5546875" style="73" customWidth="1"/>
    <col min="11" max="11" width="12.21875" style="62" customWidth="1"/>
    <col min="12" max="12" width="0.5546875" style="73" customWidth="1"/>
    <col min="13" max="13" width="12.21875" style="62" customWidth="1"/>
    <col min="14" max="16384" width="9.44140625" style="64"/>
  </cols>
  <sheetData>
    <row r="1" spans="1:13" ht="16.5" customHeight="1">
      <c r="A1" s="58" t="s">
        <v>0</v>
      </c>
      <c r="B1" s="59"/>
      <c r="C1" s="59"/>
      <c r="D1" s="59"/>
      <c r="E1" s="60"/>
      <c r="F1" s="61"/>
      <c r="H1" s="63"/>
      <c r="J1" s="63"/>
      <c r="L1" s="63"/>
    </row>
    <row r="2" spans="1:13" ht="16.5" customHeight="1">
      <c r="A2" s="65" t="s">
        <v>83</v>
      </c>
      <c r="B2" s="59"/>
      <c r="C2" s="59"/>
      <c r="D2" s="59"/>
      <c r="E2" s="60"/>
      <c r="F2" s="61"/>
      <c r="H2" s="63"/>
      <c r="J2" s="63"/>
      <c r="L2" s="63"/>
    </row>
    <row r="3" spans="1:13" ht="16.5" customHeight="1">
      <c r="A3" s="66" t="s">
        <v>84</v>
      </c>
      <c r="B3" s="67"/>
      <c r="C3" s="67"/>
      <c r="D3" s="67"/>
      <c r="E3" s="68"/>
      <c r="F3" s="69"/>
      <c r="G3" s="70"/>
      <c r="H3" s="71"/>
      <c r="I3" s="70"/>
      <c r="J3" s="71"/>
      <c r="K3" s="70"/>
      <c r="L3" s="71"/>
      <c r="M3" s="70"/>
    </row>
    <row r="4" spans="1:13" ht="16.5" customHeight="1">
      <c r="A4" s="59"/>
      <c r="B4" s="59"/>
      <c r="C4" s="59"/>
      <c r="D4" s="59"/>
      <c r="E4" s="60"/>
      <c r="F4" s="61"/>
      <c r="H4" s="63"/>
      <c r="J4" s="63"/>
      <c r="L4" s="63"/>
    </row>
    <row r="5" spans="1:13" ht="16.5" customHeight="1">
      <c r="A5" s="59"/>
      <c r="B5" s="59"/>
      <c r="C5" s="59"/>
      <c r="D5" s="59"/>
      <c r="E5" s="60"/>
      <c r="F5" s="61"/>
      <c r="H5" s="63"/>
      <c r="J5" s="63"/>
      <c r="L5" s="63"/>
    </row>
    <row r="6" spans="1:13" ht="16.5" customHeight="1">
      <c r="A6" s="59"/>
      <c r="B6" s="59"/>
      <c r="C6" s="59"/>
      <c r="D6" s="59"/>
      <c r="E6" s="60"/>
      <c r="F6" s="72"/>
      <c r="G6" s="212" t="s">
        <v>3</v>
      </c>
      <c r="H6" s="212"/>
      <c r="I6" s="212"/>
      <c r="K6" s="212" t="s">
        <v>85</v>
      </c>
      <c r="L6" s="212"/>
      <c r="M6" s="212"/>
    </row>
    <row r="7" spans="1:13" ht="16.5" customHeight="1">
      <c r="A7" s="59"/>
      <c r="B7" s="59"/>
      <c r="C7" s="59"/>
      <c r="D7" s="59"/>
      <c r="E7" s="60"/>
      <c r="F7" s="72"/>
      <c r="G7" s="208" t="s">
        <v>5</v>
      </c>
      <c r="H7" s="208"/>
      <c r="I7" s="208"/>
      <c r="J7" s="74"/>
      <c r="K7" s="208" t="s">
        <v>5</v>
      </c>
      <c r="L7" s="208"/>
      <c r="M7" s="208"/>
    </row>
    <row r="8" spans="1:13" ht="16.5" customHeight="1">
      <c r="A8" s="59"/>
      <c r="B8" s="59"/>
      <c r="C8" s="59"/>
      <c r="D8" s="59"/>
      <c r="F8" s="72"/>
      <c r="G8" s="17" t="s">
        <v>6</v>
      </c>
      <c r="H8" s="18"/>
      <c r="I8" s="17" t="s">
        <v>7</v>
      </c>
      <c r="J8" s="18"/>
      <c r="K8" s="17" t="s">
        <v>6</v>
      </c>
      <c r="L8" s="18"/>
      <c r="M8" s="17" t="s">
        <v>7</v>
      </c>
    </row>
    <row r="9" spans="1:13" ht="16.5" customHeight="1">
      <c r="A9" s="59"/>
      <c r="B9" s="59"/>
      <c r="C9" s="59"/>
      <c r="D9" s="59"/>
      <c r="E9" s="19" t="s">
        <v>8</v>
      </c>
      <c r="F9" s="72"/>
      <c r="G9" s="20" t="s">
        <v>9</v>
      </c>
      <c r="H9" s="75"/>
      <c r="I9" s="20" t="s">
        <v>9</v>
      </c>
      <c r="J9" s="75"/>
      <c r="K9" s="20" t="s">
        <v>9</v>
      </c>
      <c r="L9" s="75"/>
      <c r="M9" s="20" t="s">
        <v>9</v>
      </c>
    </row>
    <row r="10" spans="1:13" ht="16.5" customHeight="1">
      <c r="A10" s="59"/>
      <c r="B10" s="59"/>
      <c r="C10" s="59"/>
      <c r="D10" s="59"/>
      <c r="E10" s="76"/>
      <c r="F10" s="72"/>
      <c r="G10" s="77"/>
      <c r="H10" s="75"/>
      <c r="I10" s="78"/>
      <c r="J10" s="75"/>
      <c r="K10" s="77"/>
      <c r="L10" s="75"/>
      <c r="M10" s="78"/>
    </row>
    <row r="11" spans="1:13" ht="16.5" customHeight="1">
      <c r="A11" s="1" t="s">
        <v>86</v>
      </c>
      <c r="B11" s="59"/>
      <c r="C11" s="59"/>
      <c r="D11" s="59"/>
      <c r="E11" s="60"/>
      <c r="F11" s="79"/>
      <c r="G11" s="77"/>
      <c r="I11" s="78"/>
      <c r="K11" s="77"/>
      <c r="M11" s="78"/>
    </row>
    <row r="12" spans="1:13" ht="16.5" customHeight="1">
      <c r="A12" s="59"/>
      <c r="B12" s="59"/>
      <c r="C12" s="59"/>
      <c r="D12" s="59"/>
      <c r="E12" s="79"/>
      <c r="F12" s="79"/>
      <c r="G12" s="77"/>
      <c r="H12" s="80"/>
      <c r="I12" s="78"/>
      <c r="K12" s="77"/>
      <c r="L12" s="80"/>
      <c r="M12" s="78"/>
    </row>
    <row r="13" spans="1:13" ht="16.5" customHeight="1">
      <c r="A13" s="59" t="s">
        <v>87</v>
      </c>
      <c r="B13" s="59"/>
      <c r="C13" s="59"/>
      <c r="D13" s="59"/>
      <c r="E13" s="79"/>
      <c r="F13" s="79"/>
      <c r="G13" s="32">
        <v>5344326</v>
      </c>
      <c r="I13" s="33">
        <v>6348314</v>
      </c>
      <c r="K13" s="32">
        <v>3689885</v>
      </c>
      <c r="M13" s="33">
        <v>4823753</v>
      </c>
    </row>
    <row r="14" spans="1:13" ht="16.5" customHeight="1">
      <c r="A14" s="59" t="s">
        <v>88</v>
      </c>
      <c r="B14" s="59"/>
      <c r="C14" s="59"/>
      <c r="D14" s="59"/>
      <c r="E14" s="79"/>
      <c r="F14" s="79"/>
      <c r="G14" s="32">
        <v>1827067</v>
      </c>
      <c r="I14" s="52">
        <v>1537260</v>
      </c>
      <c r="K14" s="32">
        <v>907383</v>
      </c>
      <c r="M14" s="33">
        <v>437293</v>
      </c>
    </row>
    <row r="15" spans="1:13" ht="16.5" customHeight="1">
      <c r="A15" s="59" t="s">
        <v>89</v>
      </c>
      <c r="B15" s="59"/>
      <c r="C15" s="59"/>
      <c r="D15" s="59"/>
      <c r="E15" s="79"/>
      <c r="F15" s="79"/>
      <c r="G15" s="81">
        <v>757817</v>
      </c>
      <c r="I15" s="52">
        <v>548963</v>
      </c>
      <c r="K15" s="81">
        <v>495154</v>
      </c>
      <c r="M15" s="62">
        <v>420614</v>
      </c>
    </row>
    <row r="16" spans="1:13" ht="16.5" customHeight="1">
      <c r="A16" s="59" t="s">
        <v>90</v>
      </c>
      <c r="B16" s="59"/>
      <c r="C16" s="59"/>
      <c r="D16" s="59"/>
      <c r="E16" s="79"/>
      <c r="F16" s="79"/>
      <c r="G16" s="81">
        <v>2406400</v>
      </c>
      <c r="I16" s="52">
        <v>1559251</v>
      </c>
      <c r="K16" s="81">
        <v>0</v>
      </c>
      <c r="M16" s="62">
        <v>0</v>
      </c>
    </row>
    <row r="17" spans="1:13" ht="16.5" customHeight="1">
      <c r="A17" s="59" t="s">
        <v>91</v>
      </c>
      <c r="B17" s="59"/>
      <c r="C17" s="59"/>
      <c r="D17" s="59"/>
      <c r="E17" s="60"/>
      <c r="F17" s="79"/>
      <c r="G17" s="82">
        <v>488770</v>
      </c>
      <c r="I17" s="83">
        <v>368518</v>
      </c>
      <c r="K17" s="82">
        <v>138414</v>
      </c>
      <c r="M17" s="70">
        <v>132770</v>
      </c>
    </row>
    <row r="18" spans="1:13" ht="16.5" customHeight="1">
      <c r="A18" s="59"/>
      <c r="B18" s="59"/>
      <c r="C18" s="59"/>
      <c r="D18" s="59"/>
      <c r="E18" s="79"/>
      <c r="F18" s="79"/>
      <c r="G18" s="81"/>
      <c r="K18" s="81"/>
    </row>
    <row r="19" spans="1:13" ht="16.5" customHeight="1">
      <c r="A19" s="65" t="s">
        <v>92</v>
      </c>
      <c r="B19" s="59"/>
      <c r="C19" s="59"/>
      <c r="D19" s="59"/>
      <c r="E19" s="79"/>
      <c r="F19" s="79"/>
      <c r="G19" s="82">
        <f>SUM(G13:G17)</f>
        <v>10824380</v>
      </c>
      <c r="I19" s="70">
        <f>SUM(I13:I17)</f>
        <v>10362306</v>
      </c>
      <c r="K19" s="82">
        <f>SUM(K13:K17)</f>
        <v>5230836</v>
      </c>
      <c r="M19" s="70">
        <f>SUM(M13:M17)</f>
        <v>5814430</v>
      </c>
    </row>
    <row r="20" spans="1:13" ht="16.5" customHeight="1">
      <c r="A20" s="59"/>
      <c r="B20" s="59"/>
      <c r="C20" s="59"/>
      <c r="D20" s="59"/>
      <c r="E20" s="79"/>
      <c r="F20" s="79"/>
      <c r="G20" s="81"/>
      <c r="K20" s="81"/>
    </row>
    <row r="21" spans="1:13" ht="16.5" customHeight="1">
      <c r="A21" s="65" t="s">
        <v>93</v>
      </c>
      <c r="B21" s="59"/>
      <c r="C21" s="59"/>
      <c r="D21" s="59"/>
      <c r="E21" s="79"/>
      <c r="F21" s="79"/>
      <c r="G21" s="81"/>
      <c r="K21" s="81"/>
    </row>
    <row r="22" spans="1:13" ht="16.5" customHeight="1">
      <c r="A22" s="59"/>
      <c r="B22" s="59"/>
      <c r="C22" s="59"/>
      <c r="D22" s="59"/>
      <c r="E22" s="79"/>
      <c r="F22" s="79"/>
      <c r="G22" s="81"/>
      <c r="K22" s="81"/>
    </row>
    <row r="23" spans="1:13" ht="16.5" customHeight="1">
      <c r="A23" s="59" t="s">
        <v>94</v>
      </c>
      <c r="B23" s="59"/>
      <c r="C23" s="59"/>
      <c r="D23" s="59"/>
      <c r="E23" s="60"/>
      <c r="F23" s="79"/>
      <c r="G23" s="81">
        <v>-3486896</v>
      </c>
      <c r="I23" s="62">
        <v>-4247197</v>
      </c>
      <c r="K23" s="81">
        <v>-2315212</v>
      </c>
      <c r="M23" s="62">
        <v>-3152532</v>
      </c>
    </row>
    <row r="24" spans="1:13" ht="16.5" customHeight="1">
      <c r="A24" s="59" t="s">
        <v>95</v>
      </c>
      <c r="B24" s="59"/>
      <c r="C24" s="59"/>
      <c r="D24" s="59"/>
      <c r="E24" s="60"/>
      <c r="F24" s="79"/>
      <c r="G24" s="81">
        <v>-1273324</v>
      </c>
      <c r="I24" s="62">
        <v>-1085254</v>
      </c>
      <c r="K24" s="81">
        <v>-632670</v>
      </c>
      <c r="M24" s="62">
        <v>-337610</v>
      </c>
    </row>
    <row r="25" spans="1:13" ht="16.5" customHeight="1">
      <c r="A25" s="59" t="s">
        <v>96</v>
      </c>
      <c r="B25" s="59"/>
      <c r="C25" s="59"/>
      <c r="D25" s="59"/>
      <c r="E25" s="79"/>
      <c r="F25" s="79"/>
      <c r="G25" s="81">
        <v>-325480</v>
      </c>
      <c r="I25" s="62">
        <v>-528825</v>
      </c>
      <c r="K25" s="81">
        <v>-269008</v>
      </c>
      <c r="M25" s="62">
        <v>-446884</v>
      </c>
    </row>
    <row r="26" spans="1:13" ht="16.5" customHeight="1">
      <c r="A26" s="59" t="s">
        <v>97</v>
      </c>
      <c r="B26" s="59"/>
      <c r="C26" s="59"/>
      <c r="D26" s="59"/>
      <c r="E26" s="79"/>
      <c r="F26" s="79"/>
      <c r="G26" s="81">
        <v>-1233314</v>
      </c>
      <c r="I26" s="62">
        <v>-1052303</v>
      </c>
      <c r="K26" s="81">
        <v>0</v>
      </c>
      <c r="M26" s="62">
        <v>0</v>
      </c>
    </row>
    <row r="27" spans="1:13" ht="16.5" customHeight="1">
      <c r="A27" s="59" t="s">
        <v>98</v>
      </c>
      <c r="B27" s="59"/>
      <c r="C27" s="59"/>
      <c r="D27" s="59"/>
      <c r="E27" s="60"/>
      <c r="F27" s="79"/>
      <c r="G27" s="82">
        <v>-444054</v>
      </c>
      <c r="I27" s="70">
        <v>-357658</v>
      </c>
      <c r="K27" s="82">
        <v>-165687</v>
      </c>
      <c r="M27" s="70">
        <v>-144660</v>
      </c>
    </row>
    <row r="28" spans="1:13" ht="16.5" customHeight="1">
      <c r="A28" s="65"/>
      <c r="B28" s="59"/>
      <c r="C28" s="59"/>
      <c r="D28" s="59"/>
      <c r="E28" s="62"/>
      <c r="F28" s="62"/>
      <c r="G28" s="81"/>
      <c r="H28" s="62"/>
      <c r="J28" s="62"/>
      <c r="K28" s="81"/>
      <c r="L28" s="62"/>
    </row>
    <row r="29" spans="1:13" ht="16.5" customHeight="1">
      <c r="A29" s="65" t="s">
        <v>99</v>
      </c>
      <c r="B29" s="59"/>
      <c r="C29" s="59"/>
      <c r="D29" s="59"/>
      <c r="E29" s="62"/>
      <c r="F29" s="62"/>
      <c r="G29" s="82">
        <f>SUM(G23:G27)</f>
        <v>-6763068</v>
      </c>
      <c r="H29" s="62"/>
      <c r="I29" s="70">
        <f>SUM(I23:I27)</f>
        <v>-7271237</v>
      </c>
      <c r="J29" s="62"/>
      <c r="K29" s="82">
        <f>SUM(K23:K27)</f>
        <v>-3382577</v>
      </c>
      <c r="L29" s="62"/>
      <c r="M29" s="70">
        <f>SUM(M23:M27)</f>
        <v>-4081686</v>
      </c>
    </row>
    <row r="30" spans="1:13" ht="16.5" customHeight="1">
      <c r="A30" s="65"/>
      <c r="B30" s="59"/>
      <c r="C30" s="59"/>
      <c r="D30" s="59"/>
      <c r="E30" s="62"/>
      <c r="F30" s="62"/>
      <c r="G30" s="81"/>
      <c r="H30" s="62"/>
      <c r="J30" s="62"/>
      <c r="K30" s="81"/>
      <c r="L30" s="62"/>
    </row>
    <row r="31" spans="1:13" ht="16.5" customHeight="1">
      <c r="A31" s="65" t="s">
        <v>100</v>
      </c>
      <c r="B31" s="59"/>
      <c r="C31" s="59"/>
      <c r="D31" s="59"/>
      <c r="E31" s="62"/>
      <c r="F31" s="62"/>
      <c r="G31" s="81">
        <f>SUM(G29,G19)</f>
        <v>4061312</v>
      </c>
      <c r="H31" s="62"/>
      <c r="I31" s="62">
        <f>SUM(I29,I19)</f>
        <v>3091069</v>
      </c>
      <c r="J31" s="62"/>
      <c r="K31" s="81">
        <f>SUM(K29,K19)</f>
        <v>1848259</v>
      </c>
      <c r="L31" s="62"/>
      <c r="M31" s="62">
        <f>SUM(M29,M19)</f>
        <v>1732744</v>
      </c>
    </row>
    <row r="32" spans="1:13" ht="16.5" customHeight="1">
      <c r="A32" s="65"/>
      <c r="B32" s="59"/>
      <c r="C32" s="59"/>
      <c r="D32" s="59"/>
      <c r="E32" s="62"/>
      <c r="F32" s="62"/>
      <c r="G32" s="81"/>
      <c r="H32" s="62"/>
      <c r="J32" s="62"/>
      <c r="K32" s="81"/>
      <c r="L32" s="62"/>
    </row>
    <row r="33" spans="1:13" ht="16.5" customHeight="1">
      <c r="A33" s="59" t="s">
        <v>101</v>
      </c>
      <c r="B33" s="59"/>
      <c r="C33" s="59"/>
      <c r="D33" s="59"/>
      <c r="E33" s="60">
        <v>28</v>
      </c>
      <c r="F33" s="79"/>
      <c r="G33" s="53">
        <v>580279</v>
      </c>
      <c r="I33" s="62">
        <v>1205596</v>
      </c>
      <c r="K33" s="53">
        <v>906685</v>
      </c>
      <c r="M33" s="52">
        <v>937973</v>
      </c>
    </row>
    <row r="34" spans="1:13" ht="16.5" customHeight="1">
      <c r="A34" s="59" t="s">
        <v>102</v>
      </c>
      <c r="B34" s="59"/>
      <c r="C34" s="59"/>
      <c r="D34" s="59"/>
      <c r="E34" s="79"/>
      <c r="F34" s="79"/>
      <c r="G34" s="53">
        <v>-1060132</v>
      </c>
      <c r="I34" s="62">
        <v>-982746</v>
      </c>
      <c r="K34" s="53">
        <v>-555250</v>
      </c>
      <c r="M34" s="52">
        <v>-502728</v>
      </c>
    </row>
    <row r="35" spans="1:13" ht="16.5" customHeight="1">
      <c r="A35" s="64" t="s">
        <v>103</v>
      </c>
      <c r="B35" s="59"/>
      <c r="C35" s="59"/>
      <c r="D35" s="59"/>
      <c r="E35" s="79"/>
      <c r="F35" s="79"/>
      <c r="G35" s="53">
        <v>-2502705</v>
      </c>
      <c r="I35" s="62">
        <v>-2281943</v>
      </c>
      <c r="K35" s="53">
        <v>-827359</v>
      </c>
      <c r="M35" s="52">
        <v>-825150</v>
      </c>
    </row>
    <row r="36" spans="1:13" ht="16.5" customHeight="1">
      <c r="A36" s="64" t="s">
        <v>104</v>
      </c>
      <c r="B36" s="59"/>
      <c r="C36" s="59"/>
      <c r="D36" s="59"/>
      <c r="E36" s="60">
        <v>18</v>
      </c>
      <c r="F36" s="79"/>
      <c r="G36" s="53">
        <v>0</v>
      </c>
      <c r="I36" s="62">
        <v>-559997</v>
      </c>
      <c r="K36" s="53">
        <v>0</v>
      </c>
      <c r="M36" s="52">
        <v>0</v>
      </c>
    </row>
    <row r="37" spans="1:13" ht="16.5" customHeight="1">
      <c r="A37" s="64" t="s">
        <v>105</v>
      </c>
      <c r="B37" s="59"/>
      <c r="C37" s="59"/>
      <c r="D37" s="59"/>
      <c r="E37" s="60">
        <v>29</v>
      </c>
      <c r="F37" s="79"/>
      <c r="G37" s="53">
        <v>-213941</v>
      </c>
      <c r="I37" s="62">
        <v>144090</v>
      </c>
      <c r="K37" s="53">
        <v>37848</v>
      </c>
      <c r="M37" s="52">
        <v>230208</v>
      </c>
    </row>
    <row r="38" spans="1:13" ht="16.5" customHeight="1">
      <c r="A38" s="59" t="s">
        <v>106</v>
      </c>
      <c r="B38" s="59"/>
      <c r="C38" s="59"/>
      <c r="D38" s="59"/>
      <c r="E38" s="60">
        <v>14</v>
      </c>
      <c r="F38" s="60"/>
      <c r="G38" s="84">
        <v>78899</v>
      </c>
      <c r="H38" s="85"/>
      <c r="I38" s="70">
        <v>60869</v>
      </c>
      <c r="J38" s="85"/>
      <c r="K38" s="84">
        <v>0</v>
      </c>
      <c r="L38" s="85"/>
      <c r="M38" s="83">
        <v>0</v>
      </c>
    </row>
    <row r="39" spans="1:13" ht="16.5" customHeight="1">
      <c r="B39" s="59"/>
      <c r="C39" s="59"/>
      <c r="D39" s="59"/>
      <c r="E39" s="79"/>
      <c r="F39" s="79"/>
      <c r="G39" s="81"/>
      <c r="H39" s="85"/>
      <c r="J39" s="85"/>
      <c r="K39" s="81"/>
      <c r="L39" s="85"/>
    </row>
    <row r="40" spans="1:13" ht="16.5" customHeight="1">
      <c r="A40" s="86" t="s">
        <v>290</v>
      </c>
      <c r="B40" s="86"/>
      <c r="C40" s="86"/>
      <c r="D40" s="86"/>
      <c r="E40" s="79"/>
      <c r="F40" s="79"/>
      <c r="G40" s="81">
        <f>SUM(G31:G38)</f>
        <v>943712</v>
      </c>
      <c r="H40" s="85"/>
      <c r="I40" s="62">
        <f>SUM(I31:I38)</f>
        <v>676938</v>
      </c>
      <c r="J40" s="85"/>
      <c r="K40" s="81">
        <f>SUM(K31:K38)</f>
        <v>1410183</v>
      </c>
      <c r="L40" s="85"/>
      <c r="M40" s="62">
        <f>SUM(M31:M38)</f>
        <v>1573047</v>
      </c>
    </row>
    <row r="41" spans="1:13" ht="16.5" customHeight="1">
      <c r="A41" s="59" t="s">
        <v>107</v>
      </c>
      <c r="B41" s="59"/>
      <c r="C41" s="59"/>
      <c r="D41" s="59"/>
      <c r="E41" s="60"/>
      <c r="F41" s="60"/>
      <c r="G41" s="82">
        <v>-1608876</v>
      </c>
      <c r="H41" s="85"/>
      <c r="I41" s="70">
        <v>-1611526</v>
      </c>
      <c r="J41" s="85"/>
      <c r="K41" s="82">
        <v>-650383</v>
      </c>
      <c r="L41" s="85"/>
      <c r="M41" s="70">
        <v>-626656</v>
      </c>
    </row>
    <row r="42" spans="1:13" ht="16.5" customHeight="1">
      <c r="A42" s="59"/>
      <c r="B42" s="59"/>
      <c r="C42" s="59"/>
      <c r="D42" s="59"/>
      <c r="E42" s="79"/>
      <c r="F42" s="79"/>
      <c r="G42" s="77"/>
      <c r="H42" s="85"/>
      <c r="I42" s="78"/>
      <c r="J42" s="85"/>
      <c r="K42" s="77"/>
      <c r="L42" s="85"/>
      <c r="M42" s="78"/>
    </row>
    <row r="43" spans="1:13" ht="16.5" customHeight="1">
      <c r="A43" s="65" t="s">
        <v>108</v>
      </c>
      <c r="B43" s="59"/>
      <c r="C43" s="59"/>
      <c r="D43" s="59"/>
      <c r="E43" s="79"/>
      <c r="F43" s="62"/>
      <c r="G43" s="81">
        <f>SUM(G40:G41)</f>
        <v>-665164</v>
      </c>
      <c r="H43" s="85"/>
      <c r="I43" s="62">
        <f>SUM(I40:I41)</f>
        <v>-934588</v>
      </c>
      <c r="J43" s="85"/>
      <c r="K43" s="81">
        <f>SUM(K40:K41)</f>
        <v>759800</v>
      </c>
      <c r="L43" s="85"/>
      <c r="M43" s="62">
        <f>SUM(M40:M41)</f>
        <v>946391</v>
      </c>
    </row>
    <row r="44" spans="1:13" ht="16.5" customHeight="1">
      <c r="A44" s="59" t="s">
        <v>109</v>
      </c>
      <c r="B44" s="59"/>
      <c r="C44" s="59"/>
      <c r="D44" s="59"/>
      <c r="E44" s="60">
        <v>30</v>
      </c>
      <c r="F44" s="79"/>
      <c r="G44" s="84">
        <v>9134</v>
      </c>
      <c r="H44" s="85"/>
      <c r="I44" s="70">
        <v>170485</v>
      </c>
      <c r="J44" s="85"/>
      <c r="K44" s="84">
        <v>-76231</v>
      </c>
      <c r="L44" s="85"/>
      <c r="M44" s="83">
        <v>-101389</v>
      </c>
    </row>
    <row r="45" spans="1:13" ht="16.5" customHeight="1">
      <c r="A45" s="59"/>
      <c r="B45" s="59"/>
      <c r="C45" s="59"/>
      <c r="D45" s="59"/>
      <c r="E45" s="79"/>
      <c r="F45" s="79"/>
      <c r="G45" s="81"/>
      <c r="H45" s="85"/>
      <c r="I45" s="78"/>
      <c r="J45" s="85"/>
      <c r="K45" s="81"/>
      <c r="L45" s="85"/>
    </row>
    <row r="46" spans="1:13" ht="16.5" customHeight="1" thickBot="1">
      <c r="A46" s="65" t="s">
        <v>110</v>
      </c>
      <c r="B46" s="59"/>
      <c r="C46" s="59"/>
      <c r="D46" s="59"/>
      <c r="E46" s="79"/>
      <c r="F46" s="79"/>
      <c r="G46" s="87">
        <f>SUM(G43:G44)</f>
        <v>-656030</v>
      </c>
      <c r="H46" s="85"/>
      <c r="I46" s="88">
        <f>SUM(I43:I44)</f>
        <v>-764103</v>
      </c>
      <c r="J46" s="85"/>
      <c r="K46" s="87">
        <f>SUM(K43:K44)</f>
        <v>683569</v>
      </c>
      <c r="L46" s="85"/>
      <c r="M46" s="88">
        <f>SUM(M43:M44)</f>
        <v>845002</v>
      </c>
    </row>
    <row r="47" spans="1:13" ht="16.5" customHeight="1" thickTop="1">
      <c r="A47" s="65"/>
      <c r="B47" s="65"/>
      <c r="C47" s="59"/>
      <c r="D47" s="59"/>
      <c r="E47" s="79"/>
      <c r="F47" s="79"/>
      <c r="G47" s="78"/>
      <c r="H47" s="85"/>
      <c r="I47" s="78"/>
      <c r="J47" s="85"/>
      <c r="L47" s="85"/>
    </row>
    <row r="48" spans="1:13" ht="16.5" customHeight="1">
      <c r="A48" s="65"/>
      <c r="B48" s="65"/>
      <c r="C48" s="59"/>
      <c r="D48" s="59"/>
      <c r="E48" s="79"/>
      <c r="F48" s="79"/>
      <c r="G48" s="78"/>
      <c r="H48" s="85"/>
      <c r="I48" s="78"/>
      <c r="J48" s="85"/>
      <c r="L48" s="85"/>
    </row>
    <row r="49" spans="1:13" ht="16.5" customHeight="1">
      <c r="A49" s="65"/>
      <c r="B49" s="65"/>
      <c r="C49" s="59"/>
      <c r="D49" s="59"/>
      <c r="E49" s="79"/>
      <c r="F49" s="79"/>
      <c r="G49" s="78"/>
      <c r="H49" s="85"/>
      <c r="I49" s="78"/>
      <c r="J49" s="85"/>
      <c r="L49" s="85"/>
    </row>
    <row r="50" spans="1:13" ht="16.5" customHeight="1">
      <c r="A50" s="65"/>
      <c r="B50" s="65"/>
      <c r="C50" s="59"/>
      <c r="D50" s="59"/>
      <c r="E50" s="79"/>
      <c r="F50" s="79"/>
      <c r="G50" s="78"/>
      <c r="H50" s="85"/>
      <c r="I50" s="78"/>
      <c r="J50" s="85"/>
      <c r="L50" s="85"/>
    </row>
    <row r="51" spans="1:13" ht="16.5" customHeight="1">
      <c r="A51" s="65"/>
      <c r="B51" s="65"/>
      <c r="C51" s="59"/>
      <c r="D51" s="59"/>
      <c r="E51" s="79"/>
      <c r="F51" s="79"/>
      <c r="G51" s="78"/>
      <c r="H51" s="85"/>
      <c r="I51" s="78"/>
      <c r="J51" s="85"/>
      <c r="L51" s="85"/>
    </row>
    <row r="52" spans="1:13" ht="16.5" customHeight="1">
      <c r="A52" s="65"/>
      <c r="B52" s="65"/>
      <c r="C52" s="59"/>
      <c r="D52" s="59"/>
      <c r="E52" s="79"/>
      <c r="F52" s="79"/>
      <c r="G52" s="78"/>
      <c r="H52" s="85"/>
      <c r="I52" s="78"/>
      <c r="J52" s="85"/>
      <c r="L52" s="85"/>
    </row>
    <row r="53" spans="1:13" ht="22.35" customHeight="1">
      <c r="A53" s="67" t="s">
        <v>38</v>
      </c>
      <c r="B53" s="66"/>
      <c r="C53" s="67"/>
      <c r="D53" s="67"/>
      <c r="E53" s="68"/>
      <c r="F53" s="68"/>
      <c r="G53" s="70"/>
      <c r="H53" s="89"/>
      <c r="I53" s="70"/>
      <c r="J53" s="89"/>
      <c r="K53" s="70"/>
      <c r="L53" s="89"/>
      <c r="M53" s="70"/>
    </row>
    <row r="54" spans="1:13" ht="16.5" customHeight="1">
      <c r="A54" s="58" t="s">
        <v>0</v>
      </c>
      <c r="B54" s="59"/>
      <c r="C54" s="59"/>
      <c r="D54" s="59"/>
      <c r="E54" s="60"/>
      <c r="F54" s="61"/>
      <c r="H54" s="63"/>
      <c r="J54" s="63"/>
      <c r="L54" s="63"/>
    </row>
    <row r="55" spans="1:13" ht="16.5" customHeight="1">
      <c r="A55" s="65" t="s">
        <v>83</v>
      </c>
      <c r="B55" s="59"/>
      <c r="C55" s="59"/>
      <c r="D55" s="59"/>
      <c r="E55" s="60"/>
      <c r="F55" s="61"/>
      <c r="H55" s="63"/>
      <c r="J55" s="63"/>
      <c r="L55" s="63"/>
    </row>
    <row r="56" spans="1:13" ht="16.5" customHeight="1">
      <c r="A56" s="66" t="s">
        <v>84</v>
      </c>
      <c r="B56" s="67"/>
      <c r="C56" s="67"/>
      <c r="D56" s="67"/>
      <c r="E56" s="68"/>
      <c r="F56" s="69"/>
      <c r="G56" s="70"/>
      <c r="H56" s="71"/>
      <c r="I56" s="70"/>
      <c r="J56" s="71"/>
      <c r="K56" s="70"/>
      <c r="L56" s="71"/>
      <c r="M56" s="70"/>
    </row>
    <row r="57" spans="1:13" ht="16.5" customHeight="1">
      <c r="A57" s="59"/>
      <c r="B57" s="59"/>
      <c r="C57" s="59"/>
      <c r="D57" s="59"/>
      <c r="E57" s="60"/>
      <c r="F57" s="61"/>
      <c r="H57" s="63"/>
      <c r="J57" s="63"/>
      <c r="L57" s="63"/>
    </row>
    <row r="58" spans="1:13" ht="16.5" customHeight="1">
      <c r="A58" s="59"/>
      <c r="B58" s="59"/>
      <c r="C58" s="59"/>
      <c r="D58" s="59"/>
      <c r="E58" s="60"/>
      <c r="F58" s="61"/>
      <c r="H58" s="63"/>
      <c r="J58" s="63"/>
      <c r="L58" s="63"/>
    </row>
    <row r="59" spans="1:13" ht="16.5" customHeight="1">
      <c r="A59" s="59"/>
      <c r="B59" s="59"/>
      <c r="C59" s="59"/>
      <c r="D59" s="59"/>
      <c r="E59" s="60"/>
      <c r="F59" s="72"/>
      <c r="G59" s="212" t="s">
        <v>3</v>
      </c>
      <c r="H59" s="212"/>
      <c r="I59" s="212"/>
      <c r="K59" s="212" t="s">
        <v>85</v>
      </c>
      <c r="L59" s="212"/>
      <c r="M59" s="212"/>
    </row>
    <row r="60" spans="1:13" ht="16.5" customHeight="1">
      <c r="A60" s="59"/>
      <c r="B60" s="59"/>
      <c r="C60" s="59"/>
      <c r="D60" s="59"/>
      <c r="E60" s="60"/>
      <c r="F60" s="72"/>
      <c r="G60" s="208" t="s">
        <v>5</v>
      </c>
      <c r="H60" s="208"/>
      <c r="I60" s="208"/>
      <c r="J60" s="74"/>
      <c r="K60" s="208" t="s">
        <v>5</v>
      </c>
      <c r="L60" s="208"/>
      <c r="M60" s="208"/>
    </row>
    <row r="61" spans="1:13" ht="16.5" customHeight="1">
      <c r="A61" s="59"/>
      <c r="B61" s="59"/>
      <c r="C61" s="59"/>
      <c r="D61" s="59"/>
      <c r="E61" s="60"/>
      <c r="F61" s="72"/>
      <c r="G61" s="17" t="s">
        <v>6</v>
      </c>
      <c r="H61" s="18"/>
      <c r="I61" s="17" t="s">
        <v>7</v>
      </c>
      <c r="J61" s="18"/>
      <c r="K61" s="17" t="s">
        <v>6</v>
      </c>
      <c r="L61" s="18"/>
      <c r="M61" s="17" t="s">
        <v>7</v>
      </c>
    </row>
    <row r="62" spans="1:13" ht="16.5" customHeight="1">
      <c r="A62" s="59"/>
      <c r="B62" s="59"/>
      <c r="C62" s="59"/>
      <c r="D62" s="59"/>
      <c r="E62" s="90" t="s">
        <v>111</v>
      </c>
      <c r="F62" s="72"/>
      <c r="G62" s="20" t="s">
        <v>9</v>
      </c>
      <c r="H62" s="75"/>
      <c r="I62" s="20" t="s">
        <v>9</v>
      </c>
      <c r="J62" s="75"/>
      <c r="K62" s="20" t="s">
        <v>9</v>
      </c>
      <c r="L62" s="75"/>
      <c r="M62" s="20" t="s">
        <v>9</v>
      </c>
    </row>
    <row r="63" spans="1:13" ht="16.5" customHeight="1">
      <c r="A63" s="65"/>
      <c r="B63" s="65"/>
      <c r="C63" s="59"/>
      <c r="D63" s="59"/>
      <c r="E63" s="60"/>
      <c r="F63" s="60"/>
      <c r="G63" s="81"/>
      <c r="H63" s="85"/>
      <c r="J63" s="85"/>
      <c r="K63" s="81"/>
      <c r="L63" s="85"/>
    </row>
    <row r="64" spans="1:13" ht="16.5" customHeight="1">
      <c r="A64" s="65" t="s">
        <v>112</v>
      </c>
      <c r="B64" s="59"/>
      <c r="C64" s="59"/>
      <c r="D64" s="59"/>
      <c r="E64" s="60"/>
      <c r="F64" s="60"/>
      <c r="G64" s="81"/>
      <c r="H64" s="85"/>
      <c r="J64" s="85"/>
      <c r="K64" s="81"/>
      <c r="L64" s="85"/>
    </row>
    <row r="65" spans="1:13" ht="16.5" customHeight="1">
      <c r="A65" s="59" t="s">
        <v>113</v>
      </c>
      <c r="B65" s="59"/>
      <c r="C65" s="59"/>
      <c r="D65" s="59"/>
      <c r="E65" s="60"/>
      <c r="F65" s="60"/>
      <c r="G65" s="81"/>
      <c r="H65" s="85"/>
      <c r="J65" s="85"/>
      <c r="K65" s="81"/>
      <c r="L65" s="85"/>
    </row>
    <row r="66" spans="1:13" ht="16.5" customHeight="1">
      <c r="B66" s="59" t="s">
        <v>114</v>
      </c>
      <c r="C66" s="59"/>
      <c r="D66" s="59"/>
      <c r="E66" s="60"/>
      <c r="F66" s="60"/>
      <c r="G66" s="81"/>
      <c r="H66" s="85"/>
      <c r="J66" s="85"/>
      <c r="K66" s="81"/>
      <c r="L66" s="85"/>
    </row>
    <row r="67" spans="1:13" ht="16.5" customHeight="1">
      <c r="A67" s="65"/>
      <c r="B67" s="59" t="s">
        <v>115</v>
      </c>
      <c r="D67" s="59"/>
      <c r="E67" s="60"/>
      <c r="F67" s="60"/>
      <c r="G67" s="81"/>
      <c r="H67" s="85"/>
      <c r="J67" s="85"/>
      <c r="K67" s="81"/>
      <c r="L67" s="85"/>
    </row>
    <row r="68" spans="1:13" ht="16.5" customHeight="1">
      <c r="A68" s="65"/>
      <c r="B68" s="59"/>
      <c r="C68" s="59" t="s">
        <v>116</v>
      </c>
      <c r="D68" s="59"/>
      <c r="E68" s="60"/>
      <c r="F68" s="60"/>
      <c r="G68" s="81">
        <v>-17803</v>
      </c>
      <c r="H68" s="85"/>
      <c r="I68" s="91">
        <v>-2848</v>
      </c>
      <c r="J68" s="85"/>
      <c r="K68" s="81">
        <v>-253</v>
      </c>
      <c r="L68" s="85"/>
      <c r="M68" s="62">
        <v>662</v>
      </c>
    </row>
    <row r="69" spans="1:13" ht="16.5" customHeight="1">
      <c r="A69" s="65"/>
      <c r="B69" s="40" t="s">
        <v>117</v>
      </c>
      <c r="C69" s="59"/>
      <c r="D69" s="59"/>
      <c r="E69" s="60"/>
      <c r="F69" s="60"/>
      <c r="G69" s="81">
        <v>0</v>
      </c>
      <c r="H69" s="85"/>
      <c r="I69" s="91">
        <v>3763954</v>
      </c>
      <c r="J69" s="85"/>
      <c r="K69" s="81">
        <v>0</v>
      </c>
      <c r="L69" s="85"/>
      <c r="M69" s="62">
        <v>0</v>
      </c>
    </row>
    <row r="70" spans="1:13" ht="16.5" customHeight="1">
      <c r="A70" s="65"/>
      <c r="B70" s="59" t="s">
        <v>118</v>
      </c>
      <c r="C70" s="59"/>
      <c r="D70" s="59"/>
      <c r="E70" s="60"/>
      <c r="F70" s="60"/>
      <c r="G70" s="81">
        <v>40387</v>
      </c>
      <c r="H70" s="85"/>
      <c r="I70" s="91">
        <v>39434</v>
      </c>
      <c r="J70" s="85"/>
      <c r="K70" s="81">
        <v>0</v>
      </c>
      <c r="L70" s="85"/>
      <c r="M70" s="62">
        <v>9983</v>
      </c>
    </row>
    <row r="71" spans="1:13" ht="16.5" customHeight="1">
      <c r="A71" s="65"/>
      <c r="B71" s="59" t="s">
        <v>119</v>
      </c>
      <c r="D71" s="59"/>
      <c r="E71" s="60"/>
      <c r="F71" s="60"/>
      <c r="G71" s="81"/>
      <c r="H71" s="85"/>
      <c r="J71" s="85"/>
      <c r="K71" s="81"/>
      <c r="L71" s="85"/>
    </row>
    <row r="72" spans="1:13" ht="16.5" customHeight="1">
      <c r="A72" s="65"/>
      <c r="B72" s="59"/>
      <c r="C72" s="59" t="s">
        <v>120</v>
      </c>
      <c r="E72" s="60"/>
      <c r="F72" s="60"/>
      <c r="G72" s="81">
        <v>-4517</v>
      </c>
      <c r="H72" s="85"/>
      <c r="I72" s="33">
        <v>-764567</v>
      </c>
      <c r="J72" s="85"/>
      <c r="K72" s="81">
        <v>51</v>
      </c>
      <c r="L72" s="85"/>
      <c r="M72" s="62">
        <v>-2129</v>
      </c>
    </row>
    <row r="73" spans="1:13" ht="16.5" customHeight="1">
      <c r="A73" s="59" t="s">
        <v>121</v>
      </c>
      <c r="C73" s="59"/>
      <c r="D73" s="59"/>
      <c r="E73" s="60"/>
      <c r="F73" s="60"/>
      <c r="G73" s="81"/>
      <c r="H73" s="85"/>
      <c r="J73" s="85"/>
      <c r="K73" s="81"/>
      <c r="L73" s="85"/>
    </row>
    <row r="74" spans="1:13" ht="16.5" customHeight="1">
      <c r="A74" s="59"/>
      <c r="B74" s="59" t="s">
        <v>114</v>
      </c>
      <c r="D74" s="59"/>
      <c r="E74" s="60"/>
      <c r="F74" s="60"/>
      <c r="G74" s="81"/>
      <c r="H74" s="85"/>
      <c r="J74" s="85"/>
      <c r="K74" s="81"/>
      <c r="L74" s="85"/>
    </row>
    <row r="75" spans="1:13" ht="16.5" customHeight="1">
      <c r="A75" s="59"/>
      <c r="B75" s="64" t="s">
        <v>122</v>
      </c>
      <c r="E75" s="60"/>
      <c r="F75" s="60"/>
      <c r="G75" s="81">
        <v>-66009</v>
      </c>
      <c r="H75" s="85"/>
      <c r="I75" s="91">
        <v>-48710</v>
      </c>
      <c r="J75" s="85"/>
      <c r="K75" s="81">
        <v>0</v>
      </c>
      <c r="L75" s="85"/>
      <c r="M75" s="62">
        <v>0</v>
      </c>
    </row>
    <row r="76" spans="1:13" ht="16.5" customHeight="1">
      <c r="A76" s="59"/>
      <c r="B76" s="59" t="s">
        <v>123</v>
      </c>
      <c r="C76" s="59"/>
      <c r="E76" s="60"/>
      <c r="F76" s="60"/>
      <c r="G76" s="92"/>
      <c r="H76" s="64"/>
      <c r="I76" s="64"/>
      <c r="J76" s="64"/>
      <c r="K76" s="92"/>
      <c r="L76" s="64"/>
      <c r="M76" s="64"/>
    </row>
    <row r="77" spans="1:13" ht="16.5" customHeight="1">
      <c r="A77" s="65"/>
      <c r="B77" s="59"/>
      <c r="C77" s="59" t="s">
        <v>120</v>
      </c>
      <c r="E77" s="60"/>
      <c r="F77" s="60"/>
      <c r="G77" s="82">
        <v>13202</v>
      </c>
      <c r="H77" s="85"/>
      <c r="I77" s="83">
        <v>9741</v>
      </c>
      <c r="J77" s="85"/>
      <c r="K77" s="82">
        <v>0</v>
      </c>
      <c r="L77" s="85"/>
      <c r="M77" s="70">
        <v>0</v>
      </c>
    </row>
    <row r="78" spans="1:13" ht="16.5" customHeight="1">
      <c r="A78" s="65"/>
      <c r="B78" s="65"/>
      <c r="C78" s="59"/>
      <c r="D78" s="59"/>
      <c r="E78" s="60"/>
      <c r="F78" s="60"/>
      <c r="G78" s="81"/>
      <c r="H78" s="85"/>
      <c r="J78" s="85"/>
      <c r="K78" s="81"/>
      <c r="L78" s="85"/>
    </row>
    <row r="79" spans="1:13" ht="16.5" customHeight="1">
      <c r="A79" s="65" t="s">
        <v>124</v>
      </c>
      <c r="B79" s="65"/>
      <c r="C79" s="59"/>
      <c r="D79" s="59"/>
      <c r="E79" s="60"/>
      <c r="F79" s="60"/>
      <c r="G79" s="81"/>
      <c r="H79" s="85"/>
      <c r="J79" s="85"/>
      <c r="K79" s="81"/>
      <c r="L79" s="85"/>
    </row>
    <row r="80" spans="1:13" ht="16.5" customHeight="1">
      <c r="A80" s="65"/>
      <c r="B80" s="65" t="s">
        <v>125</v>
      </c>
      <c r="C80" s="59"/>
      <c r="D80" s="59"/>
      <c r="E80" s="60"/>
      <c r="F80" s="60"/>
      <c r="G80" s="82">
        <f>SUM(G68:G77)</f>
        <v>-34740</v>
      </c>
      <c r="H80" s="85"/>
      <c r="I80" s="70">
        <f>SUM(I68:I77)</f>
        <v>2997004</v>
      </c>
      <c r="J80" s="85"/>
      <c r="K80" s="82">
        <f>SUM(K68:K77)</f>
        <v>-202</v>
      </c>
      <c r="L80" s="85"/>
      <c r="M80" s="70">
        <f>SUM(M68:M77)</f>
        <v>8516</v>
      </c>
    </row>
    <row r="81" spans="1:13" ht="16.5" customHeight="1">
      <c r="A81" s="65"/>
      <c r="B81" s="65"/>
      <c r="C81" s="59"/>
      <c r="D81" s="59"/>
      <c r="E81" s="60"/>
      <c r="F81" s="60"/>
      <c r="G81" s="81"/>
      <c r="H81" s="85"/>
      <c r="J81" s="85"/>
      <c r="K81" s="81"/>
      <c r="L81" s="85"/>
    </row>
    <row r="82" spans="1:13" ht="16.5" customHeight="1" thickBot="1">
      <c r="A82" s="65" t="s">
        <v>126</v>
      </c>
      <c r="B82" s="65"/>
      <c r="C82" s="59"/>
      <c r="D82" s="59"/>
      <c r="E82" s="60"/>
      <c r="F82" s="60"/>
      <c r="G82" s="87">
        <f>G46+G80</f>
        <v>-690770</v>
      </c>
      <c r="H82" s="85"/>
      <c r="I82" s="88">
        <f>I46+I80</f>
        <v>2232901</v>
      </c>
      <c r="J82" s="85"/>
      <c r="K82" s="87">
        <f>K46+K80</f>
        <v>683367</v>
      </c>
      <c r="L82" s="85"/>
      <c r="M82" s="88">
        <f>M46+M80</f>
        <v>853518</v>
      </c>
    </row>
    <row r="83" spans="1:13" ht="16.5" customHeight="1" thickTop="1">
      <c r="A83" s="65"/>
      <c r="B83" s="65"/>
      <c r="C83" s="59"/>
      <c r="D83" s="59"/>
      <c r="E83" s="60"/>
      <c r="F83" s="60"/>
      <c r="G83" s="81"/>
      <c r="H83" s="85"/>
      <c r="J83" s="85"/>
      <c r="K83" s="81"/>
      <c r="L83" s="85"/>
    </row>
    <row r="84" spans="1:13" ht="16.5" customHeight="1">
      <c r="G84" s="81"/>
      <c r="H84" s="85"/>
      <c r="J84" s="85"/>
      <c r="K84" s="81"/>
      <c r="L84" s="85"/>
    </row>
    <row r="85" spans="1:13" ht="16.5" customHeight="1">
      <c r="A85" s="65" t="s">
        <v>127</v>
      </c>
      <c r="G85" s="81"/>
      <c r="K85" s="81"/>
    </row>
    <row r="86" spans="1:13" ht="16.5" customHeight="1">
      <c r="A86" s="93" t="s">
        <v>128</v>
      </c>
      <c r="G86" s="30">
        <v>-196366</v>
      </c>
      <c r="H86" s="85"/>
      <c r="I86" s="91">
        <v>24713</v>
      </c>
      <c r="J86" s="85"/>
      <c r="K86" s="81">
        <v>683569</v>
      </c>
      <c r="L86" s="85"/>
      <c r="M86" s="62">
        <v>845002</v>
      </c>
    </row>
    <row r="87" spans="1:13" ht="16.5" customHeight="1">
      <c r="A87" s="93" t="s">
        <v>80</v>
      </c>
      <c r="G87" s="94">
        <v>-459664</v>
      </c>
      <c r="H87" s="85"/>
      <c r="I87" s="95">
        <v>-788816</v>
      </c>
      <c r="J87" s="85"/>
      <c r="K87" s="82">
        <v>0</v>
      </c>
      <c r="L87" s="85"/>
      <c r="M87" s="70">
        <v>0</v>
      </c>
    </row>
    <row r="88" spans="1:13" ht="16.5" customHeight="1">
      <c r="A88" s="59"/>
      <c r="G88" s="96"/>
      <c r="H88" s="85"/>
      <c r="I88" s="97"/>
      <c r="J88" s="85"/>
      <c r="K88" s="96"/>
      <c r="L88" s="85"/>
      <c r="M88" s="97"/>
    </row>
    <row r="89" spans="1:13" ht="16.5" customHeight="1" thickBot="1">
      <c r="A89" s="59"/>
      <c r="B89" s="59"/>
      <c r="C89" s="59"/>
      <c r="D89" s="59"/>
      <c r="E89" s="60"/>
      <c r="F89" s="60"/>
      <c r="G89" s="87">
        <f>SUM(G86:G87)</f>
        <v>-656030</v>
      </c>
      <c r="H89" s="85"/>
      <c r="I89" s="88">
        <f>SUM(I86:I87)</f>
        <v>-764103</v>
      </c>
      <c r="J89" s="85"/>
      <c r="K89" s="87">
        <f>SUM(K86:K88)</f>
        <v>683569</v>
      </c>
      <c r="L89" s="85"/>
      <c r="M89" s="88">
        <f>SUM(M86:M88)</f>
        <v>845002</v>
      </c>
    </row>
    <row r="90" spans="1:13" ht="16.5" customHeight="1" thickTop="1">
      <c r="A90" s="59"/>
      <c r="B90" s="59"/>
      <c r="C90" s="59"/>
      <c r="D90" s="59"/>
      <c r="E90" s="60"/>
      <c r="F90" s="60"/>
      <c r="G90" s="81"/>
      <c r="H90" s="85"/>
      <c r="J90" s="85"/>
      <c r="K90" s="81"/>
      <c r="L90" s="85"/>
    </row>
    <row r="91" spans="1:13" ht="16.5" customHeight="1">
      <c r="A91" s="65" t="s">
        <v>129</v>
      </c>
      <c r="B91" s="59"/>
      <c r="C91" s="59"/>
      <c r="D91" s="59"/>
      <c r="E91" s="60"/>
      <c r="F91" s="60"/>
      <c r="G91" s="81"/>
      <c r="H91" s="85"/>
      <c r="J91" s="85"/>
      <c r="K91" s="81"/>
      <c r="L91" s="85"/>
    </row>
    <row r="92" spans="1:13" ht="16.5" customHeight="1">
      <c r="A92" s="93" t="s">
        <v>128</v>
      </c>
      <c r="B92" s="65"/>
      <c r="C92" s="59"/>
      <c r="D92" s="59"/>
      <c r="E92" s="60"/>
      <c r="F92" s="60"/>
      <c r="G92" s="30">
        <v>-241280</v>
      </c>
      <c r="H92" s="85"/>
      <c r="I92" s="91">
        <v>1444583</v>
      </c>
      <c r="J92" s="85"/>
      <c r="K92" s="81">
        <v>683367</v>
      </c>
      <c r="L92" s="85"/>
      <c r="M92" s="62">
        <v>853518</v>
      </c>
    </row>
    <row r="93" spans="1:13" ht="16.5" customHeight="1">
      <c r="A93" s="93" t="s">
        <v>80</v>
      </c>
      <c r="C93" s="59"/>
      <c r="D93" s="59"/>
      <c r="E93" s="60"/>
      <c r="F93" s="60"/>
      <c r="G93" s="94">
        <v>-449490</v>
      </c>
      <c r="H93" s="85"/>
      <c r="I93" s="83">
        <v>788318</v>
      </c>
      <c r="J93" s="85"/>
      <c r="K93" s="82">
        <v>0</v>
      </c>
      <c r="L93" s="85"/>
      <c r="M93" s="70">
        <v>0</v>
      </c>
    </row>
    <row r="94" spans="1:13" ht="16.5" customHeight="1">
      <c r="A94" s="59"/>
      <c r="B94" s="59"/>
      <c r="C94" s="59"/>
      <c r="D94" s="59"/>
      <c r="E94" s="60"/>
      <c r="F94" s="60"/>
      <c r="G94" s="96"/>
      <c r="H94" s="85"/>
      <c r="I94" s="97"/>
      <c r="J94" s="85"/>
      <c r="K94" s="81"/>
      <c r="L94" s="85"/>
    </row>
    <row r="95" spans="1:13" ht="16.5" customHeight="1" thickBot="1">
      <c r="A95" s="59"/>
      <c r="B95" s="59"/>
      <c r="C95" s="59"/>
      <c r="D95" s="59"/>
      <c r="E95" s="60"/>
      <c r="F95" s="60"/>
      <c r="G95" s="87">
        <f>SUM(G92:G94)</f>
        <v>-690770</v>
      </c>
      <c r="H95" s="85"/>
      <c r="I95" s="88">
        <f>SUM(I92:I94)</f>
        <v>2232901</v>
      </c>
      <c r="J95" s="85"/>
      <c r="K95" s="87">
        <f>SUM(K92:K94)</f>
        <v>683367</v>
      </c>
      <c r="L95" s="85"/>
      <c r="M95" s="88">
        <f>SUM(M92:M94)</f>
        <v>853518</v>
      </c>
    </row>
    <row r="96" spans="1:13" ht="16.5" customHeight="1" thickTop="1">
      <c r="A96" s="59"/>
      <c r="B96" s="59"/>
      <c r="C96" s="59"/>
      <c r="D96" s="59"/>
      <c r="E96" s="60"/>
      <c r="F96" s="60"/>
      <c r="G96" s="81"/>
      <c r="H96" s="85"/>
      <c r="J96" s="85"/>
      <c r="K96" s="81"/>
      <c r="L96" s="85"/>
    </row>
    <row r="97" spans="1:13" ht="16.5" customHeight="1">
      <c r="A97" s="98" t="s">
        <v>130</v>
      </c>
      <c r="B97" s="65"/>
      <c r="C97" s="59"/>
      <c r="D97" s="59"/>
      <c r="E97" s="60"/>
      <c r="F97" s="60"/>
      <c r="G97" s="81"/>
      <c r="H97" s="85"/>
      <c r="J97" s="85"/>
      <c r="K97" s="81"/>
      <c r="L97" s="85"/>
    </row>
    <row r="98" spans="1:13" ht="16.5" customHeight="1">
      <c r="A98" s="40"/>
      <c r="G98" s="96"/>
      <c r="H98" s="85"/>
      <c r="I98" s="97"/>
      <c r="J98" s="85"/>
      <c r="K98" s="96"/>
      <c r="L98" s="85"/>
      <c r="M98" s="97"/>
    </row>
    <row r="99" spans="1:13" ht="16.5" customHeight="1" thickBot="1">
      <c r="A99" s="40" t="s">
        <v>131</v>
      </c>
      <c r="B99" s="59"/>
      <c r="C99" s="59"/>
      <c r="D99" s="59"/>
      <c r="E99" s="60">
        <v>31</v>
      </c>
      <c r="F99" s="60"/>
      <c r="G99" s="99">
        <v>-1.9599999999999999E-2</v>
      </c>
      <c r="H99" s="100"/>
      <c r="I99" s="101">
        <v>-2.5000000000000001E-3</v>
      </c>
      <c r="J99" s="100"/>
      <c r="K99" s="99">
        <v>6.83E-2</v>
      </c>
      <c r="L99" s="100"/>
      <c r="M99" s="101">
        <v>7.9500000000000001E-2</v>
      </c>
    </row>
    <row r="100" spans="1:13" ht="16.5" customHeight="1" thickTop="1">
      <c r="A100" s="59"/>
      <c r="B100" s="59"/>
      <c r="C100" s="59"/>
      <c r="D100" s="59"/>
      <c r="E100" s="60"/>
      <c r="F100" s="60"/>
      <c r="G100" s="102"/>
      <c r="H100" s="102"/>
      <c r="I100" s="102"/>
      <c r="J100" s="102"/>
      <c r="K100" s="102"/>
      <c r="L100" s="102"/>
      <c r="M100" s="102"/>
    </row>
    <row r="101" spans="1:13" ht="16.5" customHeight="1">
      <c r="A101" s="59"/>
      <c r="B101" s="59"/>
      <c r="C101" s="59"/>
      <c r="D101" s="59"/>
      <c r="E101" s="60"/>
      <c r="F101" s="60"/>
      <c r="G101" s="102"/>
      <c r="H101" s="102"/>
      <c r="I101" s="102"/>
      <c r="J101" s="102"/>
      <c r="K101" s="102"/>
      <c r="L101" s="102"/>
      <c r="M101" s="102"/>
    </row>
    <row r="102" spans="1:13" ht="16.5" customHeight="1">
      <c r="A102" s="59"/>
      <c r="B102" s="59"/>
      <c r="C102" s="59"/>
      <c r="D102" s="59"/>
      <c r="E102" s="60"/>
      <c r="F102" s="60"/>
      <c r="G102" s="102"/>
      <c r="H102" s="102"/>
      <c r="I102" s="102"/>
      <c r="J102" s="102"/>
      <c r="K102" s="102"/>
      <c r="L102" s="102"/>
      <c r="M102" s="102"/>
    </row>
    <row r="103" spans="1:13" ht="16.5" customHeight="1">
      <c r="A103" s="59"/>
      <c r="B103" s="59"/>
      <c r="C103" s="59"/>
      <c r="D103" s="59"/>
      <c r="E103" s="60"/>
      <c r="F103" s="60"/>
      <c r="G103" s="102"/>
      <c r="H103" s="102"/>
      <c r="I103" s="102"/>
      <c r="J103" s="102"/>
      <c r="K103" s="102"/>
      <c r="L103" s="102"/>
      <c r="M103" s="102"/>
    </row>
    <row r="104" spans="1:13" ht="16.5" customHeight="1">
      <c r="A104" s="59"/>
      <c r="B104" s="59"/>
      <c r="C104" s="59"/>
      <c r="D104" s="59"/>
      <c r="E104" s="60"/>
      <c r="F104" s="60"/>
      <c r="G104" s="102"/>
      <c r="H104" s="102"/>
      <c r="I104" s="102"/>
      <c r="J104" s="102"/>
      <c r="K104" s="102"/>
      <c r="L104" s="102"/>
      <c r="M104" s="102"/>
    </row>
    <row r="105" spans="1:13" ht="16.5" customHeight="1">
      <c r="A105" s="59"/>
      <c r="B105" s="59"/>
      <c r="C105" s="59"/>
      <c r="D105" s="59"/>
      <c r="E105" s="60"/>
      <c r="F105" s="60"/>
      <c r="G105" s="102"/>
      <c r="H105" s="102"/>
      <c r="I105" s="102"/>
      <c r="J105" s="102"/>
      <c r="K105" s="102"/>
      <c r="L105" s="102"/>
      <c r="M105" s="102"/>
    </row>
    <row r="106" spans="1:13" ht="3" customHeight="1">
      <c r="A106" s="59"/>
      <c r="B106" s="59"/>
      <c r="C106" s="59"/>
      <c r="D106" s="59"/>
      <c r="E106" s="60"/>
      <c r="F106" s="60"/>
      <c r="G106" s="102"/>
      <c r="H106" s="102"/>
      <c r="I106" s="102"/>
      <c r="J106" s="102"/>
      <c r="K106" s="102"/>
      <c r="L106" s="102"/>
      <c r="M106" s="102"/>
    </row>
    <row r="107" spans="1:13" ht="22.35" customHeight="1">
      <c r="A107" s="210" t="s">
        <v>38</v>
      </c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</row>
  </sheetData>
  <mergeCells count="9">
    <mergeCell ref="G60:I60"/>
    <mergeCell ref="K60:M60"/>
    <mergeCell ref="A107:M107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topLeftCell="Q43" zoomScale="75" zoomScaleNormal="75" zoomScaleSheetLayoutView="57" zoomScalePageLayoutView="120" workbookViewId="0">
      <selection activeCell="N45" sqref="N45"/>
    </sheetView>
  </sheetViews>
  <sheetFormatPr defaultColWidth="10.44140625" defaultRowHeight="16.5" customHeight="1"/>
  <cols>
    <col min="1" max="1" width="30.44140625" style="110" customWidth="1"/>
    <col min="2" max="2" width="6.5546875" style="110" customWidth="1"/>
    <col min="3" max="3" width="0.77734375" style="110" customWidth="1"/>
    <col min="4" max="4" width="11" style="108" customWidth="1"/>
    <col min="5" max="5" width="0.5546875" style="126" customWidth="1"/>
    <col min="6" max="6" width="10.77734375" style="108" customWidth="1"/>
    <col min="7" max="7" width="0.5546875" style="126" customWidth="1"/>
    <col min="8" max="8" width="10.77734375" style="108" customWidth="1"/>
    <col min="9" max="9" width="0.5546875" style="126" customWidth="1"/>
    <col min="10" max="10" width="11.21875" style="108" customWidth="1"/>
    <col min="11" max="11" width="0.5546875" style="126" customWidth="1"/>
    <col min="12" max="12" width="11.5546875" style="108" customWidth="1"/>
    <col min="13" max="13" width="0.5546875" style="108" customWidth="1"/>
    <col min="14" max="14" width="13.77734375" style="108" customWidth="1"/>
    <col min="15" max="15" width="0.5546875" style="108" customWidth="1"/>
    <col min="16" max="16" width="11" style="108" customWidth="1"/>
    <col min="17" max="17" width="0.5546875" style="108" customWidth="1"/>
    <col min="18" max="18" width="10.77734375" style="108" customWidth="1"/>
    <col min="19" max="19" width="0.5546875" style="108" customWidth="1"/>
    <col min="20" max="20" width="11.21875" style="108" customWidth="1"/>
    <col min="21" max="21" width="0.5546875" style="108" customWidth="1"/>
    <col min="22" max="22" width="11.5546875" style="108" customWidth="1"/>
    <col min="23" max="23" width="0.5546875" style="108" customWidth="1"/>
    <col min="24" max="24" width="11.21875" style="108" customWidth="1"/>
    <col min="25" max="25" width="0.5546875" style="108" customWidth="1"/>
    <col min="26" max="26" width="11" style="108" customWidth="1"/>
    <col min="27" max="27" width="0.5546875" style="126" customWidth="1"/>
    <col min="28" max="28" width="11.77734375" style="108" customWidth="1"/>
    <col min="29" max="29" width="0.5546875" style="126" customWidth="1"/>
    <col min="30" max="30" width="10.77734375" style="108" customWidth="1"/>
    <col min="31" max="196" width="10.44140625" style="110"/>
    <col min="197" max="197" width="33.5546875" style="110" customWidth="1"/>
    <col min="198" max="198" width="10.44140625" style="110" customWidth="1"/>
    <col min="199" max="199" width="0.44140625" style="110" customWidth="1"/>
    <col min="200" max="200" width="12" style="110" customWidth="1"/>
    <col min="201" max="201" width="0.44140625" style="110" customWidth="1"/>
    <col min="202" max="202" width="10.44140625" style="110" customWidth="1"/>
    <col min="203" max="203" width="0.44140625" style="110" customWidth="1"/>
    <col min="204" max="204" width="9.44140625" style="110" customWidth="1"/>
    <col min="205" max="205" width="0.44140625" style="110" customWidth="1"/>
    <col min="206" max="206" width="11" style="110" customWidth="1"/>
    <col min="207" max="207" width="0.44140625" style="110" customWidth="1"/>
    <col min="208" max="208" width="12.44140625" style="110" customWidth="1"/>
    <col min="209" max="209" width="0.44140625" style="110" customWidth="1"/>
    <col min="210" max="210" width="11.44140625" style="110" customWidth="1"/>
    <col min="211" max="211" width="0.44140625" style="110" customWidth="1"/>
    <col min="212" max="212" width="12.44140625" style="110" customWidth="1"/>
    <col min="213" max="213" width="0.44140625" style="110" customWidth="1"/>
    <col min="214" max="214" width="10.44140625" style="110" customWidth="1"/>
    <col min="215" max="215" width="0.44140625" style="110" customWidth="1"/>
    <col min="216" max="216" width="11.44140625" style="110" customWidth="1"/>
    <col min="217" max="217" width="0.44140625" style="110" customWidth="1"/>
    <col min="218" max="218" width="10.44140625" style="110" customWidth="1"/>
    <col min="219" max="219" width="0.44140625" style="110" customWidth="1"/>
    <col min="220" max="220" width="10.5546875" style="110" customWidth="1"/>
    <col min="221" max="221" width="0.44140625" style="110" customWidth="1"/>
    <col min="222" max="222" width="12.44140625" style="110" customWidth="1"/>
    <col min="223" max="223" width="0.44140625" style="110" customWidth="1"/>
    <col min="224" max="224" width="10.5546875" style="110" customWidth="1"/>
    <col min="225" max="225" width="12.44140625" style="110" bestFit="1" customWidth="1"/>
    <col min="226" max="452" width="10.44140625" style="110"/>
    <col min="453" max="453" width="33.5546875" style="110" customWidth="1"/>
    <col min="454" max="454" width="10.44140625" style="110" customWidth="1"/>
    <col min="455" max="455" width="0.44140625" style="110" customWidth="1"/>
    <col min="456" max="456" width="12" style="110" customWidth="1"/>
    <col min="457" max="457" width="0.44140625" style="110" customWidth="1"/>
    <col min="458" max="458" width="10.44140625" style="110" customWidth="1"/>
    <col min="459" max="459" width="0.44140625" style="110" customWidth="1"/>
    <col min="460" max="460" width="9.44140625" style="110" customWidth="1"/>
    <col min="461" max="461" width="0.44140625" style="110" customWidth="1"/>
    <col min="462" max="462" width="11" style="110" customWidth="1"/>
    <col min="463" max="463" width="0.44140625" style="110" customWidth="1"/>
    <col min="464" max="464" width="12.44140625" style="110" customWidth="1"/>
    <col min="465" max="465" width="0.44140625" style="110" customWidth="1"/>
    <col min="466" max="466" width="11.44140625" style="110" customWidth="1"/>
    <col min="467" max="467" width="0.44140625" style="110" customWidth="1"/>
    <col min="468" max="468" width="12.44140625" style="110" customWidth="1"/>
    <col min="469" max="469" width="0.44140625" style="110" customWidth="1"/>
    <col min="470" max="470" width="10.44140625" style="110" customWidth="1"/>
    <col min="471" max="471" width="0.44140625" style="110" customWidth="1"/>
    <col min="472" max="472" width="11.44140625" style="110" customWidth="1"/>
    <col min="473" max="473" width="0.44140625" style="110" customWidth="1"/>
    <col min="474" max="474" width="10.44140625" style="110" customWidth="1"/>
    <col min="475" max="475" width="0.44140625" style="110" customWidth="1"/>
    <col min="476" max="476" width="10.5546875" style="110" customWidth="1"/>
    <col min="477" max="477" width="0.44140625" style="110" customWidth="1"/>
    <col min="478" max="478" width="12.44140625" style="110" customWidth="1"/>
    <col min="479" max="479" width="0.44140625" style="110" customWidth="1"/>
    <col min="480" max="480" width="10.5546875" style="110" customWidth="1"/>
    <col min="481" max="481" width="12.44140625" style="110" bestFit="1" customWidth="1"/>
    <col min="482" max="708" width="10.44140625" style="110"/>
    <col min="709" max="709" width="33.5546875" style="110" customWidth="1"/>
    <col min="710" max="710" width="10.44140625" style="110" customWidth="1"/>
    <col min="711" max="711" width="0.44140625" style="110" customWidth="1"/>
    <col min="712" max="712" width="12" style="110" customWidth="1"/>
    <col min="713" max="713" width="0.44140625" style="110" customWidth="1"/>
    <col min="714" max="714" width="10.44140625" style="110" customWidth="1"/>
    <col min="715" max="715" width="0.44140625" style="110" customWidth="1"/>
    <col min="716" max="716" width="9.44140625" style="110" customWidth="1"/>
    <col min="717" max="717" width="0.44140625" style="110" customWidth="1"/>
    <col min="718" max="718" width="11" style="110" customWidth="1"/>
    <col min="719" max="719" width="0.44140625" style="110" customWidth="1"/>
    <col min="720" max="720" width="12.44140625" style="110" customWidth="1"/>
    <col min="721" max="721" width="0.44140625" style="110" customWidth="1"/>
    <col min="722" max="722" width="11.44140625" style="110" customWidth="1"/>
    <col min="723" max="723" width="0.44140625" style="110" customWidth="1"/>
    <col min="724" max="724" width="12.44140625" style="110" customWidth="1"/>
    <col min="725" max="725" width="0.44140625" style="110" customWidth="1"/>
    <col min="726" max="726" width="10.44140625" style="110" customWidth="1"/>
    <col min="727" max="727" width="0.44140625" style="110" customWidth="1"/>
    <col min="728" max="728" width="11.44140625" style="110" customWidth="1"/>
    <col min="729" max="729" width="0.44140625" style="110" customWidth="1"/>
    <col min="730" max="730" width="10.44140625" style="110" customWidth="1"/>
    <col min="731" max="731" width="0.44140625" style="110" customWidth="1"/>
    <col min="732" max="732" width="10.5546875" style="110" customWidth="1"/>
    <col min="733" max="733" width="0.44140625" style="110" customWidth="1"/>
    <col min="734" max="734" width="12.44140625" style="110" customWidth="1"/>
    <col min="735" max="735" width="0.44140625" style="110" customWidth="1"/>
    <col min="736" max="736" width="10.5546875" style="110" customWidth="1"/>
    <col min="737" max="737" width="12.44140625" style="110" bestFit="1" customWidth="1"/>
    <col min="738" max="964" width="10.44140625" style="110"/>
    <col min="965" max="965" width="33.5546875" style="110" customWidth="1"/>
    <col min="966" max="966" width="10.44140625" style="110" customWidth="1"/>
    <col min="967" max="967" width="0.44140625" style="110" customWidth="1"/>
    <col min="968" max="968" width="12" style="110" customWidth="1"/>
    <col min="969" max="969" width="0.44140625" style="110" customWidth="1"/>
    <col min="970" max="970" width="10.44140625" style="110" customWidth="1"/>
    <col min="971" max="971" width="0.44140625" style="110" customWidth="1"/>
    <col min="972" max="972" width="9.44140625" style="110" customWidth="1"/>
    <col min="973" max="973" width="0.44140625" style="110" customWidth="1"/>
    <col min="974" max="974" width="11" style="110" customWidth="1"/>
    <col min="975" max="975" width="0.44140625" style="110" customWidth="1"/>
    <col min="976" max="976" width="12.44140625" style="110" customWidth="1"/>
    <col min="977" max="977" width="0.44140625" style="110" customWidth="1"/>
    <col min="978" max="978" width="11.44140625" style="110" customWidth="1"/>
    <col min="979" max="979" width="0.44140625" style="110" customWidth="1"/>
    <col min="980" max="980" width="12.44140625" style="110" customWidth="1"/>
    <col min="981" max="981" width="0.44140625" style="110" customWidth="1"/>
    <col min="982" max="982" width="10.44140625" style="110" customWidth="1"/>
    <col min="983" max="983" width="0.44140625" style="110" customWidth="1"/>
    <col min="984" max="984" width="11.44140625" style="110" customWidth="1"/>
    <col min="985" max="985" width="0.44140625" style="110" customWidth="1"/>
    <col min="986" max="986" width="10.44140625" style="110" customWidth="1"/>
    <col min="987" max="987" width="0.44140625" style="110" customWidth="1"/>
    <col min="988" max="988" width="10.5546875" style="110" customWidth="1"/>
    <col min="989" max="989" width="0.44140625" style="110" customWidth="1"/>
    <col min="990" max="990" width="12.44140625" style="110" customWidth="1"/>
    <col min="991" max="991" width="0.44140625" style="110" customWidth="1"/>
    <col min="992" max="992" width="10.5546875" style="110" customWidth="1"/>
    <col min="993" max="993" width="12.44140625" style="110" bestFit="1" customWidth="1"/>
    <col min="994" max="1220" width="10.44140625" style="110"/>
    <col min="1221" max="1221" width="33.5546875" style="110" customWidth="1"/>
    <col min="1222" max="1222" width="10.44140625" style="110" customWidth="1"/>
    <col min="1223" max="1223" width="0.44140625" style="110" customWidth="1"/>
    <col min="1224" max="1224" width="12" style="110" customWidth="1"/>
    <col min="1225" max="1225" width="0.44140625" style="110" customWidth="1"/>
    <col min="1226" max="1226" width="10.44140625" style="110" customWidth="1"/>
    <col min="1227" max="1227" width="0.44140625" style="110" customWidth="1"/>
    <col min="1228" max="1228" width="9.44140625" style="110" customWidth="1"/>
    <col min="1229" max="1229" width="0.44140625" style="110" customWidth="1"/>
    <col min="1230" max="1230" width="11" style="110" customWidth="1"/>
    <col min="1231" max="1231" width="0.44140625" style="110" customWidth="1"/>
    <col min="1232" max="1232" width="12.44140625" style="110" customWidth="1"/>
    <col min="1233" max="1233" width="0.44140625" style="110" customWidth="1"/>
    <col min="1234" max="1234" width="11.44140625" style="110" customWidth="1"/>
    <col min="1235" max="1235" width="0.44140625" style="110" customWidth="1"/>
    <col min="1236" max="1236" width="12.44140625" style="110" customWidth="1"/>
    <col min="1237" max="1237" width="0.44140625" style="110" customWidth="1"/>
    <col min="1238" max="1238" width="10.44140625" style="110" customWidth="1"/>
    <col min="1239" max="1239" width="0.44140625" style="110" customWidth="1"/>
    <col min="1240" max="1240" width="11.44140625" style="110" customWidth="1"/>
    <col min="1241" max="1241" width="0.44140625" style="110" customWidth="1"/>
    <col min="1242" max="1242" width="10.44140625" style="110" customWidth="1"/>
    <col min="1243" max="1243" width="0.44140625" style="110" customWidth="1"/>
    <col min="1244" max="1244" width="10.5546875" style="110" customWidth="1"/>
    <col min="1245" max="1245" width="0.44140625" style="110" customWidth="1"/>
    <col min="1246" max="1246" width="12.44140625" style="110" customWidth="1"/>
    <col min="1247" max="1247" width="0.44140625" style="110" customWidth="1"/>
    <col min="1248" max="1248" width="10.5546875" style="110" customWidth="1"/>
    <col min="1249" max="1249" width="12.44140625" style="110" bestFit="1" customWidth="1"/>
    <col min="1250" max="1476" width="10.44140625" style="110"/>
    <col min="1477" max="1477" width="33.5546875" style="110" customWidth="1"/>
    <col min="1478" max="1478" width="10.44140625" style="110" customWidth="1"/>
    <col min="1479" max="1479" width="0.44140625" style="110" customWidth="1"/>
    <col min="1480" max="1480" width="12" style="110" customWidth="1"/>
    <col min="1481" max="1481" width="0.44140625" style="110" customWidth="1"/>
    <col min="1482" max="1482" width="10.44140625" style="110" customWidth="1"/>
    <col min="1483" max="1483" width="0.44140625" style="110" customWidth="1"/>
    <col min="1484" max="1484" width="9.44140625" style="110" customWidth="1"/>
    <col min="1485" max="1485" width="0.44140625" style="110" customWidth="1"/>
    <col min="1486" max="1486" width="11" style="110" customWidth="1"/>
    <col min="1487" max="1487" width="0.44140625" style="110" customWidth="1"/>
    <col min="1488" max="1488" width="12.44140625" style="110" customWidth="1"/>
    <col min="1489" max="1489" width="0.44140625" style="110" customWidth="1"/>
    <col min="1490" max="1490" width="11.44140625" style="110" customWidth="1"/>
    <col min="1491" max="1491" width="0.44140625" style="110" customWidth="1"/>
    <col min="1492" max="1492" width="12.44140625" style="110" customWidth="1"/>
    <col min="1493" max="1493" width="0.44140625" style="110" customWidth="1"/>
    <col min="1494" max="1494" width="10.44140625" style="110" customWidth="1"/>
    <col min="1495" max="1495" width="0.44140625" style="110" customWidth="1"/>
    <col min="1496" max="1496" width="11.44140625" style="110" customWidth="1"/>
    <col min="1497" max="1497" width="0.44140625" style="110" customWidth="1"/>
    <col min="1498" max="1498" width="10.44140625" style="110" customWidth="1"/>
    <col min="1499" max="1499" width="0.44140625" style="110" customWidth="1"/>
    <col min="1500" max="1500" width="10.5546875" style="110" customWidth="1"/>
    <col min="1501" max="1501" width="0.44140625" style="110" customWidth="1"/>
    <col min="1502" max="1502" width="12.44140625" style="110" customWidth="1"/>
    <col min="1503" max="1503" width="0.44140625" style="110" customWidth="1"/>
    <col min="1504" max="1504" width="10.5546875" style="110" customWidth="1"/>
    <col min="1505" max="1505" width="12.44140625" style="110" bestFit="1" customWidth="1"/>
    <col min="1506" max="1732" width="10.44140625" style="110"/>
    <col min="1733" max="1733" width="33.5546875" style="110" customWidth="1"/>
    <col min="1734" max="1734" width="10.44140625" style="110" customWidth="1"/>
    <col min="1735" max="1735" width="0.44140625" style="110" customWidth="1"/>
    <col min="1736" max="1736" width="12" style="110" customWidth="1"/>
    <col min="1737" max="1737" width="0.44140625" style="110" customWidth="1"/>
    <col min="1738" max="1738" width="10.44140625" style="110" customWidth="1"/>
    <col min="1739" max="1739" width="0.44140625" style="110" customWidth="1"/>
    <col min="1740" max="1740" width="9.44140625" style="110" customWidth="1"/>
    <col min="1741" max="1741" width="0.44140625" style="110" customWidth="1"/>
    <col min="1742" max="1742" width="11" style="110" customWidth="1"/>
    <col min="1743" max="1743" width="0.44140625" style="110" customWidth="1"/>
    <col min="1744" max="1744" width="12.44140625" style="110" customWidth="1"/>
    <col min="1745" max="1745" width="0.44140625" style="110" customWidth="1"/>
    <col min="1746" max="1746" width="11.44140625" style="110" customWidth="1"/>
    <col min="1747" max="1747" width="0.44140625" style="110" customWidth="1"/>
    <col min="1748" max="1748" width="12.44140625" style="110" customWidth="1"/>
    <col min="1749" max="1749" width="0.44140625" style="110" customWidth="1"/>
    <col min="1750" max="1750" width="10.44140625" style="110" customWidth="1"/>
    <col min="1751" max="1751" width="0.44140625" style="110" customWidth="1"/>
    <col min="1752" max="1752" width="11.44140625" style="110" customWidth="1"/>
    <col min="1753" max="1753" width="0.44140625" style="110" customWidth="1"/>
    <col min="1754" max="1754" width="10.44140625" style="110" customWidth="1"/>
    <col min="1755" max="1755" width="0.44140625" style="110" customWidth="1"/>
    <col min="1756" max="1756" width="10.5546875" style="110" customWidth="1"/>
    <col min="1757" max="1757" width="0.44140625" style="110" customWidth="1"/>
    <col min="1758" max="1758" width="12.44140625" style="110" customWidth="1"/>
    <col min="1759" max="1759" width="0.44140625" style="110" customWidth="1"/>
    <col min="1760" max="1760" width="10.5546875" style="110" customWidth="1"/>
    <col min="1761" max="1761" width="12.44140625" style="110" bestFit="1" customWidth="1"/>
    <col min="1762" max="1988" width="10.44140625" style="110"/>
    <col min="1989" max="1989" width="33.5546875" style="110" customWidth="1"/>
    <col min="1990" max="1990" width="10.44140625" style="110" customWidth="1"/>
    <col min="1991" max="1991" width="0.44140625" style="110" customWidth="1"/>
    <col min="1992" max="1992" width="12" style="110" customWidth="1"/>
    <col min="1993" max="1993" width="0.44140625" style="110" customWidth="1"/>
    <col min="1994" max="1994" width="10.44140625" style="110" customWidth="1"/>
    <col min="1995" max="1995" width="0.44140625" style="110" customWidth="1"/>
    <col min="1996" max="1996" width="9.44140625" style="110" customWidth="1"/>
    <col min="1997" max="1997" width="0.44140625" style="110" customWidth="1"/>
    <col min="1998" max="1998" width="11" style="110" customWidth="1"/>
    <col min="1999" max="1999" width="0.44140625" style="110" customWidth="1"/>
    <col min="2000" max="2000" width="12.44140625" style="110" customWidth="1"/>
    <col min="2001" max="2001" width="0.44140625" style="110" customWidth="1"/>
    <col min="2002" max="2002" width="11.44140625" style="110" customWidth="1"/>
    <col min="2003" max="2003" width="0.44140625" style="110" customWidth="1"/>
    <col min="2004" max="2004" width="12.44140625" style="110" customWidth="1"/>
    <col min="2005" max="2005" width="0.44140625" style="110" customWidth="1"/>
    <col min="2006" max="2006" width="10.44140625" style="110" customWidth="1"/>
    <col min="2007" max="2007" width="0.44140625" style="110" customWidth="1"/>
    <col min="2008" max="2008" width="11.44140625" style="110" customWidth="1"/>
    <col min="2009" max="2009" width="0.44140625" style="110" customWidth="1"/>
    <col min="2010" max="2010" width="10.44140625" style="110" customWidth="1"/>
    <col min="2011" max="2011" width="0.44140625" style="110" customWidth="1"/>
    <col min="2012" max="2012" width="10.5546875" style="110" customWidth="1"/>
    <col min="2013" max="2013" width="0.44140625" style="110" customWidth="1"/>
    <col min="2014" max="2014" width="12.44140625" style="110" customWidth="1"/>
    <col min="2015" max="2015" width="0.44140625" style="110" customWidth="1"/>
    <col min="2016" max="2016" width="10.5546875" style="110" customWidth="1"/>
    <col min="2017" max="2017" width="12.44140625" style="110" bestFit="1" customWidth="1"/>
    <col min="2018" max="2244" width="10.44140625" style="110"/>
    <col min="2245" max="2245" width="33.5546875" style="110" customWidth="1"/>
    <col min="2246" max="2246" width="10.44140625" style="110" customWidth="1"/>
    <col min="2247" max="2247" width="0.44140625" style="110" customWidth="1"/>
    <col min="2248" max="2248" width="12" style="110" customWidth="1"/>
    <col min="2249" max="2249" width="0.44140625" style="110" customWidth="1"/>
    <col min="2250" max="2250" width="10.44140625" style="110" customWidth="1"/>
    <col min="2251" max="2251" width="0.44140625" style="110" customWidth="1"/>
    <col min="2252" max="2252" width="9.44140625" style="110" customWidth="1"/>
    <col min="2253" max="2253" width="0.44140625" style="110" customWidth="1"/>
    <col min="2254" max="2254" width="11" style="110" customWidth="1"/>
    <col min="2255" max="2255" width="0.44140625" style="110" customWidth="1"/>
    <col min="2256" max="2256" width="12.44140625" style="110" customWidth="1"/>
    <col min="2257" max="2257" width="0.44140625" style="110" customWidth="1"/>
    <col min="2258" max="2258" width="11.44140625" style="110" customWidth="1"/>
    <col min="2259" max="2259" width="0.44140625" style="110" customWidth="1"/>
    <col min="2260" max="2260" width="12.44140625" style="110" customWidth="1"/>
    <col min="2261" max="2261" width="0.44140625" style="110" customWidth="1"/>
    <col min="2262" max="2262" width="10.44140625" style="110" customWidth="1"/>
    <col min="2263" max="2263" width="0.44140625" style="110" customWidth="1"/>
    <col min="2264" max="2264" width="11.44140625" style="110" customWidth="1"/>
    <col min="2265" max="2265" width="0.44140625" style="110" customWidth="1"/>
    <col min="2266" max="2266" width="10.44140625" style="110" customWidth="1"/>
    <col min="2267" max="2267" width="0.44140625" style="110" customWidth="1"/>
    <col min="2268" max="2268" width="10.5546875" style="110" customWidth="1"/>
    <col min="2269" max="2269" width="0.44140625" style="110" customWidth="1"/>
    <col min="2270" max="2270" width="12.44140625" style="110" customWidth="1"/>
    <col min="2271" max="2271" width="0.44140625" style="110" customWidth="1"/>
    <col min="2272" max="2272" width="10.5546875" style="110" customWidth="1"/>
    <col min="2273" max="2273" width="12.44140625" style="110" bestFit="1" customWidth="1"/>
    <col min="2274" max="2500" width="10.44140625" style="110"/>
    <col min="2501" max="2501" width="33.5546875" style="110" customWidth="1"/>
    <col min="2502" max="2502" width="10.44140625" style="110" customWidth="1"/>
    <col min="2503" max="2503" width="0.44140625" style="110" customWidth="1"/>
    <col min="2504" max="2504" width="12" style="110" customWidth="1"/>
    <col min="2505" max="2505" width="0.44140625" style="110" customWidth="1"/>
    <col min="2506" max="2506" width="10.44140625" style="110" customWidth="1"/>
    <col min="2507" max="2507" width="0.44140625" style="110" customWidth="1"/>
    <col min="2508" max="2508" width="9.44140625" style="110" customWidth="1"/>
    <col min="2509" max="2509" width="0.44140625" style="110" customWidth="1"/>
    <col min="2510" max="2510" width="11" style="110" customWidth="1"/>
    <col min="2511" max="2511" width="0.44140625" style="110" customWidth="1"/>
    <col min="2512" max="2512" width="12.44140625" style="110" customWidth="1"/>
    <col min="2513" max="2513" width="0.44140625" style="110" customWidth="1"/>
    <col min="2514" max="2514" width="11.44140625" style="110" customWidth="1"/>
    <col min="2515" max="2515" width="0.44140625" style="110" customWidth="1"/>
    <col min="2516" max="2516" width="12.44140625" style="110" customWidth="1"/>
    <col min="2517" max="2517" width="0.44140625" style="110" customWidth="1"/>
    <col min="2518" max="2518" width="10.44140625" style="110" customWidth="1"/>
    <col min="2519" max="2519" width="0.44140625" style="110" customWidth="1"/>
    <col min="2520" max="2520" width="11.44140625" style="110" customWidth="1"/>
    <col min="2521" max="2521" width="0.44140625" style="110" customWidth="1"/>
    <col min="2522" max="2522" width="10.44140625" style="110" customWidth="1"/>
    <col min="2523" max="2523" width="0.44140625" style="110" customWidth="1"/>
    <col min="2524" max="2524" width="10.5546875" style="110" customWidth="1"/>
    <col min="2525" max="2525" width="0.44140625" style="110" customWidth="1"/>
    <col min="2526" max="2526" width="12.44140625" style="110" customWidth="1"/>
    <col min="2527" max="2527" width="0.44140625" style="110" customWidth="1"/>
    <col min="2528" max="2528" width="10.5546875" style="110" customWidth="1"/>
    <col min="2529" max="2529" width="12.44140625" style="110" bestFit="1" customWidth="1"/>
    <col min="2530" max="2756" width="10.44140625" style="110"/>
    <col min="2757" max="2757" width="33.5546875" style="110" customWidth="1"/>
    <col min="2758" max="2758" width="10.44140625" style="110" customWidth="1"/>
    <col min="2759" max="2759" width="0.44140625" style="110" customWidth="1"/>
    <col min="2760" max="2760" width="12" style="110" customWidth="1"/>
    <col min="2761" max="2761" width="0.44140625" style="110" customWidth="1"/>
    <col min="2762" max="2762" width="10.44140625" style="110" customWidth="1"/>
    <col min="2763" max="2763" width="0.44140625" style="110" customWidth="1"/>
    <col min="2764" max="2764" width="9.44140625" style="110" customWidth="1"/>
    <col min="2765" max="2765" width="0.44140625" style="110" customWidth="1"/>
    <col min="2766" max="2766" width="11" style="110" customWidth="1"/>
    <col min="2767" max="2767" width="0.44140625" style="110" customWidth="1"/>
    <col min="2768" max="2768" width="12.44140625" style="110" customWidth="1"/>
    <col min="2769" max="2769" width="0.44140625" style="110" customWidth="1"/>
    <col min="2770" max="2770" width="11.44140625" style="110" customWidth="1"/>
    <col min="2771" max="2771" width="0.44140625" style="110" customWidth="1"/>
    <col min="2772" max="2772" width="12.44140625" style="110" customWidth="1"/>
    <col min="2773" max="2773" width="0.44140625" style="110" customWidth="1"/>
    <col min="2774" max="2774" width="10.44140625" style="110" customWidth="1"/>
    <col min="2775" max="2775" width="0.44140625" style="110" customWidth="1"/>
    <col min="2776" max="2776" width="11.44140625" style="110" customWidth="1"/>
    <col min="2777" max="2777" width="0.44140625" style="110" customWidth="1"/>
    <col min="2778" max="2778" width="10.44140625" style="110" customWidth="1"/>
    <col min="2779" max="2779" width="0.44140625" style="110" customWidth="1"/>
    <col min="2780" max="2780" width="10.5546875" style="110" customWidth="1"/>
    <col min="2781" max="2781" width="0.44140625" style="110" customWidth="1"/>
    <col min="2782" max="2782" width="12.44140625" style="110" customWidth="1"/>
    <col min="2783" max="2783" width="0.44140625" style="110" customWidth="1"/>
    <col min="2784" max="2784" width="10.5546875" style="110" customWidth="1"/>
    <col min="2785" max="2785" width="12.44140625" style="110" bestFit="1" customWidth="1"/>
    <col min="2786" max="3012" width="10.44140625" style="110"/>
    <col min="3013" max="3013" width="33.5546875" style="110" customWidth="1"/>
    <col min="3014" max="3014" width="10.44140625" style="110" customWidth="1"/>
    <col min="3015" max="3015" width="0.44140625" style="110" customWidth="1"/>
    <col min="3016" max="3016" width="12" style="110" customWidth="1"/>
    <col min="3017" max="3017" width="0.44140625" style="110" customWidth="1"/>
    <col min="3018" max="3018" width="10.44140625" style="110" customWidth="1"/>
    <col min="3019" max="3019" width="0.44140625" style="110" customWidth="1"/>
    <col min="3020" max="3020" width="9.44140625" style="110" customWidth="1"/>
    <col min="3021" max="3021" width="0.44140625" style="110" customWidth="1"/>
    <col min="3022" max="3022" width="11" style="110" customWidth="1"/>
    <col min="3023" max="3023" width="0.44140625" style="110" customWidth="1"/>
    <col min="3024" max="3024" width="12.44140625" style="110" customWidth="1"/>
    <col min="3025" max="3025" width="0.44140625" style="110" customWidth="1"/>
    <col min="3026" max="3026" width="11.44140625" style="110" customWidth="1"/>
    <col min="3027" max="3027" width="0.44140625" style="110" customWidth="1"/>
    <col min="3028" max="3028" width="12.44140625" style="110" customWidth="1"/>
    <col min="3029" max="3029" width="0.44140625" style="110" customWidth="1"/>
    <col min="3030" max="3030" width="10.44140625" style="110" customWidth="1"/>
    <col min="3031" max="3031" width="0.44140625" style="110" customWidth="1"/>
    <col min="3032" max="3032" width="11.44140625" style="110" customWidth="1"/>
    <col min="3033" max="3033" width="0.44140625" style="110" customWidth="1"/>
    <col min="3034" max="3034" width="10.44140625" style="110" customWidth="1"/>
    <col min="3035" max="3035" width="0.44140625" style="110" customWidth="1"/>
    <col min="3036" max="3036" width="10.5546875" style="110" customWidth="1"/>
    <col min="3037" max="3037" width="0.44140625" style="110" customWidth="1"/>
    <col min="3038" max="3038" width="12.44140625" style="110" customWidth="1"/>
    <col min="3039" max="3039" width="0.44140625" style="110" customWidth="1"/>
    <col min="3040" max="3040" width="10.5546875" style="110" customWidth="1"/>
    <col min="3041" max="3041" width="12.44140625" style="110" bestFit="1" customWidth="1"/>
    <col min="3042" max="3268" width="10.44140625" style="110"/>
    <col min="3269" max="3269" width="33.5546875" style="110" customWidth="1"/>
    <col min="3270" max="3270" width="10.44140625" style="110" customWidth="1"/>
    <col min="3271" max="3271" width="0.44140625" style="110" customWidth="1"/>
    <col min="3272" max="3272" width="12" style="110" customWidth="1"/>
    <col min="3273" max="3273" width="0.44140625" style="110" customWidth="1"/>
    <col min="3274" max="3274" width="10.44140625" style="110" customWidth="1"/>
    <col min="3275" max="3275" width="0.44140625" style="110" customWidth="1"/>
    <col min="3276" max="3276" width="9.44140625" style="110" customWidth="1"/>
    <col min="3277" max="3277" width="0.44140625" style="110" customWidth="1"/>
    <col min="3278" max="3278" width="11" style="110" customWidth="1"/>
    <col min="3279" max="3279" width="0.44140625" style="110" customWidth="1"/>
    <col min="3280" max="3280" width="12.44140625" style="110" customWidth="1"/>
    <col min="3281" max="3281" width="0.44140625" style="110" customWidth="1"/>
    <col min="3282" max="3282" width="11.44140625" style="110" customWidth="1"/>
    <col min="3283" max="3283" width="0.44140625" style="110" customWidth="1"/>
    <col min="3284" max="3284" width="12.44140625" style="110" customWidth="1"/>
    <col min="3285" max="3285" width="0.44140625" style="110" customWidth="1"/>
    <col min="3286" max="3286" width="10.44140625" style="110" customWidth="1"/>
    <col min="3287" max="3287" width="0.44140625" style="110" customWidth="1"/>
    <col min="3288" max="3288" width="11.44140625" style="110" customWidth="1"/>
    <col min="3289" max="3289" width="0.44140625" style="110" customWidth="1"/>
    <col min="3290" max="3290" width="10.44140625" style="110" customWidth="1"/>
    <col min="3291" max="3291" width="0.44140625" style="110" customWidth="1"/>
    <col min="3292" max="3292" width="10.5546875" style="110" customWidth="1"/>
    <col min="3293" max="3293" width="0.44140625" style="110" customWidth="1"/>
    <col min="3294" max="3294" width="12.44140625" style="110" customWidth="1"/>
    <col min="3295" max="3295" width="0.44140625" style="110" customWidth="1"/>
    <col min="3296" max="3296" width="10.5546875" style="110" customWidth="1"/>
    <col min="3297" max="3297" width="12.44140625" style="110" bestFit="1" customWidth="1"/>
    <col min="3298" max="3524" width="10.44140625" style="110"/>
    <col min="3525" max="3525" width="33.5546875" style="110" customWidth="1"/>
    <col min="3526" max="3526" width="10.44140625" style="110" customWidth="1"/>
    <col min="3527" max="3527" width="0.44140625" style="110" customWidth="1"/>
    <col min="3528" max="3528" width="12" style="110" customWidth="1"/>
    <col min="3529" max="3529" width="0.44140625" style="110" customWidth="1"/>
    <col min="3530" max="3530" width="10.44140625" style="110" customWidth="1"/>
    <col min="3531" max="3531" width="0.44140625" style="110" customWidth="1"/>
    <col min="3532" max="3532" width="9.44140625" style="110" customWidth="1"/>
    <col min="3533" max="3533" width="0.44140625" style="110" customWidth="1"/>
    <col min="3534" max="3534" width="11" style="110" customWidth="1"/>
    <col min="3535" max="3535" width="0.44140625" style="110" customWidth="1"/>
    <col min="3536" max="3536" width="12.44140625" style="110" customWidth="1"/>
    <col min="3537" max="3537" width="0.44140625" style="110" customWidth="1"/>
    <col min="3538" max="3538" width="11.44140625" style="110" customWidth="1"/>
    <col min="3539" max="3539" width="0.44140625" style="110" customWidth="1"/>
    <col min="3540" max="3540" width="12.44140625" style="110" customWidth="1"/>
    <col min="3541" max="3541" width="0.44140625" style="110" customWidth="1"/>
    <col min="3542" max="3542" width="10.44140625" style="110" customWidth="1"/>
    <col min="3543" max="3543" width="0.44140625" style="110" customWidth="1"/>
    <col min="3544" max="3544" width="11.44140625" style="110" customWidth="1"/>
    <col min="3545" max="3545" width="0.44140625" style="110" customWidth="1"/>
    <col min="3546" max="3546" width="10.44140625" style="110" customWidth="1"/>
    <col min="3547" max="3547" width="0.44140625" style="110" customWidth="1"/>
    <col min="3548" max="3548" width="10.5546875" style="110" customWidth="1"/>
    <col min="3549" max="3549" width="0.44140625" style="110" customWidth="1"/>
    <col min="3550" max="3550" width="12.44140625" style="110" customWidth="1"/>
    <col min="3551" max="3551" width="0.44140625" style="110" customWidth="1"/>
    <col min="3552" max="3552" width="10.5546875" style="110" customWidth="1"/>
    <col min="3553" max="3553" width="12.44140625" style="110" bestFit="1" customWidth="1"/>
    <col min="3554" max="3780" width="10.44140625" style="110"/>
    <col min="3781" max="3781" width="33.5546875" style="110" customWidth="1"/>
    <col min="3782" max="3782" width="10.44140625" style="110" customWidth="1"/>
    <col min="3783" max="3783" width="0.44140625" style="110" customWidth="1"/>
    <col min="3784" max="3784" width="12" style="110" customWidth="1"/>
    <col min="3785" max="3785" width="0.44140625" style="110" customWidth="1"/>
    <col min="3786" max="3786" width="10.44140625" style="110" customWidth="1"/>
    <col min="3787" max="3787" width="0.44140625" style="110" customWidth="1"/>
    <col min="3788" max="3788" width="9.44140625" style="110" customWidth="1"/>
    <col min="3789" max="3789" width="0.44140625" style="110" customWidth="1"/>
    <col min="3790" max="3790" width="11" style="110" customWidth="1"/>
    <col min="3791" max="3791" width="0.44140625" style="110" customWidth="1"/>
    <col min="3792" max="3792" width="12.44140625" style="110" customWidth="1"/>
    <col min="3793" max="3793" width="0.44140625" style="110" customWidth="1"/>
    <col min="3794" max="3794" width="11.44140625" style="110" customWidth="1"/>
    <col min="3795" max="3795" width="0.44140625" style="110" customWidth="1"/>
    <col min="3796" max="3796" width="12.44140625" style="110" customWidth="1"/>
    <col min="3797" max="3797" width="0.44140625" style="110" customWidth="1"/>
    <col min="3798" max="3798" width="10.44140625" style="110" customWidth="1"/>
    <col min="3799" max="3799" width="0.44140625" style="110" customWidth="1"/>
    <col min="3800" max="3800" width="11.44140625" style="110" customWidth="1"/>
    <col min="3801" max="3801" width="0.44140625" style="110" customWidth="1"/>
    <col min="3802" max="3802" width="10.44140625" style="110" customWidth="1"/>
    <col min="3803" max="3803" width="0.44140625" style="110" customWidth="1"/>
    <col min="3804" max="3804" width="10.5546875" style="110" customWidth="1"/>
    <col min="3805" max="3805" width="0.44140625" style="110" customWidth="1"/>
    <col min="3806" max="3806" width="12.44140625" style="110" customWidth="1"/>
    <col min="3807" max="3807" width="0.44140625" style="110" customWidth="1"/>
    <col min="3808" max="3808" width="10.5546875" style="110" customWidth="1"/>
    <col min="3809" max="3809" width="12.44140625" style="110" bestFit="1" customWidth="1"/>
    <col min="3810" max="4036" width="10.44140625" style="110"/>
    <col min="4037" max="4037" width="33.5546875" style="110" customWidth="1"/>
    <col min="4038" max="4038" width="10.44140625" style="110" customWidth="1"/>
    <col min="4039" max="4039" width="0.44140625" style="110" customWidth="1"/>
    <col min="4040" max="4040" width="12" style="110" customWidth="1"/>
    <col min="4041" max="4041" width="0.44140625" style="110" customWidth="1"/>
    <col min="4042" max="4042" width="10.44140625" style="110" customWidth="1"/>
    <col min="4043" max="4043" width="0.44140625" style="110" customWidth="1"/>
    <col min="4044" max="4044" width="9.44140625" style="110" customWidth="1"/>
    <col min="4045" max="4045" width="0.44140625" style="110" customWidth="1"/>
    <col min="4046" max="4046" width="11" style="110" customWidth="1"/>
    <col min="4047" max="4047" width="0.44140625" style="110" customWidth="1"/>
    <col min="4048" max="4048" width="12.44140625" style="110" customWidth="1"/>
    <col min="4049" max="4049" width="0.44140625" style="110" customWidth="1"/>
    <col min="4050" max="4050" width="11.44140625" style="110" customWidth="1"/>
    <col min="4051" max="4051" width="0.44140625" style="110" customWidth="1"/>
    <col min="4052" max="4052" width="12.44140625" style="110" customWidth="1"/>
    <col min="4053" max="4053" width="0.44140625" style="110" customWidth="1"/>
    <col min="4054" max="4054" width="10.44140625" style="110" customWidth="1"/>
    <col min="4055" max="4055" width="0.44140625" style="110" customWidth="1"/>
    <col min="4056" max="4056" width="11.44140625" style="110" customWidth="1"/>
    <col min="4057" max="4057" width="0.44140625" style="110" customWidth="1"/>
    <col min="4058" max="4058" width="10.44140625" style="110" customWidth="1"/>
    <col min="4059" max="4059" width="0.44140625" style="110" customWidth="1"/>
    <col min="4060" max="4060" width="10.5546875" style="110" customWidth="1"/>
    <col min="4061" max="4061" width="0.44140625" style="110" customWidth="1"/>
    <col min="4062" max="4062" width="12.44140625" style="110" customWidth="1"/>
    <col min="4063" max="4063" width="0.44140625" style="110" customWidth="1"/>
    <col min="4064" max="4064" width="10.5546875" style="110" customWidth="1"/>
    <col min="4065" max="4065" width="12.44140625" style="110" bestFit="1" customWidth="1"/>
    <col min="4066" max="4292" width="10.44140625" style="110"/>
    <col min="4293" max="4293" width="33.5546875" style="110" customWidth="1"/>
    <col min="4294" max="4294" width="10.44140625" style="110" customWidth="1"/>
    <col min="4295" max="4295" width="0.44140625" style="110" customWidth="1"/>
    <col min="4296" max="4296" width="12" style="110" customWidth="1"/>
    <col min="4297" max="4297" width="0.44140625" style="110" customWidth="1"/>
    <col min="4298" max="4298" width="10.44140625" style="110" customWidth="1"/>
    <col min="4299" max="4299" width="0.44140625" style="110" customWidth="1"/>
    <col min="4300" max="4300" width="9.44140625" style="110" customWidth="1"/>
    <col min="4301" max="4301" width="0.44140625" style="110" customWidth="1"/>
    <col min="4302" max="4302" width="11" style="110" customWidth="1"/>
    <col min="4303" max="4303" width="0.44140625" style="110" customWidth="1"/>
    <col min="4304" max="4304" width="12.44140625" style="110" customWidth="1"/>
    <col min="4305" max="4305" width="0.44140625" style="110" customWidth="1"/>
    <col min="4306" max="4306" width="11.44140625" style="110" customWidth="1"/>
    <col min="4307" max="4307" width="0.44140625" style="110" customWidth="1"/>
    <col min="4308" max="4308" width="12.44140625" style="110" customWidth="1"/>
    <col min="4309" max="4309" width="0.44140625" style="110" customWidth="1"/>
    <col min="4310" max="4310" width="10.44140625" style="110" customWidth="1"/>
    <col min="4311" max="4311" width="0.44140625" style="110" customWidth="1"/>
    <col min="4312" max="4312" width="11.44140625" style="110" customWidth="1"/>
    <col min="4313" max="4313" width="0.44140625" style="110" customWidth="1"/>
    <col min="4314" max="4314" width="10.44140625" style="110" customWidth="1"/>
    <col min="4315" max="4315" width="0.44140625" style="110" customWidth="1"/>
    <col min="4316" max="4316" width="10.5546875" style="110" customWidth="1"/>
    <col min="4317" max="4317" width="0.44140625" style="110" customWidth="1"/>
    <col min="4318" max="4318" width="12.44140625" style="110" customWidth="1"/>
    <col min="4319" max="4319" width="0.44140625" style="110" customWidth="1"/>
    <col min="4320" max="4320" width="10.5546875" style="110" customWidth="1"/>
    <col min="4321" max="4321" width="12.44140625" style="110" bestFit="1" customWidth="1"/>
    <col min="4322" max="4548" width="10.44140625" style="110"/>
    <col min="4549" max="4549" width="33.5546875" style="110" customWidth="1"/>
    <col min="4550" max="4550" width="10.44140625" style="110" customWidth="1"/>
    <col min="4551" max="4551" width="0.44140625" style="110" customWidth="1"/>
    <col min="4552" max="4552" width="12" style="110" customWidth="1"/>
    <col min="4553" max="4553" width="0.44140625" style="110" customWidth="1"/>
    <col min="4554" max="4554" width="10.44140625" style="110" customWidth="1"/>
    <col min="4555" max="4555" width="0.44140625" style="110" customWidth="1"/>
    <col min="4556" max="4556" width="9.44140625" style="110" customWidth="1"/>
    <col min="4557" max="4557" width="0.44140625" style="110" customWidth="1"/>
    <col min="4558" max="4558" width="11" style="110" customWidth="1"/>
    <col min="4559" max="4559" width="0.44140625" style="110" customWidth="1"/>
    <col min="4560" max="4560" width="12.44140625" style="110" customWidth="1"/>
    <col min="4561" max="4561" width="0.44140625" style="110" customWidth="1"/>
    <col min="4562" max="4562" width="11.44140625" style="110" customWidth="1"/>
    <col min="4563" max="4563" width="0.44140625" style="110" customWidth="1"/>
    <col min="4564" max="4564" width="12.44140625" style="110" customWidth="1"/>
    <col min="4565" max="4565" width="0.44140625" style="110" customWidth="1"/>
    <col min="4566" max="4566" width="10.44140625" style="110" customWidth="1"/>
    <col min="4567" max="4567" width="0.44140625" style="110" customWidth="1"/>
    <col min="4568" max="4568" width="11.44140625" style="110" customWidth="1"/>
    <col min="4569" max="4569" width="0.44140625" style="110" customWidth="1"/>
    <col min="4570" max="4570" width="10.44140625" style="110" customWidth="1"/>
    <col min="4571" max="4571" width="0.44140625" style="110" customWidth="1"/>
    <col min="4572" max="4572" width="10.5546875" style="110" customWidth="1"/>
    <col min="4573" max="4573" width="0.44140625" style="110" customWidth="1"/>
    <col min="4574" max="4574" width="12.44140625" style="110" customWidth="1"/>
    <col min="4575" max="4575" width="0.44140625" style="110" customWidth="1"/>
    <col min="4576" max="4576" width="10.5546875" style="110" customWidth="1"/>
    <col min="4577" max="4577" width="12.44140625" style="110" bestFit="1" customWidth="1"/>
    <col min="4578" max="4804" width="10.44140625" style="110"/>
    <col min="4805" max="4805" width="33.5546875" style="110" customWidth="1"/>
    <col min="4806" max="4806" width="10.44140625" style="110" customWidth="1"/>
    <col min="4807" max="4807" width="0.44140625" style="110" customWidth="1"/>
    <col min="4808" max="4808" width="12" style="110" customWidth="1"/>
    <col min="4809" max="4809" width="0.44140625" style="110" customWidth="1"/>
    <col min="4810" max="4810" width="10.44140625" style="110" customWidth="1"/>
    <col min="4811" max="4811" width="0.44140625" style="110" customWidth="1"/>
    <col min="4812" max="4812" width="9.44140625" style="110" customWidth="1"/>
    <col min="4813" max="4813" width="0.44140625" style="110" customWidth="1"/>
    <col min="4814" max="4814" width="11" style="110" customWidth="1"/>
    <col min="4815" max="4815" width="0.44140625" style="110" customWidth="1"/>
    <col min="4816" max="4816" width="12.44140625" style="110" customWidth="1"/>
    <col min="4817" max="4817" width="0.44140625" style="110" customWidth="1"/>
    <col min="4818" max="4818" width="11.44140625" style="110" customWidth="1"/>
    <col min="4819" max="4819" width="0.44140625" style="110" customWidth="1"/>
    <col min="4820" max="4820" width="12.44140625" style="110" customWidth="1"/>
    <col min="4821" max="4821" width="0.44140625" style="110" customWidth="1"/>
    <col min="4822" max="4822" width="10.44140625" style="110" customWidth="1"/>
    <col min="4823" max="4823" width="0.44140625" style="110" customWidth="1"/>
    <col min="4824" max="4824" width="11.44140625" style="110" customWidth="1"/>
    <col min="4825" max="4825" width="0.44140625" style="110" customWidth="1"/>
    <col min="4826" max="4826" width="10.44140625" style="110" customWidth="1"/>
    <col min="4827" max="4827" width="0.44140625" style="110" customWidth="1"/>
    <col min="4828" max="4828" width="10.5546875" style="110" customWidth="1"/>
    <col min="4829" max="4829" width="0.44140625" style="110" customWidth="1"/>
    <col min="4830" max="4830" width="12.44140625" style="110" customWidth="1"/>
    <col min="4831" max="4831" width="0.44140625" style="110" customWidth="1"/>
    <col min="4832" max="4832" width="10.5546875" style="110" customWidth="1"/>
    <col min="4833" max="4833" width="12.44140625" style="110" bestFit="1" customWidth="1"/>
    <col min="4834" max="5060" width="10.44140625" style="110"/>
    <col min="5061" max="5061" width="33.5546875" style="110" customWidth="1"/>
    <col min="5062" max="5062" width="10.44140625" style="110" customWidth="1"/>
    <col min="5063" max="5063" width="0.44140625" style="110" customWidth="1"/>
    <col min="5064" max="5064" width="12" style="110" customWidth="1"/>
    <col min="5065" max="5065" width="0.44140625" style="110" customWidth="1"/>
    <col min="5066" max="5066" width="10.44140625" style="110" customWidth="1"/>
    <col min="5067" max="5067" width="0.44140625" style="110" customWidth="1"/>
    <col min="5068" max="5068" width="9.44140625" style="110" customWidth="1"/>
    <col min="5069" max="5069" width="0.44140625" style="110" customWidth="1"/>
    <col min="5070" max="5070" width="11" style="110" customWidth="1"/>
    <col min="5071" max="5071" width="0.44140625" style="110" customWidth="1"/>
    <col min="5072" max="5072" width="12.44140625" style="110" customWidth="1"/>
    <col min="5073" max="5073" width="0.44140625" style="110" customWidth="1"/>
    <col min="5074" max="5074" width="11.44140625" style="110" customWidth="1"/>
    <col min="5075" max="5075" width="0.44140625" style="110" customWidth="1"/>
    <col min="5076" max="5076" width="12.44140625" style="110" customWidth="1"/>
    <col min="5077" max="5077" width="0.44140625" style="110" customWidth="1"/>
    <col min="5078" max="5078" width="10.44140625" style="110" customWidth="1"/>
    <col min="5079" max="5079" width="0.44140625" style="110" customWidth="1"/>
    <col min="5080" max="5080" width="11.44140625" style="110" customWidth="1"/>
    <col min="5081" max="5081" width="0.44140625" style="110" customWidth="1"/>
    <col min="5082" max="5082" width="10.44140625" style="110" customWidth="1"/>
    <col min="5083" max="5083" width="0.44140625" style="110" customWidth="1"/>
    <col min="5084" max="5084" width="10.5546875" style="110" customWidth="1"/>
    <col min="5085" max="5085" width="0.44140625" style="110" customWidth="1"/>
    <col min="5086" max="5086" width="12.44140625" style="110" customWidth="1"/>
    <col min="5087" max="5087" width="0.44140625" style="110" customWidth="1"/>
    <col min="5088" max="5088" width="10.5546875" style="110" customWidth="1"/>
    <col min="5089" max="5089" width="12.44140625" style="110" bestFit="1" customWidth="1"/>
    <col min="5090" max="5316" width="10.44140625" style="110"/>
    <col min="5317" max="5317" width="33.5546875" style="110" customWidth="1"/>
    <col min="5318" max="5318" width="10.44140625" style="110" customWidth="1"/>
    <col min="5319" max="5319" width="0.44140625" style="110" customWidth="1"/>
    <col min="5320" max="5320" width="12" style="110" customWidth="1"/>
    <col min="5321" max="5321" width="0.44140625" style="110" customWidth="1"/>
    <col min="5322" max="5322" width="10.44140625" style="110" customWidth="1"/>
    <col min="5323" max="5323" width="0.44140625" style="110" customWidth="1"/>
    <col min="5324" max="5324" width="9.44140625" style="110" customWidth="1"/>
    <col min="5325" max="5325" width="0.44140625" style="110" customWidth="1"/>
    <col min="5326" max="5326" width="11" style="110" customWidth="1"/>
    <col min="5327" max="5327" width="0.44140625" style="110" customWidth="1"/>
    <col min="5328" max="5328" width="12.44140625" style="110" customWidth="1"/>
    <col min="5329" max="5329" width="0.44140625" style="110" customWidth="1"/>
    <col min="5330" max="5330" width="11.44140625" style="110" customWidth="1"/>
    <col min="5331" max="5331" width="0.44140625" style="110" customWidth="1"/>
    <col min="5332" max="5332" width="12.44140625" style="110" customWidth="1"/>
    <col min="5333" max="5333" width="0.44140625" style="110" customWidth="1"/>
    <col min="5334" max="5334" width="10.44140625" style="110" customWidth="1"/>
    <col min="5335" max="5335" width="0.44140625" style="110" customWidth="1"/>
    <col min="5336" max="5336" width="11.44140625" style="110" customWidth="1"/>
    <col min="5337" max="5337" width="0.44140625" style="110" customWidth="1"/>
    <col min="5338" max="5338" width="10.44140625" style="110" customWidth="1"/>
    <col min="5339" max="5339" width="0.44140625" style="110" customWidth="1"/>
    <col min="5340" max="5340" width="10.5546875" style="110" customWidth="1"/>
    <col min="5341" max="5341" width="0.44140625" style="110" customWidth="1"/>
    <col min="5342" max="5342" width="12.44140625" style="110" customWidth="1"/>
    <col min="5343" max="5343" width="0.44140625" style="110" customWidth="1"/>
    <col min="5344" max="5344" width="10.5546875" style="110" customWidth="1"/>
    <col min="5345" max="5345" width="12.44140625" style="110" bestFit="1" customWidth="1"/>
    <col min="5346" max="5572" width="10.44140625" style="110"/>
    <col min="5573" max="5573" width="33.5546875" style="110" customWidth="1"/>
    <col min="5574" max="5574" width="10.44140625" style="110" customWidth="1"/>
    <col min="5575" max="5575" width="0.44140625" style="110" customWidth="1"/>
    <col min="5576" max="5576" width="12" style="110" customWidth="1"/>
    <col min="5577" max="5577" width="0.44140625" style="110" customWidth="1"/>
    <col min="5578" max="5578" width="10.44140625" style="110" customWidth="1"/>
    <col min="5579" max="5579" width="0.44140625" style="110" customWidth="1"/>
    <col min="5580" max="5580" width="9.44140625" style="110" customWidth="1"/>
    <col min="5581" max="5581" width="0.44140625" style="110" customWidth="1"/>
    <col min="5582" max="5582" width="11" style="110" customWidth="1"/>
    <col min="5583" max="5583" width="0.44140625" style="110" customWidth="1"/>
    <col min="5584" max="5584" width="12.44140625" style="110" customWidth="1"/>
    <col min="5585" max="5585" width="0.44140625" style="110" customWidth="1"/>
    <col min="5586" max="5586" width="11.44140625" style="110" customWidth="1"/>
    <col min="5587" max="5587" width="0.44140625" style="110" customWidth="1"/>
    <col min="5588" max="5588" width="12.44140625" style="110" customWidth="1"/>
    <col min="5589" max="5589" width="0.44140625" style="110" customWidth="1"/>
    <col min="5590" max="5590" width="10.44140625" style="110" customWidth="1"/>
    <col min="5591" max="5591" width="0.44140625" style="110" customWidth="1"/>
    <col min="5592" max="5592" width="11.44140625" style="110" customWidth="1"/>
    <col min="5593" max="5593" width="0.44140625" style="110" customWidth="1"/>
    <col min="5594" max="5594" width="10.44140625" style="110" customWidth="1"/>
    <col min="5595" max="5595" width="0.44140625" style="110" customWidth="1"/>
    <col min="5596" max="5596" width="10.5546875" style="110" customWidth="1"/>
    <col min="5597" max="5597" width="0.44140625" style="110" customWidth="1"/>
    <col min="5598" max="5598" width="12.44140625" style="110" customWidth="1"/>
    <col min="5599" max="5599" width="0.44140625" style="110" customWidth="1"/>
    <col min="5600" max="5600" width="10.5546875" style="110" customWidth="1"/>
    <col min="5601" max="5601" width="12.44140625" style="110" bestFit="1" customWidth="1"/>
    <col min="5602" max="5828" width="10.44140625" style="110"/>
    <col min="5829" max="5829" width="33.5546875" style="110" customWidth="1"/>
    <col min="5830" max="5830" width="10.44140625" style="110" customWidth="1"/>
    <col min="5831" max="5831" width="0.44140625" style="110" customWidth="1"/>
    <col min="5832" max="5832" width="12" style="110" customWidth="1"/>
    <col min="5833" max="5833" width="0.44140625" style="110" customWidth="1"/>
    <col min="5834" max="5834" width="10.44140625" style="110" customWidth="1"/>
    <col min="5835" max="5835" width="0.44140625" style="110" customWidth="1"/>
    <col min="5836" max="5836" width="9.44140625" style="110" customWidth="1"/>
    <col min="5837" max="5837" width="0.44140625" style="110" customWidth="1"/>
    <col min="5838" max="5838" width="11" style="110" customWidth="1"/>
    <col min="5839" max="5839" width="0.44140625" style="110" customWidth="1"/>
    <col min="5840" max="5840" width="12.44140625" style="110" customWidth="1"/>
    <col min="5841" max="5841" width="0.44140625" style="110" customWidth="1"/>
    <col min="5842" max="5842" width="11.44140625" style="110" customWidth="1"/>
    <col min="5843" max="5843" width="0.44140625" style="110" customWidth="1"/>
    <col min="5844" max="5844" width="12.44140625" style="110" customWidth="1"/>
    <col min="5845" max="5845" width="0.44140625" style="110" customWidth="1"/>
    <col min="5846" max="5846" width="10.44140625" style="110" customWidth="1"/>
    <col min="5847" max="5847" width="0.44140625" style="110" customWidth="1"/>
    <col min="5848" max="5848" width="11.44140625" style="110" customWidth="1"/>
    <col min="5849" max="5849" width="0.44140625" style="110" customWidth="1"/>
    <col min="5850" max="5850" width="10.44140625" style="110" customWidth="1"/>
    <col min="5851" max="5851" width="0.44140625" style="110" customWidth="1"/>
    <col min="5852" max="5852" width="10.5546875" style="110" customWidth="1"/>
    <col min="5853" max="5853" width="0.44140625" style="110" customWidth="1"/>
    <col min="5854" max="5854" width="12.44140625" style="110" customWidth="1"/>
    <col min="5855" max="5855" width="0.44140625" style="110" customWidth="1"/>
    <col min="5856" max="5856" width="10.5546875" style="110" customWidth="1"/>
    <col min="5857" max="5857" width="12.44140625" style="110" bestFit="1" customWidth="1"/>
    <col min="5858" max="6084" width="10.44140625" style="110"/>
    <col min="6085" max="6085" width="33.5546875" style="110" customWidth="1"/>
    <col min="6086" max="6086" width="10.44140625" style="110" customWidth="1"/>
    <col min="6087" max="6087" width="0.44140625" style="110" customWidth="1"/>
    <col min="6088" max="6088" width="12" style="110" customWidth="1"/>
    <col min="6089" max="6089" width="0.44140625" style="110" customWidth="1"/>
    <col min="6090" max="6090" width="10.44140625" style="110" customWidth="1"/>
    <col min="6091" max="6091" width="0.44140625" style="110" customWidth="1"/>
    <col min="6092" max="6092" width="9.44140625" style="110" customWidth="1"/>
    <col min="6093" max="6093" width="0.44140625" style="110" customWidth="1"/>
    <col min="6094" max="6094" width="11" style="110" customWidth="1"/>
    <col min="6095" max="6095" width="0.44140625" style="110" customWidth="1"/>
    <col min="6096" max="6096" width="12.44140625" style="110" customWidth="1"/>
    <col min="6097" max="6097" width="0.44140625" style="110" customWidth="1"/>
    <col min="6098" max="6098" width="11.44140625" style="110" customWidth="1"/>
    <col min="6099" max="6099" width="0.44140625" style="110" customWidth="1"/>
    <col min="6100" max="6100" width="12.44140625" style="110" customWidth="1"/>
    <col min="6101" max="6101" width="0.44140625" style="110" customWidth="1"/>
    <col min="6102" max="6102" width="10.44140625" style="110" customWidth="1"/>
    <col min="6103" max="6103" width="0.44140625" style="110" customWidth="1"/>
    <col min="6104" max="6104" width="11.44140625" style="110" customWidth="1"/>
    <col min="6105" max="6105" width="0.44140625" style="110" customWidth="1"/>
    <col min="6106" max="6106" width="10.44140625" style="110" customWidth="1"/>
    <col min="6107" max="6107" width="0.44140625" style="110" customWidth="1"/>
    <col min="6108" max="6108" width="10.5546875" style="110" customWidth="1"/>
    <col min="6109" max="6109" width="0.44140625" style="110" customWidth="1"/>
    <col min="6110" max="6110" width="12.44140625" style="110" customWidth="1"/>
    <col min="6111" max="6111" width="0.44140625" style="110" customWidth="1"/>
    <col min="6112" max="6112" width="10.5546875" style="110" customWidth="1"/>
    <col min="6113" max="6113" width="12.44140625" style="110" bestFit="1" customWidth="1"/>
    <col min="6114" max="6340" width="10.44140625" style="110"/>
    <col min="6341" max="6341" width="33.5546875" style="110" customWidth="1"/>
    <col min="6342" max="6342" width="10.44140625" style="110" customWidth="1"/>
    <col min="6343" max="6343" width="0.44140625" style="110" customWidth="1"/>
    <col min="6344" max="6344" width="12" style="110" customWidth="1"/>
    <col min="6345" max="6345" width="0.44140625" style="110" customWidth="1"/>
    <col min="6346" max="6346" width="10.44140625" style="110" customWidth="1"/>
    <col min="6347" max="6347" width="0.44140625" style="110" customWidth="1"/>
    <col min="6348" max="6348" width="9.44140625" style="110" customWidth="1"/>
    <col min="6349" max="6349" width="0.44140625" style="110" customWidth="1"/>
    <col min="6350" max="6350" width="11" style="110" customWidth="1"/>
    <col min="6351" max="6351" width="0.44140625" style="110" customWidth="1"/>
    <col min="6352" max="6352" width="12.44140625" style="110" customWidth="1"/>
    <col min="6353" max="6353" width="0.44140625" style="110" customWidth="1"/>
    <col min="6354" max="6354" width="11.44140625" style="110" customWidth="1"/>
    <col min="6355" max="6355" width="0.44140625" style="110" customWidth="1"/>
    <col min="6356" max="6356" width="12.44140625" style="110" customWidth="1"/>
    <col min="6357" max="6357" width="0.44140625" style="110" customWidth="1"/>
    <col min="6358" max="6358" width="10.44140625" style="110" customWidth="1"/>
    <col min="6359" max="6359" width="0.44140625" style="110" customWidth="1"/>
    <col min="6360" max="6360" width="11.44140625" style="110" customWidth="1"/>
    <col min="6361" max="6361" width="0.44140625" style="110" customWidth="1"/>
    <col min="6362" max="6362" width="10.44140625" style="110" customWidth="1"/>
    <col min="6363" max="6363" width="0.44140625" style="110" customWidth="1"/>
    <col min="6364" max="6364" width="10.5546875" style="110" customWidth="1"/>
    <col min="6365" max="6365" width="0.44140625" style="110" customWidth="1"/>
    <col min="6366" max="6366" width="12.44140625" style="110" customWidth="1"/>
    <col min="6367" max="6367" width="0.44140625" style="110" customWidth="1"/>
    <col min="6368" max="6368" width="10.5546875" style="110" customWidth="1"/>
    <col min="6369" max="6369" width="12.44140625" style="110" bestFit="1" customWidth="1"/>
    <col min="6370" max="6596" width="10.44140625" style="110"/>
    <col min="6597" max="6597" width="33.5546875" style="110" customWidth="1"/>
    <col min="6598" max="6598" width="10.44140625" style="110" customWidth="1"/>
    <col min="6599" max="6599" width="0.44140625" style="110" customWidth="1"/>
    <col min="6600" max="6600" width="12" style="110" customWidth="1"/>
    <col min="6601" max="6601" width="0.44140625" style="110" customWidth="1"/>
    <col min="6602" max="6602" width="10.44140625" style="110" customWidth="1"/>
    <col min="6603" max="6603" width="0.44140625" style="110" customWidth="1"/>
    <col min="6604" max="6604" width="9.44140625" style="110" customWidth="1"/>
    <col min="6605" max="6605" width="0.44140625" style="110" customWidth="1"/>
    <col min="6606" max="6606" width="11" style="110" customWidth="1"/>
    <col min="6607" max="6607" width="0.44140625" style="110" customWidth="1"/>
    <col min="6608" max="6608" width="12.44140625" style="110" customWidth="1"/>
    <col min="6609" max="6609" width="0.44140625" style="110" customWidth="1"/>
    <col min="6610" max="6610" width="11.44140625" style="110" customWidth="1"/>
    <col min="6611" max="6611" width="0.44140625" style="110" customWidth="1"/>
    <col min="6612" max="6612" width="12.44140625" style="110" customWidth="1"/>
    <col min="6613" max="6613" width="0.44140625" style="110" customWidth="1"/>
    <col min="6614" max="6614" width="10.44140625" style="110" customWidth="1"/>
    <col min="6615" max="6615" width="0.44140625" style="110" customWidth="1"/>
    <col min="6616" max="6616" width="11.44140625" style="110" customWidth="1"/>
    <col min="6617" max="6617" width="0.44140625" style="110" customWidth="1"/>
    <col min="6618" max="6618" width="10.44140625" style="110" customWidth="1"/>
    <col min="6619" max="6619" width="0.44140625" style="110" customWidth="1"/>
    <col min="6620" max="6620" width="10.5546875" style="110" customWidth="1"/>
    <col min="6621" max="6621" width="0.44140625" style="110" customWidth="1"/>
    <col min="6622" max="6622" width="12.44140625" style="110" customWidth="1"/>
    <col min="6623" max="6623" width="0.44140625" style="110" customWidth="1"/>
    <col min="6624" max="6624" width="10.5546875" style="110" customWidth="1"/>
    <col min="6625" max="6625" width="12.44140625" style="110" bestFit="1" customWidth="1"/>
    <col min="6626" max="6852" width="10.44140625" style="110"/>
    <col min="6853" max="6853" width="33.5546875" style="110" customWidth="1"/>
    <col min="6854" max="6854" width="10.44140625" style="110" customWidth="1"/>
    <col min="6855" max="6855" width="0.44140625" style="110" customWidth="1"/>
    <col min="6856" max="6856" width="12" style="110" customWidth="1"/>
    <col min="6857" max="6857" width="0.44140625" style="110" customWidth="1"/>
    <col min="6858" max="6858" width="10.44140625" style="110" customWidth="1"/>
    <col min="6859" max="6859" width="0.44140625" style="110" customWidth="1"/>
    <col min="6860" max="6860" width="9.44140625" style="110" customWidth="1"/>
    <col min="6861" max="6861" width="0.44140625" style="110" customWidth="1"/>
    <col min="6862" max="6862" width="11" style="110" customWidth="1"/>
    <col min="6863" max="6863" width="0.44140625" style="110" customWidth="1"/>
    <col min="6864" max="6864" width="12.44140625" style="110" customWidth="1"/>
    <col min="6865" max="6865" width="0.44140625" style="110" customWidth="1"/>
    <col min="6866" max="6866" width="11.44140625" style="110" customWidth="1"/>
    <col min="6867" max="6867" width="0.44140625" style="110" customWidth="1"/>
    <col min="6868" max="6868" width="12.44140625" style="110" customWidth="1"/>
    <col min="6869" max="6869" width="0.44140625" style="110" customWidth="1"/>
    <col min="6870" max="6870" width="10.44140625" style="110" customWidth="1"/>
    <col min="6871" max="6871" width="0.44140625" style="110" customWidth="1"/>
    <col min="6872" max="6872" width="11.44140625" style="110" customWidth="1"/>
    <col min="6873" max="6873" width="0.44140625" style="110" customWidth="1"/>
    <col min="6874" max="6874" width="10.44140625" style="110" customWidth="1"/>
    <col min="6875" max="6875" width="0.44140625" style="110" customWidth="1"/>
    <col min="6876" max="6876" width="10.5546875" style="110" customWidth="1"/>
    <col min="6877" max="6877" width="0.44140625" style="110" customWidth="1"/>
    <col min="6878" max="6878" width="12.44140625" style="110" customWidth="1"/>
    <col min="6879" max="6879" width="0.44140625" style="110" customWidth="1"/>
    <col min="6880" max="6880" width="10.5546875" style="110" customWidth="1"/>
    <col min="6881" max="6881" width="12.44140625" style="110" bestFit="1" customWidth="1"/>
    <col min="6882" max="7108" width="10.44140625" style="110"/>
    <col min="7109" max="7109" width="33.5546875" style="110" customWidth="1"/>
    <col min="7110" max="7110" width="10.44140625" style="110" customWidth="1"/>
    <col min="7111" max="7111" width="0.44140625" style="110" customWidth="1"/>
    <col min="7112" max="7112" width="12" style="110" customWidth="1"/>
    <col min="7113" max="7113" width="0.44140625" style="110" customWidth="1"/>
    <col min="7114" max="7114" width="10.44140625" style="110" customWidth="1"/>
    <col min="7115" max="7115" width="0.44140625" style="110" customWidth="1"/>
    <col min="7116" max="7116" width="9.44140625" style="110" customWidth="1"/>
    <col min="7117" max="7117" width="0.44140625" style="110" customWidth="1"/>
    <col min="7118" max="7118" width="11" style="110" customWidth="1"/>
    <col min="7119" max="7119" width="0.44140625" style="110" customWidth="1"/>
    <col min="7120" max="7120" width="12.44140625" style="110" customWidth="1"/>
    <col min="7121" max="7121" width="0.44140625" style="110" customWidth="1"/>
    <col min="7122" max="7122" width="11.44140625" style="110" customWidth="1"/>
    <col min="7123" max="7123" width="0.44140625" style="110" customWidth="1"/>
    <col min="7124" max="7124" width="12.44140625" style="110" customWidth="1"/>
    <col min="7125" max="7125" width="0.44140625" style="110" customWidth="1"/>
    <col min="7126" max="7126" width="10.44140625" style="110" customWidth="1"/>
    <col min="7127" max="7127" width="0.44140625" style="110" customWidth="1"/>
    <col min="7128" max="7128" width="11.44140625" style="110" customWidth="1"/>
    <col min="7129" max="7129" width="0.44140625" style="110" customWidth="1"/>
    <col min="7130" max="7130" width="10.44140625" style="110" customWidth="1"/>
    <col min="7131" max="7131" width="0.44140625" style="110" customWidth="1"/>
    <col min="7132" max="7132" width="10.5546875" style="110" customWidth="1"/>
    <col min="7133" max="7133" width="0.44140625" style="110" customWidth="1"/>
    <col min="7134" max="7134" width="12.44140625" style="110" customWidth="1"/>
    <col min="7135" max="7135" width="0.44140625" style="110" customWidth="1"/>
    <col min="7136" max="7136" width="10.5546875" style="110" customWidth="1"/>
    <col min="7137" max="7137" width="12.44140625" style="110" bestFit="1" customWidth="1"/>
    <col min="7138" max="7364" width="10.44140625" style="110"/>
    <col min="7365" max="7365" width="33.5546875" style="110" customWidth="1"/>
    <col min="7366" max="7366" width="10.44140625" style="110" customWidth="1"/>
    <col min="7367" max="7367" width="0.44140625" style="110" customWidth="1"/>
    <col min="7368" max="7368" width="12" style="110" customWidth="1"/>
    <col min="7369" max="7369" width="0.44140625" style="110" customWidth="1"/>
    <col min="7370" max="7370" width="10.44140625" style="110" customWidth="1"/>
    <col min="7371" max="7371" width="0.44140625" style="110" customWidth="1"/>
    <col min="7372" max="7372" width="9.44140625" style="110" customWidth="1"/>
    <col min="7373" max="7373" width="0.44140625" style="110" customWidth="1"/>
    <col min="7374" max="7374" width="11" style="110" customWidth="1"/>
    <col min="7375" max="7375" width="0.44140625" style="110" customWidth="1"/>
    <col min="7376" max="7376" width="12.44140625" style="110" customWidth="1"/>
    <col min="7377" max="7377" width="0.44140625" style="110" customWidth="1"/>
    <col min="7378" max="7378" width="11.44140625" style="110" customWidth="1"/>
    <col min="7379" max="7379" width="0.44140625" style="110" customWidth="1"/>
    <col min="7380" max="7380" width="12.44140625" style="110" customWidth="1"/>
    <col min="7381" max="7381" width="0.44140625" style="110" customWidth="1"/>
    <col min="7382" max="7382" width="10.44140625" style="110" customWidth="1"/>
    <col min="7383" max="7383" width="0.44140625" style="110" customWidth="1"/>
    <col min="7384" max="7384" width="11.44140625" style="110" customWidth="1"/>
    <col min="7385" max="7385" width="0.44140625" style="110" customWidth="1"/>
    <col min="7386" max="7386" width="10.44140625" style="110" customWidth="1"/>
    <col min="7387" max="7387" width="0.44140625" style="110" customWidth="1"/>
    <col min="7388" max="7388" width="10.5546875" style="110" customWidth="1"/>
    <col min="7389" max="7389" width="0.44140625" style="110" customWidth="1"/>
    <col min="7390" max="7390" width="12.44140625" style="110" customWidth="1"/>
    <col min="7391" max="7391" width="0.44140625" style="110" customWidth="1"/>
    <col min="7392" max="7392" width="10.5546875" style="110" customWidth="1"/>
    <col min="7393" max="7393" width="12.44140625" style="110" bestFit="1" customWidth="1"/>
    <col min="7394" max="7620" width="10.44140625" style="110"/>
    <col min="7621" max="7621" width="33.5546875" style="110" customWidth="1"/>
    <col min="7622" max="7622" width="10.44140625" style="110" customWidth="1"/>
    <col min="7623" max="7623" width="0.44140625" style="110" customWidth="1"/>
    <col min="7624" max="7624" width="12" style="110" customWidth="1"/>
    <col min="7625" max="7625" width="0.44140625" style="110" customWidth="1"/>
    <col min="7626" max="7626" width="10.44140625" style="110" customWidth="1"/>
    <col min="7627" max="7627" width="0.44140625" style="110" customWidth="1"/>
    <col min="7628" max="7628" width="9.44140625" style="110" customWidth="1"/>
    <col min="7629" max="7629" width="0.44140625" style="110" customWidth="1"/>
    <col min="7630" max="7630" width="11" style="110" customWidth="1"/>
    <col min="7631" max="7631" width="0.44140625" style="110" customWidth="1"/>
    <col min="7632" max="7632" width="12.44140625" style="110" customWidth="1"/>
    <col min="7633" max="7633" width="0.44140625" style="110" customWidth="1"/>
    <col min="7634" max="7634" width="11.44140625" style="110" customWidth="1"/>
    <col min="7635" max="7635" width="0.44140625" style="110" customWidth="1"/>
    <col min="7636" max="7636" width="12.44140625" style="110" customWidth="1"/>
    <col min="7637" max="7637" width="0.44140625" style="110" customWidth="1"/>
    <col min="7638" max="7638" width="10.44140625" style="110" customWidth="1"/>
    <col min="7639" max="7639" width="0.44140625" style="110" customWidth="1"/>
    <col min="7640" max="7640" width="11.44140625" style="110" customWidth="1"/>
    <col min="7641" max="7641" width="0.44140625" style="110" customWidth="1"/>
    <col min="7642" max="7642" width="10.44140625" style="110" customWidth="1"/>
    <col min="7643" max="7643" width="0.44140625" style="110" customWidth="1"/>
    <col min="7644" max="7644" width="10.5546875" style="110" customWidth="1"/>
    <col min="7645" max="7645" width="0.44140625" style="110" customWidth="1"/>
    <col min="7646" max="7646" width="12.44140625" style="110" customWidth="1"/>
    <col min="7647" max="7647" width="0.44140625" style="110" customWidth="1"/>
    <col min="7648" max="7648" width="10.5546875" style="110" customWidth="1"/>
    <col min="7649" max="7649" width="12.44140625" style="110" bestFit="1" customWidth="1"/>
    <col min="7650" max="7876" width="10.44140625" style="110"/>
    <col min="7877" max="7877" width="33.5546875" style="110" customWidth="1"/>
    <col min="7878" max="7878" width="10.44140625" style="110" customWidth="1"/>
    <col min="7879" max="7879" width="0.44140625" style="110" customWidth="1"/>
    <col min="7880" max="7880" width="12" style="110" customWidth="1"/>
    <col min="7881" max="7881" width="0.44140625" style="110" customWidth="1"/>
    <col min="7882" max="7882" width="10.44140625" style="110" customWidth="1"/>
    <col min="7883" max="7883" width="0.44140625" style="110" customWidth="1"/>
    <col min="7884" max="7884" width="9.44140625" style="110" customWidth="1"/>
    <col min="7885" max="7885" width="0.44140625" style="110" customWidth="1"/>
    <col min="7886" max="7886" width="11" style="110" customWidth="1"/>
    <col min="7887" max="7887" width="0.44140625" style="110" customWidth="1"/>
    <col min="7888" max="7888" width="12.44140625" style="110" customWidth="1"/>
    <col min="7889" max="7889" width="0.44140625" style="110" customWidth="1"/>
    <col min="7890" max="7890" width="11.44140625" style="110" customWidth="1"/>
    <col min="7891" max="7891" width="0.44140625" style="110" customWidth="1"/>
    <col min="7892" max="7892" width="12.44140625" style="110" customWidth="1"/>
    <col min="7893" max="7893" width="0.44140625" style="110" customWidth="1"/>
    <col min="7894" max="7894" width="10.44140625" style="110" customWidth="1"/>
    <col min="7895" max="7895" width="0.44140625" style="110" customWidth="1"/>
    <col min="7896" max="7896" width="11.44140625" style="110" customWidth="1"/>
    <col min="7897" max="7897" width="0.44140625" style="110" customWidth="1"/>
    <col min="7898" max="7898" width="10.44140625" style="110" customWidth="1"/>
    <col min="7899" max="7899" width="0.44140625" style="110" customWidth="1"/>
    <col min="7900" max="7900" width="10.5546875" style="110" customWidth="1"/>
    <col min="7901" max="7901" width="0.44140625" style="110" customWidth="1"/>
    <col min="7902" max="7902" width="12.44140625" style="110" customWidth="1"/>
    <col min="7903" max="7903" width="0.44140625" style="110" customWidth="1"/>
    <col min="7904" max="7904" width="10.5546875" style="110" customWidth="1"/>
    <col min="7905" max="7905" width="12.44140625" style="110" bestFit="1" customWidth="1"/>
    <col min="7906" max="8132" width="10.44140625" style="110"/>
    <col min="8133" max="8133" width="33.5546875" style="110" customWidth="1"/>
    <col min="8134" max="8134" width="10.44140625" style="110" customWidth="1"/>
    <col min="8135" max="8135" width="0.44140625" style="110" customWidth="1"/>
    <col min="8136" max="8136" width="12" style="110" customWidth="1"/>
    <col min="8137" max="8137" width="0.44140625" style="110" customWidth="1"/>
    <col min="8138" max="8138" width="10.44140625" style="110" customWidth="1"/>
    <col min="8139" max="8139" width="0.44140625" style="110" customWidth="1"/>
    <col min="8140" max="8140" width="9.44140625" style="110" customWidth="1"/>
    <col min="8141" max="8141" width="0.44140625" style="110" customWidth="1"/>
    <col min="8142" max="8142" width="11" style="110" customWidth="1"/>
    <col min="8143" max="8143" width="0.44140625" style="110" customWidth="1"/>
    <col min="8144" max="8144" width="12.44140625" style="110" customWidth="1"/>
    <col min="8145" max="8145" width="0.44140625" style="110" customWidth="1"/>
    <col min="8146" max="8146" width="11.44140625" style="110" customWidth="1"/>
    <col min="8147" max="8147" width="0.44140625" style="110" customWidth="1"/>
    <col min="8148" max="8148" width="12.44140625" style="110" customWidth="1"/>
    <col min="8149" max="8149" width="0.44140625" style="110" customWidth="1"/>
    <col min="8150" max="8150" width="10.44140625" style="110" customWidth="1"/>
    <col min="8151" max="8151" width="0.44140625" style="110" customWidth="1"/>
    <col min="8152" max="8152" width="11.44140625" style="110" customWidth="1"/>
    <col min="8153" max="8153" width="0.44140625" style="110" customWidth="1"/>
    <col min="8154" max="8154" width="10.44140625" style="110" customWidth="1"/>
    <col min="8155" max="8155" width="0.44140625" style="110" customWidth="1"/>
    <col min="8156" max="8156" width="10.5546875" style="110" customWidth="1"/>
    <col min="8157" max="8157" width="0.44140625" style="110" customWidth="1"/>
    <col min="8158" max="8158" width="12.44140625" style="110" customWidth="1"/>
    <col min="8159" max="8159" width="0.44140625" style="110" customWidth="1"/>
    <col min="8160" max="8160" width="10.5546875" style="110" customWidth="1"/>
    <col min="8161" max="8161" width="12.44140625" style="110" bestFit="1" customWidth="1"/>
    <col min="8162" max="8388" width="10.44140625" style="110"/>
    <col min="8389" max="8389" width="33.5546875" style="110" customWidth="1"/>
    <col min="8390" max="8390" width="10.44140625" style="110" customWidth="1"/>
    <col min="8391" max="8391" width="0.44140625" style="110" customWidth="1"/>
    <col min="8392" max="8392" width="12" style="110" customWidth="1"/>
    <col min="8393" max="8393" width="0.44140625" style="110" customWidth="1"/>
    <col min="8394" max="8394" width="10.44140625" style="110" customWidth="1"/>
    <col min="8395" max="8395" width="0.44140625" style="110" customWidth="1"/>
    <col min="8396" max="8396" width="9.44140625" style="110" customWidth="1"/>
    <col min="8397" max="8397" width="0.44140625" style="110" customWidth="1"/>
    <col min="8398" max="8398" width="11" style="110" customWidth="1"/>
    <col min="8399" max="8399" width="0.44140625" style="110" customWidth="1"/>
    <col min="8400" max="8400" width="12.44140625" style="110" customWidth="1"/>
    <col min="8401" max="8401" width="0.44140625" style="110" customWidth="1"/>
    <col min="8402" max="8402" width="11.44140625" style="110" customWidth="1"/>
    <col min="8403" max="8403" width="0.44140625" style="110" customWidth="1"/>
    <col min="8404" max="8404" width="12.44140625" style="110" customWidth="1"/>
    <col min="8405" max="8405" width="0.44140625" style="110" customWidth="1"/>
    <col min="8406" max="8406" width="10.44140625" style="110" customWidth="1"/>
    <col min="8407" max="8407" width="0.44140625" style="110" customWidth="1"/>
    <col min="8408" max="8408" width="11.44140625" style="110" customWidth="1"/>
    <col min="8409" max="8409" width="0.44140625" style="110" customWidth="1"/>
    <col min="8410" max="8410" width="10.44140625" style="110" customWidth="1"/>
    <col min="8411" max="8411" width="0.44140625" style="110" customWidth="1"/>
    <col min="8412" max="8412" width="10.5546875" style="110" customWidth="1"/>
    <col min="8413" max="8413" width="0.44140625" style="110" customWidth="1"/>
    <col min="8414" max="8414" width="12.44140625" style="110" customWidth="1"/>
    <col min="8415" max="8415" width="0.44140625" style="110" customWidth="1"/>
    <col min="8416" max="8416" width="10.5546875" style="110" customWidth="1"/>
    <col min="8417" max="8417" width="12.44140625" style="110" bestFit="1" customWidth="1"/>
    <col min="8418" max="8644" width="10.44140625" style="110"/>
    <col min="8645" max="8645" width="33.5546875" style="110" customWidth="1"/>
    <col min="8646" max="8646" width="10.44140625" style="110" customWidth="1"/>
    <col min="8647" max="8647" width="0.44140625" style="110" customWidth="1"/>
    <col min="8648" max="8648" width="12" style="110" customWidth="1"/>
    <col min="8649" max="8649" width="0.44140625" style="110" customWidth="1"/>
    <col min="8650" max="8650" width="10.44140625" style="110" customWidth="1"/>
    <col min="8651" max="8651" width="0.44140625" style="110" customWidth="1"/>
    <col min="8652" max="8652" width="9.44140625" style="110" customWidth="1"/>
    <col min="8653" max="8653" width="0.44140625" style="110" customWidth="1"/>
    <col min="8654" max="8654" width="11" style="110" customWidth="1"/>
    <col min="8655" max="8655" width="0.44140625" style="110" customWidth="1"/>
    <col min="8656" max="8656" width="12.44140625" style="110" customWidth="1"/>
    <col min="8657" max="8657" width="0.44140625" style="110" customWidth="1"/>
    <col min="8658" max="8658" width="11.44140625" style="110" customWidth="1"/>
    <col min="8659" max="8659" width="0.44140625" style="110" customWidth="1"/>
    <col min="8660" max="8660" width="12.44140625" style="110" customWidth="1"/>
    <col min="8661" max="8661" width="0.44140625" style="110" customWidth="1"/>
    <col min="8662" max="8662" width="10.44140625" style="110" customWidth="1"/>
    <col min="8663" max="8663" width="0.44140625" style="110" customWidth="1"/>
    <col min="8664" max="8664" width="11.44140625" style="110" customWidth="1"/>
    <col min="8665" max="8665" width="0.44140625" style="110" customWidth="1"/>
    <col min="8666" max="8666" width="10.44140625" style="110" customWidth="1"/>
    <col min="8667" max="8667" width="0.44140625" style="110" customWidth="1"/>
    <col min="8668" max="8668" width="10.5546875" style="110" customWidth="1"/>
    <col min="8669" max="8669" width="0.44140625" style="110" customWidth="1"/>
    <col min="8670" max="8670" width="12.44140625" style="110" customWidth="1"/>
    <col min="8671" max="8671" width="0.44140625" style="110" customWidth="1"/>
    <col min="8672" max="8672" width="10.5546875" style="110" customWidth="1"/>
    <col min="8673" max="8673" width="12.44140625" style="110" bestFit="1" customWidth="1"/>
    <col min="8674" max="8900" width="10.44140625" style="110"/>
    <col min="8901" max="8901" width="33.5546875" style="110" customWidth="1"/>
    <col min="8902" max="8902" width="10.44140625" style="110" customWidth="1"/>
    <col min="8903" max="8903" width="0.44140625" style="110" customWidth="1"/>
    <col min="8904" max="8904" width="12" style="110" customWidth="1"/>
    <col min="8905" max="8905" width="0.44140625" style="110" customWidth="1"/>
    <col min="8906" max="8906" width="10.44140625" style="110" customWidth="1"/>
    <col min="8907" max="8907" width="0.44140625" style="110" customWidth="1"/>
    <col min="8908" max="8908" width="9.44140625" style="110" customWidth="1"/>
    <col min="8909" max="8909" width="0.44140625" style="110" customWidth="1"/>
    <col min="8910" max="8910" width="11" style="110" customWidth="1"/>
    <col min="8911" max="8911" width="0.44140625" style="110" customWidth="1"/>
    <col min="8912" max="8912" width="12.44140625" style="110" customWidth="1"/>
    <col min="8913" max="8913" width="0.44140625" style="110" customWidth="1"/>
    <col min="8914" max="8914" width="11.44140625" style="110" customWidth="1"/>
    <col min="8915" max="8915" width="0.44140625" style="110" customWidth="1"/>
    <col min="8916" max="8916" width="12.44140625" style="110" customWidth="1"/>
    <col min="8917" max="8917" width="0.44140625" style="110" customWidth="1"/>
    <col min="8918" max="8918" width="10.44140625" style="110" customWidth="1"/>
    <col min="8919" max="8919" width="0.44140625" style="110" customWidth="1"/>
    <col min="8920" max="8920" width="11.44140625" style="110" customWidth="1"/>
    <col min="8921" max="8921" width="0.44140625" style="110" customWidth="1"/>
    <col min="8922" max="8922" width="10.44140625" style="110" customWidth="1"/>
    <col min="8923" max="8923" width="0.44140625" style="110" customWidth="1"/>
    <col min="8924" max="8924" width="10.5546875" style="110" customWidth="1"/>
    <col min="8925" max="8925" width="0.44140625" style="110" customWidth="1"/>
    <col min="8926" max="8926" width="12.44140625" style="110" customWidth="1"/>
    <col min="8927" max="8927" width="0.44140625" style="110" customWidth="1"/>
    <col min="8928" max="8928" width="10.5546875" style="110" customWidth="1"/>
    <col min="8929" max="8929" width="12.44140625" style="110" bestFit="1" customWidth="1"/>
    <col min="8930" max="9156" width="10.44140625" style="110"/>
    <col min="9157" max="9157" width="33.5546875" style="110" customWidth="1"/>
    <col min="9158" max="9158" width="10.44140625" style="110" customWidth="1"/>
    <col min="9159" max="9159" width="0.44140625" style="110" customWidth="1"/>
    <col min="9160" max="9160" width="12" style="110" customWidth="1"/>
    <col min="9161" max="9161" width="0.44140625" style="110" customWidth="1"/>
    <col min="9162" max="9162" width="10.44140625" style="110" customWidth="1"/>
    <col min="9163" max="9163" width="0.44140625" style="110" customWidth="1"/>
    <col min="9164" max="9164" width="9.44140625" style="110" customWidth="1"/>
    <col min="9165" max="9165" width="0.44140625" style="110" customWidth="1"/>
    <col min="9166" max="9166" width="11" style="110" customWidth="1"/>
    <col min="9167" max="9167" width="0.44140625" style="110" customWidth="1"/>
    <col min="9168" max="9168" width="12.44140625" style="110" customWidth="1"/>
    <col min="9169" max="9169" width="0.44140625" style="110" customWidth="1"/>
    <col min="9170" max="9170" width="11.44140625" style="110" customWidth="1"/>
    <col min="9171" max="9171" width="0.44140625" style="110" customWidth="1"/>
    <col min="9172" max="9172" width="12.44140625" style="110" customWidth="1"/>
    <col min="9173" max="9173" width="0.44140625" style="110" customWidth="1"/>
    <col min="9174" max="9174" width="10.44140625" style="110" customWidth="1"/>
    <col min="9175" max="9175" width="0.44140625" style="110" customWidth="1"/>
    <col min="9176" max="9176" width="11.44140625" style="110" customWidth="1"/>
    <col min="9177" max="9177" width="0.44140625" style="110" customWidth="1"/>
    <col min="9178" max="9178" width="10.44140625" style="110" customWidth="1"/>
    <col min="9179" max="9179" width="0.44140625" style="110" customWidth="1"/>
    <col min="9180" max="9180" width="10.5546875" style="110" customWidth="1"/>
    <col min="9181" max="9181" width="0.44140625" style="110" customWidth="1"/>
    <col min="9182" max="9182" width="12.44140625" style="110" customWidth="1"/>
    <col min="9183" max="9183" width="0.44140625" style="110" customWidth="1"/>
    <col min="9184" max="9184" width="10.5546875" style="110" customWidth="1"/>
    <col min="9185" max="9185" width="12.44140625" style="110" bestFit="1" customWidth="1"/>
    <col min="9186" max="9412" width="10.44140625" style="110"/>
    <col min="9413" max="9413" width="33.5546875" style="110" customWidth="1"/>
    <col min="9414" max="9414" width="10.44140625" style="110" customWidth="1"/>
    <col min="9415" max="9415" width="0.44140625" style="110" customWidth="1"/>
    <col min="9416" max="9416" width="12" style="110" customWidth="1"/>
    <col min="9417" max="9417" width="0.44140625" style="110" customWidth="1"/>
    <col min="9418" max="9418" width="10.44140625" style="110" customWidth="1"/>
    <col min="9419" max="9419" width="0.44140625" style="110" customWidth="1"/>
    <col min="9420" max="9420" width="9.44140625" style="110" customWidth="1"/>
    <col min="9421" max="9421" width="0.44140625" style="110" customWidth="1"/>
    <col min="9422" max="9422" width="11" style="110" customWidth="1"/>
    <col min="9423" max="9423" width="0.44140625" style="110" customWidth="1"/>
    <col min="9424" max="9424" width="12.44140625" style="110" customWidth="1"/>
    <col min="9425" max="9425" width="0.44140625" style="110" customWidth="1"/>
    <col min="9426" max="9426" width="11.44140625" style="110" customWidth="1"/>
    <col min="9427" max="9427" width="0.44140625" style="110" customWidth="1"/>
    <col min="9428" max="9428" width="12.44140625" style="110" customWidth="1"/>
    <col min="9429" max="9429" width="0.44140625" style="110" customWidth="1"/>
    <col min="9430" max="9430" width="10.44140625" style="110" customWidth="1"/>
    <col min="9431" max="9431" width="0.44140625" style="110" customWidth="1"/>
    <col min="9432" max="9432" width="11.44140625" style="110" customWidth="1"/>
    <col min="9433" max="9433" width="0.44140625" style="110" customWidth="1"/>
    <col min="9434" max="9434" width="10.44140625" style="110" customWidth="1"/>
    <col min="9435" max="9435" width="0.44140625" style="110" customWidth="1"/>
    <col min="9436" max="9436" width="10.5546875" style="110" customWidth="1"/>
    <col min="9437" max="9437" width="0.44140625" style="110" customWidth="1"/>
    <col min="9438" max="9438" width="12.44140625" style="110" customWidth="1"/>
    <col min="9439" max="9439" width="0.44140625" style="110" customWidth="1"/>
    <col min="9440" max="9440" width="10.5546875" style="110" customWidth="1"/>
    <col min="9441" max="9441" width="12.44140625" style="110" bestFit="1" customWidth="1"/>
    <col min="9442" max="9668" width="10.44140625" style="110"/>
    <col min="9669" max="9669" width="33.5546875" style="110" customWidth="1"/>
    <col min="9670" max="9670" width="10.44140625" style="110" customWidth="1"/>
    <col min="9671" max="9671" width="0.44140625" style="110" customWidth="1"/>
    <col min="9672" max="9672" width="12" style="110" customWidth="1"/>
    <col min="9673" max="9673" width="0.44140625" style="110" customWidth="1"/>
    <col min="9674" max="9674" width="10.44140625" style="110" customWidth="1"/>
    <col min="9675" max="9675" width="0.44140625" style="110" customWidth="1"/>
    <col min="9676" max="9676" width="9.44140625" style="110" customWidth="1"/>
    <col min="9677" max="9677" width="0.44140625" style="110" customWidth="1"/>
    <col min="9678" max="9678" width="11" style="110" customWidth="1"/>
    <col min="9679" max="9679" width="0.44140625" style="110" customWidth="1"/>
    <col min="9680" max="9680" width="12.44140625" style="110" customWidth="1"/>
    <col min="9681" max="9681" width="0.44140625" style="110" customWidth="1"/>
    <col min="9682" max="9682" width="11.44140625" style="110" customWidth="1"/>
    <col min="9683" max="9683" width="0.44140625" style="110" customWidth="1"/>
    <col min="9684" max="9684" width="12.44140625" style="110" customWidth="1"/>
    <col min="9685" max="9685" width="0.44140625" style="110" customWidth="1"/>
    <col min="9686" max="9686" width="10.44140625" style="110" customWidth="1"/>
    <col min="9687" max="9687" width="0.44140625" style="110" customWidth="1"/>
    <col min="9688" max="9688" width="11.44140625" style="110" customWidth="1"/>
    <col min="9689" max="9689" width="0.44140625" style="110" customWidth="1"/>
    <col min="9690" max="9690" width="10.44140625" style="110" customWidth="1"/>
    <col min="9691" max="9691" width="0.44140625" style="110" customWidth="1"/>
    <col min="9692" max="9692" width="10.5546875" style="110" customWidth="1"/>
    <col min="9693" max="9693" width="0.44140625" style="110" customWidth="1"/>
    <col min="9694" max="9694" width="12.44140625" style="110" customWidth="1"/>
    <col min="9695" max="9695" width="0.44140625" style="110" customWidth="1"/>
    <col min="9696" max="9696" width="10.5546875" style="110" customWidth="1"/>
    <col min="9697" max="9697" width="12.44140625" style="110" bestFit="1" customWidth="1"/>
    <col min="9698" max="9924" width="10.44140625" style="110"/>
    <col min="9925" max="9925" width="33.5546875" style="110" customWidth="1"/>
    <col min="9926" max="9926" width="10.44140625" style="110" customWidth="1"/>
    <col min="9927" max="9927" width="0.44140625" style="110" customWidth="1"/>
    <col min="9928" max="9928" width="12" style="110" customWidth="1"/>
    <col min="9929" max="9929" width="0.44140625" style="110" customWidth="1"/>
    <col min="9930" max="9930" width="10.44140625" style="110" customWidth="1"/>
    <col min="9931" max="9931" width="0.44140625" style="110" customWidth="1"/>
    <col min="9932" max="9932" width="9.44140625" style="110" customWidth="1"/>
    <col min="9933" max="9933" width="0.44140625" style="110" customWidth="1"/>
    <col min="9934" max="9934" width="11" style="110" customWidth="1"/>
    <col min="9935" max="9935" width="0.44140625" style="110" customWidth="1"/>
    <col min="9936" max="9936" width="12.44140625" style="110" customWidth="1"/>
    <col min="9937" max="9937" width="0.44140625" style="110" customWidth="1"/>
    <col min="9938" max="9938" width="11.44140625" style="110" customWidth="1"/>
    <col min="9939" max="9939" width="0.44140625" style="110" customWidth="1"/>
    <col min="9940" max="9940" width="12.44140625" style="110" customWidth="1"/>
    <col min="9941" max="9941" width="0.44140625" style="110" customWidth="1"/>
    <col min="9942" max="9942" width="10.44140625" style="110" customWidth="1"/>
    <col min="9943" max="9943" width="0.44140625" style="110" customWidth="1"/>
    <col min="9944" max="9944" width="11.44140625" style="110" customWidth="1"/>
    <col min="9945" max="9945" width="0.44140625" style="110" customWidth="1"/>
    <col min="9946" max="9946" width="10.44140625" style="110" customWidth="1"/>
    <col min="9947" max="9947" width="0.44140625" style="110" customWidth="1"/>
    <col min="9948" max="9948" width="10.5546875" style="110" customWidth="1"/>
    <col min="9949" max="9949" width="0.44140625" style="110" customWidth="1"/>
    <col min="9950" max="9950" width="12.44140625" style="110" customWidth="1"/>
    <col min="9951" max="9951" width="0.44140625" style="110" customWidth="1"/>
    <col min="9952" max="9952" width="10.5546875" style="110" customWidth="1"/>
    <col min="9953" max="9953" width="12.44140625" style="110" bestFit="1" customWidth="1"/>
    <col min="9954" max="10180" width="10.44140625" style="110"/>
    <col min="10181" max="10181" width="33.5546875" style="110" customWidth="1"/>
    <col min="10182" max="10182" width="10.44140625" style="110" customWidth="1"/>
    <col min="10183" max="10183" width="0.44140625" style="110" customWidth="1"/>
    <col min="10184" max="10184" width="12" style="110" customWidth="1"/>
    <col min="10185" max="10185" width="0.44140625" style="110" customWidth="1"/>
    <col min="10186" max="10186" width="10.44140625" style="110" customWidth="1"/>
    <col min="10187" max="10187" width="0.44140625" style="110" customWidth="1"/>
    <col min="10188" max="10188" width="9.44140625" style="110" customWidth="1"/>
    <col min="10189" max="10189" width="0.44140625" style="110" customWidth="1"/>
    <col min="10190" max="10190" width="11" style="110" customWidth="1"/>
    <col min="10191" max="10191" width="0.44140625" style="110" customWidth="1"/>
    <col min="10192" max="10192" width="12.44140625" style="110" customWidth="1"/>
    <col min="10193" max="10193" width="0.44140625" style="110" customWidth="1"/>
    <col min="10194" max="10194" width="11.44140625" style="110" customWidth="1"/>
    <col min="10195" max="10195" width="0.44140625" style="110" customWidth="1"/>
    <col min="10196" max="10196" width="12.44140625" style="110" customWidth="1"/>
    <col min="10197" max="10197" width="0.44140625" style="110" customWidth="1"/>
    <col min="10198" max="10198" width="10.44140625" style="110" customWidth="1"/>
    <col min="10199" max="10199" width="0.44140625" style="110" customWidth="1"/>
    <col min="10200" max="10200" width="11.44140625" style="110" customWidth="1"/>
    <col min="10201" max="10201" width="0.44140625" style="110" customWidth="1"/>
    <col min="10202" max="10202" width="10.44140625" style="110" customWidth="1"/>
    <col min="10203" max="10203" width="0.44140625" style="110" customWidth="1"/>
    <col min="10204" max="10204" width="10.5546875" style="110" customWidth="1"/>
    <col min="10205" max="10205" width="0.44140625" style="110" customWidth="1"/>
    <col min="10206" max="10206" width="12.44140625" style="110" customWidth="1"/>
    <col min="10207" max="10207" width="0.44140625" style="110" customWidth="1"/>
    <col min="10208" max="10208" width="10.5546875" style="110" customWidth="1"/>
    <col min="10209" max="10209" width="12.44140625" style="110" bestFit="1" customWidth="1"/>
    <col min="10210" max="10436" width="10.44140625" style="110"/>
    <col min="10437" max="10437" width="33.5546875" style="110" customWidth="1"/>
    <col min="10438" max="10438" width="10.44140625" style="110" customWidth="1"/>
    <col min="10439" max="10439" width="0.44140625" style="110" customWidth="1"/>
    <col min="10440" max="10440" width="12" style="110" customWidth="1"/>
    <col min="10441" max="10441" width="0.44140625" style="110" customWidth="1"/>
    <col min="10442" max="10442" width="10.44140625" style="110" customWidth="1"/>
    <col min="10443" max="10443" width="0.44140625" style="110" customWidth="1"/>
    <col min="10444" max="10444" width="9.44140625" style="110" customWidth="1"/>
    <col min="10445" max="10445" width="0.44140625" style="110" customWidth="1"/>
    <col min="10446" max="10446" width="11" style="110" customWidth="1"/>
    <col min="10447" max="10447" width="0.44140625" style="110" customWidth="1"/>
    <col min="10448" max="10448" width="12.44140625" style="110" customWidth="1"/>
    <col min="10449" max="10449" width="0.44140625" style="110" customWidth="1"/>
    <col min="10450" max="10450" width="11.44140625" style="110" customWidth="1"/>
    <col min="10451" max="10451" width="0.44140625" style="110" customWidth="1"/>
    <col min="10452" max="10452" width="12.44140625" style="110" customWidth="1"/>
    <col min="10453" max="10453" width="0.44140625" style="110" customWidth="1"/>
    <col min="10454" max="10454" width="10.44140625" style="110" customWidth="1"/>
    <col min="10455" max="10455" width="0.44140625" style="110" customWidth="1"/>
    <col min="10456" max="10456" width="11.44140625" style="110" customWidth="1"/>
    <col min="10457" max="10457" width="0.44140625" style="110" customWidth="1"/>
    <col min="10458" max="10458" width="10.44140625" style="110" customWidth="1"/>
    <col min="10459" max="10459" width="0.44140625" style="110" customWidth="1"/>
    <col min="10460" max="10460" width="10.5546875" style="110" customWidth="1"/>
    <col min="10461" max="10461" width="0.44140625" style="110" customWidth="1"/>
    <col min="10462" max="10462" width="12.44140625" style="110" customWidth="1"/>
    <col min="10463" max="10463" width="0.44140625" style="110" customWidth="1"/>
    <col min="10464" max="10464" width="10.5546875" style="110" customWidth="1"/>
    <col min="10465" max="10465" width="12.44140625" style="110" bestFit="1" customWidth="1"/>
    <col min="10466" max="10692" width="10.44140625" style="110"/>
    <col min="10693" max="10693" width="33.5546875" style="110" customWidth="1"/>
    <col min="10694" max="10694" width="10.44140625" style="110" customWidth="1"/>
    <col min="10695" max="10695" width="0.44140625" style="110" customWidth="1"/>
    <col min="10696" max="10696" width="12" style="110" customWidth="1"/>
    <col min="10697" max="10697" width="0.44140625" style="110" customWidth="1"/>
    <col min="10698" max="10698" width="10.44140625" style="110" customWidth="1"/>
    <col min="10699" max="10699" width="0.44140625" style="110" customWidth="1"/>
    <col min="10700" max="10700" width="9.44140625" style="110" customWidth="1"/>
    <col min="10701" max="10701" width="0.44140625" style="110" customWidth="1"/>
    <col min="10702" max="10702" width="11" style="110" customWidth="1"/>
    <col min="10703" max="10703" width="0.44140625" style="110" customWidth="1"/>
    <col min="10704" max="10704" width="12.44140625" style="110" customWidth="1"/>
    <col min="10705" max="10705" width="0.44140625" style="110" customWidth="1"/>
    <col min="10706" max="10706" width="11.44140625" style="110" customWidth="1"/>
    <col min="10707" max="10707" width="0.44140625" style="110" customWidth="1"/>
    <col min="10708" max="10708" width="12.44140625" style="110" customWidth="1"/>
    <col min="10709" max="10709" width="0.44140625" style="110" customWidth="1"/>
    <col min="10710" max="10710" width="10.44140625" style="110" customWidth="1"/>
    <col min="10711" max="10711" width="0.44140625" style="110" customWidth="1"/>
    <col min="10712" max="10712" width="11.44140625" style="110" customWidth="1"/>
    <col min="10713" max="10713" width="0.44140625" style="110" customWidth="1"/>
    <col min="10714" max="10714" width="10.44140625" style="110" customWidth="1"/>
    <col min="10715" max="10715" width="0.44140625" style="110" customWidth="1"/>
    <col min="10716" max="10716" width="10.5546875" style="110" customWidth="1"/>
    <col min="10717" max="10717" width="0.44140625" style="110" customWidth="1"/>
    <col min="10718" max="10718" width="12.44140625" style="110" customWidth="1"/>
    <col min="10719" max="10719" width="0.44140625" style="110" customWidth="1"/>
    <col min="10720" max="10720" width="10.5546875" style="110" customWidth="1"/>
    <col min="10721" max="10721" width="12.44140625" style="110" bestFit="1" customWidth="1"/>
    <col min="10722" max="10948" width="10.44140625" style="110"/>
    <col min="10949" max="10949" width="33.5546875" style="110" customWidth="1"/>
    <col min="10950" max="10950" width="10.44140625" style="110" customWidth="1"/>
    <col min="10951" max="10951" width="0.44140625" style="110" customWidth="1"/>
    <col min="10952" max="10952" width="12" style="110" customWidth="1"/>
    <col min="10953" max="10953" width="0.44140625" style="110" customWidth="1"/>
    <col min="10954" max="10954" width="10.44140625" style="110" customWidth="1"/>
    <col min="10955" max="10955" width="0.44140625" style="110" customWidth="1"/>
    <col min="10956" max="10956" width="9.44140625" style="110" customWidth="1"/>
    <col min="10957" max="10957" width="0.44140625" style="110" customWidth="1"/>
    <col min="10958" max="10958" width="11" style="110" customWidth="1"/>
    <col min="10959" max="10959" width="0.44140625" style="110" customWidth="1"/>
    <col min="10960" max="10960" width="12.44140625" style="110" customWidth="1"/>
    <col min="10961" max="10961" width="0.44140625" style="110" customWidth="1"/>
    <col min="10962" max="10962" width="11.44140625" style="110" customWidth="1"/>
    <col min="10963" max="10963" width="0.44140625" style="110" customWidth="1"/>
    <col min="10964" max="10964" width="12.44140625" style="110" customWidth="1"/>
    <col min="10965" max="10965" width="0.44140625" style="110" customWidth="1"/>
    <col min="10966" max="10966" width="10.44140625" style="110" customWidth="1"/>
    <col min="10967" max="10967" width="0.44140625" style="110" customWidth="1"/>
    <col min="10968" max="10968" width="11.44140625" style="110" customWidth="1"/>
    <col min="10969" max="10969" width="0.44140625" style="110" customWidth="1"/>
    <col min="10970" max="10970" width="10.44140625" style="110" customWidth="1"/>
    <col min="10971" max="10971" width="0.44140625" style="110" customWidth="1"/>
    <col min="10972" max="10972" width="10.5546875" style="110" customWidth="1"/>
    <col min="10973" max="10973" width="0.44140625" style="110" customWidth="1"/>
    <col min="10974" max="10974" width="12.44140625" style="110" customWidth="1"/>
    <col min="10975" max="10975" width="0.44140625" style="110" customWidth="1"/>
    <col min="10976" max="10976" width="10.5546875" style="110" customWidth="1"/>
    <col min="10977" max="10977" width="12.44140625" style="110" bestFit="1" customWidth="1"/>
    <col min="10978" max="11204" width="10.44140625" style="110"/>
    <col min="11205" max="11205" width="33.5546875" style="110" customWidth="1"/>
    <col min="11206" max="11206" width="10.44140625" style="110" customWidth="1"/>
    <col min="11207" max="11207" width="0.44140625" style="110" customWidth="1"/>
    <col min="11208" max="11208" width="12" style="110" customWidth="1"/>
    <col min="11209" max="11209" width="0.44140625" style="110" customWidth="1"/>
    <col min="11210" max="11210" width="10.44140625" style="110" customWidth="1"/>
    <col min="11211" max="11211" width="0.44140625" style="110" customWidth="1"/>
    <col min="11212" max="11212" width="9.44140625" style="110" customWidth="1"/>
    <col min="11213" max="11213" width="0.44140625" style="110" customWidth="1"/>
    <col min="11214" max="11214" width="11" style="110" customWidth="1"/>
    <col min="11215" max="11215" width="0.44140625" style="110" customWidth="1"/>
    <col min="11216" max="11216" width="12.44140625" style="110" customWidth="1"/>
    <col min="11217" max="11217" width="0.44140625" style="110" customWidth="1"/>
    <col min="11218" max="11218" width="11.44140625" style="110" customWidth="1"/>
    <col min="11219" max="11219" width="0.44140625" style="110" customWidth="1"/>
    <col min="11220" max="11220" width="12.44140625" style="110" customWidth="1"/>
    <col min="11221" max="11221" width="0.44140625" style="110" customWidth="1"/>
    <col min="11222" max="11222" width="10.44140625" style="110" customWidth="1"/>
    <col min="11223" max="11223" width="0.44140625" style="110" customWidth="1"/>
    <col min="11224" max="11224" width="11.44140625" style="110" customWidth="1"/>
    <col min="11225" max="11225" width="0.44140625" style="110" customWidth="1"/>
    <col min="11226" max="11226" width="10.44140625" style="110" customWidth="1"/>
    <col min="11227" max="11227" width="0.44140625" style="110" customWidth="1"/>
    <col min="11228" max="11228" width="10.5546875" style="110" customWidth="1"/>
    <col min="11229" max="11229" width="0.44140625" style="110" customWidth="1"/>
    <col min="11230" max="11230" width="12.44140625" style="110" customWidth="1"/>
    <col min="11231" max="11231" width="0.44140625" style="110" customWidth="1"/>
    <col min="11232" max="11232" width="10.5546875" style="110" customWidth="1"/>
    <col min="11233" max="11233" width="12.44140625" style="110" bestFit="1" customWidth="1"/>
    <col min="11234" max="11460" width="10.44140625" style="110"/>
    <col min="11461" max="11461" width="33.5546875" style="110" customWidth="1"/>
    <col min="11462" max="11462" width="10.44140625" style="110" customWidth="1"/>
    <col min="11463" max="11463" width="0.44140625" style="110" customWidth="1"/>
    <col min="11464" max="11464" width="12" style="110" customWidth="1"/>
    <col min="11465" max="11465" width="0.44140625" style="110" customWidth="1"/>
    <col min="11466" max="11466" width="10.44140625" style="110" customWidth="1"/>
    <col min="11467" max="11467" width="0.44140625" style="110" customWidth="1"/>
    <col min="11468" max="11468" width="9.44140625" style="110" customWidth="1"/>
    <col min="11469" max="11469" width="0.44140625" style="110" customWidth="1"/>
    <col min="11470" max="11470" width="11" style="110" customWidth="1"/>
    <col min="11471" max="11471" width="0.44140625" style="110" customWidth="1"/>
    <col min="11472" max="11472" width="12.44140625" style="110" customWidth="1"/>
    <col min="11473" max="11473" width="0.44140625" style="110" customWidth="1"/>
    <col min="11474" max="11474" width="11.44140625" style="110" customWidth="1"/>
    <col min="11475" max="11475" width="0.44140625" style="110" customWidth="1"/>
    <col min="11476" max="11476" width="12.44140625" style="110" customWidth="1"/>
    <col min="11477" max="11477" width="0.44140625" style="110" customWidth="1"/>
    <col min="11478" max="11478" width="10.44140625" style="110" customWidth="1"/>
    <col min="11479" max="11479" width="0.44140625" style="110" customWidth="1"/>
    <col min="11480" max="11480" width="11.44140625" style="110" customWidth="1"/>
    <col min="11481" max="11481" width="0.44140625" style="110" customWidth="1"/>
    <col min="11482" max="11482" width="10.44140625" style="110" customWidth="1"/>
    <col min="11483" max="11483" width="0.44140625" style="110" customWidth="1"/>
    <col min="11484" max="11484" width="10.5546875" style="110" customWidth="1"/>
    <col min="11485" max="11485" width="0.44140625" style="110" customWidth="1"/>
    <col min="11486" max="11486" width="12.44140625" style="110" customWidth="1"/>
    <col min="11487" max="11487" width="0.44140625" style="110" customWidth="1"/>
    <col min="11488" max="11488" width="10.5546875" style="110" customWidth="1"/>
    <col min="11489" max="11489" width="12.44140625" style="110" bestFit="1" customWidth="1"/>
    <col min="11490" max="11716" width="10.44140625" style="110"/>
    <col min="11717" max="11717" width="33.5546875" style="110" customWidth="1"/>
    <col min="11718" max="11718" width="10.44140625" style="110" customWidth="1"/>
    <col min="11719" max="11719" width="0.44140625" style="110" customWidth="1"/>
    <col min="11720" max="11720" width="12" style="110" customWidth="1"/>
    <col min="11721" max="11721" width="0.44140625" style="110" customWidth="1"/>
    <col min="11722" max="11722" width="10.44140625" style="110" customWidth="1"/>
    <col min="11723" max="11723" width="0.44140625" style="110" customWidth="1"/>
    <col min="11724" max="11724" width="9.44140625" style="110" customWidth="1"/>
    <col min="11725" max="11725" width="0.44140625" style="110" customWidth="1"/>
    <col min="11726" max="11726" width="11" style="110" customWidth="1"/>
    <col min="11727" max="11727" width="0.44140625" style="110" customWidth="1"/>
    <col min="11728" max="11728" width="12.44140625" style="110" customWidth="1"/>
    <col min="11729" max="11729" width="0.44140625" style="110" customWidth="1"/>
    <col min="11730" max="11730" width="11.44140625" style="110" customWidth="1"/>
    <col min="11731" max="11731" width="0.44140625" style="110" customWidth="1"/>
    <col min="11732" max="11732" width="12.44140625" style="110" customWidth="1"/>
    <col min="11733" max="11733" width="0.44140625" style="110" customWidth="1"/>
    <col min="11734" max="11734" width="10.44140625" style="110" customWidth="1"/>
    <col min="11735" max="11735" width="0.44140625" style="110" customWidth="1"/>
    <col min="11736" max="11736" width="11.44140625" style="110" customWidth="1"/>
    <col min="11737" max="11737" width="0.44140625" style="110" customWidth="1"/>
    <col min="11738" max="11738" width="10.44140625" style="110" customWidth="1"/>
    <col min="11739" max="11739" width="0.44140625" style="110" customWidth="1"/>
    <col min="11740" max="11740" width="10.5546875" style="110" customWidth="1"/>
    <col min="11741" max="11741" width="0.44140625" style="110" customWidth="1"/>
    <col min="11742" max="11742" width="12.44140625" style="110" customWidth="1"/>
    <col min="11743" max="11743" width="0.44140625" style="110" customWidth="1"/>
    <col min="11744" max="11744" width="10.5546875" style="110" customWidth="1"/>
    <col min="11745" max="11745" width="12.44140625" style="110" bestFit="1" customWidth="1"/>
    <col min="11746" max="11972" width="10.44140625" style="110"/>
    <col min="11973" max="11973" width="33.5546875" style="110" customWidth="1"/>
    <col min="11974" max="11974" width="10.44140625" style="110" customWidth="1"/>
    <col min="11975" max="11975" width="0.44140625" style="110" customWidth="1"/>
    <col min="11976" max="11976" width="12" style="110" customWidth="1"/>
    <col min="11977" max="11977" width="0.44140625" style="110" customWidth="1"/>
    <col min="11978" max="11978" width="10.44140625" style="110" customWidth="1"/>
    <col min="11979" max="11979" width="0.44140625" style="110" customWidth="1"/>
    <col min="11980" max="11980" width="9.44140625" style="110" customWidth="1"/>
    <col min="11981" max="11981" width="0.44140625" style="110" customWidth="1"/>
    <col min="11982" max="11982" width="11" style="110" customWidth="1"/>
    <col min="11983" max="11983" width="0.44140625" style="110" customWidth="1"/>
    <col min="11984" max="11984" width="12.44140625" style="110" customWidth="1"/>
    <col min="11985" max="11985" width="0.44140625" style="110" customWidth="1"/>
    <col min="11986" max="11986" width="11.44140625" style="110" customWidth="1"/>
    <col min="11987" max="11987" width="0.44140625" style="110" customWidth="1"/>
    <col min="11988" max="11988" width="12.44140625" style="110" customWidth="1"/>
    <col min="11989" max="11989" width="0.44140625" style="110" customWidth="1"/>
    <col min="11990" max="11990" width="10.44140625" style="110" customWidth="1"/>
    <col min="11991" max="11991" width="0.44140625" style="110" customWidth="1"/>
    <col min="11992" max="11992" width="11.44140625" style="110" customWidth="1"/>
    <col min="11993" max="11993" width="0.44140625" style="110" customWidth="1"/>
    <col min="11994" max="11994" width="10.44140625" style="110" customWidth="1"/>
    <col min="11995" max="11995" width="0.44140625" style="110" customWidth="1"/>
    <col min="11996" max="11996" width="10.5546875" style="110" customWidth="1"/>
    <col min="11997" max="11997" width="0.44140625" style="110" customWidth="1"/>
    <col min="11998" max="11998" width="12.44140625" style="110" customWidth="1"/>
    <col min="11999" max="11999" width="0.44140625" style="110" customWidth="1"/>
    <col min="12000" max="12000" width="10.5546875" style="110" customWidth="1"/>
    <col min="12001" max="12001" width="12.44140625" style="110" bestFit="1" customWidth="1"/>
    <col min="12002" max="12228" width="10.44140625" style="110"/>
    <col min="12229" max="12229" width="33.5546875" style="110" customWidth="1"/>
    <col min="12230" max="12230" width="10.44140625" style="110" customWidth="1"/>
    <col min="12231" max="12231" width="0.44140625" style="110" customWidth="1"/>
    <col min="12232" max="12232" width="12" style="110" customWidth="1"/>
    <col min="12233" max="12233" width="0.44140625" style="110" customWidth="1"/>
    <col min="12234" max="12234" width="10.44140625" style="110" customWidth="1"/>
    <col min="12235" max="12235" width="0.44140625" style="110" customWidth="1"/>
    <col min="12236" max="12236" width="9.44140625" style="110" customWidth="1"/>
    <col min="12237" max="12237" width="0.44140625" style="110" customWidth="1"/>
    <col min="12238" max="12238" width="11" style="110" customWidth="1"/>
    <col min="12239" max="12239" width="0.44140625" style="110" customWidth="1"/>
    <col min="12240" max="12240" width="12.44140625" style="110" customWidth="1"/>
    <col min="12241" max="12241" width="0.44140625" style="110" customWidth="1"/>
    <col min="12242" max="12242" width="11.44140625" style="110" customWidth="1"/>
    <col min="12243" max="12243" width="0.44140625" style="110" customWidth="1"/>
    <col min="12244" max="12244" width="12.44140625" style="110" customWidth="1"/>
    <col min="12245" max="12245" width="0.44140625" style="110" customWidth="1"/>
    <col min="12246" max="12246" width="10.44140625" style="110" customWidth="1"/>
    <col min="12247" max="12247" width="0.44140625" style="110" customWidth="1"/>
    <col min="12248" max="12248" width="11.44140625" style="110" customWidth="1"/>
    <col min="12249" max="12249" width="0.44140625" style="110" customWidth="1"/>
    <col min="12250" max="12250" width="10.44140625" style="110" customWidth="1"/>
    <col min="12251" max="12251" width="0.44140625" style="110" customWidth="1"/>
    <col min="12252" max="12252" width="10.5546875" style="110" customWidth="1"/>
    <col min="12253" max="12253" width="0.44140625" style="110" customWidth="1"/>
    <col min="12254" max="12254" width="12.44140625" style="110" customWidth="1"/>
    <col min="12255" max="12255" width="0.44140625" style="110" customWidth="1"/>
    <col min="12256" max="12256" width="10.5546875" style="110" customWidth="1"/>
    <col min="12257" max="12257" width="12.44140625" style="110" bestFit="1" customWidth="1"/>
    <col min="12258" max="12484" width="10.44140625" style="110"/>
    <col min="12485" max="12485" width="33.5546875" style="110" customWidth="1"/>
    <col min="12486" max="12486" width="10.44140625" style="110" customWidth="1"/>
    <col min="12487" max="12487" width="0.44140625" style="110" customWidth="1"/>
    <col min="12488" max="12488" width="12" style="110" customWidth="1"/>
    <col min="12489" max="12489" width="0.44140625" style="110" customWidth="1"/>
    <col min="12490" max="12490" width="10.44140625" style="110" customWidth="1"/>
    <col min="12491" max="12491" width="0.44140625" style="110" customWidth="1"/>
    <col min="12492" max="12492" width="9.44140625" style="110" customWidth="1"/>
    <col min="12493" max="12493" width="0.44140625" style="110" customWidth="1"/>
    <col min="12494" max="12494" width="11" style="110" customWidth="1"/>
    <col min="12495" max="12495" width="0.44140625" style="110" customWidth="1"/>
    <col min="12496" max="12496" width="12.44140625" style="110" customWidth="1"/>
    <col min="12497" max="12497" width="0.44140625" style="110" customWidth="1"/>
    <col min="12498" max="12498" width="11.44140625" style="110" customWidth="1"/>
    <col min="12499" max="12499" width="0.44140625" style="110" customWidth="1"/>
    <col min="12500" max="12500" width="12.44140625" style="110" customWidth="1"/>
    <col min="12501" max="12501" width="0.44140625" style="110" customWidth="1"/>
    <col min="12502" max="12502" width="10.44140625" style="110" customWidth="1"/>
    <col min="12503" max="12503" width="0.44140625" style="110" customWidth="1"/>
    <col min="12504" max="12504" width="11.44140625" style="110" customWidth="1"/>
    <col min="12505" max="12505" width="0.44140625" style="110" customWidth="1"/>
    <col min="12506" max="12506" width="10.44140625" style="110" customWidth="1"/>
    <col min="12507" max="12507" width="0.44140625" style="110" customWidth="1"/>
    <col min="12508" max="12508" width="10.5546875" style="110" customWidth="1"/>
    <col min="12509" max="12509" width="0.44140625" style="110" customWidth="1"/>
    <col min="12510" max="12510" width="12.44140625" style="110" customWidth="1"/>
    <col min="12511" max="12511" width="0.44140625" style="110" customWidth="1"/>
    <col min="12512" max="12512" width="10.5546875" style="110" customWidth="1"/>
    <col min="12513" max="12513" width="12.44140625" style="110" bestFit="1" customWidth="1"/>
    <col min="12514" max="12740" width="10.44140625" style="110"/>
    <col min="12741" max="12741" width="33.5546875" style="110" customWidth="1"/>
    <col min="12742" max="12742" width="10.44140625" style="110" customWidth="1"/>
    <col min="12743" max="12743" width="0.44140625" style="110" customWidth="1"/>
    <col min="12744" max="12744" width="12" style="110" customWidth="1"/>
    <col min="12745" max="12745" width="0.44140625" style="110" customWidth="1"/>
    <col min="12746" max="12746" width="10.44140625" style="110" customWidth="1"/>
    <col min="12747" max="12747" width="0.44140625" style="110" customWidth="1"/>
    <col min="12748" max="12748" width="9.44140625" style="110" customWidth="1"/>
    <col min="12749" max="12749" width="0.44140625" style="110" customWidth="1"/>
    <col min="12750" max="12750" width="11" style="110" customWidth="1"/>
    <col min="12751" max="12751" width="0.44140625" style="110" customWidth="1"/>
    <col min="12752" max="12752" width="12.44140625" style="110" customWidth="1"/>
    <col min="12753" max="12753" width="0.44140625" style="110" customWidth="1"/>
    <col min="12754" max="12754" width="11.44140625" style="110" customWidth="1"/>
    <col min="12755" max="12755" width="0.44140625" style="110" customWidth="1"/>
    <col min="12756" max="12756" width="12.44140625" style="110" customWidth="1"/>
    <col min="12757" max="12757" width="0.44140625" style="110" customWidth="1"/>
    <col min="12758" max="12758" width="10.44140625" style="110" customWidth="1"/>
    <col min="12759" max="12759" width="0.44140625" style="110" customWidth="1"/>
    <col min="12760" max="12760" width="11.44140625" style="110" customWidth="1"/>
    <col min="12761" max="12761" width="0.44140625" style="110" customWidth="1"/>
    <col min="12762" max="12762" width="10.44140625" style="110" customWidth="1"/>
    <col min="12763" max="12763" width="0.44140625" style="110" customWidth="1"/>
    <col min="12764" max="12764" width="10.5546875" style="110" customWidth="1"/>
    <col min="12765" max="12765" width="0.44140625" style="110" customWidth="1"/>
    <col min="12766" max="12766" width="12.44140625" style="110" customWidth="1"/>
    <col min="12767" max="12767" width="0.44140625" style="110" customWidth="1"/>
    <col min="12768" max="12768" width="10.5546875" style="110" customWidth="1"/>
    <col min="12769" max="12769" width="12.44140625" style="110" bestFit="1" customWidth="1"/>
    <col min="12770" max="12996" width="10.44140625" style="110"/>
    <col min="12997" max="12997" width="33.5546875" style="110" customWidth="1"/>
    <col min="12998" max="12998" width="10.44140625" style="110" customWidth="1"/>
    <col min="12999" max="12999" width="0.44140625" style="110" customWidth="1"/>
    <col min="13000" max="13000" width="12" style="110" customWidth="1"/>
    <col min="13001" max="13001" width="0.44140625" style="110" customWidth="1"/>
    <col min="13002" max="13002" width="10.44140625" style="110" customWidth="1"/>
    <col min="13003" max="13003" width="0.44140625" style="110" customWidth="1"/>
    <col min="13004" max="13004" width="9.44140625" style="110" customWidth="1"/>
    <col min="13005" max="13005" width="0.44140625" style="110" customWidth="1"/>
    <col min="13006" max="13006" width="11" style="110" customWidth="1"/>
    <col min="13007" max="13007" width="0.44140625" style="110" customWidth="1"/>
    <col min="13008" max="13008" width="12.44140625" style="110" customWidth="1"/>
    <col min="13009" max="13009" width="0.44140625" style="110" customWidth="1"/>
    <col min="13010" max="13010" width="11.44140625" style="110" customWidth="1"/>
    <col min="13011" max="13011" width="0.44140625" style="110" customWidth="1"/>
    <col min="13012" max="13012" width="12.44140625" style="110" customWidth="1"/>
    <col min="13013" max="13013" width="0.44140625" style="110" customWidth="1"/>
    <col min="13014" max="13014" width="10.44140625" style="110" customWidth="1"/>
    <col min="13015" max="13015" width="0.44140625" style="110" customWidth="1"/>
    <col min="13016" max="13016" width="11.44140625" style="110" customWidth="1"/>
    <col min="13017" max="13017" width="0.44140625" style="110" customWidth="1"/>
    <col min="13018" max="13018" width="10.44140625" style="110" customWidth="1"/>
    <col min="13019" max="13019" width="0.44140625" style="110" customWidth="1"/>
    <col min="13020" max="13020" width="10.5546875" style="110" customWidth="1"/>
    <col min="13021" max="13021" width="0.44140625" style="110" customWidth="1"/>
    <col min="13022" max="13022" width="12.44140625" style="110" customWidth="1"/>
    <col min="13023" max="13023" width="0.44140625" style="110" customWidth="1"/>
    <col min="13024" max="13024" width="10.5546875" style="110" customWidth="1"/>
    <col min="13025" max="13025" width="12.44140625" style="110" bestFit="1" customWidth="1"/>
    <col min="13026" max="13252" width="10.44140625" style="110"/>
    <col min="13253" max="13253" width="33.5546875" style="110" customWidth="1"/>
    <col min="13254" max="13254" width="10.44140625" style="110" customWidth="1"/>
    <col min="13255" max="13255" width="0.44140625" style="110" customWidth="1"/>
    <col min="13256" max="13256" width="12" style="110" customWidth="1"/>
    <col min="13257" max="13257" width="0.44140625" style="110" customWidth="1"/>
    <col min="13258" max="13258" width="10.44140625" style="110" customWidth="1"/>
    <col min="13259" max="13259" width="0.44140625" style="110" customWidth="1"/>
    <col min="13260" max="13260" width="9.44140625" style="110" customWidth="1"/>
    <col min="13261" max="13261" width="0.44140625" style="110" customWidth="1"/>
    <col min="13262" max="13262" width="11" style="110" customWidth="1"/>
    <col min="13263" max="13263" width="0.44140625" style="110" customWidth="1"/>
    <col min="13264" max="13264" width="12.44140625" style="110" customWidth="1"/>
    <col min="13265" max="13265" width="0.44140625" style="110" customWidth="1"/>
    <col min="13266" max="13266" width="11.44140625" style="110" customWidth="1"/>
    <col min="13267" max="13267" width="0.44140625" style="110" customWidth="1"/>
    <col min="13268" max="13268" width="12.44140625" style="110" customWidth="1"/>
    <col min="13269" max="13269" width="0.44140625" style="110" customWidth="1"/>
    <col min="13270" max="13270" width="10.44140625" style="110" customWidth="1"/>
    <col min="13271" max="13271" width="0.44140625" style="110" customWidth="1"/>
    <col min="13272" max="13272" width="11.44140625" style="110" customWidth="1"/>
    <col min="13273" max="13273" width="0.44140625" style="110" customWidth="1"/>
    <col min="13274" max="13274" width="10.44140625" style="110" customWidth="1"/>
    <col min="13275" max="13275" width="0.44140625" style="110" customWidth="1"/>
    <col min="13276" max="13276" width="10.5546875" style="110" customWidth="1"/>
    <col min="13277" max="13277" width="0.44140625" style="110" customWidth="1"/>
    <col min="13278" max="13278" width="12.44140625" style="110" customWidth="1"/>
    <col min="13279" max="13279" width="0.44140625" style="110" customWidth="1"/>
    <col min="13280" max="13280" width="10.5546875" style="110" customWidth="1"/>
    <col min="13281" max="13281" width="12.44140625" style="110" bestFit="1" customWidth="1"/>
    <col min="13282" max="13508" width="10.44140625" style="110"/>
    <col min="13509" max="13509" width="33.5546875" style="110" customWidth="1"/>
    <col min="13510" max="13510" width="10.44140625" style="110" customWidth="1"/>
    <col min="13511" max="13511" width="0.44140625" style="110" customWidth="1"/>
    <col min="13512" max="13512" width="12" style="110" customWidth="1"/>
    <col min="13513" max="13513" width="0.44140625" style="110" customWidth="1"/>
    <col min="13514" max="13514" width="10.44140625" style="110" customWidth="1"/>
    <col min="13515" max="13515" width="0.44140625" style="110" customWidth="1"/>
    <col min="13516" max="13516" width="9.44140625" style="110" customWidth="1"/>
    <col min="13517" max="13517" width="0.44140625" style="110" customWidth="1"/>
    <col min="13518" max="13518" width="11" style="110" customWidth="1"/>
    <col min="13519" max="13519" width="0.44140625" style="110" customWidth="1"/>
    <col min="13520" max="13520" width="12.44140625" style="110" customWidth="1"/>
    <col min="13521" max="13521" width="0.44140625" style="110" customWidth="1"/>
    <col min="13522" max="13522" width="11.44140625" style="110" customWidth="1"/>
    <col min="13523" max="13523" width="0.44140625" style="110" customWidth="1"/>
    <col min="13524" max="13524" width="12.44140625" style="110" customWidth="1"/>
    <col min="13525" max="13525" width="0.44140625" style="110" customWidth="1"/>
    <col min="13526" max="13526" width="10.44140625" style="110" customWidth="1"/>
    <col min="13527" max="13527" width="0.44140625" style="110" customWidth="1"/>
    <col min="13528" max="13528" width="11.44140625" style="110" customWidth="1"/>
    <col min="13529" max="13529" width="0.44140625" style="110" customWidth="1"/>
    <col min="13530" max="13530" width="10.44140625" style="110" customWidth="1"/>
    <col min="13531" max="13531" width="0.44140625" style="110" customWidth="1"/>
    <col min="13532" max="13532" width="10.5546875" style="110" customWidth="1"/>
    <col min="13533" max="13533" width="0.44140625" style="110" customWidth="1"/>
    <col min="13534" max="13534" width="12.44140625" style="110" customWidth="1"/>
    <col min="13535" max="13535" width="0.44140625" style="110" customWidth="1"/>
    <col min="13536" max="13536" width="10.5546875" style="110" customWidth="1"/>
    <col min="13537" max="13537" width="12.44140625" style="110" bestFit="1" customWidth="1"/>
    <col min="13538" max="13764" width="10.44140625" style="110"/>
    <col min="13765" max="13765" width="33.5546875" style="110" customWidth="1"/>
    <col min="13766" max="13766" width="10.44140625" style="110" customWidth="1"/>
    <col min="13767" max="13767" width="0.44140625" style="110" customWidth="1"/>
    <col min="13768" max="13768" width="12" style="110" customWidth="1"/>
    <col min="13769" max="13769" width="0.44140625" style="110" customWidth="1"/>
    <col min="13770" max="13770" width="10.44140625" style="110" customWidth="1"/>
    <col min="13771" max="13771" width="0.44140625" style="110" customWidth="1"/>
    <col min="13772" max="13772" width="9.44140625" style="110" customWidth="1"/>
    <col min="13773" max="13773" width="0.44140625" style="110" customWidth="1"/>
    <col min="13774" max="13774" width="11" style="110" customWidth="1"/>
    <col min="13775" max="13775" width="0.44140625" style="110" customWidth="1"/>
    <col min="13776" max="13776" width="12.44140625" style="110" customWidth="1"/>
    <col min="13777" max="13777" width="0.44140625" style="110" customWidth="1"/>
    <col min="13778" max="13778" width="11.44140625" style="110" customWidth="1"/>
    <col min="13779" max="13779" width="0.44140625" style="110" customWidth="1"/>
    <col min="13780" max="13780" width="12.44140625" style="110" customWidth="1"/>
    <col min="13781" max="13781" width="0.44140625" style="110" customWidth="1"/>
    <col min="13782" max="13782" width="10.44140625" style="110" customWidth="1"/>
    <col min="13783" max="13783" width="0.44140625" style="110" customWidth="1"/>
    <col min="13784" max="13784" width="11.44140625" style="110" customWidth="1"/>
    <col min="13785" max="13785" width="0.44140625" style="110" customWidth="1"/>
    <col min="13786" max="13786" width="10.44140625" style="110" customWidth="1"/>
    <col min="13787" max="13787" width="0.44140625" style="110" customWidth="1"/>
    <col min="13788" max="13788" width="10.5546875" style="110" customWidth="1"/>
    <col min="13789" max="13789" width="0.44140625" style="110" customWidth="1"/>
    <col min="13790" max="13790" width="12.44140625" style="110" customWidth="1"/>
    <col min="13791" max="13791" width="0.44140625" style="110" customWidth="1"/>
    <col min="13792" max="13792" width="10.5546875" style="110" customWidth="1"/>
    <col min="13793" max="13793" width="12.44140625" style="110" bestFit="1" customWidth="1"/>
    <col min="13794" max="14020" width="10.44140625" style="110"/>
    <col min="14021" max="14021" width="33.5546875" style="110" customWidth="1"/>
    <col min="14022" max="14022" width="10.44140625" style="110" customWidth="1"/>
    <col min="14023" max="14023" width="0.44140625" style="110" customWidth="1"/>
    <col min="14024" max="14024" width="12" style="110" customWidth="1"/>
    <col min="14025" max="14025" width="0.44140625" style="110" customWidth="1"/>
    <col min="14026" max="14026" width="10.44140625" style="110" customWidth="1"/>
    <col min="14027" max="14027" width="0.44140625" style="110" customWidth="1"/>
    <col min="14028" max="14028" width="9.44140625" style="110" customWidth="1"/>
    <col min="14029" max="14029" width="0.44140625" style="110" customWidth="1"/>
    <col min="14030" max="14030" width="11" style="110" customWidth="1"/>
    <col min="14031" max="14031" width="0.44140625" style="110" customWidth="1"/>
    <col min="14032" max="14032" width="12.44140625" style="110" customWidth="1"/>
    <col min="14033" max="14033" width="0.44140625" style="110" customWidth="1"/>
    <col min="14034" max="14034" width="11.44140625" style="110" customWidth="1"/>
    <col min="14035" max="14035" width="0.44140625" style="110" customWidth="1"/>
    <col min="14036" max="14036" width="12.44140625" style="110" customWidth="1"/>
    <col min="14037" max="14037" width="0.44140625" style="110" customWidth="1"/>
    <col min="14038" max="14038" width="10.44140625" style="110" customWidth="1"/>
    <col min="14039" max="14039" width="0.44140625" style="110" customWidth="1"/>
    <col min="14040" max="14040" width="11.44140625" style="110" customWidth="1"/>
    <col min="14041" max="14041" width="0.44140625" style="110" customWidth="1"/>
    <col min="14042" max="14042" width="10.44140625" style="110" customWidth="1"/>
    <col min="14043" max="14043" width="0.44140625" style="110" customWidth="1"/>
    <col min="14044" max="14044" width="10.5546875" style="110" customWidth="1"/>
    <col min="14045" max="14045" width="0.44140625" style="110" customWidth="1"/>
    <col min="14046" max="14046" width="12.44140625" style="110" customWidth="1"/>
    <col min="14047" max="14047" width="0.44140625" style="110" customWidth="1"/>
    <col min="14048" max="14048" width="10.5546875" style="110" customWidth="1"/>
    <col min="14049" max="14049" width="12.44140625" style="110" bestFit="1" customWidth="1"/>
    <col min="14050" max="14276" width="10.44140625" style="110"/>
    <col min="14277" max="14277" width="33.5546875" style="110" customWidth="1"/>
    <col min="14278" max="14278" width="10.44140625" style="110" customWidth="1"/>
    <col min="14279" max="14279" width="0.44140625" style="110" customWidth="1"/>
    <col min="14280" max="14280" width="12" style="110" customWidth="1"/>
    <col min="14281" max="14281" width="0.44140625" style="110" customWidth="1"/>
    <col min="14282" max="14282" width="10.44140625" style="110" customWidth="1"/>
    <col min="14283" max="14283" width="0.44140625" style="110" customWidth="1"/>
    <col min="14284" max="14284" width="9.44140625" style="110" customWidth="1"/>
    <col min="14285" max="14285" width="0.44140625" style="110" customWidth="1"/>
    <col min="14286" max="14286" width="11" style="110" customWidth="1"/>
    <col min="14287" max="14287" width="0.44140625" style="110" customWidth="1"/>
    <col min="14288" max="14288" width="12.44140625" style="110" customWidth="1"/>
    <col min="14289" max="14289" width="0.44140625" style="110" customWidth="1"/>
    <col min="14290" max="14290" width="11.44140625" style="110" customWidth="1"/>
    <col min="14291" max="14291" width="0.44140625" style="110" customWidth="1"/>
    <col min="14292" max="14292" width="12.44140625" style="110" customWidth="1"/>
    <col min="14293" max="14293" width="0.44140625" style="110" customWidth="1"/>
    <col min="14294" max="14294" width="10.44140625" style="110" customWidth="1"/>
    <col min="14295" max="14295" width="0.44140625" style="110" customWidth="1"/>
    <col min="14296" max="14296" width="11.44140625" style="110" customWidth="1"/>
    <col min="14297" max="14297" width="0.44140625" style="110" customWidth="1"/>
    <col min="14298" max="14298" width="10.44140625" style="110" customWidth="1"/>
    <col min="14299" max="14299" width="0.44140625" style="110" customWidth="1"/>
    <col min="14300" max="14300" width="10.5546875" style="110" customWidth="1"/>
    <col min="14301" max="14301" width="0.44140625" style="110" customWidth="1"/>
    <col min="14302" max="14302" width="12.44140625" style="110" customWidth="1"/>
    <col min="14303" max="14303" width="0.44140625" style="110" customWidth="1"/>
    <col min="14304" max="14304" width="10.5546875" style="110" customWidth="1"/>
    <col min="14305" max="14305" width="12.44140625" style="110" bestFit="1" customWidth="1"/>
    <col min="14306" max="14532" width="10.44140625" style="110"/>
    <col min="14533" max="14533" width="33.5546875" style="110" customWidth="1"/>
    <col min="14534" max="14534" width="10.44140625" style="110" customWidth="1"/>
    <col min="14535" max="14535" width="0.44140625" style="110" customWidth="1"/>
    <col min="14536" max="14536" width="12" style="110" customWidth="1"/>
    <col min="14537" max="14537" width="0.44140625" style="110" customWidth="1"/>
    <col min="14538" max="14538" width="10.44140625" style="110" customWidth="1"/>
    <col min="14539" max="14539" width="0.44140625" style="110" customWidth="1"/>
    <col min="14540" max="14540" width="9.44140625" style="110" customWidth="1"/>
    <col min="14541" max="14541" width="0.44140625" style="110" customWidth="1"/>
    <col min="14542" max="14542" width="11" style="110" customWidth="1"/>
    <col min="14543" max="14543" width="0.44140625" style="110" customWidth="1"/>
    <col min="14544" max="14544" width="12.44140625" style="110" customWidth="1"/>
    <col min="14545" max="14545" width="0.44140625" style="110" customWidth="1"/>
    <col min="14546" max="14546" width="11.44140625" style="110" customWidth="1"/>
    <col min="14547" max="14547" width="0.44140625" style="110" customWidth="1"/>
    <col min="14548" max="14548" width="12.44140625" style="110" customWidth="1"/>
    <col min="14549" max="14549" width="0.44140625" style="110" customWidth="1"/>
    <col min="14550" max="14550" width="10.44140625" style="110" customWidth="1"/>
    <col min="14551" max="14551" width="0.44140625" style="110" customWidth="1"/>
    <col min="14552" max="14552" width="11.44140625" style="110" customWidth="1"/>
    <col min="14553" max="14553" width="0.44140625" style="110" customWidth="1"/>
    <col min="14554" max="14554" width="10.44140625" style="110" customWidth="1"/>
    <col min="14555" max="14555" width="0.44140625" style="110" customWidth="1"/>
    <col min="14556" max="14556" width="10.5546875" style="110" customWidth="1"/>
    <col min="14557" max="14557" width="0.44140625" style="110" customWidth="1"/>
    <col min="14558" max="14558" width="12.44140625" style="110" customWidth="1"/>
    <col min="14559" max="14559" width="0.44140625" style="110" customWidth="1"/>
    <col min="14560" max="14560" width="10.5546875" style="110" customWidth="1"/>
    <col min="14561" max="14561" width="12.44140625" style="110" bestFit="1" customWidth="1"/>
    <col min="14562" max="14788" width="10.44140625" style="110"/>
    <col min="14789" max="14789" width="33.5546875" style="110" customWidth="1"/>
    <col min="14790" max="14790" width="10.44140625" style="110" customWidth="1"/>
    <col min="14791" max="14791" width="0.44140625" style="110" customWidth="1"/>
    <col min="14792" max="14792" width="12" style="110" customWidth="1"/>
    <col min="14793" max="14793" width="0.44140625" style="110" customWidth="1"/>
    <col min="14794" max="14794" width="10.44140625" style="110" customWidth="1"/>
    <col min="14795" max="14795" width="0.44140625" style="110" customWidth="1"/>
    <col min="14796" max="14796" width="9.44140625" style="110" customWidth="1"/>
    <col min="14797" max="14797" width="0.44140625" style="110" customWidth="1"/>
    <col min="14798" max="14798" width="11" style="110" customWidth="1"/>
    <col min="14799" max="14799" width="0.44140625" style="110" customWidth="1"/>
    <col min="14800" max="14800" width="12.44140625" style="110" customWidth="1"/>
    <col min="14801" max="14801" width="0.44140625" style="110" customWidth="1"/>
    <col min="14802" max="14802" width="11.44140625" style="110" customWidth="1"/>
    <col min="14803" max="14803" width="0.44140625" style="110" customWidth="1"/>
    <col min="14804" max="14804" width="12.44140625" style="110" customWidth="1"/>
    <col min="14805" max="14805" width="0.44140625" style="110" customWidth="1"/>
    <col min="14806" max="14806" width="10.44140625" style="110" customWidth="1"/>
    <col min="14807" max="14807" width="0.44140625" style="110" customWidth="1"/>
    <col min="14808" max="14808" width="11.44140625" style="110" customWidth="1"/>
    <col min="14809" max="14809" width="0.44140625" style="110" customWidth="1"/>
    <col min="14810" max="14810" width="10.44140625" style="110" customWidth="1"/>
    <col min="14811" max="14811" width="0.44140625" style="110" customWidth="1"/>
    <col min="14812" max="14812" width="10.5546875" style="110" customWidth="1"/>
    <col min="14813" max="14813" width="0.44140625" style="110" customWidth="1"/>
    <col min="14814" max="14814" width="12.44140625" style="110" customWidth="1"/>
    <col min="14815" max="14815" width="0.44140625" style="110" customWidth="1"/>
    <col min="14816" max="14816" width="10.5546875" style="110" customWidth="1"/>
    <col min="14817" max="14817" width="12.44140625" style="110" bestFit="1" customWidth="1"/>
    <col min="14818" max="15044" width="10.44140625" style="110"/>
    <col min="15045" max="15045" width="33.5546875" style="110" customWidth="1"/>
    <col min="15046" max="15046" width="10.44140625" style="110" customWidth="1"/>
    <col min="15047" max="15047" width="0.44140625" style="110" customWidth="1"/>
    <col min="15048" max="15048" width="12" style="110" customWidth="1"/>
    <col min="15049" max="15049" width="0.44140625" style="110" customWidth="1"/>
    <col min="15050" max="15050" width="10.44140625" style="110" customWidth="1"/>
    <col min="15051" max="15051" width="0.44140625" style="110" customWidth="1"/>
    <col min="15052" max="15052" width="9.44140625" style="110" customWidth="1"/>
    <col min="15053" max="15053" width="0.44140625" style="110" customWidth="1"/>
    <col min="15054" max="15054" width="11" style="110" customWidth="1"/>
    <col min="15055" max="15055" width="0.44140625" style="110" customWidth="1"/>
    <col min="15056" max="15056" width="12.44140625" style="110" customWidth="1"/>
    <col min="15057" max="15057" width="0.44140625" style="110" customWidth="1"/>
    <col min="15058" max="15058" width="11.44140625" style="110" customWidth="1"/>
    <col min="15059" max="15059" width="0.44140625" style="110" customWidth="1"/>
    <col min="15060" max="15060" width="12.44140625" style="110" customWidth="1"/>
    <col min="15061" max="15061" width="0.44140625" style="110" customWidth="1"/>
    <col min="15062" max="15062" width="10.44140625" style="110" customWidth="1"/>
    <col min="15063" max="15063" width="0.44140625" style="110" customWidth="1"/>
    <col min="15064" max="15064" width="11.44140625" style="110" customWidth="1"/>
    <col min="15065" max="15065" width="0.44140625" style="110" customWidth="1"/>
    <col min="15066" max="15066" width="10.44140625" style="110" customWidth="1"/>
    <col min="15067" max="15067" width="0.44140625" style="110" customWidth="1"/>
    <col min="15068" max="15068" width="10.5546875" style="110" customWidth="1"/>
    <col min="15069" max="15069" width="0.44140625" style="110" customWidth="1"/>
    <col min="15070" max="15070" width="12.44140625" style="110" customWidth="1"/>
    <col min="15071" max="15071" width="0.44140625" style="110" customWidth="1"/>
    <col min="15072" max="15072" width="10.5546875" style="110" customWidth="1"/>
    <col min="15073" max="15073" width="12.44140625" style="110" bestFit="1" customWidth="1"/>
    <col min="15074" max="15300" width="10.44140625" style="110"/>
    <col min="15301" max="15301" width="33.5546875" style="110" customWidth="1"/>
    <col min="15302" max="15302" width="10.44140625" style="110" customWidth="1"/>
    <col min="15303" max="15303" width="0.44140625" style="110" customWidth="1"/>
    <col min="15304" max="15304" width="12" style="110" customWidth="1"/>
    <col min="15305" max="15305" width="0.44140625" style="110" customWidth="1"/>
    <col min="15306" max="15306" width="10.44140625" style="110" customWidth="1"/>
    <col min="15307" max="15307" width="0.44140625" style="110" customWidth="1"/>
    <col min="15308" max="15308" width="9.44140625" style="110" customWidth="1"/>
    <col min="15309" max="15309" width="0.44140625" style="110" customWidth="1"/>
    <col min="15310" max="15310" width="11" style="110" customWidth="1"/>
    <col min="15311" max="15311" width="0.44140625" style="110" customWidth="1"/>
    <col min="15312" max="15312" width="12.44140625" style="110" customWidth="1"/>
    <col min="15313" max="15313" width="0.44140625" style="110" customWidth="1"/>
    <col min="15314" max="15314" width="11.44140625" style="110" customWidth="1"/>
    <col min="15315" max="15315" width="0.44140625" style="110" customWidth="1"/>
    <col min="15316" max="15316" width="12.44140625" style="110" customWidth="1"/>
    <col min="15317" max="15317" width="0.44140625" style="110" customWidth="1"/>
    <col min="15318" max="15318" width="10.44140625" style="110" customWidth="1"/>
    <col min="15319" max="15319" width="0.44140625" style="110" customWidth="1"/>
    <col min="15320" max="15320" width="11.44140625" style="110" customWidth="1"/>
    <col min="15321" max="15321" width="0.44140625" style="110" customWidth="1"/>
    <col min="15322" max="15322" width="10.44140625" style="110" customWidth="1"/>
    <col min="15323" max="15323" width="0.44140625" style="110" customWidth="1"/>
    <col min="15324" max="15324" width="10.5546875" style="110" customWidth="1"/>
    <col min="15325" max="15325" width="0.44140625" style="110" customWidth="1"/>
    <col min="15326" max="15326" width="12.44140625" style="110" customWidth="1"/>
    <col min="15327" max="15327" width="0.44140625" style="110" customWidth="1"/>
    <col min="15328" max="15328" width="10.5546875" style="110" customWidth="1"/>
    <col min="15329" max="15329" width="12.44140625" style="110" bestFit="1" customWidth="1"/>
    <col min="15330" max="15556" width="10.44140625" style="110"/>
    <col min="15557" max="15557" width="33.5546875" style="110" customWidth="1"/>
    <col min="15558" max="15558" width="10.44140625" style="110" customWidth="1"/>
    <col min="15559" max="15559" width="0.44140625" style="110" customWidth="1"/>
    <col min="15560" max="15560" width="12" style="110" customWidth="1"/>
    <col min="15561" max="15561" width="0.44140625" style="110" customWidth="1"/>
    <col min="15562" max="15562" width="10.44140625" style="110" customWidth="1"/>
    <col min="15563" max="15563" width="0.44140625" style="110" customWidth="1"/>
    <col min="15564" max="15564" width="9.44140625" style="110" customWidth="1"/>
    <col min="15565" max="15565" width="0.44140625" style="110" customWidth="1"/>
    <col min="15566" max="15566" width="11" style="110" customWidth="1"/>
    <col min="15567" max="15567" width="0.44140625" style="110" customWidth="1"/>
    <col min="15568" max="15568" width="12.44140625" style="110" customWidth="1"/>
    <col min="15569" max="15569" width="0.44140625" style="110" customWidth="1"/>
    <col min="15570" max="15570" width="11.44140625" style="110" customWidth="1"/>
    <col min="15571" max="15571" width="0.44140625" style="110" customWidth="1"/>
    <col min="15572" max="15572" width="12.44140625" style="110" customWidth="1"/>
    <col min="15573" max="15573" width="0.44140625" style="110" customWidth="1"/>
    <col min="15574" max="15574" width="10.44140625" style="110" customWidth="1"/>
    <col min="15575" max="15575" width="0.44140625" style="110" customWidth="1"/>
    <col min="15576" max="15576" width="11.44140625" style="110" customWidth="1"/>
    <col min="15577" max="15577" width="0.44140625" style="110" customWidth="1"/>
    <col min="15578" max="15578" width="10.44140625" style="110" customWidth="1"/>
    <col min="15579" max="15579" width="0.44140625" style="110" customWidth="1"/>
    <col min="15580" max="15580" width="10.5546875" style="110" customWidth="1"/>
    <col min="15581" max="15581" width="0.44140625" style="110" customWidth="1"/>
    <col min="15582" max="15582" width="12.44140625" style="110" customWidth="1"/>
    <col min="15583" max="15583" width="0.44140625" style="110" customWidth="1"/>
    <col min="15584" max="15584" width="10.5546875" style="110" customWidth="1"/>
    <col min="15585" max="15585" width="12.44140625" style="110" bestFit="1" customWidth="1"/>
    <col min="15586" max="15812" width="10.44140625" style="110"/>
    <col min="15813" max="15813" width="33.5546875" style="110" customWidth="1"/>
    <col min="15814" max="15814" width="10.44140625" style="110" customWidth="1"/>
    <col min="15815" max="15815" width="0.44140625" style="110" customWidth="1"/>
    <col min="15816" max="15816" width="12" style="110" customWidth="1"/>
    <col min="15817" max="15817" width="0.44140625" style="110" customWidth="1"/>
    <col min="15818" max="15818" width="10.44140625" style="110" customWidth="1"/>
    <col min="15819" max="15819" width="0.44140625" style="110" customWidth="1"/>
    <col min="15820" max="15820" width="9.44140625" style="110" customWidth="1"/>
    <col min="15821" max="15821" width="0.44140625" style="110" customWidth="1"/>
    <col min="15822" max="15822" width="11" style="110" customWidth="1"/>
    <col min="15823" max="15823" width="0.44140625" style="110" customWidth="1"/>
    <col min="15824" max="15824" width="12.44140625" style="110" customWidth="1"/>
    <col min="15825" max="15825" width="0.44140625" style="110" customWidth="1"/>
    <col min="15826" max="15826" width="11.44140625" style="110" customWidth="1"/>
    <col min="15827" max="15827" width="0.44140625" style="110" customWidth="1"/>
    <col min="15828" max="15828" width="12.44140625" style="110" customWidth="1"/>
    <col min="15829" max="15829" width="0.44140625" style="110" customWidth="1"/>
    <col min="15830" max="15830" width="10.44140625" style="110" customWidth="1"/>
    <col min="15831" max="15831" width="0.44140625" style="110" customWidth="1"/>
    <col min="15832" max="15832" width="11.44140625" style="110" customWidth="1"/>
    <col min="15833" max="15833" width="0.44140625" style="110" customWidth="1"/>
    <col min="15834" max="15834" width="10.44140625" style="110" customWidth="1"/>
    <col min="15835" max="15835" width="0.44140625" style="110" customWidth="1"/>
    <col min="15836" max="15836" width="10.5546875" style="110" customWidth="1"/>
    <col min="15837" max="15837" width="0.44140625" style="110" customWidth="1"/>
    <col min="15838" max="15838" width="12.44140625" style="110" customWidth="1"/>
    <col min="15839" max="15839" width="0.44140625" style="110" customWidth="1"/>
    <col min="15840" max="15840" width="10.5546875" style="110" customWidth="1"/>
    <col min="15841" max="15841" width="12.44140625" style="110" bestFit="1" customWidth="1"/>
    <col min="15842" max="16068" width="10.44140625" style="110"/>
    <col min="16069" max="16069" width="33.5546875" style="110" customWidth="1"/>
    <col min="16070" max="16070" width="10.44140625" style="110" customWidth="1"/>
    <col min="16071" max="16071" width="0.44140625" style="110" customWidth="1"/>
    <col min="16072" max="16072" width="12" style="110" customWidth="1"/>
    <col min="16073" max="16073" width="0.44140625" style="110" customWidth="1"/>
    <col min="16074" max="16074" width="10.44140625" style="110" customWidth="1"/>
    <col min="16075" max="16075" width="0.44140625" style="110" customWidth="1"/>
    <col min="16076" max="16076" width="9.44140625" style="110" customWidth="1"/>
    <col min="16077" max="16077" width="0.44140625" style="110" customWidth="1"/>
    <col min="16078" max="16078" width="11" style="110" customWidth="1"/>
    <col min="16079" max="16079" width="0.44140625" style="110" customWidth="1"/>
    <col min="16080" max="16080" width="12.44140625" style="110" customWidth="1"/>
    <col min="16081" max="16081" width="0.44140625" style="110" customWidth="1"/>
    <col min="16082" max="16082" width="11.44140625" style="110" customWidth="1"/>
    <col min="16083" max="16083" width="0.44140625" style="110" customWidth="1"/>
    <col min="16084" max="16084" width="12.44140625" style="110" customWidth="1"/>
    <col min="16085" max="16085" width="0.44140625" style="110" customWidth="1"/>
    <col min="16086" max="16086" width="10.44140625" style="110" customWidth="1"/>
    <col min="16087" max="16087" width="0.44140625" style="110" customWidth="1"/>
    <col min="16088" max="16088" width="11.44140625" style="110" customWidth="1"/>
    <col min="16089" max="16089" width="0.44140625" style="110" customWidth="1"/>
    <col min="16090" max="16090" width="10.44140625" style="110" customWidth="1"/>
    <col min="16091" max="16091" width="0.44140625" style="110" customWidth="1"/>
    <col min="16092" max="16092" width="10.5546875" style="110" customWidth="1"/>
    <col min="16093" max="16093" width="0.44140625" style="110" customWidth="1"/>
    <col min="16094" max="16094" width="12.44140625" style="110" customWidth="1"/>
    <col min="16095" max="16095" width="0.44140625" style="110" customWidth="1"/>
    <col min="16096" max="16096" width="10.5546875" style="110" customWidth="1"/>
    <col min="16097" max="16097" width="12.44140625" style="110" bestFit="1" customWidth="1"/>
    <col min="16098" max="16384" width="10.44140625" style="110"/>
  </cols>
  <sheetData>
    <row r="1" spans="1:30" s="28" customFormat="1" ht="16.5" customHeight="1">
      <c r="A1" s="1" t="s">
        <v>0</v>
      </c>
      <c r="B1" s="1"/>
      <c r="C1" s="1"/>
      <c r="D1" s="3"/>
      <c r="E1" s="103"/>
      <c r="F1" s="3"/>
      <c r="G1" s="103"/>
      <c r="H1" s="3"/>
      <c r="I1" s="103"/>
      <c r="J1" s="3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/>
      <c r="AB1" s="3"/>
      <c r="AC1" s="4"/>
      <c r="AD1" s="3"/>
    </row>
    <row r="2" spans="1:30" s="28" customFormat="1" ht="16.5" customHeight="1">
      <c r="A2" s="104" t="s">
        <v>132</v>
      </c>
      <c r="B2" s="104"/>
      <c r="C2" s="104"/>
      <c r="D2" s="3"/>
      <c r="E2" s="103"/>
      <c r="F2" s="3"/>
      <c r="G2" s="103"/>
      <c r="H2" s="3"/>
      <c r="I2" s="103"/>
      <c r="J2" s="3"/>
      <c r="K2" s="10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03"/>
      <c r="AB2" s="3"/>
      <c r="AC2" s="103"/>
      <c r="AD2" s="3"/>
    </row>
    <row r="3" spans="1:30" s="28" customFormat="1" ht="16.5" customHeight="1">
      <c r="A3" s="105" t="s">
        <v>84</v>
      </c>
      <c r="B3" s="105"/>
      <c r="C3" s="105"/>
      <c r="D3" s="10"/>
      <c r="E3" s="106"/>
      <c r="F3" s="10"/>
      <c r="G3" s="106"/>
      <c r="H3" s="10"/>
      <c r="I3" s="106"/>
      <c r="J3" s="10"/>
      <c r="K3" s="1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1"/>
      <c r="AB3" s="10"/>
      <c r="AC3" s="11"/>
      <c r="AD3" s="10"/>
    </row>
    <row r="4" spans="1:30" ht="16.5" customHeight="1">
      <c r="A4" s="107"/>
      <c r="B4" s="107"/>
      <c r="C4" s="107"/>
      <c r="E4" s="109"/>
      <c r="G4" s="109"/>
      <c r="I4" s="109"/>
      <c r="K4" s="109"/>
      <c r="AA4" s="109"/>
      <c r="AC4" s="109"/>
    </row>
    <row r="5" spans="1:30" ht="16.5" customHeight="1">
      <c r="A5" s="107"/>
      <c r="B5" s="107"/>
      <c r="C5" s="107"/>
      <c r="E5" s="109"/>
      <c r="G5" s="109"/>
      <c r="I5" s="109"/>
      <c r="K5" s="109"/>
      <c r="AA5" s="109"/>
      <c r="AC5" s="109"/>
    </row>
    <row r="6" spans="1:30" s="112" customFormat="1" ht="16.5" customHeight="1">
      <c r="A6" s="111"/>
      <c r="B6" s="111"/>
      <c r="C6" s="111"/>
      <c r="D6" s="213" t="s">
        <v>133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</row>
    <row r="7" spans="1:30" s="112" customFormat="1" ht="16.5" customHeight="1">
      <c r="A7" s="111"/>
      <c r="B7" s="111"/>
      <c r="C7" s="111"/>
      <c r="D7" s="214" t="s">
        <v>134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113"/>
      <c r="AB7" s="113"/>
      <c r="AC7" s="113"/>
      <c r="AD7" s="113"/>
    </row>
    <row r="8" spans="1:30" s="112" customFormat="1" ht="16.5" customHeight="1">
      <c r="A8" s="111"/>
      <c r="B8" s="111"/>
      <c r="C8" s="111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215" t="s">
        <v>135</v>
      </c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114"/>
      <c r="Z8" s="115"/>
      <c r="AA8" s="113"/>
      <c r="AB8" s="113"/>
      <c r="AC8" s="113"/>
      <c r="AD8" s="113"/>
    </row>
    <row r="9" spans="1:30" s="112" customFormat="1" ht="16.5" customHeight="1">
      <c r="A9" s="111"/>
      <c r="B9" s="111"/>
      <c r="C9" s="111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215" t="s">
        <v>112</v>
      </c>
      <c r="O9" s="215"/>
      <c r="P9" s="215"/>
      <c r="Q9" s="215"/>
      <c r="R9" s="215"/>
      <c r="S9" s="114"/>
      <c r="U9" s="114"/>
      <c r="W9" s="114"/>
      <c r="X9" s="115"/>
      <c r="Y9" s="114"/>
      <c r="Z9" s="115"/>
      <c r="AA9" s="113"/>
      <c r="AB9" s="113"/>
      <c r="AC9" s="113"/>
      <c r="AD9" s="113"/>
    </row>
    <row r="10" spans="1:30" s="112" customFormat="1" ht="16.5" customHeight="1">
      <c r="A10" s="111"/>
      <c r="B10" s="111"/>
      <c r="C10" s="111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6" t="s">
        <v>136</v>
      </c>
      <c r="O10" s="115"/>
      <c r="P10" s="116"/>
      <c r="Q10" s="114"/>
      <c r="R10" s="116"/>
      <c r="S10" s="114"/>
      <c r="T10" s="116"/>
      <c r="U10" s="114"/>
      <c r="V10" s="116"/>
      <c r="W10" s="114"/>
      <c r="X10" s="115"/>
      <c r="Y10" s="114"/>
      <c r="Z10" s="115"/>
      <c r="AA10" s="113"/>
      <c r="AB10" s="113"/>
      <c r="AC10" s="113"/>
      <c r="AD10" s="113"/>
    </row>
    <row r="11" spans="1:30" s="112" customFormat="1" ht="16.5" customHeight="1">
      <c r="A11" s="111"/>
      <c r="B11" s="111"/>
      <c r="C11" s="111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6" t="s">
        <v>137</v>
      </c>
      <c r="O11" s="115"/>
      <c r="P11" s="116"/>
      <c r="Q11" s="114"/>
      <c r="R11" s="116"/>
      <c r="S11" s="114"/>
      <c r="T11" s="116" t="s">
        <v>138</v>
      </c>
      <c r="U11" s="114"/>
      <c r="W11" s="114"/>
      <c r="X11" s="115"/>
      <c r="Y11" s="114"/>
      <c r="Z11" s="115"/>
      <c r="AA11" s="113"/>
      <c r="AB11" s="113"/>
      <c r="AC11" s="113"/>
      <c r="AD11" s="113"/>
    </row>
    <row r="12" spans="1:30" s="112" customFormat="1" ht="16.5" customHeight="1">
      <c r="A12" s="111"/>
      <c r="B12" s="111"/>
      <c r="C12" s="111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6" t="s">
        <v>139</v>
      </c>
      <c r="O12" s="114"/>
      <c r="P12" s="116"/>
      <c r="Q12" s="114"/>
      <c r="R12" s="116"/>
      <c r="S12" s="114"/>
      <c r="T12" s="116" t="s">
        <v>140</v>
      </c>
      <c r="U12" s="114"/>
      <c r="V12" s="116"/>
      <c r="W12" s="114"/>
      <c r="X12" s="115"/>
      <c r="Y12" s="114"/>
      <c r="Z12" s="115"/>
      <c r="AA12" s="113"/>
      <c r="AB12" s="113"/>
      <c r="AC12" s="113"/>
      <c r="AD12" s="113"/>
    </row>
    <row r="13" spans="1:30" s="117" customFormat="1" ht="16.5" customHeight="1">
      <c r="D13" s="116" t="s">
        <v>141</v>
      </c>
      <c r="E13" s="113"/>
      <c r="F13" s="116"/>
      <c r="G13" s="113"/>
      <c r="H13" s="116" t="s">
        <v>142</v>
      </c>
      <c r="I13" s="113"/>
      <c r="J13" s="213" t="s">
        <v>75</v>
      </c>
      <c r="K13" s="213"/>
      <c r="L13" s="213"/>
      <c r="M13" s="113"/>
      <c r="N13" s="116" t="s">
        <v>143</v>
      </c>
      <c r="O13" s="113"/>
      <c r="P13" s="118" t="s">
        <v>144</v>
      </c>
      <c r="Q13" s="113"/>
      <c r="R13" s="118"/>
      <c r="S13" s="113"/>
      <c r="T13" s="116" t="s">
        <v>145</v>
      </c>
      <c r="U13" s="113"/>
      <c r="V13" s="116" t="s">
        <v>146</v>
      </c>
      <c r="W13" s="113"/>
      <c r="X13" s="116" t="s">
        <v>147</v>
      </c>
      <c r="Y13" s="113"/>
      <c r="Z13" s="116" t="s">
        <v>148</v>
      </c>
      <c r="AA13" s="114"/>
      <c r="AB13" s="119"/>
      <c r="AC13" s="114"/>
      <c r="AD13" s="116"/>
    </row>
    <row r="14" spans="1:30" s="117" customFormat="1" ht="16.5" customHeight="1">
      <c r="D14" s="116" t="s">
        <v>149</v>
      </c>
      <c r="E14" s="120"/>
      <c r="F14" s="116"/>
      <c r="G14" s="120"/>
      <c r="H14" s="116" t="s">
        <v>150</v>
      </c>
      <c r="I14" s="120"/>
      <c r="J14" s="116" t="s">
        <v>151</v>
      </c>
      <c r="K14" s="120"/>
      <c r="L14" s="116"/>
      <c r="M14" s="116"/>
      <c r="N14" s="118" t="s">
        <v>152</v>
      </c>
      <c r="O14" s="116"/>
      <c r="P14" s="116" t="s">
        <v>153</v>
      </c>
      <c r="Q14" s="116"/>
      <c r="R14" s="116" t="s">
        <v>154</v>
      </c>
      <c r="S14" s="116"/>
      <c r="T14" s="118" t="s">
        <v>155</v>
      </c>
      <c r="U14" s="116"/>
      <c r="V14" s="118" t="s">
        <v>156</v>
      </c>
      <c r="W14" s="116"/>
      <c r="X14" s="116" t="s">
        <v>157</v>
      </c>
      <c r="Y14" s="116"/>
      <c r="Z14" s="116" t="s">
        <v>158</v>
      </c>
      <c r="AA14" s="120"/>
      <c r="AB14" s="116" t="s">
        <v>159</v>
      </c>
      <c r="AC14" s="120"/>
      <c r="AD14" s="116"/>
    </row>
    <row r="15" spans="1:30" s="117" customFormat="1" ht="16.5" customHeight="1">
      <c r="D15" s="116" t="s">
        <v>160</v>
      </c>
      <c r="E15" s="120"/>
      <c r="F15" s="116" t="s">
        <v>74</v>
      </c>
      <c r="G15" s="120"/>
      <c r="H15" s="116" t="s">
        <v>161</v>
      </c>
      <c r="I15" s="120"/>
      <c r="J15" s="116" t="s">
        <v>162</v>
      </c>
      <c r="K15" s="120"/>
      <c r="L15" s="116" t="s">
        <v>77</v>
      </c>
      <c r="M15" s="116"/>
      <c r="N15" s="116" t="s">
        <v>163</v>
      </c>
      <c r="O15" s="116"/>
      <c r="P15" s="116" t="s">
        <v>164</v>
      </c>
      <c r="Q15" s="116"/>
      <c r="R15" s="116" t="s">
        <v>165</v>
      </c>
      <c r="S15" s="116"/>
      <c r="T15" s="116" t="s">
        <v>166</v>
      </c>
      <c r="U15" s="116"/>
      <c r="V15" s="116" t="s">
        <v>167</v>
      </c>
      <c r="W15" s="116"/>
      <c r="X15" s="116" t="s">
        <v>168</v>
      </c>
      <c r="Y15" s="116"/>
      <c r="Z15" s="116" t="s">
        <v>169</v>
      </c>
      <c r="AA15" s="120"/>
      <c r="AB15" s="116" t="s">
        <v>170</v>
      </c>
      <c r="AC15" s="120"/>
      <c r="AD15" s="116" t="s">
        <v>81</v>
      </c>
    </row>
    <row r="16" spans="1:30" s="117" customFormat="1" ht="16.5" customHeight="1">
      <c r="B16" s="121" t="s">
        <v>8</v>
      </c>
      <c r="D16" s="122" t="s">
        <v>9</v>
      </c>
      <c r="E16" s="120"/>
      <c r="F16" s="122" t="s">
        <v>9</v>
      </c>
      <c r="G16" s="120"/>
      <c r="H16" s="122" t="s">
        <v>9</v>
      </c>
      <c r="I16" s="120"/>
      <c r="J16" s="122" t="s">
        <v>9</v>
      </c>
      <c r="K16" s="120"/>
      <c r="L16" s="122" t="s">
        <v>9</v>
      </c>
      <c r="M16" s="116"/>
      <c r="N16" s="122" t="s">
        <v>9</v>
      </c>
      <c r="O16" s="116"/>
      <c r="P16" s="122" t="s">
        <v>9</v>
      </c>
      <c r="Q16" s="116"/>
      <c r="R16" s="122" t="s">
        <v>9</v>
      </c>
      <c r="S16" s="116"/>
      <c r="T16" s="122" t="s">
        <v>9</v>
      </c>
      <c r="U16" s="116"/>
      <c r="V16" s="122" t="s">
        <v>9</v>
      </c>
      <c r="W16" s="116"/>
      <c r="X16" s="122" t="s">
        <v>9</v>
      </c>
      <c r="Y16" s="116"/>
      <c r="Z16" s="122" t="s">
        <v>9</v>
      </c>
      <c r="AA16" s="120"/>
      <c r="AB16" s="122" t="s">
        <v>9</v>
      </c>
      <c r="AC16" s="120"/>
      <c r="AD16" s="122" t="s">
        <v>9</v>
      </c>
    </row>
    <row r="17" spans="1:30" ht="16.5" customHeight="1">
      <c r="E17" s="108"/>
      <c r="G17" s="108"/>
      <c r="I17" s="108"/>
      <c r="K17" s="108"/>
      <c r="AA17" s="108"/>
      <c r="AC17" s="108"/>
    </row>
    <row r="18" spans="1:30" ht="16.5" customHeight="1">
      <c r="A18" s="112" t="s">
        <v>171</v>
      </c>
      <c r="B18" s="112"/>
      <c r="C18" s="112"/>
      <c r="D18" s="123">
        <v>9534584</v>
      </c>
      <c r="E18" s="124"/>
      <c r="F18" s="123">
        <v>-90502</v>
      </c>
      <c r="G18" s="124"/>
      <c r="H18" s="123">
        <v>508000</v>
      </c>
      <c r="I18" s="124"/>
      <c r="J18" s="123">
        <v>556600</v>
      </c>
      <c r="K18" s="124"/>
      <c r="L18" s="123">
        <v>2016692</v>
      </c>
      <c r="M18" s="124"/>
      <c r="N18" s="123">
        <v>-14693</v>
      </c>
      <c r="O18" s="124"/>
      <c r="P18" s="123">
        <v>0</v>
      </c>
      <c r="Q18" s="124"/>
      <c r="R18" s="123">
        <v>-82912</v>
      </c>
      <c r="S18" s="124"/>
      <c r="T18" s="123">
        <v>-46092</v>
      </c>
      <c r="U18" s="124"/>
      <c r="V18" s="123">
        <v>-68639</v>
      </c>
      <c r="W18" s="124"/>
      <c r="X18" s="123">
        <f>SUM(N18:V18)</f>
        <v>-212336</v>
      </c>
      <c r="Y18" s="125"/>
      <c r="Z18" s="123">
        <f>SUM(D18:L18,X18)</f>
        <v>12313038</v>
      </c>
      <c r="AA18" s="124"/>
      <c r="AB18" s="123">
        <v>1262398</v>
      </c>
      <c r="AC18" s="124"/>
      <c r="AD18" s="123">
        <f>SUM(Z18,AB18)</f>
        <v>13575436</v>
      </c>
    </row>
    <row r="19" spans="1:30" ht="16.5" customHeight="1">
      <c r="A19" s="110" t="s">
        <v>172</v>
      </c>
      <c r="B19" s="112"/>
      <c r="C19" s="112"/>
      <c r="D19" s="123">
        <v>0</v>
      </c>
      <c r="E19" s="124"/>
      <c r="F19" s="123">
        <v>0</v>
      </c>
      <c r="G19" s="124"/>
      <c r="H19" s="123">
        <v>0</v>
      </c>
      <c r="I19" s="124"/>
      <c r="J19" s="123">
        <v>43000</v>
      </c>
      <c r="K19" s="124"/>
      <c r="L19" s="123">
        <v>-43000</v>
      </c>
      <c r="M19" s="124"/>
      <c r="N19" s="123">
        <v>0</v>
      </c>
      <c r="O19" s="124"/>
      <c r="P19" s="123">
        <v>0</v>
      </c>
      <c r="Q19" s="124"/>
      <c r="R19" s="123">
        <v>0</v>
      </c>
      <c r="S19" s="124"/>
      <c r="T19" s="123">
        <v>0</v>
      </c>
      <c r="U19" s="124"/>
      <c r="V19" s="123">
        <v>0</v>
      </c>
      <c r="W19" s="124"/>
      <c r="X19" s="123">
        <f>SUM(N19:V19)</f>
        <v>0</v>
      </c>
      <c r="Y19" s="125"/>
      <c r="Z19" s="123">
        <f>SUM(D19:L19,X19)</f>
        <v>0</v>
      </c>
      <c r="AA19" s="124"/>
      <c r="AB19" s="123">
        <v>0</v>
      </c>
      <c r="AC19" s="124"/>
      <c r="AD19" s="123">
        <f>SUM(Z19,AB19)</f>
        <v>0</v>
      </c>
    </row>
    <row r="20" spans="1:30" ht="16.5" customHeight="1">
      <c r="A20" s="110" t="s">
        <v>260</v>
      </c>
      <c r="B20" s="135">
        <v>32</v>
      </c>
      <c r="D20" s="123">
        <v>476497</v>
      </c>
      <c r="E20" s="124"/>
      <c r="F20" s="123">
        <v>0</v>
      </c>
      <c r="G20" s="124"/>
      <c r="H20" s="123">
        <v>0</v>
      </c>
      <c r="I20" s="124"/>
      <c r="J20" s="123">
        <v>0</v>
      </c>
      <c r="K20" s="124"/>
      <c r="L20" s="123">
        <v>-624771</v>
      </c>
      <c r="M20" s="124"/>
      <c r="N20" s="123">
        <v>0</v>
      </c>
      <c r="O20" s="124"/>
      <c r="P20" s="123">
        <v>0</v>
      </c>
      <c r="Q20" s="124"/>
      <c r="R20" s="123">
        <v>0</v>
      </c>
      <c r="S20" s="124"/>
      <c r="T20" s="123">
        <v>0</v>
      </c>
      <c r="U20" s="124"/>
      <c r="V20" s="123">
        <v>0</v>
      </c>
      <c r="W20" s="124"/>
      <c r="X20" s="123">
        <f>SUM(N20:V20)</f>
        <v>0</v>
      </c>
      <c r="Y20" s="125"/>
      <c r="Z20" s="123">
        <f>SUM(D20:L20,X20)</f>
        <v>-148274</v>
      </c>
      <c r="AA20" s="124"/>
      <c r="AB20" s="123">
        <v>0</v>
      </c>
      <c r="AC20" s="124"/>
      <c r="AD20" s="123">
        <f>SUM(Z20,AB20)</f>
        <v>-148274</v>
      </c>
    </row>
    <row r="21" spans="1:30" ht="16.5" customHeight="1">
      <c r="A21" s="110" t="s">
        <v>173</v>
      </c>
      <c r="K21" s="127"/>
    </row>
    <row r="22" spans="1:30" ht="16.5" customHeight="1">
      <c r="A22" s="128" t="s">
        <v>174</v>
      </c>
      <c r="B22" s="128"/>
      <c r="C22" s="128"/>
      <c r="D22" s="108">
        <v>0</v>
      </c>
      <c r="F22" s="108">
        <v>0</v>
      </c>
      <c r="H22" s="108">
        <v>0</v>
      </c>
      <c r="J22" s="108">
        <v>0</v>
      </c>
      <c r="K22" s="127"/>
      <c r="L22" s="108">
        <v>-49543</v>
      </c>
      <c r="N22" s="108">
        <v>0</v>
      </c>
      <c r="P22" s="108">
        <v>0</v>
      </c>
      <c r="R22" s="108">
        <v>0</v>
      </c>
      <c r="T22" s="108">
        <v>0</v>
      </c>
      <c r="V22" s="108">
        <v>0</v>
      </c>
      <c r="X22" s="123">
        <f>SUM(N22:V22)</f>
        <v>0</v>
      </c>
      <c r="Y22" s="125"/>
      <c r="Z22" s="123">
        <f>SUM(D22:L22,X22)</f>
        <v>-49543</v>
      </c>
      <c r="AB22" s="108">
        <v>0</v>
      </c>
      <c r="AD22" s="123">
        <f>SUM(Z22,AB22)</f>
        <v>-49543</v>
      </c>
    </row>
    <row r="23" spans="1:30" ht="16.5" customHeight="1">
      <c r="A23" s="110" t="s">
        <v>175</v>
      </c>
      <c r="D23" s="108">
        <v>0</v>
      </c>
      <c r="F23" s="108">
        <v>0</v>
      </c>
      <c r="H23" s="108">
        <v>0</v>
      </c>
      <c r="J23" s="108">
        <v>0</v>
      </c>
      <c r="K23" s="127"/>
      <c r="L23" s="108">
        <v>0</v>
      </c>
      <c r="N23" s="108">
        <v>0</v>
      </c>
      <c r="P23" s="108">
        <v>0</v>
      </c>
      <c r="R23" s="108">
        <v>0</v>
      </c>
      <c r="T23" s="108">
        <v>0</v>
      </c>
      <c r="V23" s="108">
        <v>-20287</v>
      </c>
      <c r="X23" s="123">
        <f>SUM(N23:V23)</f>
        <v>-20287</v>
      </c>
      <c r="Y23" s="125"/>
      <c r="Z23" s="123">
        <f>SUM(D23:L23,X23)</f>
        <v>-20287</v>
      </c>
      <c r="AB23" s="108">
        <v>346732</v>
      </c>
      <c r="AD23" s="123">
        <f>SUM(Z23,AB23)</f>
        <v>326445</v>
      </c>
    </row>
    <row r="24" spans="1:30" ht="16.5" customHeight="1">
      <c r="A24" s="110" t="s">
        <v>176</v>
      </c>
      <c r="D24" s="108">
        <v>0</v>
      </c>
      <c r="F24" s="108">
        <v>0</v>
      </c>
      <c r="H24" s="108">
        <v>0</v>
      </c>
      <c r="J24" s="108">
        <v>0</v>
      </c>
      <c r="K24" s="127"/>
      <c r="L24" s="108">
        <v>0</v>
      </c>
      <c r="N24" s="108">
        <v>0</v>
      </c>
      <c r="P24" s="108">
        <v>0</v>
      </c>
      <c r="R24" s="108">
        <v>0</v>
      </c>
      <c r="T24" s="108">
        <v>0</v>
      </c>
      <c r="V24" s="108">
        <v>0</v>
      </c>
      <c r="X24" s="123">
        <f>SUM(N24:V24)</f>
        <v>0</v>
      </c>
      <c r="Y24" s="125"/>
      <c r="Z24" s="123">
        <f>SUM(D24:L24,X24)</f>
        <v>0</v>
      </c>
      <c r="AB24" s="108">
        <v>-49</v>
      </c>
      <c r="AD24" s="123">
        <f>SUM(Z24,AB24)</f>
        <v>-49</v>
      </c>
    </row>
    <row r="25" spans="1:30" ht="16.5" customHeight="1">
      <c r="A25" s="129" t="s">
        <v>177</v>
      </c>
      <c r="B25" s="129"/>
      <c r="C25" s="129"/>
      <c r="K25" s="127"/>
    </row>
    <row r="26" spans="1:30" ht="16.5" customHeight="1">
      <c r="A26" s="128" t="s">
        <v>178</v>
      </c>
      <c r="B26" s="128"/>
      <c r="C26" s="128"/>
      <c r="D26" s="130">
        <v>0</v>
      </c>
      <c r="F26" s="130">
        <v>0</v>
      </c>
      <c r="H26" s="130">
        <v>0</v>
      </c>
      <c r="J26" s="130">
        <v>0</v>
      </c>
      <c r="L26" s="130">
        <v>56021</v>
      </c>
      <c r="N26" s="130">
        <v>-481</v>
      </c>
      <c r="P26" s="130">
        <v>1427895</v>
      </c>
      <c r="R26" s="130">
        <v>-38852</v>
      </c>
      <c r="T26" s="130">
        <v>0</v>
      </c>
      <c r="V26" s="130">
        <v>0</v>
      </c>
      <c r="X26" s="131">
        <f>SUM(N26:V26)</f>
        <v>1388562</v>
      </c>
      <c r="Y26" s="125"/>
      <c r="Z26" s="131">
        <f>SUM(D26:L26,X26)</f>
        <v>1444583</v>
      </c>
      <c r="AB26" s="130">
        <v>788318</v>
      </c>
      <c r="AD26" s="131">
        <f>SUM(Z26,AB26)</f>
        <v>2232901</v>
      </c>
    </row>
    <row r="27" spans="1:30" ht="16.5" customHeight="1">
      <c r="E27" s="132"/>
      <c r="G27" s="132"/>
      <c r="I27" s="132"/>
    </row>
    <row r="28" spans="1:30" ht="16.5" customHeight="1" thickBot="1">
      <c r="A28" s="112" t="s">
        <v>179</v>
      </c>
      <c r="B28" s="112"/>
      <c r="C28" s="112"/>
      <c r="D28" s="133">
        <f>SUM(D18:D26)</f>
        <v>10011081</v>
      </c>
      <c r="F28" s="133">
        <f>SUM(F18:F26)</f>
        <v>-90502</v>
      </c>
      <c r="H28" s="133">
        <f>SUM(H18:H26)</f>
        <v>508000</v>
      </c>
      <c r="J28" s="133">
        <f>SUM(J18:J26)</f>
        <v>599600</v>
      </c>
      <c r="L28" s="133">
        <f>SUM(L18:L26)</f>
        <v>1355399</v>
      </c>
      <c r="N28" s="133">
        <f>SUM(N18:N26)</f>
        <v>-15174</v>
      </c>
      <c r="P28" s="133">
        <f>SUM(P18:P26)</f>
        <v>1427895</v>
      </c>
      <c r="R28" s="133">
        <f>SUM(R18:R26)</f>
        <v>-121764</v>
      </c>
      <c r="T28" s="133">
        <f>SUM(T18:T26)</f>
        <v>-46092</v>
      </c>
      <c r="V28" s="133">
        <f>SUM(V18:V26)</f>
        <v>-88926</v>
      </c>
      <c r="X28" s="133">
        <f>SUM(X18:X26)</f>
        <v>1155939</v>
      </c>
      <c r="Z28" s="133">
        <f>SUM(Z18:Z26)</f>
        <v>13539517</v>
      </c>
      <c r="AB28" s="133">
        <f>SUM(AB18:AB26)</f>
        <v>2397399</v>
      </c>
      <c r="AD28" s="133">
        <f>SUM(AD18:AD26)</f>
        <v>15936916</v>
      </c>
    </row>
    <row r="29" spans="1:30" ht="16.5" customHeight="1" thickTop="1">
      <c r="K29" s="127"/>
      <c r="X29" s="123"/>
      <c r="Y29" s="125"/>
      <c r="Z29" s="123"/>
      <c r="AD29" s="123"/>
    </row>
    <row r="30" spans="1:30" ht="16.5" customHeight="1">
      <c r="K30" s="127"/>
      <c r="X30" s="123"/>
      <c r="Y30" s="125"/>
      <c r="Z30" s="123"/>
      <c r="AD30" s="123"/>
    </row>
    <row r="31" spans="1:30" ht="16.5" customHeight="1">
      <c r="A31" s="112" t="s">
        <v>180</v>
      </c>
      <c r="B31" s="112"/>
      <c r="C31" s="112"/>
      <c r="D31" s="134">
        <v>10011081</v>
      </c>
      <c r="E31" s="124"/>
      <c r="F31" s="134">
        <v>-90502</v>
      </c>
      <c r="G31" s="124"/>
      <c r="H31" s="134">
        <v>508000</v>
      </c>
      <c r="I31" s="124"/>
      <c r="J31" s="134">
        <v>599600</v>
      </c>
      <c r="K31" s="124"/>
      <c r="L31" s="134">
        <v>1355399</v>
      </c>
      <c r="M31" s="124"/>
      <c r="N31" s="134">
        <v>-15174</v>
      </c>
      <c r="O31" s="124"/>
      <c r="P31" s="134">
        <v>1427895</v>
      </c>
      <c r="Q31" s="124"/>
      <c r="R31" s="134">
        <v>-121764</v>
      </c>
      <c r="S31" s="124"/>
      <c r="T31" s="134">
        <v>-46092</v>
      </c>
      <c r="U31" s="124"/>
      <c r="V31" s="134">
        <v>-88926</v>
      </c>
      <c r="W31" s="124"/>
      <c r="X31" s="134">
        <f>SUM(N31:V31)</f>
        <v>1155939</v>
      </c>
      <c r="Y31" s="125"/>
      <c r="Z31" s="134">
        <f>SUM(D31:L31,X31)</f>
        <v>13539517</v>
      </c>
      <c r="AA31" s="124"/>
      <c r="AB31" s="134">
        <v>2397399</v>
      </c>
      <c r="AC31" s="124"/>
      <c r="AD31" s="134">
        <f>SUM(Z31,AB31)</f>
        <v>15936916</v>
      </c>
    </row>
    <row r="32" spans="1:30" ht="16.5" customHeight="1">
      <c r="A32" s="110" t="s">
        <v>181</v>
      </c>
      <c r="B32" s="112"/>
      <c r="C32" s="112"/>
      <c r="D32" s="134"/>
      <c r="E32" s="124"/>
      <c r="F32" s="134"/>
      <c r="G32" s="124"/>
      <c r="H32" s="134"/>
      <c r="I32" s="124"/>
      <c r="J32" s="134"/>
      <c r="K32" s="124"/>
      <c r="L32" s="134"/>
      <c r="M32" s="124"/>
      <c r="N32" s="134"/>
      <c r="O32" s="124"/>
      <c r="P32" s="134"/>
      <c r="Q32" s="124"/>
      <c r="R32" s="134"/>
      <c r="S32" s="124"/>
      <c r="T32" s="134"/>
      <c r="U32" s="124"/>
      <c r="V32" s="134"/>
      <c r="W32" s="124"/>
      <c r="X32" s="134"/>
      <c r="Y32" s="125"/>
      <c r="Z32" s="134"/>
      <c r="AA32" s="124"/>
      <c r="AB32" s="134"/>
      <c r="AC32" s="124"/>
      <c r="AD32" s="134"/>
    </row>
    <row r="33" spans="1:30" ht="16.5" customHeight="1">
      <c r="A33" s="110" t="s">
        <v>182</v>
      </c>
      <c r="B33" s="135">
        <v>4</v>
      </c>
      <c r="C33" s="112"/>
      <c r="D33" s="134">
        <v>0</v>
      </c>
      <c r="E33" s="124"/>
      <c r="F33" s="134">
        <v>0</v>
      </c>
      <c r="G33" s="124"/>
      <c r="H33" s="134">
        <v>0</v>
      </c>
      <c r="I33" s="124"/>
      <c r="J33" s="134">
        <v>0</v>
      </c>
      <c r="K33" s="124"/>
      <c r="L33" s="134">
        <v>-1101</v>
      </c>
      <c r="M33" s="124"/>
      <c r="N33" s="134">
        <v>0</v>
      </c>
      <c r="O33" s="124"/>
      <c r="P33" s="134">
        <v>0</v>
      </c>
      <c r="Q33" s="124"/>
      <c r="R33" s="134">
        <v>0</v>
      </c>
      <c r="S33" s="124"/>
      <c r="T33" s="134">
        <v>0</v>
      </c>
      <c r="U33" s="124"/>
      <c r="V33" s="134">
        <v>0</v>
      </c>
      <c r="W33" s="124"/>
      <c r="X33" s="134">
        <f>SUM(N33:V33)</f>
        <v>0</v>
      </c>
      <c r="Y33" s="125"/>
      <c r="Z33" s="134">
        <f>SUM(D33:L33,X33)</f>
        <v>-1101</v>
      </c>
      <c r="AA33" s="124"/>
      <c r="AB33" s="134">
        <v>0</v>
      </c>
      <c r="AC33" s="124"/>
      <c r="AD33" s="134">
        <f>SUM(Z33,AB33)</f>
        <v>-1101</v>
      </c>
    </row>
    <row r="34" spans="1:30" ht="16.5" customHeight="1">
      <c r="A34" s="110" t="s">
        <v>183</v>
      </c>
      <c r="B34" s="135">
        <v>4</v>
      </c>
      <c r="C34" s="112"/>
      <c r="D34" s="136">
        <v>0</v>
      </c>
      <c r="E34" s="124"/>
      <c r="F34" s="136">
        <v>0</v>
      </c>
      <c r="G34" s="124"/>
      <c r="H34" s="136">
        <v>-508000</v>
      </c>
      <c r="I34" s="124"/>
      <c r="J34" s="136">
        <v>0</v>
      </c>
      <c r="K34" s="124"/>
      <c r="L34" s="136">
        <v>0</v>
      </c>
      <c r="M34" s="124"/>
      <c r="N34" s="136">
        <v>0</v>
      </c>
      <c r="O34" s="124"/>
      <c r="P34" s="136">
        <v>0</v>
      </c>
      <c r="Q34" s="124"/>
      <c r="R34" s="136">
        <v>0</v>
      </c>
      <c r="S34" s="124"/>
      <c r="T34" s="136">
        <v>0</v>
      </c>
      <c r="U34" s="124"/>
      <c r="V34" s="136">
        <v>0</v>
      </c>
      <c r="W34" s="124"/>
      <c r="X34" s="136">
        <f>SUM(N34:V34)</f>
        <v>0</v>
      </c>
      <c r="Y34" s="125"/>
      <c r="Z34" s="136">
        <f>SUM(D34:L34,X34)</f>
        <v>-508000</v>
      </c>
      <c r="AA34" s="124"/>
      <c r="AB34" s="136">
        <v>0</v>
      </c>
      <c r="AC34" s="124"/>
      <c r="AD34" s="136">
        <f>SUM(Z34,AB34)</f>
        <v>-508000</v>
      </c>
    </row>
    <row r="35" spans="1:30" ht="16.5" customHeight="1">
      <c r="A35" s="112"/>
      <c r="B35" s="112"/>
      <c r="C35" s="112"/>
      <c r="D35" s="134"/>
      <c r="E35" s="124"/>
      <c r="F35" s="134"/>
      <c r="G35" s="124"/>
      <c r="H35" s="134"/>
      <c r="I35" s="124"/>
      <c r="J35" s="134"/>
      <c r="K35" s="124"/>
      <c r="L35" s="134"/>
      <c r="M35" s="124"/>
      <c r="N35" s="134"/>
      <c r="O35" s="124"/>
      <c r="P35" s="134"/>
      <c r="Q35" s="124"/>
      <c r="R35" s="134"/>
      <c r="S35" s="124"/>
      <c r="T35" s="134"/>
      <c r="U35" s="124"/>
      <c r="V35" s="134"/>
      <c r="W35" s="124"/>
      <c r="X35" s="134"/>
      <c r="Y35" s="125"/>
      <c r="Z35" s="134"/>
      <c r="AA35" s="124"/>
      <c r="AB35" s="134"/>
      <c r="AC35" s="124"/>
      <c r="AD35" s="134"/>
    </row>
    <row r="36" spans="1:30" ht="16.5" customHeight="1">
      <c r="A36" s="112" t="s">
        <v>180</v>
      </c>
      <c r="B36" s="112"/>
      <c r="C36" s="112"/>
      <c r="D36" s="134">
        <f>SUM(D31:D34)</f>
        <v>10011081</v>
      </c>
      <c r="E36" s="124"/>
      <c r="F36" s="134">
        <f>SUM(F31:F34)</f>
        <v>-90502</v>
      </c>
      <c r="G36" s="124"/>
      <c r="H36" s="134">
        <f>SUM(H31:H34)</f>
        <v>0</v>
      </c>
      <c r="I36" s="124"/>
      <c r="J36" s="134">
        <f>SUM(J31:J34)</f>
        <v>599600</v>
      </c>
      <c r="K36" s="124"/>
      <c r="L36" s="134">
        <f>SUM(L31:L34)</f>
        <v>1354298</v>
      </c>
      <c r="M36" s="124"/>
      <c r="N36" s="134">
        <f>SUM(N31:N34)</f>
        <v>-15174</v>
      </c>
      <c r="O36" s="124"/>
      <c r="P36" s="134">
        <f>SUM(P31:P34)</f>
        <v>1427895</v>
      </c>
      <c r="Q36" s="124"/>
      <c r="R36" s="134">
        <f>SUM(R31:R34)</f>
        <v>-121764</v>
      </c>
      <c r="S36" s="124"/>
      <c r="T36" s="134">
        <f>SUM(T31:T34)</f>
        <v>-46092</v>
      </c>
      <c r="U36" s="124"/>
      <c r="V36" s="134">
        <f>SUM(V31:V34)</f>
        <v>-88926</v>
      </c>
      <c r="W36" s="124"/>
      <c r="X36" s="134">
        <f>SUM(X31:X34)</f>
        <v>1155939</v>
      </c>
      <c r="Y36" s="125"/>
      <c r="Z36" s="134">
        <f>SUM(Z31:Z34)</f>
        <v>13030416</v>
      </c>
      <c r="AA36" s="124"/>
      <c r="AB36" s="134">
        <f>SUM(AB31:AB34)</f>
        <v>2397399</v>
      </c>
      <c r="AC36" s="124"/>
      <c r="AD36" s="134">
        <f>SUM(AD31:AD34)</f>
        <v>15427815</v>
      </c>
    </row>
    <row r="37" spans="1:30" ht="16.5" customHeight="1">
      <c r="A37" s="110" t="s">
        <v>172</v>
      </c>
      <c r="B37" s="112"/>
      <c r="C37" s="112"/>
      <c r="D37" s="134">
        <v>0</v>
      </c>
      <c r="E37" s="124"/>
      <c r="F37" s="134">
        <v>0</v>
      </c>
      <c r="G37" s="124"/>
      <c r="H37" s="134">
        <v>0</v>
      </c>
      <c r="I37" s="124"/>
      <c r="J37" s="134">
        <v>36000</v>
      </c>
      <c r="K37" s="124"/>
      <c r="L37" s="134">
        <v>-36000</v>
      </c>
      <c r="M37" s="124"/>
      <c r="N37" s="134">
        <v>0</v>
      </c>
      <c r="O37" s="124"/>
      <c r="P37" s="134">
        <v>0</v>
      </c>
      <c r="Q37" s="124"/>
      <c r="R37" s="134">
        <v>0</v>
      </c>
      <c r="S37" s="124"/>
      <c r="T37" s="134">
        <v>0</v>
      </c>
      <c r="U37" s="124"/>
      <c r="V37" s="134">
        <v>0</v>
      </c>
      <c r="W37" s="124"/>
      <c r="X37" s="134">
        <f>SUM(N37:V37)</f>
        <v>0</v>
      </c>
      <c r="Y37" s="125"/>
      <c r="Z37" s="134">
        <f>SUM(D37:L37,X37)</f>
        <v>0</v>
      </c>
      <c r="AA37" s="124"/>
      <c r="AB37" s="134">
        <v>0</v>
      </c>
      <c r="AC37" s="124"/>
      <c r="AD37" s="134">
        <f>SUM(Z37,AB37)</f>
        <v>0</v>
      </c>
    </row>
    <row r="38" spans="1:30" ht="16.5" customHeight="1">
      <c r="A38" s="110" t="s">
        <v>260</v>
      </c>
      <c r="B38" s="135">
        <v>32</v>
      </c>
      <c r="D38" s="134">
        <v>0</v>
      </c>
      <c r="E38" s="124"/>
      <c r="F38" s="134">
        <v>0</v>
      </c>
      <c r="G38" s="124"/>
      <c r="H38" s="134">
        <v>0</v>
      </c>
      <c r="I38" s="124"/>
      <c r="J38" s="134">
        <v>0</v>
      </c>
      <c r="K38" s="124"/>
      <c r="L38" s="134">
        <v>-200215</v>
      </c>
      <c r="M38" s="124"/>
      <c r="N38" s="134">
        <v>0</v>
      </c>
      <c r="O38" s="124"/>
      <c r="P38" s="134">
        <v>0</v>
      </c>
      <c r="Q38" s="124"/>
      <c r="R38" s="134">
        <v>0</v>
      </c>
      <c r="S38" s="124"/>
      <c r="T38" s="134">
        <v>0</v>
      </c>
      <c r="U38" s="124"/>
      <c r="V38" s="134">
        <v>0</v>
      </c>
      <c r="W38" s="124"/>
      <c r="X38" s="134">
        <f>SUM(N38:V38)</f>
        <v>0</v>
      </c>
      <c r="Y38" s="125"/>
      <c r="Z38" s="134">
        <f>SUM(D38:L38,X38)</f>
        <v>-200215</v>
      </c>
      <c r="AA38" s="124"/>
      <c r="AB38" s="134">
        <v>0</v>
      </c>
      <c r="AC38" s="124"/>
      <c r="AD38" s="134">
        <f>SUM(Z38,AB38)</f>
        <v>-200215</v>
      </c>
    </row>
    <row r="39" spans="1:30" ht="16.5" customHeight="1">
      <c r="A39" s="129" t="s">
        <v>184</v>
      </c>
      <c r="B39" s="129"/>
      <c r="C39" s="129"/>
      <c r="D39" s="137"/>
      <c r="F39" s="137"/>
      <c r="H39" s="137"/>
      <c r="J39" s="137"/>
      <c r="K39" s="127"/>
      <c r="L39" s="137"/>
      <c r="N39" s="137"/>
      <c r="P39" s="137"/>
      <c r="R39" s="137"/>
      <c r="T39" s="137"/>
      <c r="V39" s="137"/>
      <c r="X39" s="137"/>
      <c r="Z39" s="137"/>
      <c r="AB39" s="137"/>
      <c r="AD39" s="137"/>
    </row>
    <row r="40" spans="1:30" ht="16.5" customHeight="1">
      <c r="A40" s="128" t="s">
        <v>178</v>
      </c>
      <c r="B40" s="128"/>
      <c r="C40" s="128"/>
      <c r="D40" s="138">
        <v>0</v>
      </c>
      <c r="F40" s="138">
        <v>0</v>
      </c>
      <c r="H40" s="138">
        <v>0</v>
      </c>
      <c r="J40" s="138">
        <v>0</v>
      </c>
      <c r="L40" s="138">
        <v>-182748</v>
      </c>
      <c r="N40" s="138">
        <v>-6120</v>
      </c>
      <c r="P40" s="138">
        <v>0</v>
      </c>
      <c r="R40" s="138">
        <v>-52412</v>
      </c>
      <c r="T40" s="138">
        <v>0</v>
      </c>
      <c r="V40" s="138">
        <v>0</v>
      </c>
      <c r="X40" s="136">
        <f>SUM(N40:V40)</f>
        <v>-58532</v>
      </c>
      <c r="Y40" s="125"/>
      <c r="Z40" s="136">
        <f>SUM(D40:L40,X40)</f>
        <v>-241280</v>
      </c>
      <c r="AB40" s="138">
        <f>'8-9'!G93</f>
        <v>-449490</v>
      </c>
      <c r="AD40" s="136">
        <f>SUM(Z40,AB40)</f>
        <v>-690770</v>
      </c>
    </row>
    <row r="41" spans="1:30" ht="16.5" customHeight="1">
      <c r="D41" s="137"/>
      <c r="E41" s="132"/>
      <c r="F41" s="137"/>
      <c r="G41" s="132"/>
      <c r="H41" s="137"/>
      <c r="I41" s="132"/>
      <c r="J41" s="137"/>
      <c r="L41" s="137"/>
      <c r="N41" s="137"/>
      <c r="P41" s="137"/>
      <c r="R41" s="137"/>
      <c r="T41" s="137"/>
      <c r="V41" s="137"/>
      <c r="X41" s="137"/>
      <c r="Z41" s="137"/>
      <c r="AB41" s="137"/>
      <c r="AD41" s="137"/>
    </row>
    <row r="42" spans="1:30" ht="16.5" customHeight="1" thickBot="1">
      <c r="A42" s="112" t="s">
        <v>185</v>
      </c>
      <c r="B42" s="112"/>
      <c r="C42" s="112"/>
      <c r="D42" s="139">
        <f>SUM(D36:D40)</f>
        <v>10011081</v>
      </c>
      <c r="F42" s="139">
        <f>SUM(F36:F40)</f>
        <v>-90502</v>
      </c>
      <c r="H42" s="139">
        <f>SUM(H36:H40)</f>
        <v>0</v>
      </c>
      <c r="J42" s="139">
        <f>SUM(J36:J40)</f>
        <v>635600</v>
      </c>
      <c r="L42" s="139">
        <f>SUM(L36:L40)</f>
        <v>935335</v>
      </c>
      <c r="N42" s="139">
        <f>SUM(N36:N40)</f>
        <v>-21294</v>
      </c>
      <c r="P42" s="139">
        <f>SUM(P36:P40)</f>
        <v>1427895</v>
      </c>
      <c r="R42" s="139">
        <f>SUM(R36:R40)</f>
        <v>-174176</v>
      </c>
      <c r="T42" s="139">
        <f>SUM(T36:T40)</f>
        <v>-46092</v>
      </c>
      <c r="V42" s="139">
        <f>SUM(V36:V40)</f>
        <v>-88926</v>
      </c>
      <c r="X42" s="139">
        <f>SUM(X36:X40)</f>
        <v>1097407</v>
      </c>
      <c r="Z42" s="139">
        <f>SUM(Z36:Z40)</f>
        <v>12588921</v>
      </c>
      <c r="AB42" s="139">
        <f>SUM(AB36:AB40)</f>
        <v>1947909</v>
      </c>
      <c r="AD42" s="139">
        <f>SUM(AD36:AD40)</f>
        <v>14536830</v>
      </c>
    </row>
    <row r="43" spans="1:30" ht="16.5" customHeight="1" thickTop="1">
      <c r="K43" s="127"/>
      <c r="X43" s="123"/>
      <c r="Y43" s="125"/>
      <c r="Z43" s="123"/>
      <c r="AD43" s="123"/>
    </row>
    <row r="44" spans="1:30" ht="16.5" customHeight="1">
      <c r="K44" s="127"/>
      <c r="X44" s="123"/>
      <c r="Y44" s="125"/>
      <c r="Z44" s="123"/>
      <c r="AD44" s="123"/>
    </row>
    <row r="45" spans="1:30" ht="20.25" customHeight="1">
      <c r="K45" s="127"/>
      <c r="X45" s="123"/>
      <c r="Y45" s="125"/>
      <c r="Z45" s="123"/>
      <c r="AD45" s="123"/>
    </row>
    <row r="46" spans="1:30" ht="22.05" customHeight="1">
      <c r="A46" s="156" t="s">
        <v>38</v>
      </c>
      <c r="B46" s="140"/>
      <c r="C46" s="140"/>
      <c r="D46" s="130"/>
      <c r="E46" s="141"/>
      <c r="F46" s="130"/>
      <c r="G46" s="141"/>
      <c r="H46" s="130"/>
      <c r="I46" s="141"/>
      <c r="J46" s="130"/>
      <c r="K46" s="141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41"/>
      <c r="AB46" s="130"/>
      <c r="AC46" s="141"/>
      <c r="AD46" s="130"/>
    </row>
  </sheetData>
  <mergeCells count="5">
    <mergeCell ref="D6:AD6"/>
    <mergeCell ref="D7:Z7"/>
    <mergeCell ref="N8:X8"/>
    <mergeCell ref="N9:R9"/>
    <mergeCell ref="J13:L13"/>
  </mergeCells>
  <pageMargins left="0.3" right="0.3" top="0.5" bottom="0.6" header="0.49" footer="0.4"/>
  <pageSetup paperSize="9" scale="7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opLeftCell="A11" zoomScale="86" zoomScaleNormal="86" zoomScaleSheetLayoutView="76" workbookViewId="0">
      <selection activeCell="C32" sqref="C32"/>
    </sheetView>
  </sheetViews>
  <sheetFormatPr defaultColWidth="10.5546875" defaultRowHeight="11.4"/>
  <cols>
    <col min="1" max="2" width="1.44140625" style="72" customWidth="1"/>
    <col min="3" max="3" width="37.77734375" style="72" customWidth="1"/>
    <col min="4" max="4" width="5.77734375" style="72" bestFit="1" customWidth="1"/>
    <col min="5" max="5" width="0.77734375" style="72" customWidth="1"/>
    <col min="6" max="6" width="14.21875" style="62" bestFit="1" customWidth="1"/>
    <col min="7" max="7" width="0.77734375" style="73" customWidth="1"/>
    <col min="8" max="8" width="14.21875" style="62" bestFit="1" customWidth="1"/>
    <col min="9" max="9" width="0.77734375" style="73" customWidth="1"/>
    <col min="10" max="10" width="13.77734375" style="62" customWidth="1"/>
    <col min="11" max="11" width="0.77734375" style="73" customWidth="1"/>
    <col min="12" max="12" width="13.77734375" style="62" customWidth="1"/>
    <col min="13" max="13" width="0.77734375" style="73" customWidth="1"/>
    <col min="14" max="14" width="14.77734375" style="62" customWidth="1"/>
    <col min="15" max="15" width="0.77734375" style="62" customWidth="1"/>
    <col min="16" max="16" width="25.21875" style="62" customWidth="1"/>
    <col min="17" max="17" width="0.77734375" style="62" customWidth="1"/>
    <col min="18" max="18" width="14.21875" style="62" customWidth="1"/>
    <col min="19" max="19" width="0.77734375" style="62" customWidth="1"/>
    <col min="20" max="20" width="14.77734375" style="62" customWidth="1"/>
    <col min="21" max="16384" width="10.5546875" style="72"/>
  </cols>
  <sheetData>
    <row r="1" spans="1:20" ht="16.5" customHeight="1">
      <c r="A1" s="65" t="s">
        <v>0</v>
      </c>
      <c r="B1" s="65"/>
      <c r="C1" s="65"/>
      <c r="D1" s="65"/>
      <c r="E1" s="65"/>
      <c r="G1" s="142"/>
      <c r="I1" s="142"/>
      <c r="K1" s="142"/>
      <c r="M1" s="63"/>
    </row>
    <row r="2" spans="1:20" ht="16.5" customHeight="1">
      <c r="A2" s="65" t="s">
        <v>186</v>
      </c>
      <c r="B2" s="65"/>
      <c r="C2" s="65"/>
      <c r="D2" s="65"/>
      <c r="E2" s="65"/>
      <c r="G2" s="142"/>
      <c r="I2" s="142"/>
      <c r="K2" s="142"/>
      <c r="M2" s="143"/>
      <c r="N2" s="144"/>
      <c r="O2" s="144"/>
      <c r="P2" s="144"/>
      <c r="Q2" s="144"/>
      <c r="R2" s="144"/>
      <c r="S2" s="144"/>
      <c r="T2" s="144"/>
    </row>
    <row r="3" spans="1:20" ht="16.5" customHeight="1">
      <c r="A3" s="66" t="s">
        <v>84</v>
      </c>
      <c r="B3" s="66"/>
      <c r="C3" s="66"/>
      <c r="D3" s="66"/>
      <c r="E3" s="66"/>
      <c r="F3" s="70"/>
      <c r="G3" s="145"/>
      <c r="H3" s="70"/>
      <c r="I3" s="145"/>
      <c r="J3" s="70"/>
      <c r="K3" s="145"/>
      <c r="L3" s="70"/>
      <c r="M3" s="71"/>
      <c r="N3" s="70"/>
      <c r="O3" s="70"/>
      <c r="P3" s="70"/>
      <c r="Q3" s="70"/>
      <c r="R3" s="70"/>
      <c r="S3" s="70"/>
      <c r="T3" s="70"/>
    </row>
    <row r="4" spans="1:20" ht="16.5" customHeight="1">
      <c r="A4" s="59"/>
      <c r="B4" s="59"/>
      <c r="C4" s="59"/>
      <c r="D4" s="59"/>
      <c r="E4" s="59"/>
      <c r="G4" s="142"/>
      <c r="I4" s="142"/>
      <c r="K4" s="142"/>
      <c r="M4" s="142"/>
    </row>
    <row r="5" spans="1:20" ht="16.5" customHeight="1">
      <c r="A5" s="59"/>
      <c r="B5" s="59"/>
      <c r="C5" s="59"/>
      <c r="D5" s="59"/>
      <c r="E5" s="59"/>
      <c r="G5" s="142"/>
      <c r="I5" s="142"/>
      <c r="K5" s="142"/>
      <c r="M5" s="142"/>
    </row>
    <row r="6" spans="1:20" s="147" customFormat="1" ht="16.5" customHeight="1">
      <c r="A6" s="146"/>
      <c r="B6" s="146"/>
      <c r="C6" s="146"/>
      <c r="D6" s="146"/>
      <c r="E6" s="146"/>
      <c r="F6" s="216" t="s">
        <v>187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 s="60" customFormat="1" ht="16.5" customHeight="1">
      <c r="F7" s="75"/>
      <c r="G7" s="75"/>
      <c r="H7" s="75"/>
      <c r="I7" s="75"/>
      <c r="J7" s="75"/>
      <c r="K7" s="75"/>
      <c r="L7" s="75"/>
      <c r="M7" s="75"/>
      <c r="N7" s="75"/>
      <c r="O7" s="75"/>
      <c r="P7" s="217" t="s">
        <v>78</v>
      </c>
      <c r="Q7" s="217"/>
      <c r="R7" s="217"/>
      <c r="S7" s="75"/>
      <c r="T7" s="148"/>
    </row>
    <row r="8" spans="1:20" s="60" customFormat="1" ht="16.5" customHeight="1">
      <c r="F8" s="75"/>
      <c r="G8" s="75"/>
      <c r="H8" s="75"/>
      <c r="I8" s="75"/>
      <c r="J8" s="75"/>
      <c r="K8" s="75"/>
      <c r="L8" s="75"/>
      <c r="M8" s="75"/>
      <c r="N8" s="75"/>
      <c r="O8" s="75"/>
      <c r="P8" s="149" t="s">
        <v>112</v>
      </c>
      <c r="Q8" s="75"/>
      <c r="R8" s="150"/>
      <c r="S8" s="75"/>
      <c r="T8" s="148"/>
    </row>
    <row r="9" spans="1:20" s="60" customFormat="1" ht="16.5" customHeight="1">
      <c r="F9" s="75"/>
      <c r="G9" s="75"/>
      <c r="H9" s="75"/>
      <c r="I9" s="75"/>
      <c r="L9" s="75"/>
      <c r="M9" s="75"/>
      <c r="N9" s="75"/>
      <c r="O9" s="75"/>
      <c r="P9" s="151" t="s">
        <v>136</v>
      </c>
      <c r="Q9" s="75"/>
      <c r="R9" s="150"/>
      <c r="S9" s="75"/>
      <c r="T9" s="148"/>
    </row>
    <row r="10" spans="1:20" s="60" customFormat="1" ht="16.5" customHeight="1">
      <c r="G10" s="148"/>
      <c r="H10" s="144"/>
      <c r="I10" s="148"/>
      <c r="J10" s="75"/>
      <c r="K10" s="75"/>
      <c r="O10" s="148"/>
      <c r="P10" s="151" t="s">
        <v>137</v>
      </c>
      <c r="Q10" s="148"/>
      <c r="S10" s="148"/>
      <c r="T10" s="144"/>
    </row>
    <row r="11" spans="1:20" s="60" customFormat="1" ht="16.5" customHeight="1">
      <c r="F11" s="144" t="s">
        <v>141</v>
      </c>
      <c r="G11" s="148"/>
      <c r="H11" s="144"/>
      <c r="I11" s="148"/>
      <c r="J11" s="144" t="s">
        <v>142</v>
      </c>
      <c r="K11" s="148"/>
      <c r="L11" s="216" t="s">
        <v>75</v>
      </c>
      <c r="M11" s="216"/>
      <c r="N11" s="216"/>
      <c r="O11" s="148"/>
      <c r="P11" s="151" t="s">
        <v>188</v>
      </c>
      <c r="Q11" s="148"/>
      <c r="R11" s="144" t="s">
        <v>147</v>
      </c>
      <c r="S11" s="148"/>
      <c r="T11" s="144"/>
    </row>
    <row r="12" spans="1:20" s="60" customFormat="1" ht="16.5" customHeight="1">
      <c r="F12" s="144" t="s">
        <v>149</v>
      </c>
      <c r="G12" s="152"/>
      <c r="H12" s="144"/>
      <c r="I12" s="152"/>
      <c r="J12" s="144" t="s">
        <v>150</v>
      </c>
      <c r="K12" s="152"/>
      <c r="L12" s="144" t="s">
        <v>151</v>
      </c>
      <c r="M12" s="152"/>
      <c r="N12" s="144"/>
      <c r="O12" s="144"/>
      <c r="P12" s="144" t="s">
        <v>189</v>
      </c>
      <c r="Q12" s="144"/>
      <c r="R12" s="144" t="s">
        <v>190</v>
      </c>
      <c r="S12" s="144"/>
      <c r="T12" s="144"/>
    </row>
    <row r="13" spans="1:20" s="60" customFormat="1" ht="16.5" customHeight="1">
      <c r="F13" s="144" t="s">
        <v>160</v>
      </c>
      <c r="G13" s="152"/>
      <c r="H13" s="144" t="s">
        <v>74</v>
      </c>
      <c r="I13" s="152"/>
      <c r="J13" s="144" t="s">
        <v>161</v>
      </c>
      <c r="K13" s="152"/>
      <c r="L13" s="144" t="s">
        <v>162</v>
      </c>
      <c r="M13" s="152"/>
      <c r="N13" s="144" t="s">
        <v>77</v>
      </c>
      <c r="O13" s="144"/>
      <c r="P13" s="144" t="s">
        <v>163</v>
      </c>
      <c r="Q13" s="144"/>
      <c r="R13" s="144" t="s">
        <v>168</v>
      </c>
      <c r="S13" s="144"/>
      <c r="T13" s="144" t="s">
        <v>81</v>
      </c>
    </row>
    <row r="14" spans="1:20" s="60" customFormat="1" ht="16.5" customHeight="1">
      <c r="D14" s="153" t="s">
        <v>8</v>
      </c>
      <c r="F14" s="20" t="s">
        <v>9</v>
      </c>
      <c r="G14" s="152"/>
      <c r="H14" s="20" t="s">
        <v>9</v>
      </c>
      <c r="I14" s="152"/>
      <c r="J14" s="20" t="s">
        <v>9</v>
      </c>
      <c r="K14" s="152"/>
      <c r="L14" s="20" t="s">
        <v>9</v>
      </c>
      <c r="M14" s="152"/>
      <c r="N14" s="20" t="s">
        <v>9</v>
      </c>
      <c r="O14" s="144"/>
      <c r="P14" s="20" t="s">
        <v>9</v>
      </c>
      <c r="Q14" s="144"/>
      <c r="R14" s="20" t="s">
        <v>9</v>
      </c>
      <c r="S14" s="144"/>
      <c r="T14" s="20" t="s">
        <v>9</v>
      </c>
    </row>
    <row r="15" spans="1:20" ht="16.5" customHeight="1"/>
    <row r="16" spans="1:20" ht="16.5" customHeight="1">
      <c r="A16" s="154" t="s">
        <v>191</v>
      </c>
      <c r="B16" s="154"/>
      <c r="C16" s="154"/>
      <c r="D16" s="154"/>
      <c r="E16" s="154"/>
      <c r="F16" s="62">
        <v>9534584</v>
      </c>
      <c r="G16" s="62"/>
      <c r="H16" s="62">
        <v>-90502</v>
      </c>
      <c r="I16" s="62"/>
      <c r="J16" s="62">
        <v>508000</v>
      </c>
      <c r="K16" s="62"/>
      <c r="L16" s="62">
        <v>556600</v>
      </c>
      <c r="M16" s="62"/>
      <c r="N16" s="62">
        <v>3710946</v>
      </c>
      <c r="P16" s="62">
        <v>-7073</v>
      </c>
      <c r="R16" s="62">
        <f>SUM(P16:Q16)</f>
        <v>-7073</v>
      </c>
      <c r="T16" s="62">
        <f>SUM(R16,F16:N16)</f>
        <v>14212555</v>
      </c>
    </row>
    <row r="17" spans="1:20" ht="16.5" customHeight="1">
      <c r="A17" s="72" t="s">
        <v>172</v>
      </c>
      <c r="F17" s="62">
        <v>0</v>
      </c>
      <c r="G17" s="62"/>
      <c r="H17" s="62">
        <v>0</v>
      </c>
      <c r="I17" s="62"/>
      <c r="J17" s="62">
        <v>0</v>
      </c>
      <c r="K17" s="62"/>
      <c r="L17" s="62">
        <v>43000</v>
      </c>
      <c r="M17" s="62"/>
      <c r="N17" s="62">
        <v>-43000</v>
      </c>
      <c r="P17" s="62">
        <v>0</v>
      </c>
      <c r="R17" s="62">
        <f>SUM(P17:Q17)</f>
        <v>0</v>
      </c>
      <c r="T17" s="62">
        <f>SUM(R17,F17:N17)</f>
        <v>0</v>
      </c>
    </row>
    <row r="18" spans="1:20" ht="16.5" customHeight="1">
      <c r="A18" s="72" t="s">
        <v>260</v>
      </c>
      <c r="D18" s="60">
        <v>32</v>
      </c>
      <c r="F18" s="62">
        <v>476497</v>
      </c>
      <c r="G18" s="62"/>
      <c r="H18" s="62">
        <v>0</v>
      </c>
      <c r="I18" s="62"/>
      <c r="J18" s="62">
        <v>0</v>
      </c>
      <c r="K18" s="62"/>
      <c r="L18" s="62">
        <v>0</v>
      </c>
      <c r="M18" s="62"/>
      <c r="N18" s="62">
        <v>-624771</v>
      </c>
      <c r="P18" s="62">
        <v>0</v>
      </c>
      <c r="R18" s="62">
        <f>SUM(P18:Q18)</f>
        <v>0</v>
      </c>
      <c r="T18" s="62">
        <f>SUM(R18,F18:N18)</f>
        <v>-148274</v>
      </c>
    </row>
    <row r="19" spans="1:20" ht="16.5" customHeight="1">
      <c r="A19" s="72" t="s">
        <v>173</v>
      </c>
      <c r="G19" s="62"/>
      <c r="I19" s="62"/>
      <c r="K19" s="62"/>
      <c r="M19" s="62"/>
    </row>
    <row r="20" spans="1:20" ht="16.5" customHeight="1">
      <c r="B20" s="72" t="s">
        <v>174</v>
      </c>
      <c r="C20" s="155"/>
      <c r="D20" s="155"/>
      <c r="E20" s="155"/>
      <c r="F20" s="62">
        <v>0</v>
      </c>
      <c r="G20" s="62"/>
      <c r="H20" s="62">
        <v>0</v>
      </c>
      <c r="I20" s="62"/>
      <c r="J20" s="62">
        <v>0</v>
      </c>
      <c r="K20" s="62"/>
      <c r="L20" s="62">
        <v>0</v>
      </c>
      <c r="M20" s="62"/>
      <c r="N20" s="62">
        <v>-49543</v>
      </c>
      <c r="P20" s="62">
        <v>0</v>
      </c>
      <c r="R20" s="62">
        <f>SUM(P20:Q20)</f>
        <v>0</v>
      </c>
      <c r="T20" s="62">
        <f>SUM(R20,F20:N20)</f>
        <v>-49543</v>
      </c>
    </row>
    <row r="21" spans="1:20" ht="16.5" customHeight="1">
      <c r="A21" s="72" t="s">
        <v>192</v>
      </c>
      <c r="F21" s="70">
        <v>0</v>
      </c>
      <c r="G21" s="62"/>
      <c r="H21" s="70">
        <v>0</v>
      </c>
      <c r="I21" s="62"/>
      <c r="J21" s="70">
        <v>0</v>
      </c>
      <c r="K21" s="62"/>
      <c r="L21" s="70">
        <v>0</v>
      </c>
      <c r="M21" s="62"/>
      <c r="N21" s="70">
        <v>852988</v>
      </c>
      <c r="P21" s="70">
        <v>530</v>
      </c>
      <c r="R21" s="70">
        <f>SUM(P21:Q21)</f>
        <v>530</v>
      </c>
      <c r="T21" s="70">
        <f>SUM(R21,F21:N21)</f>
        <v>853518</v>
      </c>
    </row>
    <row r="22" spans="1:20" ht="16.5" customHeight="1">
      <c r="G22" s="85"/>
      <c r="I22" s="85"/>
      <c r="K22" s="85"/>
    </row>
    <row r="23" spans="1:20" ht="16.5" customHeight="1" thickBot="1">
      <c r="A23" s="154" t="s">
        <v>193</v>
      </c>
      <c r="B23" s="154"/>
      <c r="C23" s="154"/>
      <c r="D23" s="154"/>
      <c r="E23" s="154"/>
      <c r="F23" s="88">
        <f>SUM(F16:F21)</f>
        <v>10011081</v>
      </c>
      <c r="H23" s="88">
        <f>SUM(H16:H21)</f>
        <v>-90502</v>
      </c>
      <c r="J23" s="88">
        <f>SUM(J16:J21)</f>
        <v>508000</v>
      </c>
      <c r="L23" s="88">
        <f>SUM(L16:L21)</f>
        <v>599600</v>
      </c>
      <c r="N23" s="88">
        <f>SUM(N16:N21)</f>
        <v>3846620</v>
      </c>
      <c r="P23" s="88">
        <f>SUM(P16:P21)</f>
        <v>-6543</v>
      </c>
      <c r="R23" s="88">
        <f>SUM(R16:R21)</f>
        <v>-6543</v>
      </c>
      <c r="T23" s="88">
        <f>SUM(T16:T21)</f>
        <v>14868256</v>
      </c>
    </row>
    <row r="24" spans="1:20" ht="16.5" customHeight="1" thickTop="1">
      <c r="A24" s="154"/>
      <c r="B24" s="154"/>
      <c r="C24" s="154"/>
      <c r="D24" s="154"/>
      <c r="E24" s="154"/>
    </row>
    <row r="25" spans="1:20" ht="16.5" customHeight="1">
      <c r="A25" s="154"/>
      <c r="B25" s="154"/>
      <c r="C25" s="154"/>
      <c r="D25" s="154"/>
      <c r="E25" s="154"/>
    </row>
    <row r="26" spans="1:20" ht="16.5" customHeight="1">
      <c r="A26" s="154" t="s">
        <v>180</v>
      </c>
      <c r="B26" s="154"/>
      <c r="C26" s="154"/>
      <c r="D26" s="154"/>
      <c r="E26" s="154"/>
      <c r="F26" s="81">
        <f>F23</f>
        <v>10011081</v>
      </c>
      <c r="H26" s="81">
        <f>H23</f>
        <v>-90502</v>
      </c>
      <c r="J26" s="81">
        <f>J23</f>
        <v>508000</v>
      </c>
      <c r="L26" s="81">
        <f>L23</f>
        <v>599600</v>
      </c>
      <c r="N26" s="81">
        <f>N23</f>
        <v>3846620</v>
      </c>
      <c r="P26" s="81">
        <f>P23</f>
        <v>-6543</v>
      </c>
      <c r="R26" s="81">
        <f>R23</f>
        <v>-6543</v>
      </c>
      <c r="T26" s="81">
        <f>T23</f>
        <v>14868256</v>
      </c>
    </row>
    <row r="27" spans="1:20" ht="16.5" customHeight="1">
      <c r="A27" s="72" t="s">
        <v>181</v>
      </c>
      <c r="B27" s="154"/>
      <c r="C27" s="154"/>
      <c r="D27" s="154"/>
      <c r="E27" s="154"/>
      <c r="F27" s="81"/>
      <c r="H27" s="81"/>
      <c r="J27" s="81"/>
      <c r="L27" s="81"/>
      <c r="N27" s="81"/>
      <c r="P27" s="81"/>
      <c r="R27" s="81"/>
      <c r="T27" s="81"/>
    </row>
    <row r="28" spans="1:20" ht="16.5" customHeight="1">
      <c r="A28" s="72" t="s">
        <v>182</v>
      </c>
      <c r="B28" s="154"/>
      <c r="C28" s="154"/>
      <c r="D28" s="60">
        <v>4</v>
      </c>
      <c r="E28" s="154"/>
      <c r="F28" s="81">
        <v>0</v>
      </c>
      <c r="H28" s="81">
        <v>0</v>
      </c>
      <c r="J28" s="81">
        <v>0</v>
      </c>
      <c r="L28" s="81">
        <v>0</v>
      </c>
      <c r="N28" s="81">
        <v>-1101</v>
      </c>
      <c r="P28" s="81">
        <v>0</v>
      </c>
      <c r="R28" s="81">
        <v>0</v>
      </c>
      <c r="T28" s="81">
        <f>SUM(F28:P28)</f>
        <v>-1101</v>
      </c>
    </row>
    <row r="29" spans="1:20" ht="16.5" customHeight="1">
      <c r="A29" s="72" t="s">
        <v>183</v>
      </c>
      <c r="B29" s="154"/>
      <c r="C29" s="154"/>
      <c r="D29" s="60">
        <v>4</v>
      </c>
      <c r="E29" s="154"/>
      <c r="F29" s="82">
        <v>0</v>
      </c>
      <c r="H29" s="82">
        <v>0</v>
      </c>
      <c r="J29" s="82">
        <v>-508000</v>
      </c>
      <c r="L29" s="82">
        <v>0</v>
      </c>
      <c r="N29" s="82">
        <v>0</v>
      </c>
      <c r="P29" s="82">
        <v>0</v>
      </c>
      <c r="R29" s="82">
        <v>0</v>
      </c>
      <c r="T29" s="82">
        <f>SUM(F29:P29)</f>
        <v>-508000</v>
      </c>
    </row>
    <row r="30" spans="1:20" ht="15.6" customHeight="1">
      <c r="B30" s="154"/>
      <c r="C30" s="154"/>
      <c r="D30" s="154"/>
      <c r="E30" s="154"/>
      <c r="F30" s="81"/>
      <c r="H30" s="81"/>
      <c r="J30" s="81"/>
      <c r="L30" s="81"/>
      <c r="N30" s="81"/>
      <c r="P30" s="81"/>
      <c r="R30" s="81"/>
      <c r="T30" s="81"/>
    </row>
    <row r="31" spans="1:20" ht="16.5" customHeight="1">
      <c r="A31" s="154" t="s">
        <v>180</v>
      </c>
      <c r="B31" s="154"/>
      <c r="C31" s="154"/>
      <c r="D31" s="154"/>
      <c r="E31" s="154"/>
      <c r="F31" s="81">
        <f>SUM(F26:F29)</f>
        <v>10011081</v>
      </c>
      <c r="H31" s="81">
        <f>SUM(H26:H29)</f>
        <v>-90502</v>
      </c>
      <c r="J31" s="81">
        <f>SUM(J26:J29)</f>
        <v>0</v>
      </c>
      <c r="L31" s="81">
        <f>SUM(L26:L29)</f>
        <v>599600</v>
      </c>
      <c r="N31" s="81">
        <f>SUM(N26:N29)</f>
        <v>3845519</v>
      </c>
      <c r="P31" s="81">
        <f>SUM(P26:P29)</f>
        <v>-6543</v>
      </c>
      <c r="R31" s="81">
        <f>SUM(R26:R29)</f>
        <v>-6543</v>
      </c>
      <c r="T31" s="81">
        <f>SUM(T26:T29)</f>
        <v>14359155</v>
      </c>
    </row>
    <row r="32" spans="1:20" ht="11.55" customHeight="1">
      <c r="B32" s="154"/>
      <c r="C32" s="154"/>
      <c r="D32" s="154"/>
      <c r="E32" s="154"/>
      <c r="F32" s="81"/>
      <c r="H32" s="81"/>
      <c r="J32" s="81"/>
      <c r="L32" s="81"/>
      <c r="N32" s="81"/>
      <c r="P32" s="81"/>
      <c r="R32" s="81"/>
      <c r="T32" s="81"/>
    </row>
    <row r="33" spans="1:20" ht="16.5" customHeight="1">
      <c r="A33" s="154" t="s">
        <v>194</v>
      </c>
      <c r="B33" s="154"/>
      <c r="C33" s="154"/>
      <c r="D33" s="154"/>
      <c r="E33" s="154"/>
      <c r="F33" s="81"/>
      <c r="H33" s="81"/>
      <c r="J33" s="81"/>
      <c r="L33" s="81"/>
      <c r="N33" s="81"/>
      <c r="P33" s="81"/>
      <c r="R33" s="81"/>
      <c r="T33" s="81"/>
    </row>
    <row r="34" spans="1:20" ht="16.5" customHeight="1">
      <c r="A34" s="72" t="s">
        <v>172</v>
      </c>
      <c r="F34" s="81">
        <v>0</v>
      </c>
      <c r="H34" s="81">
        <v>0</v>
      </c>
      <c r="J34" s="81">
        <v>0</v>
      </c>
      <c r="L34" s="81">
        <v>36000</v>
      </c>
      <c r="N34" s="81">
        <v>-36000</v>
      </c>
      <c r="P34" s="81">
        <v>0</v>
      </c>
      <c r="R34" s="30">
        <f>P34</f>
        <v>0</v>
      </c>
      <c r="T34" s="81">
        <f>SUM(R34,F34:N34)</f>
        <v>0</v>
      </c>
    </row>
    <row r="35" spans="1:20" ht="16.5" customHeight="1">
      <c r="A35" s="72" t="s">
        <v>260</v>
      </c>
      <c r="D35" s="60">
        <v>32</v>
      </c>
      <c r="F35" s="81">
        <v>0</v>
      </c>
      <c r="H35" s="81">
        <v>0</v>
      </c>
      <c r="J35" s="81">
        <v>0</v>
      </c>
      <c r="L35" s="81">
        <v>0</v>
      </c>
      <c r="N35" s="81">
        <v>-200215</v>
      </c>
      <c r="P35" s="81">
        <v>0</v>
      </c>
      <c r="R35" s="30">
        <f>P35</f>
        <v>0</v>
      </c>
      <c r="T35" s="81">
        <f>SUM(R35,F35:N35)</f>
        <v>-200215</v>
      </c>
    </row>
    <row r="36" spans="1:20" ht="16.5" customHeight="1">
      <c r="A36" s="72" t="s">
        <v>126</v>
      </c>
      <c r="F36" s="82">
        <v>0</v>
      </c>
      <c r="H36" s="82">
        <v>0</v>
      </c>
      <c r="J36" s="82">
        <v>0</v>
      </c>
      <c r="L36" s="82">
        <v>0</v>
      </c>
      <c r="N36" s="82">
        <v>683569</v>
      </c>
      <c r="P36" s="82">
        <v>-202</v>
      </c>
      <c r="Q36" s="62">
        <v>530</v>
      </c>
      <c r="R36" s="38">
        <f>P36</f>
        <v>-202</v>
      </c>
      <c r="T36" s="82">
        <f>SUM(R36,F36:N36)</f>
        <v>683367</v>
      </c>
    </row>
    <row r="37" spans="1:20" ht="16.5" customHeight="1">
      <c r="F37" s="81"/>
      <c r="G37" s="85"/>
      <c r="H37" s="81"/>
      <c r="I37" s="85"/>
      <c r="J37" s="81"/>
      <c r="K37" s="85"/>
      <c r="L37" s="81"/>
      <c r="N37" s="81"/>
      <c r="P37" s="81"/>
      <c r="R37" s="81"/>
      <c r="T37" s="81"/>
    </row>
    <row r="38" spans="1:20" ht="16.5" customHeight="1" thickBot="1">
      <c r="A38" s="154" t="s">
        <v>195</v>
      </c>
      <c r="B38" s="154"/>
      <c r="C38" s="154"/>
      <c r="D38" s="154"/>
      <c r="E38" s="154"/>
      <c r="F38" s="87">
        <f>SUM(F31:F36)</f>
        <v>10011081</v>
      </c>
      <c r="H38" s="87">
        <f>SUM(H31:H36)</f>
        <v>-90502</v>
      </c>
      <c r="J38" s="87">
        <f>SUM(J31:J36)</f>
        <v>0</v>
      </c>
      <c r="L38" s="87">
        <f>SUM(L31:L36)</f>
        <v>635600</v>
      </c>
      <c r="N38" s="87">
        <f>SUM(N31:N36)</f>
        <v>4292873</v>
      </c>
      <c r="P38" s="87">
        <f>SUM(P31:P36)</f>
        <v>-6745</v>
      </c>
      <c r="R38" s="87">
        <f>SUM(R31:R36)</f>
        <v>-6745</v>
      </c>
      <c r="T38" s="87">
        <f>SUM(T31:T36)</f>
        <v>14842307</v>
      </c>
    </row>
    <row r="39" spans="1:20" ht="16.5" customHeight="1" thickTop="1">
      <c r="A39" s="154"/>
      <c r="B39" s="154"/>
      <c r="C39" s="154"/>
      <c r="D39" s="154"/>
      <c r="E39" s="154"/>
    </row>
    <row r="40" spans="1:20" ht="12.75" customHeight="1">
      <c r="A40" s="154"/>
      <c r="B40" s="154"/>
      <c r="C40" s="154"/>
      <c r="D40" s="154"/>
      <c r="E40" s="154"/>
    </row>
    <row r="41" spans="1:20" ht="22.35" customHeight="1">
      <c r="A41" s="156" t="s">
        <v>38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</row>
  </sheetData>
  <mergeCells count="3">
    <mergeCell ref="F6:T6"/>
    <mergeCell ref="P7:R7"/>
    <mergeCell ref="L11:N11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727"/>
  <sheetViews>
    <sheetView topLeftCell="D3" zoomScaleNormal="100" zoomScaleSheetLayoutView="68" workbookViewId="0">
      <selection activeCell="M3" sqref="M3"/>
    </sheetView>
  </sheetViews>
  <sheetFormatPr defaultColWidth="14.44140625" defaultRowHeight="16.5" customHeight="1"/>
  <cols>
    <col min="1" max="3" width="1.5546875" style="167" customWidth="1"/>
    <col min="4" max="4" width="43.44140625" style="167" customWidth="1"/>
    <col min="5" max="5" width="6.21875" style="167" customWidth="1"/>
    <col min="6" max="6" width="0.77734375" style="167" customWidth="1"/>
    <col min="7" max="7" width="12.5546875" style="176" customWidth="1"/>
    <col min="8" max="8" width="0.77734375" style="176" customWidth="1"/>
    <col min="9" max="9" width="12.5546875" style="176" customWidth="1"/>
    <col min="10" max="10" width="0.77734375" style="176" customWidth="1"/>
    <col min="11" max="11" width="12.5546875" style="176" customWidth="1"/>
    <col min="12" max="12" width="0.77734375" style="176" customWidth="1"/>
    <col min="13" max="13" width="12.5546875" style="176" customWidth="1"/>
    <col min="14" max="14" width="14.44140625" style="161"/>
    <col min="15" max="163" width="14.44140625" style="167"/>
    <col min="164" max="166" width="2.44140625" style="167" customWidth="1"/>
    <col min="167" max="167" width="39.5546875" style="167" customWidth="1"/>
    <col min="168" max="168" width="5.5546875" style="167" customWidth="1"/>
    <col min="169" max="169" width="0.5546875" style="167" customWidth="1"/>
    <col min="170" max="170" width="13.44140625" style="167" customWidth="1"/>
    <col min="171" max="171" width="0.5546875" style="167" customWidth="1"/>
    <col min="172" max="172" width="13.44140625" style="167" customWidth="1"/>
    <col min="173" max="173" width="0.5546875" style="167" customWidth="1"/>
    <col min="174" max="174" width="13.44140625" style="167" customWidth="1"/>
    <col min="175" max="175" width="0.5546875" style="167" customWidth="1"/>
    <col min="176" max="176" width="13.44140625" style="167" customWidth="1"/>
    <col min="177" max="419" width="14.44140625" style="167"/>
    <col min="420" max="422" width="2.44140625" style="167" customWidth="1"/>
    <col min="423" max="423" width="39.5546875" style="167" customWidth="1"/>
    <col min="424" max="424" width="5.5546875" style="167" customWidth="1"/>
    <col min="425" max="425" width="0.5546875" style="167" customWidth="1"/>
    <col min="426" max="426" width="13.44140625" style="167" customWidth="1"/>
    <col min="427" max="427" width="0.5546875" style="167" customWidth="1"/>
    <col min="428" max="428" width="13.44140625" style="167" customWidth="1"/>
    <col min="429" max="429" width="0.5546875" style="167" customWidth="1"/>
    <col min="430" max="430" width="13.44140625" style="167" customWidth="1"/>
    <col min="431" max="431" width="0.5546875" style="167" customWidth="1"/>
    <col min="432" max="432" width="13.44140625" style="167" customWidth="1"/>
    <col min="433" max="675" width="14.44140625" style="167"/>
    <col min="676" max="678" width="2.44140625" style="167" customWidth="1"/>
    <col min="679" max="679" width="39.5546875" style="167" customWidth="1"/>
    <col min="680" max="680" width="5.5546875" style="167" customWidth="1"/>
    <col min="681" max="681" width="0.5546875" style="167" customWidth="1"/>
    <col min="682" max="682" width="13.44140625" style="167" customWidth="1"/>
    <col min="683" max="683" width="0.5546875" style="167" customWidth="1"/>
    <col min="684" max="684" width="13.44140625" style="167" customWidth="1"/>
    <col min="685" max="685" width="0.5546875" style="167" customWidth="1"/>
    <col min="686" max="686" width="13.44140625" style="167" customWidth="1"/>
    <col min="687" max="687" width="0.5546875" style="167" customWidth="1"/>
    <col min="688" max="688" width="13.44140625" style="167" customWidth="1"/>
    <col min="689" max="931" width="14.44140625" style="167"/>
    <col min="932" max="934" width="2.44140625" style="167" customWidth="1"/>
    <col min="935" max="935" width="39.5546875" style="167" customWidth="1"/>
    <col min="936" max="936" width="5.5546875" style="167" customWidth="1"/>
    <col min="937" max="937" width="0.5546875" style="167" customWidth="1"/>
    <col min="938" max="938" width="13.44140625" style="167" customWidth="1"/>
    <col min="939" max="939" width="0.5546875" style="167" customWidth="1"/>
    <col min="940" max="940" width="13.44140625" style="167" customWidth="1"/>
    <col min="941" max="941" width="0.5546875" style="167" customWidth="1"/>
    <col min="942" max="942" width="13.44140625" style="167" customWidth="1"/>
    <col min="943" max="943" width="0.5546875" style="167" customWidth="1"/>
    <col min="944" max="944" width="13.44140625" style="167" customWidth="1"/>
    <col min="945" max="1187" width="14.44140625" style="167"/>
    <col min="1188" max="1190" width="2.44140625" style="167" customWidth="1"/>
    <col min="1191" max="1191" width="39.5546875" style="167" customWidth="1"/>
    <col min="1192" max="1192" width="5.5546875" style="167" customWidth="1"/>
    <col min="1193" max="1193" width="0.5546875" style="167" customWidth="1"/>
    <col min="1194" max="1194" width="13.44140625" style="167" customWidth="1"/>
    <col min="1195" max="1195" width="0.5546875" style="167" customWidth="1"/>
    <col min="1196" max="1196" width="13.44140625" style="167" customWidth="1"/>
    <col min="1197" max="1197" width="0.5546875" style="167" customWidth="1"/>
    <col min="1198" max="1198" width="13.44140625" style="167" customWidth="1"/>
    <col min="1199" max="1199" width="0.5546875" style="167" customWidth="1"/>
    <col min="1200" max="1200" width="13.44140625" style="167" customWidth="1"/>
    <col min="1201" max="1443" width="14.44140625" style="167"/>
    <col min="1444" max="1446" width="2.44140625" style="167" customWidth="1"/>
    <col min="1447" max="1447" width="39.5546875" style="167" customWidth="1"/>
    <col min="1448" max="1448" width="5.5546875" style="167" customWidth="1"/>
    <col min="1449" max="1449" width="0.5546875" style="167" customWidth="1"/>
    <col min="1450" max="1450" width="13.44140625" style="167" customWidth="1"/>
    <col min="1451" max="1451" width="0.5546875" style="167" customWidth="1"/>
    <col min="1452" max="1452" width="13.44140625" style="167" customWidth="1"/>
    <col min="1453" max="1453" width="0.5546875" style="167" customWidth="1"/>
    <col min="1454" max="1454" width="13.44140625" style="167" customWidth="1"/>
    <col min="1455" max="1455" width="0.5546875" style="167" customWidth="1"/>
    <col min="1456" max="1456" width="13.44140625" style="167" customWidth="1"/>
    <col min="1457" max="1699" width="14.44140625" style="167"/>
    <col min="1700" max="1702" width="2.44140625" style="167" customWidth="1"/>
    <col min="1703" max="1703" width="39.5546875" style="167" customWidth="1"/>
    <col min="1704" max="1704" width="5.5546875" style="167" customWidth="1"/>
    <col min="1705" max="1705" width="0.5546875" style="167" customWidth="1"/>
    <col min="1706" max="1706" width="13.44140625" style="167" customWidth="1"/>
    <col min="1707" max="1707" width="0.5546875" style="167" customWidth="1"/>
    <col min="1708" max="1708" width="13.44140625" style="167" customWidth="1"/>
    <col min="1709" max="1709" width="0.5546875" style="167" customWidth="1"/>
    <col min="1710" max="1710" width="13.44140625" style="167" customWidth="1"/>
    <col min="1711" max="1711" width="0.5546875" style="167" customWidth="1"/>
    <col min="1712" max="1712" width="13.44140625" style="167" customWidth="1"/>
    <col min="1713" max="1955" width="14.44140625" style="167"/>
    <col min="1956" max="1958" width="2.44140625" style="167" customWidth="1"/>
    <col min="1959" max="1959" width="39.5546875" style="167" customWidth="1"/>
    <col min="1960" max="1960" width="5.5546875" style="167" customWidth="1"/>
    <col min="1961" max="1961" width="0.5546875" style="167" customWidth="1"/>
    <col min="1962" max="1962" width="13.44140625" style="167" customWidth="1"/>
    <col min="1963" max="1963" width="0.5546875" style="167" customWidth="1"/>
    <col min="1964" max="1964" width="13.44140625" style="167" customWidth="1"/>
    <col min="1965" max="1965" width="0.5546875" style="167" customWidth="1"/>
    <col min="1966" max="1966" width="13.44140625" style="167" customWidth="1"/>
    <col min="1967" max="1967" width="0.5546875" style="167" customWidth="1"/>
    <col min="1968" max="1968" width="13.44140625" style="167" customWidth="1"/>
    <col min="1969" max="2211" width="14.44140625" style="167"/>
    <col min="2212" max="2214" width="2.44140625" style="167" customWidth="1"/>
    <col min="2215" max="2215" width="39.5546875" style="167" customWidth="1"/>
    <col min="2216" max="2216" width="5.5546875" style="167" customWidth="1"/>
    <col min="2217" max="2217" width="0.5546875" style="167" customWidth="1"/>
    <col min="2218" max="2218" width="13.44140625" style="167" customWidth="1"/>
    <col min="2219" max="2219" width="0.5546875" style="167" customWidth="1"/>
    <col min="2220" max="2220" width="13.44140625" style="167" customWidth="1"/>
    <col min="2221" max="2221" width="0.5546875" style="167" customWidth="1"/>
    <col min="2222" max="2222" width="13.44140625" style="167" customWidth="1"/>
    <col min="2223" max="2223" width="0.5546875" style="167" customWidth="1"/>
    <col min="2224" max="2224" width="13.44140625" style="167" customWidth="1"/>
    <col min="2225" max="2467" width="14.44140625" style="167"/>
    <col min="2468" max="2470" width="2.44140625" style="167" customWidth="1"/>
    <col min="2471" max="2471" width="39.5546875" style="167" customWidth="1"/>
    <col min="2472" max="2472" width="5.5546875" style="167" customWidth="1"/>
    <col min="2473" max="2473" width="0.5546875" style="167" customWidth="1"/>
    <col min="2474" max="2474" width="13.44140625" style="167" customWidth="1"/>
    <col min="2475" max="2475" width="0.5546875" style="167" customWidth="1"/>
    <col min="2476" max="2476" width="13.44140625" style="167" customWidth="1"/>
    <col min="2477" max="2477" width="0.5546875" style="167" customWidth="1"/>
    <col min="2478" max="2478" width="13.44140625" style="167" customWidth="1"/>
    <col min="2479" max="2479" width="0.5546875" style="167" customWidth="1"/>
    <col min="2480" max="2480" width="13.44140625" style="167" customWidth="1"/>
    <col min="2481" max="2723" width="14.44140625" style="167"/>
    <col min="2724" max="2726" width="2.44140625" style="167" customWidth="1"/>
    <col min="2727" max="2727" width="39.5546875" style="167" customWidth="1"/>
    <col min="2728" max="2728" width="5.5546875" style="167" customWidth="1"/>
    <col min="2729" max="2729" width="0.5546875" style="167" customWidth="1"/>
    <col min="2730" max="2730" width="13.44140625" style="167" customWidth="1"/>
    <col min="2731" max="2731" width="0.5546875" style="167" customWidth="1"/>
    <col min="2732" max="2732" width="13.44140625" style="167" customWidth="1"/>
    <col min="2733" max="2733" width="0.5546875" style="167" customWidth="1"/>
    <col min="2734" max="2734" width="13.44140625" style="167" customWidth="1"/>
    <col min="2735" max="2735" width="0.5546875" style="167" customWidth="1"/>
    <col min="2736" max="2736" width="13.44140625" style="167" customWidth="1"/>
    <col min="2737" max="2979" width="14.44140625" style="167"/>
    <col min="2980" max="2982" width="2.44140625" style="167" customWidth="1"/>
    <col min="2983" max="2983" width="39.5546875" style="167" customWidth="1"/>
    <col min="2984" max="2984" width="5.5546875" style="167" customWidth="1"/>
    <col min="2985" max="2985" width="0.5546875" style="167" customWidth="1"/>
    <col min="2986" max="2986" width="13.44140625" style="167" customWidth="1"/>
    <col min="2987" max="2987" width="0.5546875" style="167" customWidth="1"/>
    <col min="2988" max="2988" width="13.44140625" style="167" customWidth="1"/>
    <col min="2989" max="2989" width="0.5546875" style="167" customWidth="1"/>
    <col min="2990" max="2990" width="13.44140625" style="167" customWidth="1"/>
    <col min="2991" max="2991" width="0.5546875" style="167" customWidth="1"/>
    <col min="2992" max="2992" width="13.44140625" style="167" customWidth="1"/>
    <col min="2993" max="3235" width="14.44140625" style="167"/>
    <col min="3236" max="3238" width="2.44140625" style="167" customWidth="1"/>
    <col min="3239" max="3239" width="39.5546875" style="167" customWidth="1"/>
    <col min="3240" max="3240" width="5.5546875" style="167" customWidth="1"/>
    <col min="3241" max="3241" width="0.5546875" style="167" customWidth="1"/>
    <col min="3242" max="3242" width="13.44140625" style="167" customWidth="1"/>
    <col min="3243" max="3243" width="0.5546875" style="167" customWidth="1"/>
    <col min="3244" max="3244" width="13.44140625" style="167" customWidth="1"/>
    <col min="3245" max="3245" width="0.5546875" style="167" customWidth="1"/>
    <col min="3246" max="3246" width="13.44140625" style="167" customWidth="1"/>
    <col min="3247" max="3247" width="0.5546875" style="167" customWidth="1"/>
    <col min="3248" max="3248" width="13.44140625" style="167" customWidth="1"/>
    <col min="3249" max="3491" width="14.44140625" style="167"/>
    <col min="3492" max="3494" width="2.44140625" style="167" customWidth="1"/>
    <col min="3495" max="3495" width="39.5546875" style="167" customWidth="1"/>
    <col min="3496" max="3496" width="5.5546875" style="167" customWidth="1"/>
    <col min="3497" max="3497" width="0.5546875" style="167" customWidth="1"/>
    <col min="3498" max="3498" width="13.44140625" style="167" customWidth="1"/>
    <col min="3499" max="3499" width="0.5546875" style="167" customWidth="1"/>
    <col min="3500" max="3500" width="13.44140625" style="167" customWidth="1"/>
    <col min="3501" max="3501" width="0.5546875" style="167" customWidth="1"/>
    <col min="3502" max="3502" width="13.44140625" style="167" customWidth="1"/>
    <col min="3503" max="3503" width="0.5546875" style="167" customWidth="1"/>
    <col min="3504" max="3504" width="13.44140625" style="167" customWidth="1"/>
    <col min="3505" max="3747" width="14.44140625" style="167"/>
    <col min="3748" max="3750" width="2.44140625" style="167" customWidth="1"/>
    <col min="3751" max="3751" width="39.5546875" style="167" customWidth="1"/>
    <col min="3752" max="3752" width="5.5546875" style="167" customWidth="1"/>
    <col min="3753" max="3753" width="0.5546875" style="167" customWidth="1"/>
    <col min="3754" max="3754" width="13.44140625" style="167" customWidth="1"/>
    <col min="3755" max="3755" width="0.5546875" style="167" customWidth="1"/>
    <col min="3756" max="3756" width="13.44140625" style="167" customWidth="1"/>
    <col min="3757" max="3757" width="0.5546875" style="167" customWidth="1"/>
    <col min="3758" max="3758" width="13.44140625" style="167" customWidth="1"/>
    <col min="3759" max="3759" width="0.5546875" style="167" customWidth="1"/>
    <col min="3760" max="3760" width="13.44140625" style="167" customWidth="1"/>
    <col min="3761" max="4003" width="14.44140625" style="167"/>
    <col min="4004" max="4006" width="2.44140625" style="167" customWidth="1"/>
    <col min="4007" max="4007" width="39.5546875" style="167" customWidth="1"/>
    <col min="4008" max="4008" width="5.5546875" style="167" customWidth="1"/>
    <col min="4009" max="4009" width="0.5546875" style="167" customWidth="1"/>
    <col min="4010" max="4010" width="13.44140625" style="167" customWidth="1"/>
    <col min="4011" max="4011" width="0.5546875" style="167" customWidth="1"/>
    <col min="4012" max="4012" width="13.44140625" style="167" customWidth="1"/>
    <col min="4013" max="4013" width="0.5546875" style="167" customWidth="1"/>
    <col min="4014" max="4014" width="13.44140625" style="167" customWidth="1"/>
    <col min="4015" max="4015" width="0.5546875" style="167" customWidth="1"/>
    <col min="4016" max="4016" width="13.44140625" style="167" customWidth="1"/>
    <col min="4017" max="4259" width="14.44140625" style="167"/>
    <col min="4260" max="4262" width="2.44140625" style="167" customWidth="1"/>
    <col min="4263" max="4263" width="39.5546875" style="167" customWidth="1"/>
    <col min="4264" max="4264" width="5.5546875" style="167" customWidth="1"/>
    <col min="4265" max="4265" width="0.5546875" style="167" customWidth="1"/>
    <col min="4266" max="4266" width="13.44140625" style="167" customWidth="1"/>
    <col min="4267" max="4267" width="0.5546875" style="167" customWidth="1"/>
    <col min="4268" max="4268" width="13.44140625" style="167" customWidth="1"/>
    <col min="4269" max="4269" width="0.5546875" style="167" customWidth="1"/>
    <col min="4270" max="4270" width="13.44140625" style="167" customWidth="1"/>
    <col min="4271" max="4271" width="0.5546875" style="167" customWidth="1"/>
    <col min="4272" max="4272" width="13.44140625" style="167" customWidth="1"/>
    <col min="4273" max="4515" width="14.44140625" style="167"/>
    <col min="4516" max="4518" width="2.44140625" style="167" customWidth="1"/>
    <col min="4519" max="4519" width="39.5546875" style="167" customWidth="1"/>
    <col min="4520" max="4520" width="5.5546875" style="167" customWidth="1"/>
    <col min="4521" max="4521" width="0.5546875" style="167" customWidth="1"/>
    <col min="4522" max="4522" width="13.44140625" style="167" customWidth="1"/>
    <col min="4523" max="4523" width="0.5546875" style="167" customWidth="1"/>
    <col min="4524" max="4524" width="13.44140625" style="167" customWidth="1"/>
    <col min="4525" max="4525" width="0.5546875" style="167" customWidth="1"/>
    <col min="4526" max="4526" width="13.44140625" style="167" customWidth="1"/>
    <col min="4527" max="4527" width="0.5546875" style="167" customWidth="1"/>
    <col min="4528" max="4528" width="13.44140625" style="167" customWidth="1"/>
    <col min="4529" max="4771" width="14.44140625" style="167"/>
    <col min="4772" max="4774" width="2.44140625" style="167" customWidth="1"/>
    <col min="4775" max="4775" width="39.5546875" style="167" customWidth="1"/>
    <col min="4776" max="4776" width="5.5546875" style="167" customWidth="1"/>
    <col min="4777" max="4777" width="0.5546875" style="167" customWidth="1"/>
    <col min="4778" max="4778" width="13.44140625" style="167" customWidth="1"/>
    <col min="4779" max="4779" width="0.5546875" style="167" customWidth="1"/>
    <col min="4780" max="4780" width="13.44140625" style="167" customWidth="1"/>
    <col min="4781" max="4781" width="0.5546875" style="167" customWidth="1"/>
    <col min="4782" max="4782" width="13.44140625" style="167" customWidth="1"/>
    <col min="4783" max="4783" width="0.5546875" style="167" customWidth="1"/>
    <col min="4784" max="4784" width="13.44140625" style="167" customWidth="1"/>
    <col min="4785" max="5027" width="14.44140625" style="167"/>
    <col min="5028" max="5030" width="2.44140625" style="167" customWidth="1"/>
    <col min="5031" max="5031" width="39.5546875" style="167" customWidth="1"/>
    <col min="5032" max="5032" width="5.5546875" style="167" customWidth="1"/>
    <col min="5033" max="5033" width="0.5546875" style="167" customWidth="1"/>
    <col min="5034" max="5034" width="13.44140625" style="167" customWidth="1"/>
    <col min="5035" max="5035" width="0.5546875" style="167" customWidth="1"/>
    <col min="5036" max="5036" width="13.44140625" style="167" customWidth="1"/>
    <col min="5037" max="5037" width="0.5546875" style="167" customWidth="1"/>
    <col min="5038" max="5038" width="13.44140625" style="167" customWidth="1"/>
    <col min="5039" max="5039" width="0.5546875" style="167" customWidth="1"/>
    <col min="5040" max="5040" width="13.44140625" style="167" customWidth="1"/>
    <col min="5041" max="5283" width="14.44140625" style="167"/>
    <col min="5284" max="5286" width="2.44140625" style="167" customWidth="1"/>
    <col min="5287" max="5287" width="39.5546875" style="167" customWidth="1"/>
    <col min="5288" max="5288" width="5.5546875" style="167" customWidth="1"/>
    <col min="5289" max="5289" width="0.5546875" style="167" customWidth="1"/>
    <col min="5290" max="5290" width="13.44140625" style="167" customWidth="1"/>
    <col min="5291" max="5291" width="0.5546875" style="167" customWidth="1"/>
    <col min="5292" max="5292" width="13.44140625" style="167" customWidth="1"/>
    <col min="5293" max="5293" width="0.5546875" style="167" customWidth="1"/>
    <col min="5294" max="5294" width="13.44140625" style="167" customWidth="1"/>
    <col min="5295" max="5295" width="0.5546875" style="167" customWidth="1"/>
    <col min="5296" max="5296" width="13.44140625" style="167" customWidth="1"/>
    <col min="5297" max="5539" width="14.44140625" style="167"/>
    <col min="5540" max="5542" width="2.44140625" style="167" customWidth="1"/>
    <col min="5543" max="5543" width="39.5546875" style="167" customWidth="1"/>
    <col min="5544" max="5544" width="5.5546875" style="167" customWidth="1"/>
    <col min="5545" max="5545" width="0.5546875" style="167" customWidth="1"/>
    <col min="5546" max="5546" width="13.44140625" style="167" customWidth="1"/>
    <col min="5547" max="5547" width="0.5546875" style="167" customWidth="1"/>
    <col min="5548" max="5548" width="13.44140625" style="167" customWidth="1"/>
    <col min="5549" max="5549" width="0.5546875" style="167" customWidth="1"/>
    <col min="5550" max="5550" width="13.44140625" style="167" customWidth="1"/>
    <col min="5551" max="5551" width="0.5546875" style="167" customWidth="1"/>
    <col min="5552" max="5552" width="13.44140625" style="167" customWidth="1"/>
    <col min="5553" max="5795" width="14.44140625" style="167"/>
    <col min="5796" max="5798" width="2.44140625" style="167" customWidth="1"/>
    <col min="5799" max="5799" width="39.5546875" style="167" customWidth="1"/>
    <col min="5800" max="5800" width="5.5546875" style="167" customWidth="1"/>
    <col min="5801" max="5801" width="0.5546875" style="167" customWidth="1"/>
    <col min="5802" max="5802" width="13.44140625" style="167" customWidth="1"/>
    <col min="5803" max="5803" width="0.5546875" style="167" customWidth="1"/>
    <col min="5804" max="5804" width="13.44140625" style="167" customWidth="1"/>
    <col min="5805" max="5805" width="0.5546875" style="167" customWidth="1"/>
    <col min="5806" max="5806" width="13.44140625" style="167" customWidth="1"/>
    <col min="5807" max="5807" width="0.5546875" style="167" customWidth="1"/>
    <col min="5808" max="5808" width="13.44140625" style="167" customWidth="1"/>
    <col min="5809" max="6051" width="14.44140625" style="167"/>
    <col min="6052" max="6054" width="2.44140625" style="167" customWidth="1"/>
    <col min="6055" max="6055" width="39.5546875" style="167" customWidth="1"/>
    <col min="6056" max="6056" width="5.5546875" style="167" customWidth="1"/>
    <col min="6057" max="6057" width="0.5546875" style="167" customWidth="1"/>
    <col min="6058" max="6058" width="13.44140625" style="167" customWidth="1"/>
    <col min="6059" max="6059" width="0.5546875" style="167" customWidth="1"/>
    <col min="6060" max="6060" width="13.44140625" style="167" customWidth="1"/>
    <col min="6061" max="6061" width="0.5546875" style="167" customWidth="1"/>
    <col min="6062" max="6062" width="13.44140625" style="167" customWidth="1"/>
    <col min="6063" max="6063" width="0.5546875" style="167" customWidth="1"/>
    <col min="6064" max="6064" width="13.44140625" style="167" customWidth="1"/>
    <col min="6065" max="6307" width="14.44140625" style="167"/>
    <col min="6308" max="6310" width="2.44140625" style="167" customWidth="1"/>
    <col min="6311" max="6311" width="39.5546875" style="167" customWidth="1"/>
    <col min="6312" max="6312" width="5.5546875" style="167" customWidth="1"/>
    <col min="6313" max="6313" width="0.5546875" style="167" customWidth="1"/>
    <col min="6314" max="6314" width="13.44140625" style="167" customWidth="1"/>
    <col min="6315" max="6315" width="0.5546875" style="167" customWidth="1"/>
    <col min="6316" max="6316" width="13.44140625" style="167" customWidth="1"/>
    <col min="6317" max="6317" width="0.5546875" style="167" customWidth="1"/>
    <col min="6318" max="6318" width="13.44140625" style="167" customWidth="1"/>
    <col min="6319" max="6319" width="0.5546875" style="167" customWidth="1"/>
    <col min="6320" max="6320" width="13.44140625" style="167" customWidth="1"/>
    <col min="6321" max="6563" width="14.44140625" style="167"/>
    <col min="6564" max="6566" width="2.44140625" style="167" customWidth="1"/>
    <col min="6567" max="6567" width="39.5546875" style="167" customWidth="1"/>
    <col min="6568" max="6568" width="5.5546875" style="167" customWidth="1"/>
    <col min="6569" max="6569" width="0.5546875" style="167" customWidth="1"/>
    <col min="6570" max="6570" width="13.44140625" style="167" customWidth="1"/>
    <col min="6571" max="6571" width="0.5546875" style="167" customWidth="1"/>
    <col min="6572" max="6572" width="13.44140625" style="167" customWidth="1"/>
    <col min="6573" max="6573" width="0.5546875" style="167" customWidth="1"/>
    <col min="6574" max="6574" width="13.44140625" style="167" customWidth="1"/>
    <col min="6575" max="6575" width="0.5546875" style="167" customWidth="1"/>
    <col min="6576" max="6576" width="13.44140625" style="167" customWidth="1"/>
    <col min="6577" max="6819" width="14.44140625" style="167"/>
    <col min="6820" max="6822" width="2.44140625" style="167" customWidth="1"/>
    <col min="6823" max="6823" width="39.5546875" style="167" customWidth="1"/>
    <col min="6824" max="6824" width="5.5546875" style="167" customWidth="1"/>
    <col min="6825" max="6825" width="0.5546875" style="167" customWidth="1"/>
    <col min="6826" max="6826" width="13.44140625" style="167" customWidth="1"/>
    <col min="6827" max="6827" width="0.5546875" style="167" customWidth="1"/>
    <col min="6828" max="6828" width="13.44140625" style="167" customWidth="1"/>
    <col min="6829" max="6829" width="0.5546875" style="167" customWidth="1"/>
    <col min="6830" max="6830" width="13.44140625" style="167" customWidth="1"/>
    <col min="6831" max="6831" width="0.5546875" style="167" customWidth="1"/>
    <col min="6832" max="6832" width="13.44140625" style="167" customWidth="1"/>
    <col min="6833" max="7075" width="14.44140625" style="167"/>
    <col min="7076" max="7078" width="2.44140625" style="167" customWidth="1"/>
    <col min="7079" max="7079" width="39.5546875" style="167" customWidth="1"/>
    <col min="7080" max="7080" width="5.5546875" style="167" customWidth="1"/>
    <col min="7081" max="7081" width="0.5546875" style="167" customWidth="1"/>
    <col min="7082" max="7082" width="13.44140625" style="167" customWidth="1"/>
    <col min="7083" max="7083" width="0.5546875" style="167" customWidth="1"/>
    <col min="7084" max="7084" width="13.44140625" style="167" customWidth="1"/>
    <col min="7085" max="7085" width="0.5546875" style="167" customWidth="1"/>
    <col min="7086" max="7086" width="13.44140625" style="167" customWidth="1"/>
    <col min="7087" max="7087" width="0.5546875" style="167" customWidth="1"/>
    <col min="7088" max="7088" width="13.44140625" style="167" customWidth="1"/>
    <col min="7089" max="7331" width="14.44140625" style="167"/>
    <col min="7332" max="7334" width="2.44140625" style="167" customWidth="1"/>
    <col min="7335" max="7335" width="39.5546875" style="167" customWidth="1"/>
    <col min="7336" max="7336" width="5.5546875" style="167" customWidth="1"/>
    <col min="7337" max="7337" width="0.5546875" style="167" customWidth="1"/>
    <col min="7338" max="7338" width="13.44140625" style="167" customWidth="1"/>
    <col min="7339" max="7339" width="0.5546875" style="167" customWidth="1"/>
    <col min="7340" max="7340" width="13.44140625" style="167" customWidth="1"/>
    <col min="7341" max="7341" width="0.5546875" style="167" customWidth="1"/>
    <col min="7342" max="7342" width="13.44140625" style="167" customWidth="1"/>
    <col min="7343" max="7343" width="0.5546875" style="167" customWidth="1"/>
    <col min="7344" max="7344" width="13.44140625" style="167" customWidth="1"/>
    <col min="7345" max="7587" width="14.44140625" style="167"/>
    <col min="7588" max="7590" width="2.44140625" style="167" customWidth="1"/>
    <col min="7591" max="7591" width="39.5546875" style="167" customWidth="1"/>
    <col min="7592" max="7592" width="5.5546875" style="167" customWidth="1"/>
    <col min="7593" max="7593" width="0.5546875" style="167" customWidth="1"/>
    <col min="7594" max="7594" width="13.44140625" style="167" customWidth="1"/>
    <col min="7595" max="7595" width="0.5546875" style="167" customWidth="1"/>
    <col min="7596" max="7596" width="13.44140625" style="167" customWidth="1"/>
    <col min="7597" max="7597" width="0.5546875" style="167" customWidth="1"/>
    <col min="7598" max="7598" width="13.44140625" style="167" customWidth="1"/>
    <col min="7599" max="7599" width="0.5546875" style="167" customWidth="1"/>
    <col min="7600" max="7600" width="13.44140625" style="167" customWidth="1"/>
    <col min="7601" max="7843" width="14.44140625" style="167"/>
    <col min="7844" max="7846" width="2.44140625" style="167" customWidth="1"/>
    <col min="7847" max="7847" width="39.5546875" style="167" customWidth="1"/>
    <col min="7848" max="7848" width="5.5546875" style="167" customWidth="1"/>
    <col min="7849" max="7849" width="0.5546875" style="167" customWidth="1"/>
    <col min="7850" max="7850" width="13.44140625" style="167" customWidth="1"/>
    <col min="7851" max="7851" width="0.5546875" style="167" customWidth="1"/>
    <col min="7852" max="7852" width="13.44140625" style="167" customWidth="1"/>
    <col min="7853" max="7853" width="0.5546875" style="167" customWidth="1"/>
    <col min="7854" max="7854" width="13.44140625" style="167" customWidth="1"/>
    <col min="7855" max="7855" width="0.5546875" style="167" customWidth="1"/>
    <col min="7856" max="7856" width="13.44140625" style="167" customWidth="1"/>
    <col min="7857" max="8099" width="14.44140625" style="167"/>
    <col min="8100" max="8102" width="2.44140625" style="167" customWidth="1"/>
    <col min="8103" max="8103" width="39.5546875" style="167" customWidth="1"/>
    <col min="8104" max="8104" width="5.5546875" style="167" customWidth="1"/>
    <col min="8105" max="8105" width="0.5546875" style="167" customWidth="1"/>
    <col min="8106" max="8106" width="13.44140625" style="167" customWidth="1"/>
    <col min="8107" max="8107" width="0.5546875" style="167" customWidth="1"/>
    <col min="8108" max="8108" width="13.44140625" style="167" customWidth="1"/>
    <col min="8109" max="8109" width="0.5546875" style="167" customWidth="1"/>
    <col min="8110" max="8110" width="13.44140625" style="167" customWidth="1"/>
    <col min="8111" max="8111" width="0.5546875" style="167" customWidth="1"/>
    <col min="8112" max="8112" width="13.44140625" style="167" customWidth="1"/>
    <col min="8113" max="8355" width="14.44140625" style="167"/>
    <col min="8356" max="8358" width="2.44140625" style="167" customWidth="1"/>
    <col min="8359" max="8359" width="39.5546875" style="167" customWidth="1"/>
    <col min="8360" max="8360" width="5.5546875" style="167" customWidth="1"/>
    <col min="8361" max="8361" width="0.5546875" style="167" customWidth="1"/>
    <col min="8362" max="8362" width="13.44140625" style="167" customWidth="1"/>
    <col min="8363" max="8363" width="0.5546875" style="167" customWidth="1"/>
    <col min="8364" max="8364" width="13.44140625" style="167" customWidth="1"/>
    <col min="8365" max="8365" width="0.5546875" style="167" customWidth="1"/>
    <col min="8366" max="8366" width="13.44140625" style="167" customWidth="1"/>
    <col min="8367" max="8367" width="0.5546875" style="167" customWidth="1"/>
    <col min="8368" max="8368" width="13.44140625" style="167" customWidth="1"/>
    <col min="8369" max="8611" width="14.44140625" style="167"/>
    <col min="8612" max="8614" width="2.44140625" style="167" customWidth="1"/>
    <col min="8615" max="8615" width="39.5546875" style="167" customWidth="1"/>
    <col min="8616" max="8616" width="5.5546875" style="167" customWidth="1"/>
    <col min="8617" max="8617" width="0.5546875" style="167" customWidth="1"/>
    <col min="8618" max="8618" width="13.44140625" style="167" customWidth="1"/>
    <col min="8619" max="8619" width="0.5546875" style="167" customWidth="1"/>
    <col min="8620" max="8620" width="13.44140625" style="167" customWidth="1"/>
    <col min="8621" max="8621" width="0.5546875" style="167" customWidth="1"/>
    <col min="8622" max="8622" width="13.44140625" style="167" customWidth="1"/>
    <col min="8623" max="8623" width="0.5546875" style="167" customWidth="1"/>
    <col min="8624" max="8624" width="13.44140625" style="167" customWidth="1"/>
    <col min="8625" max="8867" width="14.44140625" style="167"/>
    <col min="8868" max="8870" width="2.44140625" style="167" customWidth="1"/>
    <col min="8871" max="8871" width="39.5546875" style="167" customWidth="1"/>
    <col min="8872" max="8872" width="5.5546875" style="167" customWidth="1"/>
    <col min="8873" max="8873" width="0.5546875" style="167" customWidth="1"/>
    <col min="8874" max="8874" width="13.44140625" style="167" customWidth="1"/>
    <col min="8875" max="8875" width="0.5546875" style="167" customWidth="1"/>
    <col min="8876" max="8876" width="13.44140625" style="167" customWidth="1"/>
    <col min="8877" max="8877" width="0.5546875" style="167" customWidth="1"/>
    <col min="8878" max="8878" width="13.44140625" style="167" customWidth="1"/>
    <col min="8879" max="8879" width="0.5546875" style="167" customWidth="1"/>
    <col min="8880" max="8880" width="13.44140625" style="167" customWidth="1"/>
    <col min="8881" max="9123" width="14.44140625" style="167"/>
    <col min="9124" max="9126" width="2.44140625" style="167" customWidth="1"/>
    <col min="9127" max="9127" width="39.5546875" style="167" customWidth="1"/>
    <col min="9128" max="9128" width="5.5546875" style="167" customWidth="1"/>
    <col min="9129" max="9129" width="0.5546875" style="167" customWidth="1"/>
    <col min="9130" max="9130" width="13.44140625" style="167" customWidth="1"/>
    <col min="9131" max="9131" width="0.5546875" style="167" customWidth="1"/>
    <col min="9132" max="9132" width="13.44140625" style="167" customWidth="1"/>
    <col min="9133" max="9133" width="0.5546875" style="167" customWidth="1"/>
    <col min="9134" max="9134" width="13.44140625" style="167" customWidth="1"/>
    <col min="9135" max="9135" width="0.5546875" style="167" customWidth="1"/>
    <col min="9136" max="9136" width="13.44140625" style="167" customWidth="1"/>
    <col min="9137" max="9379" width="14.44140625" style="167"/>
    <col min="9380" max="9382" width="2.44140625" style="167" customWidth="1"/>
    <col min="9383" max="9383" width="39.5546875" style="167" customWidth="1"/>
    <col min="9384" max="9384" width="5.5546875" style="167" customWidth="1"/>
    <col min="9385" max="9385" width="0.5546875" style="167" customWidth="1"/>
    <col min="9386" max="9386" width="13.44140625" style="167" customWidth="1"/>
    <col min="9387" max="9387" width="0.5546875" style="167" customWidth="1"/>
    <col min="9388" max="9388" width="13.44140625" style="167" customWidth="1"/>
    <col min="9389" max="9389" width="0.5546875" style="167" customWidth="1"/>
    <col min="9390" max="9390" width="13.44140625" style="167" customWidth="1"/>
    <col min="9391" max="9391" width="0.5546875" style="167" customWidth="1"/>
    <col min="9392" max="9392" width="13.44140625" style="167" customWidth="1"/>
    <col min="9393" max="9635" width="14.44140625" style="167"/>
    <col min="9636" max="9638" width="2.44140625" style="167" customWidth="1"/>
    <col min="9639" max="9639" width="39.5546875" style="167" customWidth="1"/>
    <col min="9640" max="9640" width="5.5546875" style="167" customWidth="1"/>
    <col min="9641" max="9641" width="0.5546875" style="167" customWidth="1"/>
    <col min="9642" max="9642" width="13.44140625" style="167" customWidth="1"/>
    <col min="9643" max="9643" width="0.5546875" style="167" customWidth="1"/>
    <col min="9644" max="9644" width="13.44140625" style="167" customWidth="1"/>
    <col min="9645" max="9645" width="0.5546875" style="167" customWidth="1"/>
    <col min="9646" max="9646" width="13.44140625" style="167" customWidth="1"/>
    <col min="9647" max="9647" width="0.5546875" style="167" customWidth="1"/>
    <col min="9648" max="9648" width="13.44140625" style="167" customWidth="1"/>
    <col min="9649" max="9891" width="14.44140625" style="167"/>
    <col min="9892" max="9894" width="2.44140625" style="167" customWidth="1"/>
    <col min="9895" max="9895" width="39.5546875" style="167" customWidth="1"/>
    <col min="9896" max="9896" width="5.5546875" style="167" customWidth="1"/>
    <col min="9897" max="9897" width="0.5546875" style="167" customWidth="1"/>
    <col min="9898" max="9898" width="13.44140625" style="167" customWidth="1"/>
    <col min="9899" max="9899" width="0.5546875" style="167" customWidth="1"/>
    <col min="9900" max="9900" width="13.44140625" style="167" customWidth="1"/>
    <col min="9901" max="9901" width="0.5546875" style="167" customWidth="1"/>
    <col min="9902" max="9902" width="13.44140625" style="167" customWidth="1"/>
    <col min="9903" max="9903" width="0.5546875" style="167" customWidth="1"/>
    <col min="9904" max="9904" width="13.44140625" style="167" customWidth="1"/>
    <col min="9905" max="10147" width="14.44140625" style="167"/>
    <col min="10148" max="10150" width="2.44140625" style="167" customWidth="1"/>
    <col min="10151" max="10151" width="39.5546875" style="167" customWidth="1"/>
    <col min="10152" max="10152" width="5.5546875" style="167" customWidth="1"/>
    <col min="10153" max="10153" width="0.5546875" style="167" customWidth="1"/>
    <col min="10154" max="10154" width="13.44140625" style="167" customWidth="1"/>
    <col min="10155" max="10155" width="0.5546875" style="167" customWidth="1"/>
    <col min="10156" max="10156" width="13.44140625" style="167" customWidth="1"/>
    <col min="10157" max="10157" width="0.5546875" style="167" customWidth="1"/>
    <col min="10158" max="10158" width="13.44140625" style="167" customWidth="1"/>
    <col min="10159" max="10159" width="0.5546875" style="167" customWidth="1"/>
    <col min="10160" max="10160" width="13.44140625" style="167" customWidth="1"/>
    <col min="10161" max="10403" width="14.44140625" style="167"/>
    <col min="10404" max="10406" width="2.44140625" style="167" customWidth="1"/>
    <col min="10407" max="10407" width="39.5546875" style="167" customWidth="1"/>
    <col min="10408" max="10408" width="5.5546875" style="167" customWidth="1"/>
    <col min="10409" max="10409" width="0.5546875" style="167" customWidth="1"/>
    <col min="10410" max="10410" width="13.44140625" style="167" customWidth="1"/>
    <col min="10411" max="10411" width="0.5546875" style="167" customWidth="1"/>
    <col min="10412" max="10412" width="13.44140625" style="167" customWidth="1"/>
    <col min="10413" max="10413" width="0.5546875" style="167" customWidth="1"/>
    <col min="10414" max="10414" width="13.44140625" style="167" customWidth="1"/>
    <col min="10415" max="10415" width="0.5546875" style="167" customWidth="1"/>
    <col min="10416" max="10416" width="13.44140625" style="167" customWidth="1"/>
    <col min="10417" max="10659" width="14.44140625" style="167"/>
    <col min="10660" max="10662" width="2.44140625" style="167" customWidth="1"/>
    <col min="10663" max="10663" width="39.5546875" style="167" customWidth="1"/>
    <col min="10664" max="10664" width="5.5546875" style="167" customWidth="1"/>
    <col min="10665" max="10665" width="0.5546875" style="167" customWidth="1"/>
    <col min="10666" max="10666" width="13.44140625" style="167" customWidth="1"/>
    <col min="10667" max="10667" width="0.5546875" style="167" customWidth="1"/>
    <col min="10668" max="10668" width="13.44140625" style="167" customWidth="1"/>
    <col min="10669" max="10669" width="0.5546875" style="167" customWidth="1"/>
    <col min="10670" max="10670" width="13.44140625" style="167" customWidth="1"/>
    <col min="10671" max="10671" width="0.5546875" style="167" customWidth="1"/>
    <col min="10672" max="10672" width="13.44140625" style="167" customWidth="1"/>
    <col min="10673" max="10915" width="14.44140625" style="167"/>
    <col min="10916" max="10918" width="2.44140625" style="167" customWidth="1"/>
    <col min="10919" max="10919" width="39.5546875" style="167" customWidth="1"/>
    <col min="10920" max="10920" width="5.5546875" style="167" customWidth="1"/>
    <col min="10921" max="10921" width="0.5546875" style="167" customWidth="1"/>
    <col min="10922" max="10922" width="13.44140625" style="167" customWidth="1"/>
    <col min="10923" max="10923" width="0.5546875" style="167" customWidth="1"/>
    <col min="10924" max="10924" width="13.44140625" style="167" customWidth="1"/>
    <col min="10925" max="10925" width="0.5546875" style="167" customWidth="1"/>
    <col min="10926" max="10926" width="13.44140625" style="167" customWidth="1"/>
    <col min="10927" max="10927" width="0.5546875" style="167" customWidth="1"/>
    <col min="10928" max="10928" width="13.44140625" style="167" customWidth="1"/>
    <col min="10929" max="11171" width="14.44140625" style="167"/>
    <col min="11172" max="11174" width="2.44140625" style="167" customWidth="1"/>
    <col min="11175" max="11175" width="39.5546875" style="167" customWidth="1"/>
    <col min="11176" max="11176" width="5.5546875" style="167" customWidth="1"/>
    <col min="11177" max="11177" width="0.5546875" style="167" customWidth="1"/>
    <col min="11178" max="11178" width="13.44140625" style="167" customWidth="1"/>
    <col min="11179" max="11179" width="0.5546875" style="167" customWidth="1"/>
    <col min="11180" max="11180" width="13.44140625" style="167" customWidth="1"/>
    <col min="11181" max="11181" width="0.5546875" style="167" customWidth="1"/>
    <col min="11182" max="11182" width="13.44140625" style="167" customWidth="1"/>
    <col min="11183" max="11183" width="0.5546875" style="167" customWidth="1"/>
    <col min="11184" max="11184" width="13.44140625" style="167" customWidth="1"/>
    <col min="11185" max="11427" width="14.44140625" style="167"/>
    <col min="11428" max="11430" width="2.44140625" style="167" customWidth="1"/>
    <col min="11431" max="11431" width="39.5546875" style="167" customWidth="1"/>
    <col min="11432" max="11432" width="5.5546875" style="167" customWidth="1"/>
    <col min="11433" max="11433" width="0.5546875" style="167" customWidth="1"/>
    <col min="11434" max="11434" width="13.44140625" style="167" customWidth="1"/>
    <col min="11435" max="11435" width="0.5546875" style="167" customWidth="1"/>
    <col min="11436" max="11436" width="13.44140625" style="167" customWidth="1"/>
    <col min="11437" max="11437" width="0.5546875" style="167" customWidth="1"/>
    <col min="11438" max="11438" width="13.44140625" style="167" customWidth="1"/>
    <col min="11439" max="11439" width="0.5546875" style="167" customWidth="1"/>
    <col min="11440" max="11440" width="13.44140625" style="167" customWidth="1"/>
    <col min="11441" max="11683" width="14.44140625" style="167"/>
    <col min="11684" max="11686" width="2.44140625" style="167" customWidth="1"/>
    <col min="11687" max="11687" width="39.5546875" style="167" customWidth="1"/>
    <col min="11688" max="11688" width="5.5546875" style="167" customWidth="1"/>
    <col min="11689" max="11689" width="0.5546875" style="167" customWidth="1"/>
    <col min="11690" max="11690" width="13.44140625" style="167" customWidth="1"/>
    <col min="11691" max="11691" width="0.5546875" style="167" customWidth="1"/>
    <col min="11692" max="11692" width="13.44140625" style="167" customWidth="1"/>
    <col min="11693" max="11693" width="0.5546875" style="167" customWidth="1"/>
    <col min="11694" max="11694" width="13.44140625" style="167" customWidth="1"/>
    <col min="11695" max="11695" width="0.5546875" style="167" customWidth="1"/>
    <col min="11696" max="11696" width="13.44140625" style="167" customWidth="1"/>
    <col min="11697" max="11939" width="14.44140625" style="167"/>
    <col min="11940" max="11942" width="2.44140625" style="167" customWidth="1"/>
    <col min="11943" max="11943" width="39.5546875" style="167" customWidth="1"/>
    <col min="11944" max="11944" width="5.5546875" style="167" customWidth="1"/>
    <col min="11945" max="11945" width="0.5546875" style="167" customWidth="1"/>
    <col min="11946" max="11946" width="13.44140625" style="167" customWidth="1"/>
    <col min="11947" max="11947" width="0.5546875" style="167" customWidth="1"/>
    <col min="11948" max="11948" width="13.44140625" style="167" customWidth="1"/>
    <col min="11949" max="11949" width="0.5546875" style="167" customWidth="1"/>
    <col min="11950" max="11950" width="13.44140625" style="167" customWidth="1"/>
    <col min="11951" max="11951" width="0.5546875" style="167" customWidth="1"/>
    <col min="11952" max="11952" width="13.44140625" style="167" customWidth="1"/>
    <col min="11953" max="12195" width="14.44140625" style="167"/>
    <col min="12196" max="12198" width="2.44140625" style="167" customWidth="1"/>
    <col min="12199" max="12199" width="39.5546875" style="167" customWidth="1"/>
    <col min="12200" max="12200" width="5.5546875" style="167" customWidth="1"/>
    <col min="12201" max="12201" width="0.5546875" style="167" customWidth="1"/>
    <col min="12202" max="12202" width="13.44140625" style="167" customWidth="1"/>
    <col min="12203" max="12203" width="0.5546875" style="167" customWidth="1"/>
    <col min="12204" max="12204" width="13.44140625" style="167" customWidth="1"/>
    <col min="12205" max="12205" width="0.5546875" style="167" customWidth="1"/>
    <col min="12206" max="12206" width="13.44140625" style="167" customWidth="1"/>
    <col min="12207" max="12207" width="0.5546875" style="167" customWidth="1"/>
    <col min="12208" max="12208" width="13.44140625" style="167" customWidth="1"/>
    <col min="12209" max="12451" width="14.44140625" style="167"/>
    <col min="12452" max="12454" width="2.44140625" style="167" customWidth="1"/>
    <col min="12455" max="12455" width="39.5546875" style="167" customWidth="1"/>
    <col min="12456" max="12456" width="5.5546875" style="167" customWidth="1"/>
    <col min="12457" max="12457" width="0.5546875" style="167" customWidth="1"/>
    <col min="12458" max="12458" width="13.44140625" style="167" customWidth="1"/>
    <col min="12459" max="12459" width="0.5546875" style="167" customWidth="1"/>
    <col min="12460" max="12460" width="13.44140625" style="167" customWidth="1"/>
    <col min="12461" max="12461" width="0.5546875" style="167" customWidth="1"/>
    <col min="12462" max="12462" width="13.44140625" style="167" customWidth="1"/>
    <col min="12463" max="12463" width="0.5546875" style="167" customWidth="1"/>
    <col min="12464" max="12464" width="13.44140625" style="167" customWidth="1"/>
    <col min="12465" max="12707" width="14.44140625" style="167"/>
    <col min="12708" max="12710" width="2.44140625" style="167" customWidth="1"/>
    <col min="12711" max="12711" width="39.5546875" style="167" customWidth="1"/>
    <col min="12712" max="12712" width="5.5546875" style="167" customWidth="1"/>
    <col min="12713" max="12713" width="0.5546875" style="167" customWidth="1"/>
    <col min="12714" max="12714" width="13.44140625" style="167" customWidth="1"/>
    <col min="12715" max="12715" width="0.5546875" style="167" customWidth="1"/>
    <col min="12716" max="12716" width="13.44140625" style="167" customWidth="1"/>
    <col min="12717" max="12717" width="0.5546875" style="167" customWidth="1"/>
    <col min="12718" max="12718" width="13.44140625" style="167" customWidth="1"/>
    <col min="12719" max="12719" width="0.5546875" style="167" customWidth="1"/>
    <col min="12720" max="12720" width="13.44140625" style="167" customWidth="1"/>
    <col min="12721" max="12963" width="14.44140625" style="167"/>
    <col min="12964" max="12966" width="2.44140625" style="167" customWidth="1"/>
    <col min="12967" max="12967" width="39.5546875" style="167" customWidth="1"/>
    <col min="12968" max="12968" width="5.5546875" style="167" customWidth="1"/>
    <col min="12969" max="12969" width="0.5546875" style="167" customWidth="1"/>
    <col min="12970" max="12970" width="13.44140625" style="167" customWidth="1"/>
    <col min="12971" max="12971" width="0.5546875" style="167" customWidth="1"/>
    <col min="12972" max="12972" width="13.44140625" style="167" customWidth="1"/>
    <col min="12973" max="12973" width="0.5546875" style="167" customWidth="1"/>
    <col min="12974" max="12974" width="13.44140625" style="167" customWidth="1"/>
    <col min="12975" max="12975" width="0.5546875" style="167" customWidth="1"/>
    <col min="12976" max="12976" width="13.44140625" style="167" customWidth="1"/>
    <col min="12977" max="13219" width="14.44140625" style="167"/>
    <col min="13220" max="13222" width="2.44140625" style="167" customWidth="1"/>
    <col min="13223" max="13223" width="39.5546875" style="167" customWidth="1"/>
    <col min="13224" max="13224" width="5.5546875" style="167" customWidth="1"/>
    <col min="13225" max="13225" width="0.5546875" style="167" customWidth="1"/>
    <col min="13226" max="13226" width="13.44140625" style="167" customWidth="1"/>
    <col min="13227" max="13227" width="0.5546875" style="167" customWidth="1"/>
    <col min="13228" max="13228" width="13.44140625" style="167" customWidth="1"/>
    <col min="13229" max="13229" width="0.5546875" style="167" customWidth="1"/>
    <col min="13230" max="13230" width="13.44140625" style="167" customWidth="1"/>
    <col min="13231" max="13231" width="0.5546875" style="167" customWidth="1"/>
    <col min="13232" max="13232" width="13.44140625" style="167" customWidth="1"/>
    <col min="13233" max="13475" width="14.44140625" style="167"/>
    <col min="13476" max="13478" width="2.44140625" style="167" customWidth="1"/>
    <col min="13479" max="13479" width="39.5546875" style="167" customWidth="1"/>
    <col min="13480" max="13480" width="5.5546875" style="167" customWidth="1"/>
    <col min="13481" max="13481" width="0.5546875" style="167" customWidth="1"/>
    <col min="13482" max="13482" width="13.44140625" style="167" customWidth="1"/>
    <col min="13483" max="13483" width="0.5546875" style="167" customWidth="1"/>
    <col min="13484" max="13484" width="13.44140625" style="167" customWidth="1"/>
    <col min="13485" max="13485" width="0.5546875" style="167" customWidth="1"/>
    <col min="13486" max="13486" width="13.44140625" style="167" customWidth="1"/>
    <col min="13487" max="13487" width="0.5546875" style="167" customWidth="1"/>
    <col min="13488" max="13488" width="13.44140625" style="167" customWidth="1"/>
    <col min="13489" max="13731" width="14.44140625" style="167"/>
    <col min="13732" max="13734" width="2.44140625" style="167" customWidth="1"/>
    <col min="13735" max="13735" width="39.5546875" style="167" customWidth="1"/>
    <col min="13736" max="13736" width="5.5546875" style="167" customWidth="1"/>
    <col min="13737" max="13737" width="0.5546875" style="167" customWidth="1"/>
    <col min="13738" max="13738" width="13.44140625" style="167" customWidth="1"/>
    <col min="13739" max="13739" width="0.5546875" style="167" customWidth="1"/>
    <col min="13740" max="13740" width="13.44140625" style="167" customWidth="1"/>
    <col min="13741" max="13741" width="0.5546875" style="167" customWidth="1"/>
    <col min="13742" max="13742" width="13.44140625" style="167" customWidth="1"/>
    <col min="13743" max="13743" width="0.5546875" style="167" customWidth="1"/>
    <col min="13744" max="13744" width="13.44140625" style="167" customWidth="1"/>
    <col min="13745" max="13987" width="14.44140625" style="167"/>
    <col min="13988" max="13990" width="2.44140625" style="167" customWidth="1"/>
    <col min="13991" max="13991" width="39.5546875" style="167" customWidth="1"/>
    <col min="13992" max="13992" width="5.5546875" style="167" customWidth="1"/>
    <col min="13993" max="13993" width="0.5546875" style="167" customWidth="1"/>
    <col min="13994" max="13994" width="13.44140625" style="167" customWidth="1"/>
    <col min="13995" max="13995" width="0.5546875" style="167" customWidth="1"/>
    <col min="13996" max="13996" width="13.44140625" style="167" customWidth="1"/>
    <col min="13997" max="13997" width="0.5546875" style="167" customWidth="1"/>
    <col min="13998" max="13998" width="13.44140625" style="167" customWidth="1"/>
    <col min="13999" max="13999" width="0.5546875" style="167" customWidth="1"/>
    <col min="14000" max="14000" width="13.44140625" style="167" customWidth="1"/>
    <col min="14001" max="14243" width="14.44140625" style="167"/>
    <col min="14244" max="14246" width="2.44140625" style="167" customWidth="1"/>
    <col min="14247" max="14247" width="39.5546875" style="167" customWidth="1"/>
    <col min="14248" max="14248" width="5.5546875" style="167" customWidth="1"/>
    <col min="14249" max="14249" width="0.5546875" style="167" customWidth="1"/>
    <col min="14250" max="14250" width="13.44140625" style="167" customWidth="1"/>
    <col min="14251" max="14251" width="0.5546875" style="167" customWidth="1"/>
    <col min="14252" max="14252" width="13.44140625" style="167" customWidth="1"/>
    <col min="14253" max="14253" width="0.5546875" style="167" customWidth="1"/>
    <col min="14254" max="14254" width="13.44140625" style="167" customWidth="1"/>
    <col min="14255" max="14255" width="0.5546875" style="167" customWidth="1"/>
    <col min="14256" max="14256" width="13.44140625" style="167" customWidth="1"/>
    <col min="14257" max="14499" width="14.44140625" style="167"/>
    <col min="14500" max="14502" width="2.44140625" style="167" customWidth="1"/>
    <col min="14503" max="14503" width="39.5546875" style="167" customWidth="1"/>
    <col min="14504" max="14504" width="5.5546875" style="167" customWidth="1"/>
    <col min="14505" max="14505" width="0.5546875" style="167" customWidth="1"/>
    <col min="14506" max="14506" width="13.44140625" style="167" customWidth="1"/>
    <col min="14507" max="14507" width="0.5546875" style="167" customWidth="1"/>
    <col min="14508" max="14508" width="13.44140625" style="167" customWidth="1"/>
    <col min="14509" max="14509" width="0.5546875" style="167" customWidth="1"/>
    <col min="14510" max="14510" width="13.44140625" style="167" customWidth="1"/>
    <col min="14511" max="14511" width="0.5546875" style="167" customWidth="1"/>
    <col min="14512" max="14512" width="13.44140625" style="167" customWidth="1"/>
    <col min="14513" max="14755" width="14.44140625" style="167"/>
    <col min="14756" max="14758" width="2.44140625" style="167" customWidth="1"/>
    <col min="14759" max="14759" width="39.5546875" style="167" customWidth="1"/>
    <col min="14760" max="14760" width="5.5546875" style="167" customWidth="1"/>
    <col min="14761" max="14761" width="0.5546875" style="167" customWidth="1"/>
    <col min="14762" max="14762" width="13.44140625" style="167" customWidth="1"/>
    <col min="14763" max="14763" width="0.5546875" style="167" customWidth="1"/>
    <col min="14764" max="14764" width="13.44140625" style="167" customWidth="1"/>
    <col min="14765" max="14765" width="0.5546875" style="167" customWidth="1"/>
    <col min="14766" max="14766" width="13.44140625" style="167" customWidth="1"/>
    <col min="14767" max="14767" width="0.5546875" style="167" customWidth="1"/>
    <col min="14768" max="14768" width="13.44140625" style="167" customWidth="1"/>
    <col min="14769" max="15011" width="14.44140625" style="167"/>
    <col min="15012" max="15014" width="2.44140625" style="167" customWidth="1"/>
    <col min="15015" max="15015" width="39.5546875" style="167" customWidth="1"/>
    <col min="15016" max="15016" width="5.5546875" style="167" customWidth="1"/>
    <col min="15017" max="15017" width="0.5546875" style="167" customWidth="1"/>
    <col min="15018" max="15018" width="13.44140625" style="167" customWidth="1"/>
    <col min="15019" max="15019" width="0.5546875" style="167" customWidth="1"/>
    <col min="15020" max="15020" width="13.44140625" style="167" customWidth="1"/>
    <col min="15021" max="15021" width="0.5546875" style="167" customWidth="1"/>
    <col min="15022" max="15022" width="13.44140625" style="167" customWidth="1"/>
    <col min="15023" max="15023" width="0.5546875" style="167" customWidth="1"/>
    <col min="15024" max="15024" width="13.44140625" style="167" customWidth="1"/>
    <col min="15025" max="15267" width="14.44140625" style="167"/>
    <col min="15268" max="15270" width="2.44140625" style="167" customWidth="1"/>
    <col min="15271" max="15271" width="39.5546875" style="167" customWidth="1"/>
    <col min="15272" max="15272" width="5.5546875" style="167" customWidth="1"/>
    <col min="15273" max="15273" width="0.5546875" style="167" customWidth="1"/>
    <col min="15274" max="15274" width="13.44140625" style="167" customWidth="1"/>
    <col min="15275" max="15275" width="0.5546875" style="167" customWidth="1"/>
    <col min="15276" max="15276" width="13.44140625" style="167" customWidth="1"/>
    <col min="15277" max="15277" width="0.5546875" style="167" customWidth="1"/>
    <col min="15278" max="15278" width="13.44140625" style="167" customWidth="1"/>
    <col min="15279" max="15279" width="0.5546875" style="167" customWidth="1"/>
    <col min="15280" max="15280" width="13.44140625" style="167" customWidth="1"/>
    <col min="15281" max="15523" width="14.44140625" style="167"/>
    <col min="15524" max="15526" width="2.44140625" style="167" customWidth="1"/>
    <col min="15527" max="15527" width="39.5546875" style="167" customWidth="1"/>
    <col min="15528" max="15528" width="5.5546875" style="167" customWidth="1"/>
    <col min="15529" max="15529" width="0.5546875" style="167" customWidth="1"/>
    <col min="15530" max="15530" width="13.44140625" style="167" customWidth="1"/>
    <col min="15531" max="15531" width="0.5546875" style="167" customWidth="1"/>
    <col min="15532" max="15532" width="13.44140625" style="167" customWidth="1"/>
    <col min="15533" max="15533" width="0.5546875" style="167" customWidth="1"/>
    <col min="15534" max="15534" width="13.44140625" style="167" customWidth="1"/>
    <col min="15535" max="15535" width="0.5546875" style="167" customWidth="1"/>
    <col min="15536" max="15536" width="13.44140625" style="167" customWidth="1"/>
    <col min="15537" max="15779" width="14.44140625" style="167"/>
    <col min="15780" max="15782" width="2.44140625" style="167" customWidth="1"/>
    <col min="15783" max="15783" width="39.5546875" style="167" customWidth="1"/>
    <col min="15784" max="15784" width="5.5546875" style="167" customWidth="1"/>
    <col min="15785" max="15785" width="0.5546875" style="167" customWidth="1"/>
    <col min="15786" max="15786" width="13.44140625" style="167" customWidth="1"/>
    <col min="15787" max="15787" width="0.5546875" style="167" customWidth="1"/>
    <col min="15788" max="15788" width="13.44140625" style="167" customWidth="1"/>
    <col min="15789" max="15789" width="0.5546875" style="167" customWidth="1"/>
    <col min="15790" max="15790" width="13.44140625" style="167" customWidth="1"/>
    <col min="15791" max="15791" width="0.5546875" style="167" customWidth="1"/>
    <col min="15792" max="15792" width="13.44140625" style="167" customWidth="1"/>
    <col min="15793" max="16035" width="14.44140625" style="167"/>
    <col min="16036" max="16038" width="2.44140625" style="167" customWidth="1"/>
    <col min="16039" max="16039" width="39.5546875" style="167" customWidth="1"/>
    <col min="16040" max="16040" width="5.5546875" style="167" customWidth="1"/>
    <col min="16041" max="16041" width="0.5546875" style="167" customWidth="1"/>
    <col min="16042" max="16042" width="13.44140625" style="167" customWidth="1"/>
    <col min="16043" max="16043" width="0.5546875" style="167" customWidth="1"/>
    <col min="16044" max="16044" width="13.44140625" style="167" customWidth="1"/>
    <col min="16045" max="16045" width="0.5546875" style="167" customWidth="1"/>
    <col min="16046" max="16046" width="13.44140625" style="167" customWidth="1"/>
    <col min="16047" max="16047" width="0.5546875" style="167" customWidth="1"/>
    <col min="16048" max="16048" width="13.44140625" style="167" customWidth="1"/>
    <col min="16049" max="16384" width="14.44140625" style="167"/>
  </cols>
  <sheetData>
    <row r="1" spans="1:13" ht="16.5" customHeight="1">
      <c r="A1" s="157" t="s">
        <v>0</v>
      </c>
      <c r="B1" s="157"/>
      <c r="C1" s="157"/>
      <c r="D1" s="157"/>
      <c r="E1" s="158"/>
      <c r="F1" s="159"/>
      <c r="G1" s="160"/>
      <c r="H1" s="160"/>
      <c r="I1" s="160"/>
      <c r="J1" s="160"/>
      <c r="K1" s="160"/>
      <c r="L1" s="160"/>
      <c r="M1" s="160"/>
    </row>
    <row r="2" spans="1:13" ht="16.5" customHeight="1">
      <c r="A2" s="157" t="s">
        <v>196</v>
      </c>
      <c r="B2" s="157"/>
      <c r="C2" s="157"/>
      <c r="D2" s="157"/>
      <c r="E2" s="158"/>
      <c r="F2" s="159"/>
      <c r="G2" s="160"/>
      <c r="H2" s="160"/>
      <c r="I2" s="160"/>
      <c r="J2" s="160"/>
      <c r="K2" s="160"/>
      <c r="L2" s="160"/>
      <c r="M2" s="160"/>
    </row>
    <row r="3" spans="1:13" ht="16.5" customHeight="1">
      <c r="A3" s="162" t="s">
        <v>84</v>
      </c>
      <c r="B3" s="162"/>
      <c r="C3" s="162"/>
      <c r="D3" s="162"/>
      <c r="E3" s="162"/>
      <c r="F3" s="162"/>
      <c r="G3" s="162"/>
      <c r="H3" s="163"/>
      <c r="I3" s="163"/>
      <c r="J3" s="163"/>
      <c r="K3" s="163"/>
      <c r="L3" s="163"/>
      <c r="M3" s="163"/>
    </row>
    <row r="4" spans="1:13" ht="16.5" customHeight="1">
      <c r="A4" s="164"/>
      <c r="B4" s="164"/>
      <c r="C4" s="164"/>
      <c r="D4" s="164"/>
      <c r="E4" s="158"/>
      <c r="F4" s="159"/>
      <c r="G4" s="160"/>
      <c r="H4" s="160"/>
      <c r="I4" s="160"/>
      <c r="J4" s="160"/>
      <c r="K4" s="160"/>
      <c r="L4" s="160"/>
      <c r="M4" s="160"/>
    </row>
    <row r="5" spans="1:13" ht="16.5" customHeight="1">
      <c r="A5" s="164"/>
      <c r="B5" s="164"/>
      <c r="C5" s="164"/>
      <c r="D5" s="164"/>
      <c r="E5" s="158"/>
      <c r="F5" s="159"/>
      <c r="G5" s="160"/>
      <c r="H5" s="160"/>
      <c r="I5" s="160"/>
      <c r="J5" s="160"/>
      <c r="K5" s="160"/>
      <c r="L5" s="160"/>
      <c r="M5" s="160"/>
    </row>
    <row r="6" spans="1:13" ht="16.5" customHeight="1">
      <c r="A6" s="164"/>
      <c r="B6" s="164"/>
      <c r="C6" s="164"/>
      <c r="D6" s="164"/>
      <c r="E6" s="158"/>
      <c r="F6" s="159"/>
      <c r="G6" s="218" t="s">
        <v>197</v>
      </c>
      <c r="H6" s="218"/>
      <c r="I6" s="218"/>
      <c r="J6" s="160"/>
      <c r="K6" s="218" t="s">
        <v>4</v>
      </c>
      <c r="L6" s="218"/>
      <c r="M6" s="218"/>
    </row>
    <row r="7" spans="1:13" ht="16.5" customHeight="1">
      <c r="A7" s="164"/>
      <c r="B7" s="164"/>
      <c r="C7" s="164"/>
      <c r="D7" s="164"/>
      <c r="E7" s="158"/>
      <c r="F7" s="159"/>
      <c r="G7" s="219" t="s">
        <v>5</v>
      </c>
      <c r="H7" s="219"/>
      <c r="I7" s="219"/>
      <c r="J7" s="165"/>
      <c r="K7" s="219" t="s">
        <v>5</v>
      </c>
      <c r="L7" s="219"/>
      <c r="M7" s="219"/>
    </row>
    <row r="8" spans="1:13" ht="16.5" customHeight="1">
      <c r="A8" s="164"/>
      <c r="B8" s="164"/>
      <c r="C8" s="164"/>
      <c r="D8" s="164"/>
      <c r="E8" s="158"/>
      <c r="F8" s="159"/>
      <c r="G8" s="17" t="s">
        <v>6</v>
      </c>
      <c r="H8" s="18"/>
      <c r="I8" s="17" t="s">
        <v>7</v>
      </c>
      <c r="J8" s="18"/>
      <c r="K8" s="17" t="s">
        <v>6</v>
      </c>
      <c r="L8" s="18"/>
      <c r="M8" s="17" t="s">
        <v>7</v>
      </c>
    </row>
    <row r="9" spans="1:13" ht="16.5" customHeight="1">
      <c r="A9" s="164"/>
      <c r="B9" s="164"/>
      <c r="C9" s="164"/>
      <c r="D9" s="164"/>
      <c r="E9" s="166" t="s">
        <v>8</v>
      </c>
      <c r="F9" s="159"/>
      <c r="G9" s="20" t="s">
        <v>9</v>
      </c>
      <c r="H9" s="167"/>
      <c r="I9" s="20" t="s">
        <v>9</v>
      </c>
      <c r="J9" s="167"/>
      <c r="K9" s="20" t="s">
        <v>9</v>
      </c>
      <c r="L9" s="167"/>
      <c r="M9" s="20" t="s">
        <v>9</v>
      </c>
    </row>
    <row r="10" spans="1:13" ht="8.1" customHeight="1">
      <c r="A10" s="164"/>
      <c r="B10" s="164"/>
      <c r="C10" s="164"/>
      <c r="D10" s="164"/>
      <c r="E10" s="168"/>
      <c r="F10" s="159"/>
      <c r="G10" s="169"/>
      <c r="H10" s="167"/>
      <c r="I10" s="170"/>
      <c r="J10" s="167"/>
      <c r="K10" s="171"/>
      <c r="L10" s="167"/>
      <c r="M10" s="170"/>
    </row>
    <row r="11" spans="1:13" ht="16.5" customHeight="1">
      <c r="A11" s="157" t="s">
        <v>198</v>
      </c>
      <c r="B11" s="159"/>
      <c r="C11" s="159"/>
      <c r="D11" s="159"/>
      <c r="E11" s="158"/>
      <c r="F11" s="159"/>
      <c r="G11" s="171"/>
      <c r="H11" s="172"/>
      <c r="I11" s="172"/>
      <c r="J11" s="172"/>
      <c r="K11" s="171"/>
      <c r="L11" s="172"/>
      <c r="M11" s="172"/>
    </row>
    <row r="12" spans="1:13" ht="16.5" customHeight="1">
      <c r="A12" s="159" t="s">
        <v>108</v>
      </c>
      <c r="B12" s="159"/>
      <c r="C12" s="159"/>
      <c r="D12" s="159"/>
      <c r="E12" s="158"/>
      <c r="F12" s="159"/>
      <c r="G12" s="171">
        <v>-665164</v>
      </c>
      <c r="H12" s="172"/>
      <c r="I12" s="172">
        <v>-934588</v>
      </c>
      <c r="J12" s="172"/>
      <c r="K12" s="171">
        <v>759800</v>
      </c>
      <c r="L12" s="172"/>
      <c r="M12" s="172">
        <v>946391</v>
      </c>
    </row>
    <row r="13" spans="1:13" ht="16.5" customHeight="1">
      <c r="A13" s="159" t="s">
        <v>199</v>
      </c>
      <c r="B13" s="159"/>
      <c r="C13" s="159"/>
      <c r="D13" s="159"/>
      <c r="E13" s="158"/>
      <c r="F13" s="159"/>
      <c r="G13" s="171"/>
      <c r="H13" s="172"/>
      <c r="I13" s="172"/>
      <c r="J13" s="172"/>
      <c r="K13" s="171"/>
      <c r="L13" s="172"/>
      <c r="M13" s="172"/>
    </row>
    <row r="14" spans="1:13" ht="16.5" customHeight="1">
      <c r="A14" s="164"/>
      <c r="B14" s="159" t="s">
        <v>200</v>
      </c>
      <c r="C14" s="159"/>
      <c r="D14" s="159"/>
      <c r="E14" s="158"/>
      <c r="F14" s="159"/>
      <c r="G14" s="171">
        <v>575111</v>
      </c>
      <c r="H14" s="172"/>
      <c r="I14" s="172">
        <v>642758</v>
      </c>
      <c r="J14" s="172"/>
      <c r="K14" s="171">
        <v>67050</v>
      </c>
      <c r="L14" s="172"/>
      <c r="M14" s="172">
        <v>76228</v>
      </c>
    </row>
    <row r="15" spans="1:13" ht="16.5" customHeight="1">
      <c r="A15" s="164"/>
      <c r="B15" s="159" t="s">
        <v>201</v>
      </c>
      <c r="C15" s="159"/>
      <c r="D15" s="159"/>
      <c r="E15" s="158"/>
      <c r="F15" s="159"/>
      <c r="G15" s="171">
        <v>213941</v>
      </c>
      <c r="H15" s="172"/>
      <c r="I15" s="172">
        <v>-144090</v>
      </c>
      <c r="J15" s="172"/>
      <c r="K15" s="171">
        <v>-37848</v>
      </c>
      <c r="L15" s="172"/>
      <c r="M15" s="172">
        <v>-230208</v>
      </c>
    </row>
    <row r="16" spans="1:13" ht="16.5" customHeight="1">
      <c r="A16" s="164"/>
      <c r="B16" s="6" t="s">
        <v>202</v>
      </c>
      <c r="C16" s="164"/>
      <c r="D16" s="164"/>
      <c r="E16" s="158" t="s">
        <v>203</v>
      </c>
      <c r="F16" s="159"/>
      <c r="G16" s="171">
        <v>-4227</v>
      </c>
      <c r="H16" s="172"/>
      <c r="I16" s="172">
        <v>-2908</v>
      </c>
      <c r="J16" s="172"/>
      <c r="K16" s="171">
        <v>-4295</v>
      </c>
      <c r="L16" s="172"/>
      <c r="M16" s="172">
        <v>-2814</v>
      </c>
    </row>
    <row r="17" spans="1:13" ht="16.5" customHeight="1">
      <c r="A17" s="164"/>
      <c r="B17" s="164" t="s">
        <v>104</v>
      </c>
      <c r="C17" s="159"/>
      <c r="D17" s="159"/>
      <c r="E17" s="158">
        <v>18</v>
      </c>
      <c r="F17" s="159"/>
      <c r="G17" s="171">
        <v>0</v>
      </c>
      <c r="H17" s="172"/>
      <c r="I17" s="172">
        <v>559997</v>
      </c>
      <c r="J17" s="172"/>
      <c r="K17" s="171">
        <v>0</v>
      </c>
      <c r="L17" s="172"/>
      <c r="M17" s="172">
        <v>0</v>
      </c>
    </row>
    <row r="18" spans="1:13" ht="16.5" customHeight="1">
      <c r="A18" s="164"/>
      <c r="B18" s="164" t="s">
        <v>204</v>
      </c>
      <c r="C18" s="159"/>
      <c r="D18" s="159"/>
      <c r="E18" s="158"/>
      <c r="F18" s="159"/>
      <c r="G18" s="171">
        <v>-1075</v>
      </c>
      <c r="H18" s="172"/>
      <c r="I18" s="172">
        <v>-1395</v>
      </c>
      <c r="J18" s="172"/>
      <c r="K18" s="171">
        <v>-846</v>
      </c>
      <c r="L18" s="172"/>
      <c r="M18" s="172">
        <v>20</v>
      </c>
    </row>
    <row r="19" spans="1:13" ht="16.5" customHeight="1">
      <c r="A19" s="164"/>
      <c r="B19" s="164" t="s">
        <v>205</v>
      </c>
      <c r="C19" s="159"/>
      <c r="D19" s="159"/>
      <c r="E19" s="158">
        <v>28</v>
      </c>
      <c r="F19" s="159"/>
      <c r="G19" s="171">
        <v>0</v>
      </c>
      <c r="H19" s="172"/>
      <c r="I19" s="172">
        <v>-673034</v>
      </c>
      <c r="J19" s="172"/>
      <c r="K19" s="171">
        <v>0</v>
      </c>
      <c r="L19" s="172"/>
      <c r="M19" s="172" t="s">
        <v>206</v>
      </c>
    </row>
    <row r="20" spans="1:13" ht="16.5" customHeight="1">
      <c r="A20" s="164"/>
      <c r="B20" s="164" t="s">
        <v>207</v>
      </c>
      <c r="C20" s="159"/>
      <c r="D20" s="159"/>
      <c r="E20" s="158"/>
      <c r="F20" s="159"/>
      <c r="G20" s="171">
        <v>-41861</v>
      </c>
      <c r="H20" s="172"/>
      <c r="I20" s="172">
        <v>0</v>
      </c>
      <c r="J20" s="172"/>
      <c r="K20" s="171">
        <v>-23</v>
      </c>
      <c r="L20" s="172"/>
      <c r="M20" s="172" t="s">
        <v>206</v>
      </c>
    </row>
    <row r="21" spans="1:13" ht="16.5" customHeight="1">
      <c r="A21" s="164"/>
      <c r="B21" s="164" t="s">
        <v>208</v>
      </c>
      <c r="C21" s="159"/>
      <c r="D21" s="159"/>
      <c r="E21" s="158"/>
      <c r="F21" s="159"/>
      <c r="G21" s="171">
        <v>9842</v>
      </c>
      <c r="H21" s="172"/>
      <c r="I21" s="172">
        <v>0</v>
      </c>
      <c r="J21" s="172"/>
      <c r="K21" s="171">
        <v>0</v>
      </c>
      <c r="L21" s="172"/>
      <c r="M21" s="172">
        <v>0</v>
      </c>
    </row>
    <row r="22" spans="1:13" ht="16.5" customHeight="1">
      <c r="A22" s="164"/>
      <c r="B22" s="164" t="s">
        <v>209</v>
      </c>
      <c r="C22" s="164"/>
      <c r="D22" s="159"/>
      <c r="E22" s="158"/>
      <c r="F22" s="159"/>
      <c r="G22" s="171">
        <v>167433</v>
      </c>
      <c r="H22" s="172"/>
      <c r="I22" s="172">
        <v>150520</v>
      </c>
      <c r="J22" s="172"/>
      <c r="K22" s="171">
        <v>74528</v>
      </c>
      <c r="L22" s="172"/>
      <c r="M22" s="172">
        <v>64162</v>
      </c>
    </row>
    <row r="23" spans="1:13" ht="16.5" customHeight="1">
      <c r="A23" s="164"/>
      <c r="B23" s="164" t="s">
        <v>210</v>
      </c>
      <c r="C23" s="164"/>
      <c r="D23" s="159"/>
      <c r="E23" s="158"/>
      <c r="F23" s="159"/>
      <c r="G23" s="171">
        <v>0</v>
      </c>
      <c r="H23" s="172"/>
      <c r="I23" s="172">
        <v>0</v>
      </c>
      <c r="J23" s="172"/>
      <c r="K23" s="171">
        <v>7701</v>
      </c>
      <c r="L23" s="172"/>
      <c r="M23" s="172">
        <v>27276</v>
      </c>
    </row>
    <row r="24" spans="1:13" ht="16.5" customHeight="1">
      <c r="A24" s="159"/>
      <c r="B24" s="159" t="s">
        <v>211</v>
      </c>
      <c r="C24" s="159"/>
      <c r="D24" s="159"/>
      <c r="E24" s="158"/>
      <c r="F24" s="159"/>
      <c r="G24" s="171">
        <v>44944</v>
      </c>
      <c r="H24" s="172"/>
      <c r="I24" s="172">
        <v>46660</v>
      </c>
      <c r="J24" s="172"/>
      <c r="K24" s="171">
        <v>16697</v>
      </c>
      <c r="L24" s="172"/>
      <c r="M24" s="172">
        <v>15123</v>
      </c>
    </row>
    <row r="25" spans="1:13" ht="16.5" customHeight="1">
      <c r="A25" s="159"/>
      <c r="B25" s="164" t="s">
        <v>106</v>
      </c>
      <c r="C25" s="159"/>
      <c r="D25" s="159"/>
      <c r="E25" s="158">
        <v>14</v>
      </c>
      <c r="F25" s="159"/>
      <c r="G25" s="171">
        <v>-78899</v>
      </c>
      <c r="H25" s="172"/>
      <c r="I25" s="172">
        <v>-60869</v>
      </c>
      <c r="J25" s="172"/>
      <c r="K25" s="171">
        <v>0</v>
      </c>
      <c r="L25" s="172"/>
      <c r="M25" s="172">
        <v>0</v>
      </c>
    </row>
    <row r="26" spans="1:13" ht="16.5" customHeight="1">
      <c r="A26" s="173"/>
      <c r="B26" s="174" t="s">
        <v>59</v>
      </c>
      <c r="C26" s="159"/>
      <c r="D26" s="159"/>
      <c r="E26" s="158"/>
      <c r="F26" s="159"/>
      <c r="G26" s="171"/>
      <c r="H26" s="172"/>
      <c r="I26" s="172"/>
      <c r="J26" s="172"/>
      <c r="K26" s="171"/>
      <c r="L26" s="172"/>
      <c r="M26" s="172"/>
    </row>
    <row r="27" spans="1:13" ht="16.5" customHeight="1">
      <c r="A27" s="173"/>
      <c r="B27" s="174"/>
      <c r="C27" s="174" t="s">
        <v>60</v>
      </c>
      <c r="D27" s="159"/>
      <c r="E27" s="158"/>
      <c r="F27" s="159"/>
      <c r="G27" s="171">
        <v>-302539</v>
      </c>
      <c r="H27" s="172"/>
      <c r="I27" s="172">
        <v>-46321</v>
      </c>
      <c r="J27" s="172"/>
      <c r="K27" s="171">
        <v>0</v>
      </c>
      <c r="L27" s="172"/>
      <c r="M27" s="172" t="s">
        <v>206</v>
      </c>
    </row>
    <row r="28" spans="1:13" ht="16.5" customHeight="1">
      <c r="A28" s="173"/>
      <c r="B28" s="6" t="s">
        <v>212</v>
      </c>
      <c r="C28" s="6"/>
      <c r="D28" s="159"/>
      <c r="E28" s="158"/>
      <c r="F28" s="159"/>
      <c r="G28" s="171"/>
      <c r="H28" s="172"/>
      <c r="I28" s="172"/>
      <c r="J28" s="172"/>
      <c r="K28" s="171"/>
      <c r="L28" s="172"/>
      <c r="M28" s="172"/>
    </row>
    <row r="29" spans="1:13" ht="16.5" customHeight="1">
      <c r="A29" s="173"/>
      <c r="B29" s="6"/>
      <c r="C29" s="6" t="s">
        <v>213</v>
      </c>
      <c r="D29" s="159"/>
      <c r="E29" s="158"/>
      <c r="F29" s="159"/>
      <c r="G29" s="171">
        <v>0</v>
      </c>
      <c r="H29" s="172"/>
      <c r="I29" s="172">
        <v>-49</v>
      </c>
      <c r="J29" s="172"/>
      <c r="K29" s="171">
        <v>0</v>
      </c>
      <c r="L29" s="172"/>
      <c r="M29" s="172">
        <v>0</v>
      </c>
    </row>
    <row r="30" spans="1:13" ht="16.5" customHeight="1">
      <c r="A30" s="173"/>
      <c r="B30" s="6" t="s">
        <v>214</v>
      </c>
      <c r="C30" s="6"/>
      <c r="D30" s="159"/>
      <c r="E30" s="158"/>
      <c r="F30" s="159"/>
      <c r="G30" s="171">
        <v>0</v>
      </c>
      <c r="H30" s="172"/>
      <c r="I30" s="172">
        <v>-2000</v>
      </c>
      <c r="J30" s="172"/>
      <c r="K30" s="171">
        <v>0</v>
      </c>
      <c r="L30" s="172"/>
      <c r="M30" s="172">
        <v>0</v>
      </c>
    </row>
    <row r="31" spans="1:13" ht="16.5" customHeight="1">
      <c r="A31" s="164"/>
      <c r="B31" s="159" t="s">
        <v>215</v>
      </c>
      <c r="C31" s="159"/>
      <c r="D31" s="159"/>
      <c r="E31" s="158">
        <v>28</v>
      </c>
      <c r="F31" s="159"/>
      <c r="G31" s="171">
        <v>-10535</v>
      </c>
      <c r="H31" s="172"/>
      <c r="I31" s="172">
        <v>-7898</v>
      </c>
      <c r="J31" s="172"/>
      <c r="K31" s="171">
        <v>-408005</v>
      </c>
      <c r="L31" s="172"/>
      <c r="M31" s="172">
        <v>-480000</v>
      </c>
    </row>
    <row r="32" spans="1:13" ht="16.5" customHeight="1">
      <c r="A32" s="159"/>
      <c r="B32" s="159" t="s">
        <v>216</v>
      </c>
      <c r="C32" s="159"/>
      <c r="D32" s="159"/>
      <c r="E32" s="158">
        <v>28</v>
      </c>
      <c r="F32" s="159"/>
      <c r="G32" s="171">
        <v>-294833</v>
      </c>
      <c r="H32" s="172"/>
      <c r="I32" s="172">
        <v>-279051</v>
      </c>
      <c r="J32" s="172"/>
      <c r="K32" s="171">
        <v>-443402</v>
      </c>
      <c r="L32" s="172"/>
      <c r="M32" s="172">
        <v>-410567</v>
      </c>
    </row>
    <row r="33" spans="1:13" ht="16.5" customHeight="1">
      <c r="A33" s="159"/>
      <c r="B33" s="159" t="s">
        <v>107</v>
      </c>
      <c r="C33" s="159"/>
      <c r="D33" s="159"/>
      <c r="E33" s="158"/>
      <c r="F33" s="159"/>
      <c r="G33" s="171">
        <v>1441443</v>
      </c>
      <c r="H33" s="172"/>
      <c r="I33" s="172">
        <v>1461006</v>
      </c>
      <c r="J33" s="172"/>
      <c r="K33" s="171">
        <v>575855</v>
      </c>
      <c r="L33" s="172"/>
      <c r="M33" s="172">
        <v>562494</v>
      </c>
    </row>
    <row r="34" spans="1:13" ht="16.5" customHeight="1">
      <c r="A34" s="159" t="s">
        <v>217</v>
      </c>
      <c r="B34" s="159"/>
      <c r="C34" s="159"/>
      <c r="D34" s="159"/>
      <c r="E34" s="158"/>
      <c r="F34" s="159"/>
      <c r="G34" s="171"/>
      <c r="H34" s="172"/>
      <c r="I34" s="172"/>
      <c r="J34" s="172"/>
      <c r="K34" s="171"/>
      <c r="L34" s="172"/>
      <c r="M34" s="172"/>
    </row>
    <row r="35" spans="1:13" ht="16.5" customHeight="1">
      <c r="A35" s="164"/>
      <c r="B35" s="159" t="s">
        <v>218</v>
      </c>
      <c r="C35" s="175"/>
      <c r="D35" s="159"/>
      <c r="E35" s="158"/>
      <c r="F35" s="159"/>
      <c r="G35" s="171">
        <v>-53546</v>
      </c>
      <c r="H35" s="172"/>
      <c r="I35" s="172">
        <v>-1474</v>
      </c>
      <c r="J35" s="172"/>
      <c r="K35" s="171">
        <v>-3824</v>
      </c>
      <c r="M35" s="172">
        <v>-1836</v>
      </c>
    </row>
    <row r="36" spans="1:13" ht="16.5" customHeight="1">
      <c r="A36" s="173"/>
      <c r="B36" s="159" t="s">
        <v>14</v>
      </c>
      <c r="C36" s="159"/>
      <c r="D36" s="159"/>
      <c r="E36" s="158"/>
      <c r="F36" s="159"/>
      <c r="G36" s="171">
        <v>-87841</v>
      </c>
      <c r="H36" s="172"/>
      <c r="I36" s="172">
        <v>183173</v>
      </c>
      <c r="J36" s="172"/>
      <c r="K36" s="171">
        <v>-15101</v>
      </c>
      <c r="M36" s="172">
        <v>295142</v>
      </c>
    </row>
    <row r="37" spans="1:13" ht="16.5" customHeight="1">
      <c r="A37" s="173"/>
      <c r="B37" s="159" t="s">
        <v>16</v>
      </c>
      <c r="C37" s="159"/>
      <c r="D37" s="159"/>
      <c r="E37" s="158"/>
      <c r="F37" s="159"/>
      <c r="G37" s="171">
        <v>866</v>
      </c>
      <c r="H37" s="172"/>
      <c r="I37" s="172">
        <v>-5429</v>
      </c>
      <c r="J37" s="172"/>
      <c r="K37" s="171">
        <v>0</v>
      </c>
      <c r="M37" s="172">
        <v>0</v>
      </c>
    </row>
    <row r="38" spans="1:13" ht="16.5" customHeight="1">
      <c r="A38" s="173"/>
      <c r="B38" s="159" t="s">
        <v>17</v>
      </c>
      <c r="C38" s="159"/>
      <c r="D38" s="159"/>
      <c r="E38" s="177"/>
      <c r="F38" s="159"/>
      <c r="G38" s="171">
        <v>1828143</v>
      </c>
      <c r="H38" s="172"/>
      <c r="I38" s="172">
        <v>2175723</v>
      </c>
      <c r="J38" s="172"/>
      <c r="K38" s="171">
        <v>953477</v>
      </c>
      <c r="M38" s="172">
        <v>1177781</v>
      </c>
    </row>
    <row r="39" spans="1:13" ht="16.5" customHeight="1">
      <c r="A39" s="173"/>
      <c r="B39" s="159" t="s">
        <v>18</v>
      </c>
      <c r="C39" s="159"/>
      <c r="D39" s="159"/>
      <c r="E39" s="158"/>
      <c r="F39" s="159"/>
      <c r="G39" s="171">
        <v>2670</v>
      </c>
      <c r="H39" s="172"/>
      <c r="I39" s="172">
        <v>5741</v>
      </c>
      <c r="J39" s="172"/>
      <c r="K39" s="171">
        <v>93</v>
      </c>
      <c r="M39" s="172">
        <v>-2707</v>
      </c>
    </row>
    <row r="40" spans="1:13" ht="16.5" customHeight="1">
      <c r="A40" s="173"/>
      <c r="B40" s="159" t="s">
        <v>27</v>
      </c>
      <c r="C40" s="159"/>
      <c r="D40" s="159"/>
      <c r="E40" s="158"/>
      <c r="F40" s="159"/>
      <c r="G40" s="171">
        <v>-523684</v>
      </c>
      <c r="H40" s="172"/>
      <c r="I40" s="172">
        <v>-575877</v>
      </c>
      <c r="J40" s="172"/>
      <c r="K40" s="171">
        <v>-63611</v>
      </c>
      <c r="M40" s="172">
        <v>-533994</v>
      </c>
    </row>
    <row r="41" spans="1:13" ht="16.5" customHeight="1">
      <c r="A41" s="173"/>
      <c r="B41" s="159" t="s">
        <v>28</v>
      </c>
      <c r="C41" s="159"/>
      <c r="D41" s="159"/>
      <c r="E41" s="158"/>
      <c r="F41" s="159"/>
      <c r="G41" s="171">
        <v>135926</v>
      </c>
      <c r="H41" s="172"/>
      <c r="I41" s="172">
        <v>-68368</v>
      </c>
      <c r="J41" s="172"/>
      <c r="K41" s="171">
        <v>137658</v>
      </c>
      <c r="M41" s="172">
        <v>-2209</v>
      </c>
    </row>
    <row r="42" spans="1:13" ht="16.5" customHeight="1">
      <c r="A42" s="173"/>
      <c r="B42" s="159" t="s">
        <v>34</v>
      </c>
      <c r="C42" s="159"/>
      <c r="D42" s="159"/>
      <c r="E42" s="158"/>
      <c r="F42" s="159"/>
      <c r="G42" s="171">
        <v>-14631</v>
      </c>
      <c r="H42" s="172"/>
      <c r="I42" s="172">
        <v>-93288</v>
      </c>
      <c r="J42" s="172"/>
      <c r="K42" s="171">
        <v>0</v>
      </c>
      <c r="M42" s="172">
        <v>0</v>
      </c>
    </row>
    <row r="43" spans="1:13" ht="16.5" customHeight="1">
      <c r="A43" s="173"/>
      <c r="B43" s="159" t="s">
        <v>42</v>
      </c>
      <c r="C43" s="159"/>
      <c r="D43" s="159"/>
      <c r="E43" s="158"/>
      <c r="F43" s="159"/>
      <c r="G43" s="171">
        <v>12912</v>
      </c>
      <c r="H43" s="172"/>
      <c r="I43" s="172">
        <v>218513</v>
      </c>
      <c r="J43" s="172"/>
      <c r="K43" s="171">
        <v>-214629</v>
      </c>
      <c r="M43" s="172">
        <v>258994</v>
      </c>
    </row>
    <row r="44" spans="1:13" ht="16.5" customHeight="1">
      <c r="A44" s="173"/>
      <c r="B44" s="159" t="s">
        <v>48</v>
      </c>
      <c r="C44" s="159"/>
      <c r="D44" s="159"/>
      <c r="E44" s="158"/>
      <c r="F44" s="159"/>
      <c r="G44" s="171">
        <v>197758</v>
      </c>
      <c r="H44" s="172"/>
      <c r="I44" s="172">
        <v>232807</v>
      </c>
      <c r="J44" s="172"/>
      <c r="K44" s="171">
        <v>-58328</v>
      </c>
      <c r="M44" s="172">
        <v>184164</v>
      </c>
    </row>
    <row r="45" spans="1:13" ht="16.5" customHeight="1">
      <c r="A45" s="173"/>
      <c r="B45" s="159" t="s">
        <v>50</v>
      </c>
      <c r="C45" s="159"/>
      <c r="D45" s="159"/>
      <c r="E45" s="158"/>
      <c r="F45" s="159"/>
      <c r="G45" s="171">
        <v>186428</v>
      </c>
      <c r="H45" s="172"/>
      <c r="I45" s="172">
        <v>-132825</v>
      </c>
      <c r="J45" s="172"/>
      <c r="K45" s="171">
        <v>13538</v>
      </c>
      <c r="M45" s="172">
        <v>428</v>
      </c>
    </row>
    <row r="46" spans="1:13" ht="16.5" customHeight="1">
      <c r="A46" s="173"/>
      <c r="B46" s="164" t="s">
        <v>291</v>
      </c>
      <c r="C46" s="159"/>
      <c r="D46" s="159"/>
      <c r="E46" s="158">
        <v>26</v>
      </c>
      <c r="F46" s="159"/>
      <c r="G46" s="171">
        <v>-33262</v>
      </c>
      <c r="H46" s="172"/>
      <c r="I46" s="172">
        <v>-18390</v>
      </c>
      <c r="J46" s="172"/>
      <c r="K46" s="171">
        <v>-4112</v>
      </c>
      <c r="M46" s="172">
        <v>-3996</v>
      </c>
    </row>
    <row r="47" spans="1:13" ht="16.5" customHeight="1">
      <c r="A47" s="173"/>
      <c r="B47" s="159" t="s">
        <v>62</v>
      </c>
      <c r="C47" s="159"/>
      <c r="D47" s="159"/>
      <c r="E47" s="158"/>
      <c r="F47" s="159"/>
      <c r="G47" s="178">
        <v>-540</v>
      </c>
      <c r="H47" s="172"/>
      <c r="I47" s="179">
        <v>-45</v>
      </c>
      <c r="J47" s="172"/>
      <c r="K47" s="178">
        <v>0</v>
      </c>
      <c r="M47" s="179">
        <v>0</v>
      </c>
    </row>
    <row r="48" spans="1:13" ht="8.1" customHeight="1">
      <c r="A48" s="164"/>
      <c r="B48" s="164"/>
      <c r="C48" s="164"/>
      <c r="D48" s="164"/>
      <c r="E48" s="158"/>
      <c r="F48" s="159"/>
      <c r="G48" s="171"/>
      <c r="H48" s="172"/>
      <c r="I48" s="172"/>
      <c r="J48" s="172"/>
      <c r="K48" s="171"/>
      <c r="M48" s="172"/>
    </row>
    <row r="49" spans="1:13" ht="16.5" customHeight="1">
      <c r="A49" s="159" t="s">
        <v>219</v>
      </c>
      <c r="B49" s="159"/>
      <c r="C49" s="159"/>
      <c r="D49" s="159"/>
      <c r="E49" s="158"/>
      <c r="F49" s="159"/>
      <c r="G49" s="171">
        <f>SUM(G12:G47)</f>
        <v>2704780</v>
      </c>
      <c r="H49" s="172"/>
      <c r="I49" s="172">
        <f>SUM(I12:I47)</f>
        <v>2628999</v>
      </c>
      <c r="J49" s="172"/>
      <c r="K49" s="171">
        <f>SUM(K12:K47)</f>
        <v>1352373</v>
      </c>
      <c r="M49" s="172">
        <f>SUM(M12:M47)</f>
        <v>1939872</v>
      </c>
    </row>
    <row r="50" spans="1:13" ht="16.5" customHeight="1">
      <c r="A50" s="159" t="s">
        <v>220</v>
      </c>
      <c r="C50" s="159"/>
      <c r="D50" s="159"/>
      <c r="E50" s="158"/>
      <c r="F50" s="159"/>
      <c r="G50" s="171">
        <v>90840</v>
      </c>
      <c r="H50" s="172"/>
      <c r="I50" s="172">
        <v>138474</v>
      </c>
      <c r="J50" s="172"/>
      <c r="K50" s="171">
        <v>271698</v>
      </c>
      <c r="M50" s="172">
        <v>262760</v>
      </c>
    </row>
    <row r="51" spans="1:13" ht="16.5" customHeight="1">
      <c r="A51" s="159" t="s">
        <v>221</v>
      </c>
      <c r="C51" s="159"/>
      <c r="D51" s="159"/>
      <c r="E51" s="158"/>
      <c r="F51" s="159"/>
      <c r="G51" s="171">
        <v>-1968020</v>
      </c>
      <c r="H51" s="172"/>
      <c r="I51" s="172">
        <v>-1697360</v>
      </c>
      <c r="J51" s="172"/>
      <c r="K51" s="171">
        <v>-1197063</v>
      </c>
      <c r="M51" s="172">
        <v>-1111045</v>
      </c>
    </row>
    <row r="52" spans="1:13" ht="16.5" customHeight="1">
      <c r="A52" s="159" t="s">
        <v>222</v>
      </c>
      <c r="C52" s="159"/>
      <c r="D52" s="159"/>
      <c r="E52" s="158"/>
      <c r="F52" s="159"/>
      <c r="G52" s="171">
        <v>8620</v>
      </c>
      <c r="H52" s="172"/>
      <c r="I52" s="172">
        <v>82715</v>
      </c>
      <c r="J52" s="172"/>
      <c r="K52" s="171">
        <v>0</v>
      </c>
      <c r="M52" s="172">
        <v>31342</v>
      </c>
    </row>
    <row r="53" spans="1:13" ht="16.5" customHeight="1">
      <c r="A53" s="159" t="s">
        <v>223</v>
      </c>
      <c r="C53" s="159"/>
      <c r="D53" s="159"/>
      <c r="E53" s="158"/>
      <c r="F53" s="159"/>
      <c r="G53" s="178">
        <v>-175066</v>
      </c>
      <c r="H53" s="172"/>
      <c r="I53" s="179">
        <v>-185729</v>
      </c>
      <c r="J53" s="172"/>
      <c r="K53" s="178">
        <v>-85792</v>
      </c>
      <c r="M53" s="179">
        <v>-64889</v>
      </c>
    </row>
    <row r="54" spans="1:13" ht="8.1" customHeight="1">
      <c r="A54" s="164"/>
      <c r="B54" s="164"/>
      <c r="C54" s="164"/>
      <c r="D54" s="159"/>
      <c r="E54" s="158"/>
      <c r="F54" s="159"/>
      <c r="G54" s="171"/>
      <c r="H54" s="172"/>
      <c r="I54" s="172"/>
      <c r="J54" s="172"/>
      <c r="K54" s="171"/>
      <c r="M54" s="172"/>
    </row>
    <row r="55" spans="1:13" ht="16.5" customHeight="1">
      <c r="A55" s="159" t="s">
        <v>224</v>
      </c>
      <c r="B55" s="157"/>
      <c r="C55" s="157"/>
      <c r="D55" s="157"/>
      <c r="E55" s="158"/>
      <c r="F55" s="159"/>
      <c r="G55" s="178">
        <f>SUM(G49:G53)</f>
        <v>661154</v>
      </c>
      <c r="H55" s="172"/>
      <c r="I55" s="179">
        <f>SUM(I49:I53)</f>
        <v>967099</v>
      </c>
      <c r="J55" s="172"/>
      <c r="K55" s="178">
        <f>SUM(K49:K53)</f>
        <v>341216</v>
      </c>
      <c r="M55" s="179">
        <f>SUM(M49:M53)</f>
        <v>1058040</v>
      </c>
    </row>
    <row r="56" spans="1:13" ht="16.5" customHeight="1">
      <c r="A56" s="159"/>
      <c r="B56" s="157"/>
      <c r="C56" s="157"/>
      <c r="D56" s="157"/>
      <c r="E56" s="158"/>
      <c r="F56" s="159"/>
      <c r="G56" s="172"/>
      <c r="H56" s="172"/>
      <c r="I56" s="172"/>
      <c r="J56" s="172"/>
      <c r="K56" s="172"/>
      <c r="M56" s="172"/>
    </row>
    <row r="57" spans="1:13" ht="16.5" customHeight="1">
      <c r="A57" s="159"/>
      <c r="B57" s="157"/>
      <c r="C57" s="157"/>
      <c r="D57" s="157"/>
      <c r="E57" s="158"/>
      <c r="F57" s="159"/>
      <c r="G57" s="172"/>
      <c r="H57" s="172"/>
      <c r="I57" s="172"/>
      <c r="J57" s="172"/>
      <c r="K57" s="172"/>
      <c r="M57" s="172"/>
    </row>
    <row r="58" spans="1:13" ht="16.5" customHeight="1">
      <c r="A58" s="159"/>
      <c r="B58" s="157"/>
      <c r="C58" s="157"/>
      <c r="D58" s="157"/>
      <c r="E58" s="158"/>
      <c r="F58" s="159"/>
      <c r="G58" s="172"/>
      <c r="H58" s="172"/>
      <c r="I58" s="172"/>
      <c r="J58" s="172"/>
      <c r="K58" s="172"/>
      <c r="M58" s="172"/>
    </row>
    <row r="59" spans="1:13" ht="4.5" customHeight="1">
      <c r="A59" s="159"/>
      <c r="B59" s="157"/>
      <c r="C59" s="157"/>
      <c r="D59" s="157"/>
      <c r="E59" s="158"/>
      <c r="F59" s="159"/>
      <c r="G59" s="172"/>
      <c r="H59" s="172"/>
      <c r="I59" s="172"/>
      <c r="J59" s="172"/>
      <c r="K59" s="172"/>
      <c r="M59" s="172"/>
    </row>
    <row r="60" spans="1:13" ht="22.35" customHeight="1">
      <c r="A60" s="180" t="s">
        <v>38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</row>
    <row r="61" spans="1:13" ht="16.5" customHeight="1">
      <c r="A61" s="157" t="s">
        <v>0</v>
      </c>
      <c r="B61" s="157"/>
      <c r="C61" s="157"/>
      <c r="D61" s="157"/>
      <c r="E61" s="158"/>
      <c r="F61" s="159"/>
      <c r="G61" s="160"/>
      <c r="H61" s="160"/>
      <c r="I61" s="160"/>
      <c r="J61" s="160"/>
      <c r="K61" s="160"/>
      <c r="L61" s="160"/>
      <c r="M61" s="160"/>
    </row>
    <row r="62" spans="1:13" ht="16.5" customHeight="1">
      <c r="A62" s="157" t="s">
        <v>196</v>
      </c>
      <c r="B62" s="157"/>
      <c r="C62" s="157"/>
      <c r="D62" s="157"/>
      <c r="E62" s="158"/>
      <c r="F62" s="159"/>
      <c r="G62" s="160"/>
      <c r="H62" s="160"/>
      <c r="I62" s="160"/>
      <c r="J62" s="160"/>
      <c r="K62" s="160"/>
      <c r="L62" s="160"/>
      <c r="M62" s="160"/>
    </row>
    <row r="63" spans="1:13" ht="16.5" customHeight="1">
      <c r="A63" s="181" t="str">
        <f>+A3</f>
        <v>For the year ended 31 December 2023</v>
      </c>
      <c r="B63" s="181"/>
      <c r="C63" s="181"/>
      <c r="D63" s="181"/>
      <c r="E63" s="181"/>
      <c r="F63" s="181"/>
      <c r="G63" s="181"/>
      <c r="H63" s="182"/>
      <c r="I63" s="182"/>
      <c r="J63" s="182"/>
      <c r="K63" s="182"/>
      <c r="L63" s="182"/>
      <c r="M63" s="182"/>
    </row>
    <row r="64" spans="1:13" ht="16.5" customHeight="1">
      <c r="A64" s="173"/>
      <c r="B64" s="164"/>
      <c r="C64" s="164"/>
      <c r="D64" s="164"/>
      <c r="E64" s="158"/>
      <c r="F64" s="159"/>
      <c r="G64" s="160"/>
      <c r="H64" s="160"/>
      <c r="I64" s="160"/>
      <c r="J64" s="160"/>
      <c r="K64" s="160"/>
      <c r="L64" s="160"/>
      <c r="M64" s="160"/>
    </row>
    <row r="65" spans="1:13" ht="16.5" customHeight="1">
      <c r="A65" s="164"/>
      <c r="B65" s="164"/>
      <c r="C65" s="164"/>
      <c r="D65" s="164"/>
      <c r="E65" s="158"/>
      <c r="F65" s="159"/>
      <c r="G65" s="160"/>
      <c r="H65" s="160"/>
      <c r="I65" s="160"/>
      <c r="J65" s="160"/>
      <c r="K65" s="160"/>
      <c r="L65" s="160"/>
      <c r="M65" s="160"/>
    </row>
    <row r="66" spans="1:13" ht="16.350000000000001" customHeight="1">
      <c r="A66" s="164"/>
      <c r="B66" s="164"/>
      <c r="C66" s="164"/>
      <c r="D66" s="164"/>
      <c r="E66" s="158"/>
      <c r="F66" s="159"/>
      <c r="G66" s="218" t="s">
        <v>197</v>
      </c>
      <c r="H66" s="218"/>
      <c r="I66" s="218"/>
      <c r="J66" s="160"/>
      <c r="K66" s="218" t="s">
        <v>4</v>
      </c>
      <c r="L66" s="218"/>
      <c r="M66" s="218"/>
    </row>
    <row r="67" spans="1:13" ht="16.350000000000001" customHeight="1">
      <c r="A67" s="164"/>
      <c r="B67" s="164"/>
      <c r="C67" s="164"/>
      <c r="D67" s="164"/>
      <c r="E67" s="158"/>
      <c r="F67" s="159"/>
      <c r="G67" s="219" t="s">
        <v>5</v>
      </c>
      <c r="H67" s="219"/>
      <c r="I67" s="219"/>
      <c r="J67" s="165"/>
      <c r="K67" s="219" t="s">
        <v>5</v>
      </c>
      <c r="L67" s="219"/>
      <c r="M67" s="219"/>
    </row>
    <row r="68" spans="1:13" ht="16.350000000000001" customHeight="1">
      <c r="A68" s="164"/>
      <c r="B68" s="164"/>
      <c r="C68" s="164"/>
      <c r="D68" s="164"/>
      <c r="E68" s="158"/>
      <c r="F68" s="159"/>
      <c r="G68" s="17" t="s">
        <v>6</v>
      </c>
      <c r="H68" s="18"/>
      <c r="I68" s="17" t="s">
        <v>7</v>
      </c>
      <c r="J68" s="18"/>
      <c r="K68" s="17" t="s">
        <v>6</v>
      </c>
      <c r="L68" s="18"/>
      <c r="M68" s="17" t="s">
        <v>7</v>
      </c>
    </row>
    <row r="69" spans="1:13" ht="16.350000000000001" customHeight="1">
      <c r="A69" s="164"/>
      <c r="B69" s="164"/>
      <c r="C69" s="164"/>
      <c r="D69" s="164"/>
      <c r="E69" s="166" t="s">
        <v>8</v>
      </c>
      <c r="F69" s="159"/>
      <c r="G69" s="20" t="s">
        <v>9</v>
      </c>
      <c r="H69" s="167"/>
      <c r="I69" s="20" t="s">
        <v>9</v>
      </c>
      <c r="J69" s="167"/>
      <c r="K69" s="20" t="s">
        <v>9</v>
      </c>
      <c r="L69" s="167"/>
      <c r="M69" s="20" t="s">
        <v>9</v>
      </c>
    </row>
    <row r="70" spans="1:13" ht="16.350000000000001" customHeight="1">
      <c r="A70" s="164"/>
      <c r="B70" s="164"/>
      <c r="C70" s="164"/>
      <c r="D70" s="164"/>
      <c r="E70" s="158"/>
      <c r="F70" s="183"/>
      <c r="G70" s="184"/>
      <c r="H70" s="165"/>
      <c r="I70" s="185"/>
      <c r="J70" s="165"/>
      <c r="K70" s="184"/>
      <c r="L70" s="165"/>
      <c r="M70" s="185"/>
    </row>
    <row r="71" spans="1:13" ht="16.350000000000001" customHeight="1">
      <c r="A71" s="157" t="s">
        <v>225</v>
      </c>
      <c r="B71" s="157"/>
      <c r="C71" s="157"/>
      <c r="D71" s="157"/>
      <c r="E71" s="158"/>
      <c r="F71" s="159"/>
      <c r="G71" s="171"/>
      <c r="H71" s="172"/>
      <c r="I71" s="172"/>
      <c r="J71" s="172"/>
      <c r="K71" s="171"/>
      <c r="L71" s="172"/>
      <c r="M71" s="172"/>
    </row>
    <row r="72" spans="1:13" ht="16.350000000000001" customHeight="1">
      <c r="A72" s="167" t="s">
        <v>226</v>
      </c>
      <c r="B72" s="157"/>
      <c r="C72" s="157"/>
      <c r="D72" s="157"/>
      <c r="E72" s="158"/>
      <c r="F72" s="159"/>
      <c r="G72" s="171">
        <v>29904</v>
      </c>
      <c r="H72" s="172"/>
      <c r="I72" s="172">
        <v>0</v>
      </c>
      <c r="J72" s="172"/>
      <c r="K72" s="171">
        <v>0</v>
      </c>
      <c r="L72" s="172"/>
      <c r="M72" s="172">
        <v>0</v>
      </c>
    </row>
    <row r="73" spans="1:13" ht="16.350000000000001" customHeight="1">
      <c r="A73" s="167" t="s">
        <v>227</v>
      </c>
      <c r="B73" s="186"/>
      <c r="C73" s="186"/>
      <c r="D73" s="186"/>
      <c r="E73" s="158"/>
      <c r="F73" s="159"/>
      <c r="G73" s="171">
        <v>1814731</v>
      </c>
      <c r="H73" s="172"/>
      <c r="I73" s="172">
        <v>-1661335</v>
      </c>
      <c r="J73" s="172"/>
      <c r="K73" s="171">
        <v>1822943</v>
      </c>
      <c r="L73" s="172"/>
      <c r="M73" s="172">
        <v>-1677680</v>
      </c>
    </row>
    <row r="74" spans="1:13" ht="16.350000000000001" customHeight="1">
      <c r="A74" s="186" t="s">
        <v>228</v>
      </c>
      <c r="B74" s="186"/>
      <c r="C74" s="186"/>
      <c r="D74" s="186"/>
      <c r="E74" s="158">
        <v>33</v>
      </c>
      <c r="F74" s="159"/>
      <c r="G74" s="171">
        <v>-104500</v>
      </c>
      <c r="H74" s="172"/>
      <c r="I74" s="172">
        <v>-95288</v>
      </c>
      <c r="J74" s="172"/>
      <c r="K74" s="171">
        <v>-51000</v>
      </c>
      <c r="L74" s="172"/>
      <c r="M74" s="172">
        <v>-1890</v>
      </c>
    </row>
    <row r="75" spans="1:13" ht="16.350000000000001" customHeight="1">
      <c r="A75" s="186" t="s">
        <v>229</v>
      </c>
      <c r="B75" s="186"/>
      <c r="C75" s="186"/>
      <c r="D75" s="186"/>
      <c r="E75" s="158">
        <v>33</v>
      </c>
      <c r="F75" s="159"/>
      <c r="G75" s="171">
        <v>40600</v>
      </c>
      <c r="H75" s="172"/>
      <c r="I75" s="172">
        <v>183920</v>
      </c>
      <c r="J75" s="172"/>
      <c r="K75" s="171">
        <v>30600</v>
      </c>
      <c r="L75" s="172"/>
      <c r="M75" s="172">
        <v>70522</v>
      </c>
    </row>
    <row r="76" spans="1:13" ht="16.350000000000001" customHeight="1">
      <c r="A76" s="159" t="s">
        <v>230</v>
      </c>
      <c r="B76" s="159"/>
      <c r="C76" s="159"/>
      <c r="D76" s="159"/>
      <c r="E76" s="158">
        <v>33</v>
      </c>
      <c r="F76" s="159"/>
      <c r="G76" s="171">
        <v>-841551</v>
      </c>
      <c r="H76" s="172"/>
      <c r="I76" s="172">
        <v>-110700</v>
      </c>
      <c r="J76" s="172"/>
      <c r="K76" s="171">
        <v>-1832261</v>
      </c>
      <c r="L76" s="172"/>
      <c r="M76" s="172">
        <v>-359919</v>
      </c>
    </row>
    <row r="77" spans="1:13" ht="16.350000000000001" customHeight="1">
      <c r="A77" s="159" t="s">
        <v>231</v>
      </c>
      <c r="B77" s="159"/>
      <c r="C77" s="159"/>
      <c r="D77" s="159"/>
      <c r="E77" s="158">
        <v>33</v>
      </c>
      <c r="F77" s="159"/>
      <c r="G77" s="171">
        <v>512040</v>
      </c>
      <c r="H77" s="172"/>
      <c r="I77" s="172">
        <v>97620</v>
      </c>
      <c r="J77" s="172"/>
      <c r="K77" s="171">
        <v>1036511</v>
      </c>
      <c r="L77" s="172"/>
      <c r="M77" s="172">
        <v>570749</v>
      </c>
    </row>
    <row r="78" spans="1:13" ht="16.350000000000001" customHeight="1">
      <c r="A78" s="159" t="s">
        <v>232</v>
      </c>
      <c r="B78" s="159"/>
      <c r="C78" s="159"/>
      <c r="D78" s="159"/>
      <c r="E78" s="158"/>
      <c r="F78" s="159"/>
      <c r="G78" s="171">
        <v>0</v>
      </c>
      <c r="H78" s="172"/>
      <c r="I78" s="172">
        <v>0</v>
      </c>
      <c r="J78" s="172"/>
      <c r="K78" s="171">
        <v>-125000</v>
      </c>
      <c r="L78" s="172"/>
      <c r="M78" s="172">
        <v>-32066</v>
      </c>
    </row>
    <row r="79" spans="1:13" ht="16.350000000000001" customHeight="1">
      <c r="A79" s="159" t="s">
        <v>233</v>
      </c>
      <c r="B79" s="159"/>
      <c r="C79" s="159"/>
      <c r="D79" s="159"/>
      <c r="E79" s="158"/>
      <c r="F79" s="159"/>
      <c r="G79" s="171">
        <v>-30600</v>
      </c>
      <c r="H79" s="172"/>
      <c r="I79" s="172">
        <v>-124950</v>
      </c>
      <c r="J79" s="172"/>
      <c r="K79" s="171">
        <v>-5400</v>
      </c>
      <c r="L79" s="172"/>
      <c r="M79" s="172">
        <v>-22050</v>
      </c>
    </row>
    <row r="80" spans="1:13" ht="16.350000000000001" customHeight="1">
      <c r="A80" s="159" t="s">
        <v>234</v>
      </c>
      <c r="B80" s="159"/>
      <c r="C80" s="159"/>
      <c r="D80" s="159"/>
      <c r="E80" s="158"/>
      <c r="F80" s="159"/>
      <c r="G80" s="171">
        <v>-175466</v>
      </c>
      <c r="H80" s="172"/>
      <c r="I80" s="172">
        <v>-2238</v>
      </c>
      <c r="J80" s="172"/>
      <c r="K80" s="171">
        <v>0</v>
      </c>
      <c r="L80" s="172"/>
      <c r="M80" s="172">
        <v>0</v>
      </c>
    </row>
    <row r="81" spans="1:13" ht="16.350000000000001" customHeight="1">
      <c r="A81" s="159" t="s">
        <v>235</v>
      </c>
      <c r="B81" s="159"/>
      <c r="C81" s="159"/>
      <c r="D81" s="159"/>
      <c r="E81" s="158"/>
      <c r="F81" s="159"/>
      <c r="G81" s="171">
        <v>-133446</v>
      </c>
      <c r="H81" s="172"/>
      <c r="I81" s="172">
        <v>-132459</v>
      </c>
      <c r="J81" s="172"/>
      <c r="K81" s="171">
        <v>-15737</v>
      </c>
      <c r="L81" s="172"/>
      <c r="M81" s="172">
        <v>-13039</v>
      </c>
    </row>
    <row r="82" spans="1:13" ht="16.350000000000001" customHeight="1">
      <c r="A82" s="164" t="s">
        <v>236</v>
      </c>
      <c r="B82" s="164"/>
      <c r="C82" s="164"/>
      <c r="D82" s="164"/>
      <c r="E82" s="158"/>
      <c r="F82" s="159"/>
      <c r="G82" s="171">
        <v>2842</v>
      </c>
      <c r="H82" s="172"/>
      <c r="I82" s="172">
        <v>12836</v>
      </c>
      <c r="J82" s="172"/>
      <c r="K82" s="171">
        <v>1219</v>
      </c>
      <c r="L82" s="172"/>
      <c r="M82" s="172">
        <v>0</v>
      </c>
    </row>
    <row r="83" spans="1:13" ht="16.350000000000001" customHeight="1">
      <c r="A83" s="164" t="s">
        <v>237</v>
      </c>
      <c r="B83" s="164"/>
      <c r="C83" s="164"/>
      <c r="D83" s="164"/>
      <c r="E83" s="158"/>
      <c r="F83" s="159"/>
      <c r="G83" s="171">
        <v>-4677</v>
      </c>
      <c r="H83" s="172"/>
      <c r="I83" s="172">
        <v>-1370</v>
      </c>
      <c r="J83" s="172"/>
      <c r="K83" s="171">
        <v>-1361</v>
      </c>
      <c r="L83" s="172"/>
      <c r="M83" s="172">
        <v>-105</v>
      </c>
    </row>
    <row r="84" spans="1:13" ht="16.350000000000001" customHeight="1">
      <c r="A84" s="164" t="s">
        <v>238</v>
      </c>
      <c r="B84" s="164"/>
      <c r="C84" s="164"/>
      <c r="D84" s="164"/>
      <c r="E84" s="158"/>
      <c r="F84" s="159"/>
      <c r="G84" s="171">
        <v>-51500</v>
      </c>
      <c r="H84" s="172"/>
      <c r="I84" s="172">
        <v>-3222</v>
      </c>
      <c r="J84" s="172"/>
      <c r="K84" s="171">
        <v>-4000</v>
      </c>
      <c r="L84" s="172"/>
      <c r="M84" s="172">
        <v>-3222</v>
      </c>
    </row>
    <row r="85" spans="1:13" ht="16.350000000000001" customHeight="1">
      <c r="A85" s="164" t="s">
        <v>239</v>
      </c>
      <c r="B85" s="164"/>
      <c r="C85" s="164"/>
      <c r="D85" s="164"/>
      <c r="E85" s="158"/>
      <c r="F85" s="159"/>
      <c r="G85" s="178">
        <v>10535</v>
      </c>
      <c r="H85" s="172"/>
      <c r="I85" s="179">
        <v>7898</v>
      </c>
      <c r="J85" s="172"/>
      <c r="K85" s="178">
        <v>408005</v>
      </c>
      <c r="L85" s="172"/>
      <c r="M85" s="179">
        <v>480000</v>
      </c>
    </row>
    <row r="86" spans="1:13" ht="16.350000000000001" customHeight="1">
      <c r="A86" s="159"/>
      <c r="B86" s="164"/>
      <c r="C86" s="164"/>
      <c r="D86" s="159"/>
      <c r="E86" s="158"/>
      <c r="F86" s="159"/>
      <c r="G86" s="171"/>
      <c r="H86" s="172"/>
      <c r="I86" s="172"/>
      <c r="J86" s="172"/>
      <c r="K86" s="171"/>
      <c r="L86" s="172"/>
      <c r="M86" s="172"/>
    </row>
    <row r="87" spans="1:13" ht="16.350000000000001" customHeight="1">
      <c r="A87" s="159" t="s">
        <v>240</v>
      </c>
      <c r="B87" s="157"/>
      <c r="C87" s="164"/>
      <c r="D87" s="159"/>
      <c r="E87" s="158"/>
      <c r="F87" s="159"/>
      <c r="G87" s="178">
        <f>SUM(G72:G85)</f>
        <v>1068912</v>
      </c>
      <c r="H87" s="172"/>
      <c r="I87" s="179">
        <f>SUM(I72:I85)</f>
        <v>-1829288</v>
      </c>
      <c r="J87" s="172"/>
      <c r="K87" s="178">
        <f>SUM(K72:K85)</f>
        <v>1264519</v>
      </c>
      <c r="L87" s="172"/>
      <c r="M87" s="179">
        <f>SUM(M72:M85)</f>
        <v>-988700</v>
      </c>
    </row>
    <row r="88" spans="1:13" ht="16.350000000000001" customHeight="1">
      <c r="A88" s="164"/>
      <c r="B88" s="164"/>
      <c r="C88" s="164"/>
      <c r="D88" s="164"/>
      <c r="E88" s="158"/>
      <c r="F88" s="159"/>
      <c r="G88" s="171"/>
      <c r="H88" s="172"/>
      <c r="I88" s="172"/>
      <c r="J88" s="172"/>
      <c r="K88" s="171"/>
      <c r="L88" s="172"/>
      <c r="M88" s="172"/>
    </row>
    <row r="89" spans="1:13" ht="16.350000000000001" customHeight="1">
      <c r="A89" s="157" t="s">
        <v>241</v>
      </c>
      <c r="B89" s="157"/>
      <c r="C89" s="157"/>
      <c r="D89" s="157"/>
      <c r="E89" s="158"/>
      <c r="F89" s="159"/>
      <c r="G89" s="171"/>
      <c r="H89" s="172"/>
      <c r="I89" s="172"/>
      <c r="J89" s="172"/>
      <c r="K89" s="171"/>
      <c r="L89" s="172"/>
      <c r="M89" s="172"/>
    </row>
    <row r="90" spans="1:13" ht="16.350000000000001" customHeight="1">
      <c r="A90" s="6" t="s">
        <v>242</v>
      </c>
      <c r="B90" s="159"/>
      <c r="C90" s="159"/>
      <c r="D90" s="159"/>
      <c r="E90" s="158">
        <v>21</v>
      </c>
      <c r="F90" s="159"/>
      <c r="G90" s="171">
        <v>1523178</v>
      </c>
      <c r="H90" s="172"/>
      <c r="I90" s="172">
        <v>2023088</v>
      </c>
      <c r="J90" s="172"/>
      <c r="K90" s="171">
        <v>1311897</v>
      </c>
      <c r="L90" s="172"/>
      <c r="M90" s="172">
        <v>1603087</v>
      </c>
    </row>
    <row r="91" spans="1:13" ht="16.350000000000001" customHeight="1">
      <c r="A91" s="6" t="s">
        <v>243</v>
      </c>
      <c r="B91" s="159"/>
      <c r="C91" s="159"/>
      <c r="D91" s="159"/>
      <c r="E91" s="158">
        <v>21</v>
      </c>
      <c r="F91" s="159"/>
      <c r="G91" s="171">
        <v>-1510447</v>
      </c>
      <c r="H91" s="172"/>
      <c r="I91" s="172">
        <v>-2042835</v>
      </c>
      <c r="J91" s="172"/>
      <c r="K91" s="171">
        <v>-1381897</v>
      </c>
      <c r="L91" s="172"/>
      <c r="M91" s="172">
        <v>-1659845</v>
      </c>
    </row>
    <row r="92" spans="1:13" ht="16.350000000000001" customHeight="1">
      <c r="A92" s="6" t="s">
        <v>244</v>
      </c>
      <c r="B92" s="159"/>
      <c r="C92" s="159"/>
      <c r="D92" s="159"/>
      <c r="E92" s="158" t="s">
        <v>44</v>
      </c>
      <c r="F92" s="159"/>
      <c r="G92" s="171">
        <v>0</v>
      </c>
      <c r="H92" s="172"/>
      <c r="I92" s="172">
        <v>0</v>
      </c>
      <c r="J92" s="172"/>
      <c r="K92" s="171">
        <v>340143</v>
      </c>
      <c r="L92" s="172"/>
      <c r="M92" s="172">
        <v>356137</v>
      </c>
    </row>
    <row r="93" spans="1:13" ht="16.350000000000001" customHeight="1">
      <c r="A93" s="39" t="s">
        <v>245</v>
      </c>
      <c r="B93" s="159"/>
      <c r="C93" s="159"/>
      <c r="D93" s="159"/>
      <c r="E93" s="158" t="s">
        <v>44</v>
      </c>
      <c r="F93" s="159"/>
      <c r="G93" s="171">
        <v>0</v>
      </c>
      <c r="H93" s="172"/>
      <c r="I93" s="172">
        <v>0</v>
      </c>
      <c r="J93" s="172"/>
      <c r="K93" s="171">
        <v>-338825</v>
      </c>
      <c r="L93" s="172"/>
      <c r="M93" s="172">
        <v>-672092</v>
      </c>
    </row>
    <row r="94" spans="1:13" ht="16.350000000000001" customHeight="1">
      <c r="A94" s="159" t="s">
        <v>246</v>
      </c>
      <c r="B94" s="159"/>
      <c r="C94" s="159"/>
      <c r="D94" s="159"/>
      <c r="E94" s="187">
        <v>23</v>
      </c>
      <c r="F94" s="159"/>
      <c r="G94" s="171">
        <v>7238000</v>
      </c>
      <c r="H94" s="172"/>
      <c r="I94" s="172">
        <v>12724700</v>
      </c>
      <c r="J94" s="172"/>
      <c r="K94" s="171">
        <v>4119700</v>
      </c>
      <c r="L94" s="172"/>
      <c r="M94" s="172">
        <v>6786700</v>
      </c>
    </row>
    <row r="95" spans="1:13" ht="16.350000000000001" customHeight="1">
      <c r="A95" s="159" t="s">
        <v>247</v>
      </c>
      <c r="B95" s="159"/>
      <c r="C95" s="159"/>
      <c r="D95" s="159"/>
      <c r="E95" s="187">
        <v>23</v>
      </c>
      <c r="F95" s="159"/>
      <c r="G95" s="171">
        <v>-7845000</v>
      </c>
      <c r="H95" s="172"/>
      <c r="I95" s="172">
        <v>-9157900</v>
      </c>
      <c r="J95" s="172"/>
      <c r="K95" s="171">
        <v>-4682500</v>
      </c>
      <c r="L95" s="172"/>
      <c r="M95" s="172">
        <v>-5966300</v>
      </c>
    </row>
    <row r="96" spans="1:13" ht="16.350000000000001" customHeight="1">
      <c r="A96" s="159" t="s">
        <v>248</v>
      </c>
      <c r="B96" s="159"/>
      <c r="C96" s="159"/>
      <c r="D96" s="159"/>
      <c r="E96" s="187"/>
      <c r="F96" s="159"/>
      <c r="G96" s="171">
        <v>-60300</v>
      </c>
      <c r="H96" s="172"/>
      <c r="I96" s="172">
        <v>0</v>
      </c>
      <c r="J96" s="172"/>
      <c r="K96" s="171">
        <v>-60300</v>
      </c>
      <c r="L96" s="172"/>
      <c r="M96" s="172">
        <v>0</v>
      </c>
    </row>
    <row r="97" spans="1:13" ht="16.350000000000001" customHeight="1">
      <c r="A97" s="159" t="s">
        <v>249</v>
      </c>
      <c r="B97" s="159"/>
      <c r="C97" s="159"/>
      <c r="D97" s="159"/>
      <c r="E97" s="187"/>
      <c r="F97" s="159"/>
      <c r="G97" s="171">
        <v>0</v>
      </c>
      <c r="H97" s="172"/>
      <c r="I97" s="172">
        <v>200000</v>
      </c>
      <c r="J97" s="172"/>
      <c r="K97" s="171">
        <v>0</v>
      </c>
      <c r="L97" s="172"/>
      <c r="M97" s="172">
        <v>0</v>
      </c>
    </row>
    <row r="98" spans="1:13" ht="16.350000000000001" customHeight="1">
      <c r="A98" s="164" t="s">
        <v>250</v>
      </c>
      <c r="B98" s="164"/>
      <c r="C98" s="164"/>
      <c r="D98" s="164"/>
      <c r="E98" s="158">
        <v>21</v>
      </c>
      <c r="F98" s="159"/>
      <c r="G98" s="171">
        <v>2189723</v>
      </c>
      <c r="H98" s="172"/>
      <c r="I98" s="172">
        <v>3513928</v>
      </c>
      <c r="J98" s="172"/>
      <c r="K98" s="171">
        <v>1741633</v>
      </c>
      <c r="L98" s="172"/>
      <c r="M98" s="172">
        <v>3284464</v>
      </c>
    </row>
    <row r="99" spans="1:13" ht="16.350000000000001" customHeight="1">
      <c r="A99" s="164" t="s">
        <v>251</v>
      </c>
      <c r="C99" s="164"/>
      <c r="D99" s="164"/>
      <c r="E99" s="158">
        <v>21</v>
      </c>
      <c r="F99" s="159"/>
      <c r="G99" s="171">
        <v>-2473212</v>
      </c>
      <c r="H99" s="172"/>
      <c r="I99" s="172">
        <v>-6540358</v>
      </c>
      <c r="J99" s="172"/>
      <c r="K99" s="171">
        <v>-1964457</v>
      </c>
      <c r="L99" s="172"/>
      <c r="M99" s="172">
        <v>-4469258</v>
      </c>
    </row>
    <row r="100" spans="1:13" ht="16.350000000000001" customHeight="1">
      <c r="A100" s="164" t="s">
        <v>252</v>
      </c>
      <c r="B100" s="164"/>
      <c r="C100" s="164"/>
      <c r="D100" s="164"/>
      <c r="E100" s="158" t="s">
        <v>253</v>
      </c>
      <c r="F100" s="159"/>
      <c r="G100" s="171">
        <v>-131191</v>
      </c>
      <c r="H100" s="172"/>
      <c r="I100" s="172">
        <v>-251999</v>
      </c>
      <c r="J100" s="172"/>
      <c r="K100" s="171">
        <v>-68820</v>
      </c>
      <c r="L100" s="172"/>
      <c r="M100" s="172">
        <v>-92247</v>
      </c>
    </row>
    <row r="101" spans="1:13" ht="16.350000000000001" customHeight="1">
      <c r="A101" s="159" t="s">
        <v>254</v>
      </c>
      <c r="B101" s="159"/>
      <c r="C101" s="159"/>
      <c r="D101" s="159"/>
      <c r="E101" s="158"/>
      <c r="F101" s="159"/>
      <c r="G101" s="171">
        <v>-202094</v>
      </c>
      <c r="H101" s="172"/>
      <c r="I101" s="172">
        <v>-100078</v>
      </c>
      <c r="J101" s="172"/>
      <c r="K101" s="171">
        <v>-26921</v>
      </c>
      <c r="L101" s="172"/>
      <c r="M101" s="172">
        <v>-27895</v>
      </c>
    </row>
    <row r="102" spans="1:13" ht="16.350000000000001" customHeight="1">
      <c r="A102" s="167" t="s">
        <v>255</v>
      </c>
      <c r="G102" s="171"/>
      <c r="I102" s="172"/>
      <c r="K102" s="171"/>
      <c r="M102" s="172"/>
    </row>
    <row r="103" spans="1:13" ht="16.350000000000001" customHeight="1">
      <c r="B103" s="167" t="s">
        <v>256</v>
      </c>
      <c r="E103" s="188">
        <v>25</v>
      </c>
      <c r="G103" s="171">
        <v>-272000</v>
      </c>
      <c r="H103" s="172"/>
      <c r="I103" s="172">
        <v>-271510</v>
      </c>
      <c r="J103" s="172"/>
      <c r="K103" s="171">
        <v>0</v>
      </c>
      <c r="L103" s="172"/>
      <c r="M103" s="172">
        <v>0</v>
      </c>
    </row>
    <row r="104" spans="1:13" ht="16.350000000000001" customHeight="1">
      <c r="A104" s="159" t="s">
        <v>257</v>
      </c>
      <c r="B104" s="159"/>
      <c r="C104" s="159"/>
      <c r="D104" s="159"/>
      <c r="E104" s="158"/>
      <c r="F104" s="159"/>
      <c r="G104" s="171">
        <v>0</v>
      </c>
      <c r="H104" s="172"/>
      <c r="I104" s="172">
        <v>-49203</v>
      </c>
      <c r="J104" s="172"/>
      <c r="K104" s="171">
        <v>0</v>
      </c>
      <c r="L104" s="172"/>
      <c r="M104" s="172">
        <v>-49203</v>
      </c>
    </row>
    <row r="105" spans="1:13" ht="16.350000000000001" customHeight="1">
      <c r="A105" s="159" t="s">
        <v>258</v>
      </c>
      <c r="B105" s="159"/>
      <c r="C105" s="159"/>
      <c r="D105" s="159"/>
      <c r="E105" s="158"/>
      <c r="F105" s="159"/>
      <c r="G105" s="171">
        <v>0</v>
      </c>
      <c r="H105" s="172"/>
      <c r="I105" s="172">
        <v>143482</v>
      </c>
      <c r="J105" s="172"/>
      <c r="K105" s="171">
        <v>0</v>
      </c>
      <c r="L105" s="172"/>
      <c r="M105" s="172">
        <v>0</v>
      </c>
    </row>
    <row r="106" spans="1:13" ht="16.350000000000001" customHeight="1">
      <c r="A106" s="159" t="s">
        <v>259</v>
      </c>
      <c r="B106" s="159"/>
      <c r="C106" s="159"/>
      <c r="D106" s="159"/>
      <c r="E106" s="158"/>
      <c r="F106" s="159"/>
      <c r="G106" s="171">
        <v>123000</v>
      </c>
      <c r="H106" s="172"/>
      <c r="I106" s="172">
        <v>0</v>
      </c>
      <c r="J106" s="172"/>
      <c r="K106" s="171">
        <v>0</v>
      </c>
      <c r="L106" s="172"/>
      <c r="M106" s="172">
        <v>0</v>
      </c>
    </row>
    <row r="107" spans="1:13" ht="16.350000000000001" customHeight="1">
      <c r="A107" s="164" t="s">
        <v>260</v>
      </c>
      <c r="B107" s="164"/>
      <c r="C107" s="164"/>
      <c r="D107" s="164"/>
      <c r="E107" s="158"/>
      <c r="F107" s="159"/>
      <c r="G107" s="178">
        <v>-200215</v>
      </c>
      <c r="H107" s="172"/>
      <c r="I107" s="179">
        <v>-148274</v>
      </c>
      <c r="J107" s="172"/>
      <c r="K107" s="178">
        <v>-200215</v>
      </c>
      <c r="L107" s="172"/>
      <c r="M107" s="179">
        <v>-148274</v>
      </c>
    </row>
    <row r="108" spans="1:13" ht="16.350000000000001" customHeight="1">
      <c r="A108" s="159"/>
      <c r="B108" s="159"/>
      <c r="C108" s="173"/>
      <c r="D108" s="173"/>
      <c r="E108" s="158"/>
      <c r="F108" s="159"/>
      <c r="G108" s="171"/>
      <c r="H108" s="172"/>
      <c r="I108" s="172"/>
      <c r="J108" s="172"/>
      <c r="K108" s="171"/>
      <c r="L108" s="172"/>
      <c r="M108" s="172"/>
    </row>
    <row r="109" spans="1:13" ht="16.350000000000001" customHeight="1">
      <c r="A109" s="164" t="s">
        <v>261</v>
      </c>
      <c r="B109" s="157"/>
      <c r="C109" s="164"/>
      <c r="D109" s="164"/>
      <c r="E109" s="158"/>
      <c r="F109" s="159"/>
      <c r="G109" s="178">
        <f>SUM(G90:G107)</f>
        <v>-1620558</v>
      </c>
      <c r="H109" s="172"/>
      <c r="I109" s="179">
        <f>SUM(I90:I107)</f>
        <v>43041</v>
      </c>
      <c r="J109" s="172"/>
      <c r="K109" s="178">
        <f>SUM(K90:K107)</f>
        <v>-1210562</v>
      </c>
      <c r="L109" s="172"/>
      <c r="M109" s="179">
        <f>SUM(M90:M107)</f>
        <v>-1054726</v>
      </c>
    </row>
    <row r="110" spans="1:13" ht="16.350000000000001" customHeight="1">
      <c r="A110" s="173"/>
      <c r="B110" s="159"/>
      <c r="C110" s="164"/>
      <c r="D110" s="164"/>
      <c r="E110" s="158"/>
      <c r="F110" s="159"/>
      <c r="G110" s="172"/>
      <c r="H110" s="172"/>
      <c r="I110" s="172"/>
      <c r="J110" s="172"/>
      <c r="K110" s="172"/>
      <c r="L110" s="172"/>
      <c r="M110" s="172"/>
    </row>
    <row r="111" spans="1:13" ht="16.350000000000001" customHeight="1">
      <c r="A111" s="173"/>
      <c r="B111" s="159"/>
      <c r="C111" s="164"/>
      <c r="D111" s="164"/>
      <c r="E111" s="158"/>
      <c r="F111" s="159"/>
      <c r="G111" s="172"/>
      <c r="H111" s="172"/>
      <c r="I111" s="172"/>
      <c r="J111" s="172"/>
      <c r="K111" s="172"/>
      <c r="L111" s="172"/>
      <c r="M111" s="172"/>
    </row>
    <row r="112" spans="1:13" ht="16.350000000000001" customHeight="1">
      <c r="A112" s="173"/>
      <c r="B112" s="159"/>
      <c r="C112" s="164"/>
      <c r="D112" s="164"/>
      <c r="E112" s="158"/>
      <c r="F112" s="159"/>
      <c r="G112" s="172"/>
      <c r="H112" s="172"/>
      <c r="I112" s="172"/>
      <c r="J112" s="172"/>
      <c r="K112" s="172"/>
      <c r="L112" s="172"/>
      <c r="M112" s="172"/>
    </row>
    <row r="113" spans="1:13" ht="16.350000000000001" customHeight="1">
      <c r="A113" s="173"/>
      <c r="B113" s="159"/>
      <c r="C113" s="164"/>
      <c r="D113" s="164"/>
      <c r="E113" s="158"/>
      <c r="F113" s="159"/>
      <c r="G113" s="172"/>
      <c r="H113" s="172"/>
      <c r="I113" s="172"/>
      <c r="J113" s="172"/>
      <c r="K113" s="172"/>
      <c r="L113" s="172"/>
      <c r="M113" s="172"/>
    </row>
    <row r="114" spans="1:13" ht="16.350000000000001" customHeight="1">
      <c r="A114" s="173"/>
      <c r="B114" s="159"/>
      <c r="C114" s="164"/>
      <c r="D114" s="164"/>
      <c r="E114" s="158"/>
      <c r="F114" s="159"/>
      <c r="G114" s="172"/>
      <c r="H114" s="172"/>
      <c r="I114" s="172"/>
      <c r="J114" s="172"/>
      <c r="K114" s="172"/>
      <c r="L114" s="172"/>
      <c r="M114" s="172"/>
    </row>
    <row r="115" spans="1:13" ht="16.350000000000001" customHeight="1">
      <c r="A115" s="173"/>
      <c r="B115" s="159"/>
      <c r="C115" s="164"/>
      <c r="D115" s="164"/>
      <c r="E115" s="158"/>
      <c r="F115" s="159"/>
      <c r="G115" s="172"/>
      <c r="H115" s="172"/>
      <c r="I115" s="172"/>
      <c r="J115" s="172"/>
      <c r="K115" s="172"/>
      <c r="L115" s="172"/>
      <c r="M115" s="172"/>
    </row>
    <row r="116" spans="1:13" ht="16.350000000000001" customHeight="1">
      <c r="A116" s="173"/>
      <c r="B116" s="159"/>
      <c r="C116" s="164"/>
      <c r="D116" s="164"/>
      <c r="E116" s="158"/>
      <c r="F116" s="159"/>
      <c r="G116" s="172"/>
      <c r="H116" s="172"/>
      <c r="I116" s="172"/>
      <c r="J116" s="172"/>
      <c r="K116" s="172"/>
      <c r="L116" s="172"/>
      <c r="M116" s="172"/>
    </row>
    <row r="117" spans="1:13" ht="17.25" customHeight="1">
      <c r="A117" s="173"/>
      <c r="B117" s="159"/>
      <c r="C117" s="164"/>
      <c r="D117" s="164"/>
      <c r="E117" s="158"/>
      <c r="F117" s="159"/>
      <c r="G117" s="172"/>
      <c r="H117" s="172"/>
      <c r="I117" s="172"/>
      <c r="J117" s="172"/>
      <c r="K117" s="172"/>
      <c r="L117" s="172"/>
      <c r="M117" s="172"/>
    </row>
    <row r="118" spans="1:13" ht="22.35" customHeight="1">
      <c r="A118" s="180" t="s">
        <v>38</v>
      </c>
      <c r="B118" s="180"/>
      <c r="C118" s="180"/>
      <c r="D118" s="180"/>
      <c r="E118" s="180"/>
      <c r="F118" s="180"/>
      <c r="G118" s="180"/>
      <c r="H118" s="179"/>
      <c r="I118" s="180"/>
      <c r="J118" s="179"/>
      <c r="K118" s="179"/>
      <c r="L118" s="179"/>
      <c r="M118" s="179"/>
    </row>
    <row r="119" spans="1:13" ht="16.5" customHeight="1">
      <c r="A119" s="157" t="s">
        <v>0</v>
      </c>
      <c r="B119" s="157"/>
      <c r="C119" s="157"/>
      <c r="D119" s="157"/>
      <c r="E119" s="158"/>
      <c r="F119" s="159"/>
      <c r="G119" s="160"/>
      <c r="H119" s="160"/>
      <c r="I119" s="160"/>
      <c r="J119" s="160"/>
      <c r="K119" s="160"/>
      <c r="L119" s="160"/>
      <c r="M119" s="160"/>
    </row>
    <row r="120" spans="1:13" ht="16.5" customHeight="1">
      <c r="A120" s="157" t="s">
        <v>196</v>
      </c>
      <c r="B120" s="157"/>
      <c r="C120" s="157"/>
      <c r="D120" s="157"/>
      <c r="E120" s="158"/>
      <c r="F120" s="159"/>
      <c r="G120" s="160"/>
      <c r="H120" s="160"/>
      <c r="I120" s="160"/>
      <c r="J120" s="160"/>
      <c r="K120" s="160"/>
      <c r="L120" s="160"/>
      <c r="M120" s="160"/>
    </row>
    <row r="121" spans="1:13" ht="16.5" customHeight="1">
      <c r="A121" s="162" t="str">
        <f>A3</f>
        <v>For the year ended 31 December 2023</v>
      </c>
      <c r="B121" s="162"/>
      <c r="C121" s="162"/>
      <c r="D121" s="162"/>
      <c r="E121" s="189"/>
      <c r="F121" s="190"/>
      <c r="G121" s="163"/>
      <c r="H121" s="163"/>
      <c r="I121" s="163"/>
      <c r="J121" s="163"/>
      <c r="K121" s="163"/>
      <c r="L121" s="163"/>
      <c r="M121" s="163"/>
    </row>
    <row r="122" spans="1:13" ht="16.5" customHeight="1">
      <c r="A122" s="164"/>
      <c r="B122" s="164"/>
      <c r="C122" s="164"/>
      <c r="D122" s="164"/>
      <c r="E122" s="158"/>
      <c r="F122" s="159"/>
      <c r="G122" s="160"/>
      <c r="H122" s="160"/>
      <c r="I122" s="160"/>
      <c r="J122" s="160"/>
      <c r="K122" s="160"/>
      <c r="L122" s="160"/>
      <c r="M122" s="160"/>
    </row>
    <row r="123" spans="1:13" ht="16.5" customHeight="1">
      <c r="A123" s="164"/>
      <c r="B123" s="164"/>
      <c r="C123" s="164"/>
      <c r="D123" s="164"/>
      <c r="E123" s="158"/>
      <c r="F123" s="159"/>
      <c r="G123" s="218" t="s">
        <v>197</v>
      </c>
      <c r="H123" s="218"/>
      <c r="I123" s="218"/>
      <c r="J123" s="160"/>
      <c r="K123" s="218" t="s">
        <v>4</v>
      </c>
      <c r="L123" s="218"/>
      <c r="M123" s="218"/>
    </row>
    <row r="124" spans="1:13" ht="16.5" customHeight="1">
      <c r="A124" s="164"/>
      <c r="B124" s="164"/>
      <c r="C124" s="164"/>
      <c r="D124" s="164"/>
      <c r="E124" s="158"/>
      <c r="F124" s="159"/>
      <c r="G124" s="219" t="s">
        <v>5</v>
      </c>
      <c r="H124" s="219"/>
      <c r="I124" s="219"/>
      <c r="J124" s="165"/>
      <c r="K124" s="219" t="s">
        <v>5</v>
      </c>
      <c r="L124" s="219"/>
      <c r="M124" s="219"/>
    </row>
    <row r="125" spans="1:13" ht="16.5" customHeight="1">
      <c r="A125" s="164"/>
      <c r="B125" s="164"/>
      <c r="C125" s="164"/>
      <c r="D125" s="164"/>
      <c r="E125" s="158"/>
      <c r="F125" s="159"/>
      <c r="G125" s="17" t="s">
        <v>6</v>
      </c>
      <c r="H125" s="18"/>
      <c r="I125" s="17" t="s">
        <v>7</v>
      </c>
      <c r="J125" s="18"/>
      <c r="K125" s="17" t="s">
        <v>6</v>
      </c>
      <c r="L125" s="18"/>
      <c r="M125" s="17" t="s">
        <v>7</v>
      </c>
    </row>
    <row r="126" spans="1:13" ht="16.5" customHeight="1">
      <c r="A126" s="164"/>
      <c r="B126" s="164"/>
      <c r="C126" s="164"/>
      <c r="D126" s="164"/>
      <c r="E126" s="191" t="s">
        <v>8</v>
      </c>
      <c r="F126" s="159"/>
      <c r="G126" s="20" t="s">
        <v>9</v>
      </c>
      <c r="H126" s="167"/>
      <c r="I126" s="20" t="s">
        <v>9</v>
      </c>
      <c r="J126" s="167"/>
      <c r="K126" s="20" t="s">
        <v>9</v>
      </c>
      <c r="L126" s="167"/>
      <c r="M126" s="20" t="s">
        <v>9</v>
      </c>
    </row>
    <row r="127" spans="1:13" ht="16.5" customHeight="1">
      <c r="A127" s="173"/>
      <c r="B127" s="164"/>
      <c r="C127" s="164"/>
      <c r="D127" s="164"/>
      <c r="E127" s="158"/>
      <c r="F127" s="159"/>
      <c r="G127" s="171"/>
      <c r="H127" s="172"/>
      <c r="I127" s="172"/>
      <c r="J127" s="172"/>
      <c r="K127" s="171"/>
      <c r="L127" s="172"/>
      <c r="M127" s="172"/>
    </row>
    <row r="128" spans="1:13" ht="16.5" customHeight="1">
      <c r="A128" s="157" t="s">
        <v>262</v>
      </c>
      <c r="B128" s="173"/>
      <c r="C128" s="173"/>
      <c r="D128" s="173"/>
      <c r="E128" s="158"/>
      <c r="F128" s="159"/>
      <c r="G128" s="171">
        <f>SUM(G109,G87,G55)</f>
        <v>109508</v>
      </c>
      <c r="H128" s="172"/>
      <c r="I128" s="172">
        <f>SUM(I109,I87,I55)</f>
        <v>-819148</v>
      </c>
      <c r="J128" s="172"/>
      <c r="K128" s="171">
        <f>SUM(K109,K87,K55)</f>
        <v>395173</v>
      </c>
      <c r="L128" s="172"/>
      <c r="M128" s="172">
        <f>SUM(M109,M87,M55)</f>
        <v>-985386</v>
      </c>
    </row>
    <row r="129" spans="1:13" ht="16.5" customHeight="1">
      <c r="A129" s="39" t="s">
        <v>263</v>
      </c>
      <c r="E129" s="158"/>
      <c r="F129" s="159"/>
      <c r="G129" s="171">
        <v>2970016</v>
      </c>
      <c r="H129" s="172"/>
      <c r="I129" s="172">
        <v>3842369</v>
      </c>
      <c r="J129" s="172"/>
      <c r="K129" s="171">
        <v>536954</v>
      </c>
      <c r="L129" s="172"/>
      <c r="M129" s="172">
        <v>1522340</v>
      </c>
    </row>
    <row r="130" spans="1:13" ht="16.5" customHeight="1">
      <c r="A130" s="192" t="s">
        <v>264</v>
      </c>
      <c r="B130" s="164"/>
      <c r="C130" s="164"/>
      <c r="D130" s="164"/>
      <c r="E130" s="159"/>
      <c r="F130" s="159"/>
      <c r="G130" s="178">
        <v>-16334</v>
      </c>
      <c r="H130" s="172"/>
      <c r="I130" s="179">
        <v>-53205</v>
      </c>
      <c r="J130" s="172"/>
      <c r="K130" s="178">
        <v>0</v>
      </c>
      <c r="L130" s="172"/>
      <c r="M130" s="179">
        <v>0</v>
      </c>
    </row>
    <row r="131" spans="1:13" ht="16.5" customHeight="1">
      <c r="A131" s="164"/>
      <c r="B131" s="164"/>
      <c r="C131" s="164"/>
      <c r="D131" s="164"/>
      <c r="E131" s="158"/>
      <c r="F131" s="159"/>
      <c r="G131" s="171"/>
      <c r="H131" s="172"/>
      <c r="I131" s="172"/>
      <c r="J131" s="172"/>
      <c r="K131" s="171"/>
      <c r="L131" s="172"/>
      <c r="M131" s="172"/>
    </row>
    <row r="132" spans="1:13" ht="16.5" customHeight="1" thickBot="1">
      <c r="A132" s="173" t="s">
        <v>265</v>
      </c>
      <c r="B132" s="173"/>
      <c r="C132" s="164"/>
      <c r="D132" s="173"/>
      <c r="E132" s="158"/>
      <c r="F132" s="159"/>
      <c r="G132" s="193">
        <f>SUM(G128:G130)</f>
        <v>3063190</v>
      </c>
      <c r="H132" s="172"/>
      <c r="I132" s="194">
        <f>SUM(I128:I130)</f>
        <v>2970016</v>
      </c>
      <c r="J132" s="172"/>
      <c r="K132" s="195">
        <f>SUM(K128:K130)</f>
        <v>932127</v>
      </c>
      <c r="L132" s="172"/>
      <c r="M132" s="196">
        <f>SUM(M128:M130)</f>
        <v>536954</v>
      </c>
    </row>
    <row r="133" spans="1:13" ht="16.5" customHeight="1" thickTop="1">
      <c r="A133" s="173"/>
      <c r="B133" s="173"/>
      <c r="C133" s="173"/>
      <c r="D133" s="173"/>
      <c r="E133" s="158"/>
      <c r="F133" s="159"/>
      <c r="G133" s="197"/>
      <c r="H133" s="160"/>
      <c r="I133" s="160"/>
      <c r="J133" s="160"/>
      <c r="K133" s="197"/>
      <c r="L133" s="172"/>
      <c r="M133" s="172"/>
    </row>
    <row r="134" spans="1:13" ht="16.5" customHeight="1">
      <c r="A134" s="157" t="s">
        <v>266</v>
      </c>
      <c r="B134" s="157"/>
      <c r="C134" s="157"/>
      <c r="D134" s="157"/>
      <c r="E134" s="159"/>
      <c r="F134" s="158"/>
      <c r="G134" s="197"/>
      <c r="H134" s="172"/>
      <c r="I134" s="160"/>
      <c r="J134" s="172"/>
      <c r="K134" s="197"/>
      <c r="L134" s="172"/>
      <c r="M134" s="160"/>
    </row>
    <row r="135" spans="1:13" ht="16.5" customHeight="1">
      <c r="A135" s="159" t="s">
        <v>267</v>
      </c>
      <c r="B135" s="159"/>
      <c r="C135" s="159"/>
      <c r="E135" s="159"/>
      <c r="F135" s="158"/>
      <c r="G135" s="197">
        <v>171200</v>
      </c>
      <c r="H135" s="172"/>
      <c r="I135" s="160">
        <v>3259</v>
      </c>
      <c r="J135" s="172"/>
      <c r="K135" s="171">
        <v>0</v>
      </c>
      <c r="L135" s="172"/>
      <c r="M135" s="172">
        <v>0</v>
      </c>
    </row>
    <row r="136" spans="1:13" ht="16.5" customHeight="1">
      <c r="A136" s="159" t="s">
        <v>268</v>
      </c>
      <c r="B136" s="159"/>
      <c r="C136" s="159"/>
      <c r="E136" s="159"/>
      <c r="F136" s="158"/>
      <c r="G136" s="197">
        <v>388204</v>
      </c>
      <c r="H136" s="172"/>
      <c r="I136" s="160">
        <v>0</v>
      </c>
      <c r="J136" s="172"/>
      <c r="K136" s="171">
        <v>388110</v>
      </c>
      <c r="L136" s="172"/>
      <c r="M136" s="172">
        <v>0</v>
      </c>
    </row>
    <row r="137" spans="1:13" ht="16.5" customHeight="1">
      <c r="A137" s="159" t="s">
        <v>269</v>
      </c>
      <c r="B137" s="159"/>
      <c r="C137" s="159"/>
      <c r="E137" s="159"/>
      <c r="F137" s="158"/>
      <c r="G137" s="197"/>
      <c r="H137" s="172"/>
      <c r="I137" s="160"/>
      <c r="J137" s="172"/>
      <c r="K137" s="171"/>
      <c r="L137" s="172"/>
      <c r="M137" s="172"/>
    </row>
    <row r="138" spans="1:13" ht="16.5" customHeight="1">
      <c r="A138" s="157"/>
      <c r="B138" s="159" t="s">
        <v>270</v>
      </c>
      <c r="C138" s="159"/>
      <c r="E138" s="159"/>
      <c r="F138" s="158"/>
      <c r="G138" s="197">
        <v>264716</v>
      </c>
      <c r="H138" s="172"/>
      <c r="I138" s="160">
        <v>0</v>
      </c>
      <c r="J138" s="172"/>
      <c r="K138" s="171">
        <v>0</v>
      </c>
      <c r="L138" s="172"/>
      <c r="M138" s="172">
        <v>0</v>
      </c>
    </row>
    <row r="139" spans="1:13" ht="16.5" customHeight="1">
      <c r="A139" s="159" t="s">
        <v>271</v>
      </c>
      <c r="B139" s="159"/>
      <c r="C139" s="159"/>
      <c r="E139" s="159"/>
      <c r="F139" s="158"/>
      <c r="G139" s="197"/>
      <c r="H139" s="172"/>
      <c r="I139" s="172"/>
      <c r="J139" s="172"/>
      <c r="K139" s="171"/>
      <c r="L139" s="172"/>
      <c r="M139" s="172"/>
    </row>
    <row r="140" spans="1:13" ht="16.5" customHeight="1">
      <c r="A140" s="159"/>
      <c r="B140" s="159" t="s">
        <v>272</v>
      </c>
      <c r="C140" s="159"/>
      <c r="E140" s="159"/>
      <c r="F140" s="158"/>
      <c r="G140" s="197">
        <v>363657</v>
      </c>
      <c r="H140" s="172"/>
      <c r="I140" s="172">
        <v>0</v>
      </c>
      <c r="J140" s="172"/>
      <c r="K140" s="171">
        <v>26940</v>
      </c>
      <c r="L140" s="172"/>
      <c r="M140" s="172">
        <v>442726</v>
      </c>
    </row>
    <row r="141" spans="1:13" ht="16.5" customHeight="1">
      <c r="A141" s="159" t="s">
        <v>271</v>
      </c>
      <c r="B141" s="159"/>
      <c r="C141" s="159"/>
      <c r="E141" s="159"/>
      <c r="F141" s="158"/>
      <c r="G141" s="197"/>
      <c r="H141" s="172"/>
      <c r="I141" s="172"/>
      <c r="J141" s="172"/>
      <c r="K141" s="171"/>
      <c r="L141" s="172"/>
      <c r="M141" s="172"/>
    </row>
    <row r="142" spans="1:13" ht="16.5" customHeight="1">
      <c r="A142" s="159"/>
      <c r="B142" s="159" t="s">
        <v>273</v>
      </c>
      <c r="C142" s="159"/>
      <c r="E142" s="159"/>
      <c r="F142" s="158"/>
      <c r="G142" s="197">
        <v>54109</v>
      </c>
      <c r="H142" s="172"/>
      <c r="I142" s="172">
        <v>44868</v>
      </c>
      <c r="J142" s="172"/>
      <c r="K142" s="171">
        <v>9446</v>
      </c>
      <c r="L142" s="172"/>
      <c r="M142" s="172">
        <v>44868</v>
      </c>
    </row>
    <row r="143" spans="1:13" ht="16.5" customHeight="1">
      <c r="A143" s="159" t="s">
        <v>274</v>
      </c>
      <c r="B143" s="159"/>
      <c r="C143" s="159"/>
      <c r="E143" s="159"/>
      <c r="F143" s="158"/>
      <c r="G143" s="197"/>
      <c r="H143" s="172"/>
      <c r="I143" s="160"/>
      <c r="J143" s="172"/>
      <c r="K143" s="171"/>
      <c r="L143" s="172"/>
      <c r="M143" s="172"/>
    </row>
    <row r="144" spans="1:13" ht="16.5" customHeight="1">
      <c r="A144" s="198"/>
      <c r="B144" s="198" t="s">
        <v>272</v>
      </c>
      <c r="C144" s="198"/>
      <c r="E144" s="158"/>
      <c r="F144" s="158"/>
      <c r="G144" s="197">
        <v>330252</v>
      </c>
      <c r="H144" s="172"/>
      <c r="I144" s="172">
        <v>78628</v>
      </c>
      <c r="J144" s="172"/>
      <c r="K144" s="171">
        <v>46131</v>
      </c>
      <c r="L144" s="172"/>
      <c r="M144" s="172">
        <v>78534</v>
      </c>
    </row>
    <row r="145" spans="1:13" ht="16.5" customHeight="1">
      <c r="A145" s="159" t="s">
        <v>275</v>
      </c>
      <c r="B145" s="164"/>
      <c r="C145" s="164"/>
      <c r="E145" s="158">
        <v>17</v>
      </c>
      <c r="F145" s="158"/>
      <c r="G145" s="197">
        <v>0</v>
      </c>
      <c r="H145" s="172"/>
      <c r="I145" s="172">
        <v>3673</v>
      </c>
      <c r="J145" s="172"/>
      <c r="K145" s="171">
        <v>0</v>
      </c>
      <c r="L145" s="172"/>
      <c r="M145" s="172">
        <v>0</v>
      </c>
    </row>
    <row r="146" spans="1:13" ht="16.5" customHeight="1">
      <c r="A146" s="159" t="s">
        <v>276</v>
      </c>
      <c r="B146" s="159"/>
      <c r="C146" s="164"/>
      <c r="E146" s="158"/>
      <c r="F146" s="158"/>
      <c r="G146" s="171"/>
      <c r="H146" s="172"/>
      <c r="I146" s="172"/>
      <c r="J146" s="172"/>
      <c r="K146" s="171"/>
      <c r="L146" s="172"/>
      <c r="M146" s="172"/>
    </row>
    <row r="147" spans="1:13" ht="16.5" customHeight="1">
      <c r="B147" s="159" t="s">
        <v>277</v>
      </c>
      <c r="C147" s="164"/>
      <c r="E147" s="158" t="s">
        <v>278</v>
      </c>
      <c r="F147" s="158"/>
      <c r="G147" s="171">
        <v>0</v>
      </c>
      <c r="H147" s="172"/>
      <c r="I147" s="172">
        <v>36187</v>
      </c>
      <c r="J147" s="172"/>
      <c r="K147" s="171">
        <v>0</v>
      </c>
      <c r="L147" s="172"/>
      <c r="M147" s="172">
        <v>0</v>
      </c>
    </row>
    <row r="148" spans="1:13" ht="16.5" customHeight="1">
      <c r="A148" s="159" t="s">
        <v>279</v>
      </c>
      <c r="B148" s="159"/>
      <c r="C148" s="159"/>
      <c r="E148" s="158"/>
      <c r="F148" s="158"/>
      <c r="G148" s="197"/>
      <c r="H148" s="172"/>
      <c r="I148" s="160"/>
      <c r="J148" s="172"/>
      <c r="K148" s="171"/>
      <c r="L148" s="172"/>
      <c r="M148" s="172"/>
    </row>
    <row r="149" spans="1:13" ht="16.5" customHeight="1">
      <c r="A149" s="159"/>
      <c r="B149" s="159" t="s">
        <v>273</v>
      </c>
      <c r="C149" s="159"/>
      <c r="E149" s="158">
        <v>18</v>
      </c>
      <c r="F149" s="158"/>
      <c r="G149" s="171">
        <v>0</v>
      </c>
      <c r="H149" s="172"/>
      <c r="I149" s="172">
        <v>60981</v>
      </c>
      <c r="J149" s="172"/>
      <c r="K149" s="171">
        <v>0</v>
      </c>
      <c r="L149" s="172"/>
      <c r="M149" s="172">
        <v>0</v>
      </c>
    </row>
    <row r="150" spans="1:13" ht="16.5" customHeight="1">
      <c r="A150" s="159" t="s">
        <v>279</v>
      </c>
      <c r="B150" s="159"/>
      <c r="C150" s="159"/>
      <c r="E150" s="158"/>
      <c r="F150" s="158"/>
      <c r="G150" s="171"/>
      <c r="H150" s="172"/>
      <c r="I150" s="172"/>
      <c r="J150" s="172"/>
      <c r="K150" s="171"/>
      <c r="L150" s="172"/>
      <c r="M150" s="172"/>
    </row>
    <row r="151" spans="1:13" ht="16.5" customHeight="1">
      <c r="A151" s="159"/>
      <c r="B151" s="159" t="s">
        <v>280</v>
      </c>
      <c r="C151" s="159"/>
      <c r="E151" s="158" t="s">
        <v>278</v>
      </c>
      <c r="F151" s="158"/>
      <c r="G151" s="171">
        <v>0</v>
      </c>
      <c r="H151" s="172"/>
      <c r="I151" s="172">
        <v>2176</v>
      </c>
      <c r="J151" s="172"/>
      <c r="K151" s="171">
        <v>0</v>
      </c>
      <c r="L151" s="172"/>
      <c r="M151" s="172">
        <v>2176</v>
      </c>
    </row>
    <row r="152" spans="1:13" ht="16.5" customHeight="1">
      <c r="A152" s="159" t="s">
        <v>281</v>
      </c>
      <c r="B152" s="199"/>
      <c r="C152" s="159"/>
      <c r="E152" s="200">
        <v>19</v>
      </c>
      <c r="F152" s="158"/>
      <c r="G152" s="171">
        <v>509556</v>
      </c>
      <c r="H152" s="172"/>
      <c r="I152" s="172">
        <v>23607</v>
      </c>
      <c r="J152" s="172"/>
      <c r="K152" s="171">
        <v>41395</v>
      </c>
      <c r="L152" s="172"/>
      <c r="M152" s="172">
        <v>4478</v>
      </c>
    </row>
    <row r="153" spans="1:13" ht="16.5" customHeight="1">
      <c r="A153" s="159" t="s">
        <v>282</v>
      </c>
      <c r="B153" s="199"/>
      <c r="C153" s="159"/>
      <c r="E153" s="200">
        <v>19</v>
      </c>
      <c r="F153" s="158"/>
      <c r="G153" s="171">
        <v>0</v>
      </c>
      <c r="H153" s="172"/>
      <c r="I153" s="172">
        <v>630</v>
      </c>
      <c r="J153" s="172"/>
      <c r="K153" s="171">
        <v>0</v>
      </c>
      <c r="L153" s="172"/>
      <c r="M153" s="172">
        <v>0</v>
      </c>
    </row>
    <row r="154" spans="1:13" ht="16.5" customHeight="1">
      <c r="A154" s="159" t="s">
        <v>283</v>
      </c>
      <c r="B154" s="199"/>
      <c r="C154" s="159"/>
      <c r="E154" s="200">
        <v>19</v>
      </c>
      <c r="F154" s="158"/>
      <c r="G154" s="171">
        <v>36218</v>
      </c>
      <c r="H154" s="172"/>
      <c r="I154" s="172">
        <v>0</v>
      </c>
      <c r="J154" s="172"/>
      <c r="K154" s="171">
        <v>1024</v>
      </c>
      <c r="L154" s="172"/>
      <c r="M154" s="172">
        <v>0</v>
      </c>
    </row>
    <row r="155" spans="1:13" ht="16.5" customHeight="1">
      <c r="A155" s="159" t="s">
        <v>284</v>
      </c>
      <c r="B155" s="199"/>
      <c r="C155" s="159"/>
      <c r="E155" s="200">
        <v>19</v>
      </c>
      <c r="F155" s="158"/>
      <c r="G155" s="171">
        <v>78079</v>
      </c>
      <c r="H155" s="172"/>
      <c r="I155" s="172">
        <v>0</v>
      </c>
      <c r="J155" s="172"/>
      <c r="K155" s="171">
        <v>1047</v>
      </c>
      <c r="L155" s="172"/>
      <c r="M155" s="172">
        <v>0</v>
      </c>
    </row>
    <row r="156" spans="1:13" ht="16.5" customHeight="1">
      <c r="A156" s="159" t="s">
        <v>285</v>
      </c>
      <c r="B156" s="199"/>
      <c r="C156" s="159"/>
      <c r="E156" s="200"/>
      <c r="F156" s="158"/>
      <c r="G156" s="171"/>
      <c r="H156" s="172"/>
      <c r="I156" s="172"/>
      <c r="J156" s="172"/>
      <c r="K156" s="171"/>
      <c r="L156" s="172"/>
      <c r="M156" s="172"/>
    </row>
    <row r="157" spans="1:13" ht="16.5" customHeight="1">
      <c r="B157" s="199" t="s">
        <v>286</v>
      </c>
      <c r="C157" s="159"/>
      <c r="E157" s="158">
        <v>33</v>
      </c>
      <c r="F157" s="158"/>
      <c r="G157" s="171">
        <v>41594</v>
      </c>
      <c r="H157" s="172"/>
      <c r="I157" s="172">
        <v>46904</v>
      </c>
      <c r="J157" s="172"/>
      <c r="K157" s="171">
        <v>0</v>
      </c>
      <c r="L157" s="172"/>
      <c r="M157" s="172">
        <v>0</v>
      </c>
    </row>
    <row r="158" spans="1:13" ht="16.5" customHeight="1">
      <c r="A158" s="186" t="s">
        <v>289</v>
      </c>
      <c r="B158" s="201"/>
      <c r="C158" s="159"/>
      <c r="E158" s="158">
        <v>32</v>
      </c>
      <c r="F158" s="158"/>
      <c r="G158" s="171">
        <v>0</v>
      </c>
      <c r="H158" s="172"/>
      <c r="I158" s="172">
        <v>476497</v>
      </c>
      <c r="J158" s="172"/>
      <c r="K158" s="171">
        <v>0</v>
      </c>
      <c r="L158" s="172"/>
      <c r="M158" s="172">
        <v>476497</v>
      </c>
    </row>
    <row r="159" spans="1:13" ht="16.5" customHeight="1">
      <c r="A159" s="220" t="s">
        <v>287</v>
      </c>
      <c r="B159" s="220"/>
      <c r="C159" s="220"/>
      <c r="D159" s="220"/>
      <c r="E159" s="158">
        <v>33</v>
      </c>
      <c r="F159" s="158"/>
      <c r="G159" s="202">
        <v>0</v>
      </c>
      <c r="H159" s="172"/>
      <c r="I159" s="203">
        <v>369368</v>
      </c>
      <c r="J159" s="172"/>
      <c r="K159" s="202">
        <v>0</v>
      </c>
      <c r="L159" s="203"/>
      <c r="M159" s="203">
        <v>60668</v>
      </c>
    </row>
    <row r="160" spans="1:13" ht="16.5" customHeight="1">
      <c r="A160" s="220" t="s">
        <v>288</v>
      </c>
      <c r="B160" s="220"/>
      <c r="C160" s="220"/>
      <c r="D160" s="220"/>
      <c r="E160" s="158">
        <v>33</v>
      </c>
      <c r="F160" s="158"/>
      <c r="G160" s="202">
        <v>0</v>
      </c>
      <c r="H160" s="172"/>
      <c r="I160" s="203">
        <v>0</v>
      </c>
      <c r="J160" s="172"/>
      <c r="K160" s="202">
        <v>375000</v>
      </c>
      <c r="L160" s="203"/>
      <c r="M160" s="203">
        <v>0</v>
      </c>
    </row>
    <row r="161" spans="1:14" ht="16.5" customHeight="1">
      <c r="A161" s="159"/>
      <c r="E161" s="159"/>
      <c r="F161" s="158"/>
      <c r="G161" s="203"/>
      <c r="H161" s="172"/>
      <c r="I161" s="203"/>
      <c r="J161" s="172"/>
      <c r="K161" s="203"/>
      <c r="L161" s="203"/>
      <c r="M161" s="203"/>
    </row>
    <row r="162" spans="1:14" customFormat="1" ht="16.5" customHeight="1">
      <c r="N162" s="204"/>
    </row>
    <row r="163" spans="1:14" ht="16.350000000000001" customHeight="1">
      <c r="A163" s="159"/>
      <c r="E163" s="159"/>
      <c r="F163" s="158"/>
      <c r="G163" s="203"/>
      <c r="H163" s="172"/>
      <c r="I163" s="203"/>
      <c r="J163" s="172"/>
      <c r="K163" s="203"/>
      <c r="L163" s="203"/>
      <c r="M163" s="203"/>
    </row>
    <row r="164" spans="1:14" ht="16.350000000000001" customHeight="1">
      <c r="A164" s="159"/>
      <c r="E164" s="159"/>
      <c r="F164" s="158"/>
      <c r="G164" s="203"/>
      <c r="H164" s="172"/>
      <c r="I164" s="203"/>
      <c r="J164" s="172"/>
      <c r="K164" s="203"/>
      <c r="L164" s="203"/>
      <c r="M164" s="203"/>
    </row>
    <row r="165" spans="1:14" ht="16.350000000000001" customHeight="1">
      <c r="A165" s="159"/>
      <c r="E165" s="159"/>
      <c r="F165" s="158"/>
      <c r="G165" s="203"/>
      <c r="H165" s="172"/>
      <c r="I165" s="203"/>
      <c r="J165" s="172"/>
      <c r="K165" s="203"/>
      <c r="L165" s="203"/>
      <c r="M165" s="203"/>
    </row>
    <row r="166" spans="1:14" ht="16.350000000000001" customHeight="1">
      <c r="A166" s="159"/>
      <c r="E166" s="159"/>
      <c r="F166" s="158"/>
      <c r="G166" s="203"/>
      <c r="H166" s="172"/>
      <c r="I166" s="203"/>
      <c r="J166" s="172"/>
      <c r="K166" s="203"/>
      <c r="L166" s="203"/>
      <c r="M166" s="203"/>
    </row>
    <row r="167" spans="1:14" ht="16.350000000000001" customHeight="1">
      <c r="A167" s="159"/>
      <c r="E167" s="159"/>
      <c r="F167" s="158"/>
      <c r="G167" s="203"/>
      <c r="H167" s="172"/>
      <c r="I167" s="203"/>
      <c r="J167" s="172"/>
      <c r="K167" s="203"/>
      <c r="L167" s="203"/>
      <c r="M167" s="203"/>
    </row>
    <row r="168" spans="1:14" ht="16.350000000000001" customHeight="1">
      <c r="A168" s="159"/>
      <c r="E168" s="159"/>
      <c r="F168" s="158"/>
      <c r="G168" s="203"/>
      <c r="H168" s="172"/>
      <c r="I168" s="203"/>
      <c r="J168" s="172"/>
      <c r="K168" s="203"/>
      <c r="L168" s="203"/>
      <c r="M168" s="203"/>
    </row>
    <row r="169" spans="1:14" ht="16.5" customHeight="1">
      <c r="A169" s="159"/>
      <c r="E169" s="159"/>
      <c r="F169" s="158"/>
      <c r="G169" s="203"/>
      <c r="H169" s="172"/>
      <c r="I169" s="203"/>
      <c r="J169" s="172"/>
      <c r="K169" s="203"/>
      <c r="L169" s="203"/>
      <c r="M169" s="203"/>
    </row>
    <row r="170" spans="1:14" customFormat="1" ht="16.5" customHeight="1">
      <c r="N170" s="204"/>
    </row>
    <row r="171" spans="1:14" ht="16.5" customHeight="1">
      <c r="A171" s="159"/>
      <c r="E171" s="159"/>
      <c r="F171" s="158"/>
      <c r="G171" s="203"/>
      <c r="H171" s="172"/>
      <c r="I171" s="203"/>
      <c r="J171" s="172"/>
      <c r="K171" s="203"/>
      <c r="L171" s="203"/>
      <c r="M171" s="203"/>
    </row>
    <row r="172" spans="1:14" ht="16.5" customHeight="1">
      <c r="A172" s="159"/>
      <c r="E172" s="159"/>
      <c r="F172" s="158"/>
      <c r="G172" s="203"/>
      <c r="H172" s="172"/>
      <c r="I172" s="203"/>
      <c r="J172" s="172"/>
      <c r="K172" s="203"/>
      <c r="L172" s="203"/>
      <c r="M172" s="203"/>
    </row>
    <row r="173" spans="1:14" ht="16.5" customHeight="1">
      <c r="A173" s="159"/>
      <c r="E173" s="159"/>
      <c r="F173" s="158"/>
      <c r="G173" s="203"/>
      <c r="H173" s="172"/>
      <c r="I173" s="203"/>
      <c r="J173" s="172"/>
      <c r="K173" s="203"/>
      <c r="L173" s="203"/>
      <c r="M173" s="203"/>
    </row>
    <row r="174" spans="1:14" ht="16.5" customHeight="1">
      <c r="A174" s="159"/>
      <c r="E174" s="159"/>
      <c r="F174" s="158"/>
      <c r="G174" s="203"/>
      <c r="H174" s="172"/>
      <c r="I174" s="203"/>
      <c r="J174" s="172"/>
      <c r="K174" s="203"/>
      <c r="L174" s="203"/>
      <c r="M174" s="203"/>
    </row>
    <row r="175" spans="1:14" ht="9.75" customHeight="1">
      <c r="A175" s="159"/>
      <c r="E175" s="159"/>
      <c r="F175" s="158"/>
      <c r="G175" s="203"/>
      <c r="H175" s="172"/>
      <c r="I175" s="203"/>
      <c r="J175" s="172"/>
      <c r="K175" s="203"/>
      <c r="L175" s="203"/>
      <c r="M175" s="203"/>
    </row>
    <row r="176" spans="1:14" ht="22.35" customHeight="1">
      <c r="A176" s="190" t="s">
        <v>38</v>
      </c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</row>
    <row r="177" spans="5:13" ht="16.5" customHeight="1">
      <c r="E177" s="158"/>
      <c r="G177" s="167"/>
      <c r="H177" s="167"/>
      <c r="I177" s="167"/>
      <c r="J177" s="167"/>
      <c r="K177" s="167"/>
      <c r="L177" s="167"/>
      <c r="M177" s="167"/>
    </row>
    <row r="178" spans="5:13" ht="16.5" customHeight="1">
      <c r="E178" s="158"/>
      <c r="G178" s="167"/>
      <c r="H178" s="167"/>
      <c r="I178" s="167"/>
      <c r="J178" s="167"/>
      <c r="K178" s="167"/>
      <c r="L178" s="167"/>
      <c r="M178" s="167"/>
    </row>
    <row r="179" spans="5:13" ht="16.5" customHeight="1">
      <c r="E179" s="158"/>
      <c r="G179" s="167"/>
      <c r="H179" s="167"/>
      <c r="I179" s="167"/>
      <c r="J179" s="167"/>
      <c r="K179" s="167"/>
      <c r="L179" s="167"/>
      <c r="M179" s="167"/>
    </row>
    <row r="180" spans="5:13" ht="16.5" customHeight="1">
      <c r="E180" s="158"/>
      <c r="G180" s="167"/>
      <c r="H180" s="167"/>
      <c r="I180" s="167"/>
      <c r="J180" s="167"/>
      <c r="K180" s="167"/>
      <c r="L180" s="167"/>
      <c r="M180" s="167"/>
    </row>
    <row r="181" spans="5:13" ht="16.5" customHeight="1">
      <c r="E181" s="158"/>
      <c r="G181" s="167"/>
      <c r="H181" s="167"/>
      <c r="I181" s="167"/>
      <c r="J181" s="167"/>
      <c r="K181" s="167"/>
      <c r="L181" s="167"/>
      <c r="M181" s="167"/>
    </row>
    <row r="182" spans="5:13" ht="16.5" customHeight="1">
      <c r="E182" s="158"/>
      <c r="G182" s="167"/>
      <c r="H182" s="167"/>
      <c r="I182" s="167"/>
      <c r="J182" s="167"/>
      <c r="K182" s="167"/>
      <c r="L182" s="167"/>
      <c r="M182" s="167"/>
    </row>
    <row r="183" spans="5:13" ht="16.5" customHeight="1">
      <c r="E183" s="158"/>
      <c r="G183" s="167"/>
      <c r="H183" s="167"/>
      <c r="I183" s="167"/>
      <c r="J183" s="167"/>
      <c r="K183" s="167"/>
      <c r="L183" s="167"/>
      <c r="M183" s="167"/>
    </row>
    <row r="184" spans="5:13" ht="16.5" customHeight="1">
      <c r="E184" s="158"/>
      <c r="G184" s="167"/>
      <c r="H184" s="167"/>
      <c r="I184" s="167"/>
      <c r="J184" s="167"/>
      <c r="K184" s="167"/>
      <c r="L184" s="167"/>
      <c r="M184" s="167"/>
    </row>
    <row r="185" spans="5:13" ht="16.5" customHeight="1">
      <c r="E185" s="158"/>
      <c r="G185" s="167"/>
      <c r="H185" s="167"/>
      <c r="I185" s="167"/>
      <c r="J185" s="167"/>
      <c r="K185" s="167"/>
      <c r="L185" s="167"/>
      <c r="M185" s="167"/>
    </row>
    <row r="186" spans="5:13" ht="16.5" customHeight="1">
      <c r="E186" s="158"/>
      <c r="G186" s="167"/>
      <c r="H186" s="167"/>
      <c r="I186" s="167"/>
      <c r="J186" s="167"/>
      <c r="K186" s="167"/>
      <c r="L186" s="167"/>
      <c r="M186" s="167"/>
    </row>
    <row r="187" spans="5:13" ht="16.5" customHeight="1">
      <c r="E187" s="158"/>
      <c r="G187" s="167"/>
      <c r="H187" s="167"/>
      <c r="I187" s="167"/>
      <c r="J187" s="167"/>
      <c r="K187" s="167"/>
      <c r="L187" s="167"/>
      <c r="M187" s="167"/>
    </row>
    <row r="188" spans="5:13" ht="16.5" customHeight="1">
      <c r="E188" s="158"/>
      <c r="G188" s="167"/>
      <c r="H188" s="167"/>
      <c r="I188" s="167"/>
      <c r="J188" s="167"/>
      <c r="K188" s="167"/>
      <c r="L188" s="167"/>
      <c r="M188" s="167"/>
    </row>
    <row r="189" spans="5:13" ht="16.5" customHeight="1">
      <c r="E189" s="158"/>
      <c r="G189" s="167"/>
      <c r="H189" s="167"/>
      <c r="I189" s="167"/>
      <c r="J189" s="167"/>
      <c r="K189" s="167"/>
      <c r="L189" s="167"/>
      <c r="M189" s="167"/>
    </row>
    <row r="190" spans="5:13" ht="16.5" customHeight="1">
      <c r="E190" s="158"/>
      <c r="G190" s="167"/>
      <c r="H190" s="167"/>
      <c r="I190" s="167"/>
      <c r="J190" s="167"/>
      <c r="K190" s="167"/>
      <c r="L190" s="167"/>
      <c r="M190" s="167"/>
    </row>
    <row r="191" spans="5:13" ht="16.5" customHeight="1">
      <c r="E191" s="158"/>
      <c r="G191" s="167"/>
      <c r="H191" s="167"/>
      <c r="I191" s="167"/>
      <c r="J191" s="167"/>
      <c r="K191" s="167"/>
      <c r="L191" s="167"/>
      <c r="M191" s="167"/>
    </row>
    <row r="192" spans="5:13" ht="16.5" customHeight="1">
      <c r="E192" s="158"/>
      <c r="G192" s="167"/>
      <c r="H192" s="167"/>
      <c r="I192" s="167"/>
      <c r="J192" s="167"/>
      <c r="K192" s="167"/>
      <c r="L192" s="167"/>
      <c r="M192" s="167"/>
    </row>
    <row r="193" spans="5:13" ht="16.5" customHeight="1">
      <c r="E193" s="158"/>
      <c r="G193" s="167"/>
      <c r="H193" s="167"/>
      <c r="I193" s="167"/>
      <c r="J193" s="167"/>
      <c r="K193" s="167"/>
      <c r="L193" s="167"/>
      <c r="M193" s="167"/>
    </row>
    <row r="194" spans="5:13" ht="16.5" customHeight="1">
      <c r="E194" s="158"/>
      <c r="G194" s="167"/>
      <c r="H194" s="167"/>
      <c r="I194" s="167"/>
      <c r="J194" s="167"/>
      <c r="K194" s="167"/>
      <c r="L194" s="167"/>
      <c r="M194" s="167"/>
    </row>
    <row r="195" spans="5:13" ht="16.5" customHeight="1">
      <c r="E195" s="158"/>
      <c r="G195" s="167"/>
      <c r="H195" s="167"/>
      <c r="I195" s="167"/>
      <c r="J195" s="167"/>
      <c r="K195" s="167"/>
      <c r="L195" s="167"/>
      <c r="M195" s="167"/>
    </row>
    <row r="196" spans="5:13" ht="16.5" customHeight="1">
      <c r="E196" s="158"/>
      <c r="G196" s="167"/>
      <c r="H196" s="167"/>
      <c r="I196" s="167"/>
      <c r="J196" s="167"/>
      <c r="K196" s="167"/>
      <c r="L196" s="167"/>
      <c r="M196" s="167"/>
    </row>
    <row r="197" spans="5:13" ht="16.5" customHeight="1">
      <c r="E197" s="158"/>
      <c r="G197" s="167"/>
      <c r="H197" s="167"/>
      <c r="I197" s="167"/>
      <c r="J197" s="167"/>
      <c r="K197" s="167"/>
      <c r="L197" s="167"/>
      <c r="M197" s="167"/>
    </row>
    <row r="198" spans="5:13" ht="16.5" customHeight="1">
      <c r="E198" s="158"/>
      <c r="G198" s="167"/>
      <c r="H198" s="167"/>
      <c r="I198" s="167"/>
      <c r="J198" s="167"/>
      <c r="K198" s="167"/>
      <c r="L198" s="167"/>
      <c r="M198" s="167"/>
    </row>
    <row r="199" spans="5:13" ht="16.5" customHeight="1">
      <c r="E199" s="158"/>
      <c r="G199" s="167"/>
      <c r="H199" s="167"/>
      <c r="I199" s="167"/>
      <c r="J199" s="167"/>
      <c r="K199" s="167"/>
      <c r="L199" s="167"/>
      <c r="M199" s="167"/>
    </row>
    <row r="200" spans="5:13" ht="16.5" customHeight="1">
      <c r="E200" s="158"/>
      <c r="G200" s="167"/>
      <c r="H200" s="167"/>
      <c r="I200" s="167"/>
      <c r="J200" s="167"/>
      <c r="K200" s="167"/>
      <c r="L200" s="167"/>
      <c r="M200" s="167"/>
    </row>
    <row r="201" spans="5:13" ht="16.5" customHeight="1">
      <c r="E201" s="158"/>
      <c r="G201" s="167"/>
      <c r="H201" s="167"/>
      <c r="I201" s="167"/>
      <c r="J201" s="167"/>
      <c r="K201" s="167"/>
      <c r="L201" s="167"/>
      <c r="M201" s="167"/>
    </row>
    <row r="202" spans="5:13" ht="16.5" customHeight="1">
      <c r="E202" s="158"/>
      <c r="G202" s="167"/>
      <c r="H202" s="167"/>
      <c r="I202" s="167"/>
      <c r="J202" s="167"/>
      <c r="K202" s="167"/>
      <c r="L202" s="167"/>
      <c r="M202" s="167"/>
    </row>
    <row r="203" spans="5:13" ht="16.5" customHeight="1">
      <c r="E203" s="158"/>
      <c r="G203" s="167"/>
      <c r="H203" s="167"/>
      <c r="I203" s="167"/>
      <c r="J203" s="167"/>
      <c r="K203" s="167"/>
      <c r="L203" s="167"/>
      <c r="M203" s="167"/>
    </row>
    <row r="204" spans="5:13" ht="16.5" customHeight="1">
      <c r="E204" s="158"/>
      <c r="G204" s="167"/>
      <c r="H204" s="167"/>
      <c r="I204" s="167"/>
      <c r="J204" s="167"/>
      <c r="K204" s="167"/>
      <c r="L204" s="167"/>
      <c r="M204" s="167"/>
    </row>
    <row r="205" spans="5:13" ht="16.5" customHeight="1">
      <c r="E205" s="158"/>
      <c r="G205" s="167"/>
      <c r="H205" s="167"/>
      <c r="I205" s="167"/>
      <c r="J205" s="167"/>
      <c r="K205" s="167"/>
      <c r="L205" s="167"/>
      <c r="M205" s="167"/>
    </row>
    <row r="206" spans="5:13" ht="16.5" customHeight="1">
      <c r="E206" s="158"/>
      <c r="G206" s="167"/>
      <c r="H206" s="167"/>
      <c r="I206" s="167"/>
      <c r="J206" s="167"/>
      <c r="K206" s="167"/>
      <c r="L206" s="167"/>
      <c r="M206" s="167"/>
    </row>
    <row r="207" spans="5:13" ht="16.5" customHeight="1">
      <c r="E207" s="158"/>
      <c r="G207" s="167"/>
      <c r="H207" s="167"/>
      <c r="I207" s="167"/>
      <c r="J207" s="167"/>
      <c r="K207" s="167"/>
      <c r="L207" s="167"/>
      <c r="M207" s="167"/>
    </row>
    <row r="208" spans="5:13" ht="16.5" customHeight="1">
      <c r="E208" s="158"/>
      <c r="G208" s="167"/>
      <c r="H208" s="167"/>
      <c r="I208" s="167"/>
      <c r="J208" s="167"/>
      <c r="K208" s="167"/>
      <c r="L208" s="167"/>
      <c r="M208" s="167"/>
    </row>
    <row r="209" spans="5:13" ht="16.5" customHeight="1">
      <c r="E209" s="158"/>
      <c r="G209" s="167"/>
      <c r="H209" s="167"/>
      <c r="I209" s="167"/>
      <c r="J209" s="167"/>
      <c r="K209" s="167"/>
      <c r="L209" s="167"/>
      <c r="M209" s="167"/>
    </row>
    <row r="210" spans="5:13" ht="16.5" customHeight="1">
      <c r="E210" s="158"/>
      <c r="G210" s="167"/>
      <c r="H210" s="167"/>
      <c r="I210" s="167"/>
      <c r="J210" s="167"/>
      <c r="K210" s="167"/>
      <c r="L210" s="167"/>
      <c r="M210" s="167"/>
    </row>
    <row r="211" spans="5:13" ht="16.5" customHeight="1">
      <c r="E211" s="158"/>
      <c r="G211" s="167"/>
      <c r="H211" s="167"/>
      <c r="I211" s="167"/>
      <c r="J211" s="167"/>
      <c r="K211" s="167"/>
      <c r="L211" s="167"/>
      <c r="M211" s="167"/>
    </row>
    <row r="212" spans="5:13" ht="16.5" customHeight="1">
      <c r="E212" s="158"/>
      <c r="G212" s="167"/>
      <c r="H212" s="167"/>
      <c r="I212" s="167"/>
      <c r="J212" s="167"/>
      <c r="K212" s="167"/>
      <c r="L212" s="167"/>
      <c r="M212" s="167"/>
    </row>
    <row r="213" spans="5:13" ht="16.5" customHeight="1">
      <c r="E213" s="158"/>
      <c r="G213" s="167"/>
      <c r="H213" s="167"/>
      <c r="I213" s="167"/>
      <c r="J213" s="167"/>
      <c r="K213" s="167"/>
      <c r="L213" s="167"/>
      <c r="M213" s="167"/>
    </row>
    <row r="214" spans="5:13" ht="16.5" customHeight="1">
      <c r="E214" s="158"/>
      <c r="G214" s="167"/>
      <c r="H214" s="167"/>
      <c r="I214" s="167"/>
      <c r="J214" s="167"/>
      <c r="K214" s="167"/>
      <c r="L214" s="167"/>
      <c r="M214" s="167"/>
    </row>
    <row r="215" spans="5:13" ht="16.5" customHeight="1">
      <c r="E215" s="158"/>
      <c r="G215" s="167"/>
      <c r="H215" s="167"/>
      <c r="I215" s="167"/>
      <c r="J215" s="167"/>
      <c r="K215" s="167"/>
      <c r="L215" s="167"/>
      <c r="M215" s="167"/>
    </row>
    <row r="216" spans="5:13" ht="16.5" customHeight="1">
      <c r="E216" s="158"/>
      <c r="G216" s="167"/>
      <c r="H216" s="167"/>
      <c r="I216" s="167"/>
      <c r="J216" s="167"/>
      <c r="K216" s="167"/>
      <c r="L216" s="167"/>
      <c r="M216" s="167"/>
    </row>
    <row r="217" spans="5:13" ht="16.5" customHeight="1">
      <c r="E217" s="158"/>
      <c r="G217" s="167"/>
      <c r="H217" s="167"/>
      <c r="I217" s="167"/>
      <c r="J217" s="167"/>
      <c r="K217" s="167"/>
      <c r="L217" s="167"/>
      <c r="M217" s="167"/>
    </row>
    <row r="218" spans="5:13" ht="16.5" customHeight="1">
      <c r="E218" s="158"/>
      <c r="G218" s="167"/>
      <c r="H218" s="167"/>
      <c r="I218" s="167"/>
      <c r="J218" s="167"/>
      <c r="K218" s="167"/>
      <c r="L218" s="167"/>
      <c r="M218" s="167"/>
    </row>
    <row r="219" spans="5:13" ht="16.5" customHeight="1">
      <c r="E219" s="158"/>
      <c r="G219" s="167"/>
      <c r="H219" s="167"/>
      <c r="I219" s="167"/>
      <c r="J219" s="167"/>
      <c r="K219" s="167"/>
      <c r="L219" s="167"/>
      <c r="M219" s="167"/>
    </row>
    <row r="220" spans="5:13" ht="16.5" customHeight="1">
      <c r="E220" s="158"/>
      <c r="G220" s="167"/>
      <c r="H220" s="167"/>
      <c r="I220" s="167"/>
      <c r="J220" s="167"/>
      <c r="K220" s="167"/>
      <c r="L220" s="167"/>
      <c r="M220" s="167"/>
    </row>
    <row r="221" spans="5:13" ht="16.5" customHeight="1">
      <c r="E221" s="158"/>
      <c r="G221" s="167"/>
      <c r="H221" s="167"/>
      <c r="I221" s="167"/>
      <c r="J221" s="167"/>
      <c r="K221" s="167"/>
      <c r="L221" s="167"/>
      <c r="M221" s="167"/>
    </row>
    <row r="222" spans="5:13" ht="16.5" customHeight="1">
      <c r="E222" s="158"/>
      <c r="G222" s="167"/>
      <c r="H222" s="167"/>
      <c r="I222" s="167"/>
      <c r="J222" s="167"/>
      <c r="K222" s="167"/>
      <c r="L222" s="167"/>
      <c r="M222" s="167"/>
    </row>
    <row r="223" spans="5:13" ht="16.5" customHeight="1">
      <c r="E223" s="158"/>
      <c r="G223" s="167"/>
      <c r="H223" s="167"/>
      <c r="I223" s="167"/>
      <c r="J223" s="167"/>
      <c r="K223" s="167"/>
      <c r="L223" s="167"/>
      <c r="M223" s="167"/>
    </row>
    <row r="224" spans="5:13" ht="16.5" customHeight="1">
      <c r="E224" s="158"/>
      <c r="G224" s="167"/>
      <c r="H224" s="167"/>
      <c r="I224" s="167"/>
      <c r="J224" s="167"/>
      <c r="K224" s="167"/>
      <c r="L224" s="167"/>
      <c r="M224" s="167"/>
    </row>
    <row r="225" spans="5:13" ht="16.5" customHeight="1">
      <c r="E225" s="158"/>
      <c r="G225" s="167"/>
      <c r="H225" s="167"/>
      <c r="I225" s="167"/>
      <c r="J225" s="167"/>
      <c r="K225" s="167"/>
      <c r="L225" s="167"/>
      <c r="M225" s="167"/>
    </row>
    <row r="226" spans="5:13" ht="16.5" customHeight="1">
      <c r="E226" s="158"/>
      <c r="G226" s="167"/>
      <c r="H226" s="167"/>
      <c r="I226" s="167"/>
      <c r="J226" s="167"/>
      <c r="K226" s="167"/>
      <c r="L226" s="167"/>
      <c r="M226" s="167"/>
    </row>
    <row r="227" spans="5:13" ht="16.5" customHeight="1">
      <c r="E227" s="158"/>
      <c r="G227" s="167"/>
      <c r="H227" s="167"/>
      <c r="I227" s="167"/>
      <c r="J227" s="167"/>
      <c r="K227" s="167"/>
      <c r="L227" s="167"/>
      <c r="M227" s="167"/>
    </row>
    <row r="228" spans="5:13" ht="16.5" customHeight="1">
      <c r="E228" s="158"/>
      <c r="G228" s="167"/>
      <c r="H228" s="167"/>
      <c r="I228" s="167"/>
      <c r="J228" s="167"/>
      <c r="K228" s="167"/>
      <c r="L228" s="167"/>
      <c r="M228" s="167"/>
    </row>
    <row r="229" spans="5:13" ht="16.5" customHeight="1">
      <c r="E229" s="158"/>
      <c r="G229" s="167"/>
      <c r="H229" s="167"/>
      <c r="I229" s="167"/>
      <c r="J229" s="167"/>
      <c r="K229" s="167"/>
      <c r="L229" s="167"/>
      <c r="M229" s="167"/>
    </row>
    <row r="230" spans="5:13" ht="16.5" customHeight="1">
      <c r="E230" s="158"/>
      <c r="G230" s="167"/>
      <c r="H230" s="167"/>
      <c r="I230" s="167"/>
      <c r="J230" s="167"/>
      <c r="K230" s="167"/>
      <c r="L230" s="167"/>
      <c r="M230" s="167"/>
    </row>
    <row r="231" spans="5:13" ht="16.5" customHeight="1">
      <c r="E231" s="158"/>
      <c r="G231" s="167"/>
      <c r="H231" s="167"/>
      <c r="I231" s="167"/>
      <c r="J231" s="167"/>
      <c r="K231" s="167"/>
      <c r="L231" s="167"/>
      <c r="M231" s="167"/>
    </row>
    <row r="232" spans="5:13" ht="16.5" customHeight="1">
      <c r="E232" s="158"/>
      <c r="G232" s="167"/>
      <c r="H232" s="167"/>
      <c r="I232" s="167"/>
      <c r="J232" s="167"/>
      <c r="K232" s="167"/>
      <c r="L232" s="167"/>
      <c r="M232" s="167"/>
    </row>
    <row r="233" spans="5:13" ht="16.5" customHeight="1">
      <c r="E233" s="158"/>
      <c r="G233" s="167"/>
      <c r="H233" s="167"/>
      <c r="I233" s="167"/>
      <c r="J233" s="167"/>
      <c r="K233" s="167"/>
      <c r="L233" s="167"/>
      <c r="M233" s="167"/>
    </row>
    <row r="234" spans="5:13" ht="16.5" customHeight="1">
      <c r="E234" s="158"/>
      <c r="G234" s="167"/>
      <c r="H234" s="167"/>
      <c r="I234" s="167"/>
      <c r="J234" s="167"/>
      <c r="K234" s="167"/>
      <c r="L234" s="167"/>
      <c r="M234" s="167"/>
    </row>
    <row r="235" spans="5:13" ht="16.5" customHeight="1">
      <c r="E235" s="158"/>
      <c r="G235" s="167"/>
      <c r="H235" s="167"/>
      <c r="I235" s="167"/>
      <c r="J235" s="167"/>
      <c r="K235" s="167"/>
      <c r="L235" s="167"/>
      <c r="M235" s="167"/>
    </row>
    <row r="236" spans="5:13" ht="16.5" customHeight="1">
      <c r="E236" s="158"/>
      <c r="G236" s="167"/>
      <c r="H236" s="167"/>
      <c r="I236" s="167"/>
      <c r="J236" s="167"/>
      <c r="K236" s="167"/>
      <c r="L236" s="167"/>
      <c r="M236" s="167"/>
    </row>
    <row r="237" spans="5:13" ht="16.5" customHeight="1">
      <c r="E237" s="158"/>
      <c r="G237" s="167"/>
      <c r="H237" s="167"/>
      <c r="I237" s="167"/>
      <c r="J237" s="167"/>
      <c r="K237" s="167"/>
      <c r="L237" s="167"/>
      <c r="M237" s="167"/>
    </row>
    <row r="238" spans="5:13" ht="16.5" customHeight="1">
      <c r="E238" s="158"/>
      <c r="G238" s="167"/>
      <c r="H238" s="167"/>
      <c r="I238" s="167"/>
      <c r="J238" s="167"/>
      <c r="K238" s="167"/>
      <c r="L238" s="167"/>
      <c r="M238" s="167"/>
    </row>
    <row r="239" spans="5:13" ht="16.5" customHeight="1">
      <c r="E239" s="158"/>
      <c r="G239" s="167"/>
      <c r="H239" s="167"/>
      <c r="I239" s="167"/>
      <c r="J239" s="167"/>
      <c r="K239" s="167"/>
      <c r="L239" s="167"/>
      <c r="M239" s="167"/>
    </row>
    <row r="240" spans="5:13" ht="16.5" customHeight="1">
      <c r="E240" s="158"/>
      <c r="G240" s="167"/>
      <c r="H240" s="167"/>
      <c r="I240" s="167"/>
      <c r="J240" s="167"/>
      <c r="K240" s="167"/>
      <c r="L240" s="167"/>
      <c r="M240" s="167"/>
    </row>
    <row r="241" spans="5:13" ht="16.5" customHeight="1">
      <c r="E241" s="158"/>
      <c r="G241" s="167"/>
      <c r="H241" s="167"/>
      <c r="I241" s="167"/>
      <c r="J241" s="167"/>
      <c r="K241" s="167"/>
      <c r="L241" s="167"/>
      <c r="M241" s="167"/>
    </row>
    <row r="242" spans="5:13" ht="16.5" customHeight="1">
      <c r="E242" s="158"/>
      <c r="G242" s="167"/>
      <c r="H242" s="167"/>
      <c r="I242" s="167"/>
      <c r="J242" s="167"/>
      <c r="K242" s="167"/>
      <c r="L242" s="167"/>
      <c r="M242" s="167"/>
    </row>
    <row r="243" spans="5:13" ht="16.5" customHeight="1">
      <c r="E243" s="158"/>
      <c r="G243" s="167"/>
      <c r="H243" s="167"/>
      <c r="I243" s="167"/>
      <c r="J243" s="167"/>
      <c r="K243" s="167"/>
      <c r="L243" s="167"/>
      <c r="M243" s="167"/>
    </row>
    <row r="244" spans="5:13" ht="16.5" customHeight="1">
      <c r="E244" s="158"/>
      <c r="G244" s="167"/>
      <c r="H244" s="167"/>
      <c r="I244" s="167"/>
      <c r="J244" s="167"/>
      <c r="K244" s="167"/>
      <c r="L244" s="167"/>
      <c r="M244" s="167"/>
    </row>
    <row r="245" spans="5:13" ht="16.5" customHeight="1">
      <c r="E245" s="158"/>
      <c r="G245" s="167"/>
      <c r="H245" s="167"/>
      <c r="I245" s="167"/>
      <c r="J245" s="167"/>
      <c r="K245" s="167"/>
      <c r="L245" s="167"/>
      <c r="M245" s="167"/>
    </row>
    <row r="246" spans="5:13" ht="16.5" customHeight="1">
      <c r="E246" s="158"/>
      <c r="G246" s="167"/>
      <c r="H246" s="167"/>
      <c r="I246" s="167"/>
      <c r="J246" s="167"/>
      <c r="K246" s="167"/>
      <c r="L246" s="167"/>
      <c r="M246" s="167"/>
    </row>
    <row r="247" spans="5:13" ht="16.5" customHeight="1">
      <c r="E247" s="158"/>
      <c r="G247" s="167"/>
      <c r="H247" s="167"/>
      <c r="I247" s="167"/>
      <c r="J247" s="167"/>
      <c r="K247" s="167"/>
      <c r="L247" s="167"/>
      <c r="M247" s="167"/>
    </row>
    <row r="248" spans="5:13" ht="16.5" customHeight="1">
      <c r="E248" s="158"/>
      <c r="G248" s="167"/>
      <c r="H248" s="167"/>
      <c r="I248" s="167"/>
      <c r="J248" s="167"/>
      <c r="K248" s="167"/>
      <c r="L248" s="167"/>
      <c r="M248" s="167"/>
    </row>
    <row r="249" spans="5:13" ht="16.5" customHeight="1">
      <c r="E249" s="158"/>
      <c r="G249" s="167"/>
      <c r="H249" s="167"/>
      <c r="I249" s="167"/>
      <c r="J249" s="167"/>
      <c r="K249" s="167"/>
      <c r="L249" s="167"/>
      <c r="M249" s="167"/>
    </row>
    <row r="250" spans="5:13" ht="16.5" customHeight="1">
      <c r="E250" s="158"/>
      <c r="G250" s="167"/>
      <c r="H250" s="167"/>
      <c r="I250" s="167"/>
      <c r="J250" s="167"/>
      <c r="K250" s="167"/>
      <c r="L250" s="167"/>
      <c r="M250" s="167"/>
    </row>
    <row r="251" spans="5:13" ht="16.5" customHeight="1">
      <c r="E251" s="158"/>
      <c r="G251" s="167"/>
      <c r="H251" s="167"/>
      <c r="I251" s="167"/>
      <c r="J251" s="167"/>
      <c r="K251" s="167"/>
      <c r="L251" s="167"/>
      <c r="M251" s="167"/>
    </row>
    <row r="252" spans="5:13" ht="16.5" customHeight="1">
      <c r="E252" s="158"/>
      <c r="G252" s="167"/>
      <c r="H252" s="167"/>
      <c r="I252" s="167"/>
      <c r="J252" s="167"/>
      <c r="K252" s="167"/>
      <c r="L252" s="167"/>
      <c r="M252" s="167"/>
    </row>
    <row r="253" spans="5:13" ht="16.5" customHeight="1">
      <c r="E253" s="158"/>
      <c r="G253" s="167"/>
      <c r="H253" s="167"/>
      <c r="I253" s="167"/>
      <c r="J253" s="167"/>
      <c r="K253" s="167"/>
      <c r="L253" s="167"/>
      <c r="M253" s="167"/>
    </row>
    <row r="254" spans="5:13" ht="16.5" customHeight="1">
      <c r="E254" s="158"/>
      <c r="G254" s="167"/>
      <c r="H254" s="167"/>
      <c r="I254" s="167"/>
      <c r="J254" s="167"/>
      <c r="K254" s="167"/>
      <c r="L254" s="167"/>
      <c r="M254" s="167"/>
    </row>
    <row r="255" spans="5:13" ht="16.5" customHeight="1">
      <c r="E255" s="158"/>
      <c r="G255" s="167"/>
      <c r="H255" s="167"/>
      <c r="I255" s="167"/>
      <c r="J255" s="167"/>
      <c r="K255" s="167"/>
      <c r="L255" s="167"/>
      <c r="M255" s="167"/>
    </row>
    <row r="256" spans="5:13" ht="16.5" customHeight="1">
      <c r="E256" s="158"/>
      <c r="G256" s="167"/>
      <c r="H256" s="167"/>
      <c r="I256" s="167"/>
      <c r="J256" s="167"/>
      <c r="K256" s="167"/>
      <c r="L256" s="167"/>
      <c r="M256" s="167"/>
    </row>
    <row r="257" spans="5:13" ht="16.5" customHeight="1">
      <c r="E257" s="158"/>
      <c r="G257" s="167"/>
      <c r="H257" s="167"/>
      <c r="I257" s="167"/>
      <c r="J257" s="167"/>
      <c r="K257" s="167"/>
      <c r="L257" s="167"/>
      <c r="M257" s="167"/>
    </row>
    <row r="258" spans="5:13" ht="16.5" customHeight="1">
      <c r="E258" s="158"/>
      <c r="G258" s="167"/>
      <c r="H258" s="167"/>
      <c r="I258" s="167"/>
      <c r="J258" s="167"/>
      <c r="K258" s="167"/>
      <c r="L258" s="167"/>
      <c r="M258" s="167"/>
    </row>
    <row r="259" spans="5:13" ht="16.5" customHeight="1">
      <c r="E259" s="158"/>
      <c r="G259" s="167"/>
      <c r="H259" s="167"/>
      <c r="I259" s="167"/>
      <c r="J259" s="167"/>
      <c r="K259" s="167"/>
      <c r="L259" s="167"/>
      <c r="M259" s="167"/>
    </row>
    <row r="260" spans="5:13" ht="16.5" customHeight="1">
      <c r="E260" s="158"/>
      <c r="G260" s="167"/>
      <c r="H260" s="167"/>
      <c r="I260" s="167"/>
      <c r="J260" s="167"/>
      <c r="K260" s="167"/>
      <c r="L260" s="167"/>
      <c r="M260" s="167"/>
    </row>
    <row r="261" spans="5:13" ht="16.5" customHeight="1">
      <c r="E261" s="158"/>
      <c r="G261" s="167"/>
      <c r="H261" s="167"/>
      <c r="I261" s="167"/>
      <c r="J261" s="167"/>
      <c r="K261" s="167"/>
      <c r="L261" s="167"/>
      <c r="M261" s="167"/>
    </row>
    <row r="262" spans="5:13" ht="16.5" customHeight="1">
      <c r="E262" s="158"/>
      <c r="G262" s="167"/>
      <c r="H262" s="167"/>
      <c r="I262" s="167"/>
      <c r="J262" s="167"/>
      <c r="K262" s="167"/>
      <c r="L262" s="167"/>
      <c r="M262" s="167"/>
    </row>
    <row r="263" spans="5:13" ht="16.5" customHeight="1">
      <c r="E263" s="158"/>
      <c r="G263" s="167"/>
      <c r="H263" s="167"/>
      <c r="I263" s="167"/>
      <c r="J263" s="167"/>
      <c r="K263" s="167"/>
      <c r="L263" s="167"/>
      <c r="M263" s="167"/>
    </row>
    <row r="264" spans="5:13" ht="16.5" customHeight="1">
      <c r="E264" s="158"/>
      <c r="G264" s="167"/>
      <c r="H264" s="167"/>
      <c r="I264" s="167"/>
      <c r="J264" s="167"/>
      <c r="K264" s="167"/>
      <c r="L264" s="167"/>
      <c r="M264" s="167"/>
    </row>
    <row r="265" spans="5:13" ht="16.5" customHeight="1">
      <c r="E265" s="158"/>
      <c r="G265" s="167"/>
      <c r="H265" s="167"/>
      <c r="I265" s="167"/>
      <c r="J265" s="167"/>
      <c r="K265" s="167"/>
      <c r="L265" s="167"/>
      <c r="M265" s="167"/>
    </row>
    <row r="266" spans="5:13" ht="16.5" customHeight="1">
      <c r="E266" s="158"/>
      <c r="G266" s="167"/>
      <c r="H266" s="167"/>
      <c r="I266" s="167"/>
      <c r="J266" s="167"/>
      <c r="K266" s="167"/>
      <c r="L266" s="167"/>
      <c r="M266" s="167"/>
    </row>
    <row r="267" spans="5:13" ht="16.5" customHeight="1">
      <c r="E267" s="158"/>
      <c r="G267" s="167"/>
      <c r="H267" s="167"/>
      <c r="I267" s="167"/>
      <c r="J267" s="167"/>
      <c r="K267" s="167"/>
      <c r="L267" s="167"/>
      <c r="M267" s="167"/>
    </row>
    <row r="268" spans="5:13" ht="16.5" customHeight="1">
      <c r="E268" s="158"/>
      <c r="G268" s="167"/>
      <c r="H268" s="167"/>
      <c r="I268" s="167"/>
      <c r="J268" s="167"/>
      <c r="K268" s="167"/>
      <c r="L268" s="167"/>
      <c r="M268" s="167"/>
    </row>
    <row r="269" spans="5:13" ht="16.5" customHeight="1">
      <c r="E269" s="158"/>
      <c r="G269" s="167"/>
      <c r="H269" s="167"/>
      <c r="I269" s="167"/>
      <c r="J269" s="167"/>
      <c r="K269" s="167"/>
      <c r="L269" s="167"/>
      <c r="M269" s="167"/>
    </row>
    <row r="270" spans="5:13" ht="16.5" customHeight="1">
      <c r="E270" s="158"/>
      <c r="G270" s="167"/>
      <c r="H270" s="167"/>
      <c r="I270" s="167"/>
      <c r="J270" s="167"/>
      <c r="K270" s="167"/>
      <c r="L270" s="167"/>
      <c r="M270" s="167"/>
    </row>
    <row r="271" spans="5:13" ht="16.5" customHeight="1">
      <c r="E271" s="158"/>
      <c r="G271" s="167"/>
      <c r="H271" s="167"/>
      <c r="I271" s="167"/>
      <c r="J271" s="167"/>
      <c r="K271" s="167"/>
      <c r="L271" s="167"/>
      <c r="M271" s="167"/>
    </row>
    <row r="272" spans="5:13" ht="16.5" customHeight="1">
      <c r="E272" s="158"/>
      <c r="G272" s="167"/>
      <c r="H272" s="167"/>
      <c r="I272" s="167"/>
      <c r="J272" s="167"/>
      <c r="K272" s="167"/>
      <c r="L272" s="167"/>
      <c r="M272" s="167"/>
    </row>
    <row r="273" spans="5:13" ht="16.5" customHeight="1">
      <c r="E273" s="158"/>
      <c r="G273" s="167"/>
      <c r="H273" s="167"/>
      <c r="I273" s="167"/>
      <c r="J273" s="167"/>
      <c r="K273" s="167"/>
      <c r="L273" s="167"/>
      <c r="M273" s="167"/>
    </row>
    <row r="274" spans="5:13" ht="16.5" customHeight="1">
      <c r="E274" s="158"/>
      <c r="G274" s="167"/>
      <c r="H274" s="167"/>
      <c r="I274" s="167"/>
      <c r="J274" s="167"/>
      <c r="K274" s="167"/>
      <c r="L274" s="167"/>
      <c r="M274" s="167"/>
    </row>
    <row r="275" spans="5:13" ht="16.5" customHeight="1">
      <c r="E275" s="158"/>
      <c r="G275" s="167"/>
      <c r="H275" s="167"/>
      <c r="I275" s="167"/>
      <c r="J275" s="167"/>
      <c r="K275" s="167"/>
      <c r="L275" s="167"/>
      <c r="M275" s="167"/>
    </row>
    <row r="276" spans="5:13" ht="16.5" customHeight="1">
      <c r="E276" s="158"/>
      <c r="G276" s="167"/>
      <c r="H276" s="167"/>
      <c r="I276" s="167"/>
      <c r="J276" s="167"/>
      <c r="K276" s="167"/>
      <c r="L276" s="167"/>
      <c r="M276" s="167"/>
    </row>
    <row r="277" spans="5:13" ht="16.5" customHeight="1">
      <c r="E277" s="158"/>
      <c r="G277" s="167"/>
      <c r="H277" s="167"/>
      <c r="I277" s="167"/>
      <c r="J277" s="167"/>
      <c r="K277" s="167"/>
      <c r="L277" s="167"/>
      <c r="M277" s="167"/>
    </row>
    <row r="278" spans="5:13" ht="16.5" customHeight="1">
      <c r="E278" s="158"/>
      <c r="G278" s="167"/>
      <c r="H278" s="167"/>
      <c r="I278" s="167"/>
      <c r="J278" s="167"/>
      <c r="K278" s="167"/>
      <c r="L278" s="167"/>
      <c r="M278" s="167"/>
    </row>
    <row r="279" spans="5:13" ht="16.5" customHeight="1">
      <c r="E279" s="158"/>
      <c r="G279" s="167"/>
      <c r="H279" s="167"/>
      <c r="I279" s="167"/>
      <c r="J279" s="167"/>
      <c r="K279" s="167"/>
      <c r="L279" s="167"/>
      <c r="M279" s="167"/>
    </row>
    <row r="280" spans="5:13" ht="16.5" customHeight="1">
      <c r="E280" s="158"/>
      <c r="G280" s="167"/>
      <c r="H280" s="167"/>
      <c r="I280" s="167"/>
      <c r="J280" s="167"/>
      <c r="K280" s="167"/>
      <c r="L280" s="167"/>
      <c r="M280" s="167"/>
    </row>
    <row r="281" spans="5:13" ht="16.5" customHeight="1">
      <c r="E281" s="158"/>
      <c r="G281" s="167"/>
      <c r="H281" s="167"/>
      <c r="I281" s="167"/>
      <c r="J281" s="167"/>
      <c r="K281" s="167"/>
      <c r="L281" s="167"/>
      <c r="M281" s="167"/>
    </row>
    <row r="282" spans="5:13" ht="16.5" customHeight="1">
      <c r="E282" s="158"/>
      <c r="G282" s="167"/>
      <c r="H282" s="167"/>
      <c r="I282" s="167"/>
      <c r="J282" s="167"/>
      <c r="K282" s="167"/>
      <c r="L282" s="167"/>
      <c r="M282" s="167"/>
    </row>
    <row r="283" spans="5:13" ht="16.5" customHeight="1">
      <c r="E283" s="158"/>
      <c r="G283" s="167"/>
      <c r="H283" s="167"/>
      <c r="I283" s="167"/>
      <c r="J283" s="167"/>
      <c r="K283" s="167"/>
      <c r="L283" s="167"/>
      <c r="M283" s="167"/>
    </row>
    <row r="284" spans="5:13" ht="16.5" customHeight="1">
      <c r="E284" s="158"/>
      <c r="G284" s="167"/>
      <c r="H284" s="167"/>
      <c r="I284" s="167"/>
      <c r="J284" s="167"/>
      <c r="K284" s="167"/>
      <c r="L284" s="167"/>
      <c r="M284" s="167"/>
    </row>
    <row r="285" spans="5:13" ht="16.5" customHeight="1">
      <c r="E285" s="158"/>
      <c r="G285" s="167"/>
      <c r="H285" s="167"/>
      <c r="I285" s="167"/>
      <c r="J285" s="167"/>
      <c r="K285" s="167"/>
      <c r="L285" s="167"/>
      <c r="M285" s="167"/>
    </row>
    <row r="286" spans="5:13" ht="16.5" customHeight="1">
      <c r="E286" s="158"/>
      <c r="G286" s="167"/>
      <c r="H286" s="167"/>
      <c r="I286" s="167"/>
      <c r="J286" s="167"/>
      <c r="K286" s="167"/>
      <c r="L286" s="167"/>
      <c r="M286" s="167"/>
    </row>
    <row r="287" spans="5:13" ht="16.5" customHeight="1">
      <c r="E287" s="158"/>
      <c r="G287" s="167"/>
      <c r="H287" s="167"/>
      <c r="I287" s="167"/>
      <c r="J287" s="167"/>
      <c r="K287" s="167"/>
      <c r="L287" s="167"/>
      <c r="M287" s="167"/>
    </row>
    <row r="288" spans="5:13" ht="16.5" customHeight="1">
      <c r="E288" s="158"/>
      <c r="G288" s="167"/>
      <c r="H288" s="167"/>
      <c r="I288" s="167"/>
      <c r="J288" s="167"/>
      <c r="K288" s="167"/>
      <c r="L288" s="167"/>
      <c r="M288" s="167"/>
    </row>
    <row r="289" spans="5:13" ht="16.5" customHeight="1">
      <c r="E289" s="158"/>
      <c r="G289" s="167"/>
      <c r="H289" s="167"/>
      <c r="I289" s="167"/>
      <c r="J289" s="167"/>
      <c r="K289" s="167"/>
      <c r="L289" s="167"/>
      <c r="M289" s="167"/>
    </row>
    <row r="290" spans="5:13" ht="16.5" customHeight="1">
      <c r="E290" s="158"/>
      <c r="G290" s="167"/>
      <c r="H290" s="167"/>
      <c r="I290" s="167"/>
      <c r="J290" s="167"/>
      <c r="K290" s="167"/>
      <c r="L290" s="167"/>
      <c r="M290" s="167"/>
    </row>
    <row r="291" spans="5:13" ht="16.5" customHeight="1">
      <c r="E291" s="158"/>
      <c r="G291" s="167"/>
      <c r="H291" s="167"/>
      <c r="I291" s="167"/>
      <c r="J291" s="167"/>
      <c r="K291" s="167"/>
      <c r="L291" s="167"/>
      <c r="M291" s="167"/>
    </row>
    <row r="292" spans="5:13" ht="16.5" customHeight="1">
      <c r="E292" s="158"/>
      <c r="G292" s="167"/>
      <c r="H292" s="167"/>
      <c r="I292" s="167"/>
      <c r="J292" s="167"/>
      <c r="K292" s="167"/>
      <c r="L292" s="167"/>
      <c r="M292" s="167"/>
    </row>
    <row r="293" spans="5:13" ht="16.5" customHeight="1">
      <c r="E293" s="158"/>
      <c r="G293" s="167"/>
      <c r="H293" s="167"/>
      <c r="I293" s="167"/>
      <c r="J293" s="167"/>
      <c r="K293" s="167"/>
      <c r="L293" s="167"/>
      <c r="M293" s="167"/>
    </row>
    <row r="294" spans="5:13" ht="16.5" customHeight="1">
      <c r="E294" s="158"/>
      <c r="G294" s="167"/>
      <c r="H294" s="167"/>
      <c r="I294" s="167"/>
      <c r="J294" s="167"/>
      <c r="K294" s="167"/>
      <c r="L294" s="167"/>
      <c r="M294" s="167"/>
    </row>
    <row r="295" spans="5:13" ht="16.5" customHeight="1">
      <c r="E295" s="158"/>
      <c r="G295" s="167"/>
      <c r="H295" s="167"/>
      <c r="I295" s="167"/>
      <c r="J295" s="167"/>
      <c r="K295" s="167"/>
      <c r="L295" s="167"/>
      <c r="M295" s="167"/>
    </row>
    <row r="296" spans="5:13" ht="16.5" customHeight="1">
      <c r="E296" s="158"/>
      <c r="G296" s="167"/>
      <c r="H296" s="167"/>
      <c r="I296" s="167"/>
      <c r="J296" s="167"/>
      <c r="K296" s="167"/>
      <c r="L296" s="167"/>
      <c r="M296" s="167"/>
    </row>
    <row r="297" spans="5:13" ht="16.5" customHeight="1">
      <c r="E297" s="158"/>
      <c r="G297" s="167"/>
      <c r="H297" s="167"/>
      <c r="I297" s="167"/>
      <c r="J297" s="167"/>
      <c r="K297" s="167"/>
      <c r="L297" s="167"/>
      <c r="M297" s="167"/>
    </row>
    <row r="298" spans="5:13" ht="16.5" customHeight="1">
      <c r="E298" s="158"/>
      <c r="G298" s="167"/>
      <c r="H298" s="167"/>
      <c r="I298" s="167"/>
      <c r="J298" s="167"/>
      <c r="K298" s="167"/>
      <c r="L298" s="167"/>
      <c r="M298" s="167"/>
    </row>
    <row r="299" spans="5:13" ht="16.5" customHeight="1">
      <c r="E299" s="158"/>
      <c r="G299" s="167"/>
      <c r="H299" s="167"/>
      <c r="I299" s="167"/>
      <c r="J299" s="167"/>
      <c r="K299" s="167"/>
      <c r="L299" s="167"/>
      <c r="M299" s="167"/>
    </row>
    <row r="300" spans="5:13" ht="16.5" customHeight="1">
      <c r="E300" s="158"/>
      <c r="G300" s="167"/>
      <c r="H300" s="167"/>
      <c r="I300" s="167"/>
      <c r="J300" s="167"/>
      <c r="K300" s="167"/>
      <c r="L300" s="167"/>
      <c r="M300" s="167"/>
    </row>
    <row r="301" spans="5:13" ht="16.5" customHeight="1">
      <c r="E301" s="158"/>
      <c r="G301" s="167"/>
      <c r="H301" s="167"/>
      <c r="I301" s="167"/>
      <c r="J301" s="167"/>
      <c r="K301" s="167"/>
      <c r="L301" s="167"/>
      <c r="M301" s="167"/>
    </row>
    <row r="302" spans="5:13" ht="16.5" customHeight="1">
      <c r="E302" s="158"/>
      <c r="G302" s="167"/>
      <c r="H302" s="167"/>
      <c r="I302" s="167"/>
      <c r="J302" s="167"/>
      <c r="K302" s="167"/>
      <c r="L302" s="167"/>
      <c r="M302" s="167"/>
    </row>
    <row r="303" spans="5:13" ht="16.5" customHeight="1">
      <c r="E303" s="158"/>
      <c r="G303" s="167"/>
      <c r="H303" s="167"/>
      <c r="I303" s="167"/>
      <c r="J303" s="167"/>
      <c r="K303" s="167"/>
      <c r="L303" s="167"/>
      <c r="M303" s="167"/>
    </row>
    <row r="304" spans="5:13" ht="16.5" customHeight="1">
      <c r="E304" s="158"/>
      <c r="G304" s="167"/>
      <c r="H304" s="167"/>
      <c r="I304" s="167"/>
      <c r="J304" s="167"/>
      <c r="K304" s="167"/>
      <c r="L304" s="167"/>
      <c r="M304" s="167"/>
    </row>
    <row r="305" spans="5:13" ht="16.5" customHeight="1">
      <c r="E305" s="158"/>
      <c r="G305" s="167"/>
      <c r="H305" s="167"/>
      <c r="I305" s="167"/>
      <c r="J305" s="167"/>
      <c r="K305" s="167"/>
      <c r="L305" s="167"/>
      <c r="M305" s="167"/>
    </row>
    <row r="306" spans="5:13" ht="16.5" customHeight="1">
      <c r="E306" s="158"/>
      <c r="G306" s="167"/>
      <c r="H306" s="167"/>
      <c r="I306" s="167"/>
      <c r="J306" s="167"/>
      <c r="K306" s="167"/>
      <c r="L306" s="167"/>
      <c r="M306" s="167"/>
    </row>
    <row r="307" spans="5:13" ht="16.5" customHeight="1">
      <c r="E307" s="158"/>
      <c r="G307" s="167"/>
      <c r="H307" s="167"/>
      <c r="I307" s="167"/>
      <c r="J307" s="167"/>
      <c r="K307" s="167"/>
      <c r="L307" s="167"/>
      <c r="M307" s="167"/>
    </row>
    <row r="308" spans="5:13" ht="16.5" customHeight="1">
      <c r="E308" s="158"/>
      <c r="G308" s="167"/>
      <c r="H308" s="167"/>
      <c r="I308" s="167"/>
      <c r="J308" s="167"/>
      <c r="K308" s="167"/>
      <c r="L308" s="167"/>
      <c r="M308" s="167"/>
    </row>
    <row r="309" spans="5:13" ht="16.5" customHeight="1">
      <c r="E309" s="158"/>
      <c r="G309" s="167"/>
      <c r="H309" s="167"/>
      <c r="I309" s="167"/>
      <c r="J309" s="167"/>
      <c r="K309" s="167"/>
      <c r="L309" s="167"/>
      <c r="M309" s="167"/>
    </row>
    <row r="310" spans="5:13" ht="16.5" customHeight="1">
      <c r="E310" s="158"/>
      <c r="G310" s="167"/>
      <c r="H310" s="167"/>
      <c r="I310" s="167"/>
      <c r="J310" s="167"/>
      <c r="K310" s="167"/>
      <c r="L310" s="167"/>
      <c r="M310" s="167"/>
    </row>
    <row r="311" spans="5:13" ht="16.5" customHeight="1">
      <c r="E311" s="158"/>
      <c r="G311" s="167"/>
      <c r="H311" s="167"/>
      <c r="I311" s="167"/>
      <c r="J311" s="167"/>
      <c r="K311" s="167"/>
      <c r="L311" s="167"/>
      <c r="M311" s="167"/>
    </row>
    <row r="312" spans="5:13" ht="16.5" customHeight="1">
      <c r="E312" s="158"/>
      <c r="G312" s="167"/>
      <c r="H312" s="167"/>
      <c r="I312" s="167"/>
      <c r="J312" s="167"/>
      <c r="K312" s="167"/>
      <c r="L312" s="167"/>
      <c r="M312" s="167"/>
    </row>
    <row r="313" spans="5:13" ht="16.5" customHeight="1">
      <c r="E313" s="158"/>
      <c r="G313" s="167"/>
      <c r="H313" s="167"/>
      <c r="I313" s="167"/>
      <c r="J313" s="167"/>
      <c r="K313" s="167"/>
      <c r="L313" s="167"/>
      <c r="M313" s="167"/>
    </row>
    <row r="314" spans="5:13" ht="16.5" customHeight="1">
      <c r="E314" s="158"/>
      <c r="G314" s="167"/>
      <c r="H314" s="167"/>
      <c r="I314" s="167"/>
      <c r="J314" s="167"/>
      <c r="K314" s="167"/>
      <c r="L314" s="167"/>
      <c r="M314" s="167"/>
    </row>
    <row r="315" spans="5:13" ht="16.5" customHeight="1">
      <c r="E315" s="158"/>
      <c r="G315" s="167"/>
      <c r="H315" s="167"/>
      <c r="I315" s="167"/>
      <c r="J315" s="167"/>
      <c r="K315" s="167"/>
      <c r="L315" s="167"/>
      <c r="M315" s="167"/>
    </row>
    <row r="316" spans="5:13" ht="16.5" customHeight="1">
      <c r="E316" s="158"/>
      <c r="G316" s="167"/>
      <c r="H316" s="167"/>
      <c r="I316" s="167"/>
      <c r="J316" s="167"/>
      <c r="K316" s="167"/>
      <c r="L316" s="167"/>
      <c r="M316" s="167"/>
    </row>
    <row r="317" spans="5:13" ht="16.5" customHeight="1">
      <c r="E317" s="158"/>
      <c r="G317" s="167"/>
      <c r="H317" s="167"/>
      <c r="I317" s="167"/>
      <c r="J317" s="167"/>
      <c r="K317" s="167"/>
      <c r="L317" s="167"/>
      <c r="M317" s="167"/>
    </row>
    <row r="318" spans="5:13" ht="16.5" customHeight="1">
      <c r="E318" s="158"/>
      <c r="G318" s="167"/>
      <c r="H318" s="167"/>
      <c r="I318" s="167"/>
      <c r="J318" s="167"/>
      <c r="K318" s="167"/>
      <c r="L318" s="167"/>
      <c r="M318" s="167"/>
    </row>
    <row r="319" spans="5:13" ht="16.5" customHeight="1">
      <c r="E319" s="158"/>
      <c r="G319" s="167"/>
      <c r="H319" s="167"/>
      <c r="I319" s="167"/>
      <c r="J319" s="167"/>
      <c r="K319" s="167"/>
      <c r="L319" s="167"/>
      <c r="M319" s="167"/>
    </row>
    <row r="320" spans="5:13" ht="16.5" customHeight="1">
      <c r="E320" s="158"/>
      <c r="G320" s="167"/>
      <c r="H320" s="167"/>
      <c r="I320" s="167"/>
      <c r="J320" s="167"/>
      <c r="K320" s="167"/>
      <c r="L320" s="167"/>
      <c r="M320" s="167"/>
    </row>
    <row r="321" spans="5:13" ht="16.5" customHeight="1">
      <c r="E321" s="158"/>
      <c r="G321" s="167"/>
      <c r="H321" s="167"/>
      <c r="I321" s="167"/>
      <c r="J321" s="167"/>
      <c r="K321" s="167"/>
      <c r="L321" s="167"/>
      <c r="M321" s="167"/>
    </row>
    <row r="322" spans="5:13" ht="16.5" customHeight="1">
      <c r="E322" s="158"/>
      <c r="G322" s="167"/>
      <c r="H322" s="167"/>
      <c r="I322" s="167"/>
      <c r="J322" s="167"/>
      <c r="K322" s="167"/>
      <c r="L322" s="167"/>
      <c r="M322" s="167"/>
    </row>
    <row r="323" spans="5:13" ht="16.5" customHeight="1">
      <c r="E323" s="158"/>
      <c r="G323" s="167"/>
      <c r="H323" s="167"/>
      <c r="I323" s="167"/>
      <c r="J323" s="167"/>
      <c r="K323" s="167"/>
      <c r="L323" s="167"/>
      <c r="M323" s="167"/>
    </row>
    <row r="324" spans="5:13" ht="16.5" customHeight="1">
      <c r="E324" s="158"/>
      <c r="G324" s="167"/>
      <c r="H324" s="167"/>
      <c r="I324" s="167"/>
      <c r="J324" s="167"/>
      <c r="K324" s="167"/>
      <c r="L324" s="167"/>
      <c r="M324" s="167"/>
    </row>
    <row r="325" spans="5:13" ht="16.5" customHeight="1">
      <c r="E325" s="158"/>
      <c r="G325" s="167"/>
      <c r="H325" s="167"/>
      <c r="I325" s="167"/>
      <c r="J325" s="167"/>
      <c r="K325" s="167"/>
      <c r="L325" s="167"/>
      <c r="M325" s="167"/>
    </row>
    <row r="326" spans="5:13" ht="16.5" customHeight="1">
      <c r="E326" s="158"/>
      <c r="G326" s="167"/>
      <c r="H326" s="167"/>
      <c r="I326" s="167"/>
      <c r="J326" s="167"/>
      <c r="K326" s="167"/>
      <c r="L326" s="167"/>
      <c r="M326" s="167"/>
    </row>
    <row r="327" spans="5:13" ht="16.5" customHeight="1">
      <c r="E327" s="158"/>
      <c r="G327" s="167"/>
      <c r="H327" s="167"/>
      <c r="I327" s="167"/>
      <c r="J327" s="167"/>
      <c r="K327" s="167"/>
      <c r="L327" s="167"/>
      <c r="M327" s="167"/>
    </row>
    <row r="328" spans="5:13" ht="16.5" customHeight="1">
      <c r="E328" s="158"/>
      <c r="G328" s="167"/>
      <c r="H328" s="167"/>
      <c r="I328" s="167"/>
      <c r="J328" s="167"/>
      <c r="K328" s="167"/>
      <c r="L328" s="167"/>
      <c r="M328" s="167"/>
    </row>
    <row r="329" spans="5:13" ht="16.5" customHeight="1">
      <c r="E329" s="158"/>
      <c r="G329" s="167"/>
      <c r="H329" s="167"/>
      <c r="I329" s="167"/>
      <c r="J329" s="167"/>
      <c r="K329" s="167"/>
      <c r="L329" s="167"/>
      <c r="M329" s="167"/>
    </row>
    <row r="330" spans="5:13" ht="16.5" customHeight="1">
      <c r="E330" s="158"/>
      <c r="G330" s="167"/>
      <c r="H330" s="167"/>
      <c r="I330" s="167"/>
      <c r="J330" s="167"/>
      <c r="K330" s="167"/>
      <c r="L330" s="167"/>
      <c r="M330" s="167"/>
    </row>
    <row r="331" spans="5:13" ht="16.5" customHeight="1">
      <c r="E331" s="158"/>
      <c r="G331" s="167"/>
      <c r="H331" s="167"/>
      <c r="I331" s="167"/>
      <c r="J331" s="167"/>
      <c r="K331" s="167"/>
      <c r="L331" s="167"/>
      <c r="M331" s="167"/>
    </row>
    <row r="332" spans="5:13" ht="16.5" customHeight="1">
      <c r="E332" s="158"/>
      <c r="G332" s="167"/>
      <c r="H332" s="167"/>
      <c r="I332" s="167"/>
      <c r="J332" s="167"/>
      <c r="K332" s="167"/>
      <c r="L332" s="167"/>
      <c r="M332" s="167"/>
    </row>
    <row r="333" spans="5:13" ht="16.5" customHeight="1">
      <c r="E333" s="158"/>
      <c r="G333" s="167"/>
      <c r="H333" s="167"/>
      <c r="I333" s="167"/>
      <c r="J333" s="167"/>
      <c r="K333" s="167"/>
      <c r="L333" s="167"/>
      <c r="M333" s="167"/>
    </row>
    <row r="334" spans="5:13" ht="16.5" customHeight="1">
      <c r="E334" s="158"/>
      <c r="G334" s="167"/>
      <c r="H334" s="167"/>
      <c r="I334" s="167"/>
      <c r="J334" s="167"/>
      <c r="K334" s="167"/>
      <c r="L334" s="167"/>
      <c r="M334" s="167"/>
    </row>
    <row r="335" spans="5:13" ht="16.5" customHeight="1">
      <c r="E335" s="158"/>
      <c r="G335" s="167"/>
      <c r="H335" s="167"/>
      <c r="I335" s="167"/>
      <c r="J335" s="167"/>
      <c r="K335" s="167"/>
      <c r="L335" s="167"/>
      <c r="M335" s="167"/>
    </row>
    <row r="336" spans="5:13" ht="16.5" customHeight="1">
      <c r="E336" s="158"/>
      <c r="G336" s="167"/>
      <c r="H336" s="167"/>
      <c r="I336" s="167"/>
      <c r="J336" s="167"/>
      <c r="K336" s="167"/>
      <c r="L336" s="167"/>
      <c r="M336" s="167"/>
    </row>
    <row r="337" spans="5:13" ht="16.5" customHeight="1">
      <c r="E337" s="158"/>
      <c r="G337" s="167"/>
      <c r="H337" s="167"/>
      <c r="I337" s="167"/>
      <c r="J337" s="167"/>
      <c r="K337" s="167"/>
      <c r="L337" s="167"/>
      <c r="M337" s="167"/>
    </row>
    <row r="338" spans="5:13" ht="16.5" customHeight="1">
      <c r="E338" s="158"/>
      <c r="G338" s="167"/>
      <c r="H338" s="167"/>
      <c r="I338" s="167"/>
      <c r="J338" s="167"/>
      <c r="K338" s="167"/>
      <c r="L338" s="167"/>
      <c r="M338" s="167"/>
    </row>
    <row r="339" spans="5:13" ht="16.5" customHeight="1">
      <c r="E339" s="158"/>
      <c r="G339" s="167"/>
      <c r="H339" s="167"/>
      <c r="I339" s="167"/>
      <c r="J339" s="167"/>
      <c r="K339" s="167"/>
      <c r="L339" s="167"/>
      <c r="M339" s="167"/>
    </row>
    <row r="340" spans="5:13" ht="16.5" customHeight="1">
      <c r="E340" s="158"/>
      <c r="G340" s="167"/>
      <c r="H340" s="167"/>
      <c r="I340" s="167"/>
      <c r="J340" s="167"/>
      <c r="K340" s="167"/>
      <c r="L340" s="167"/>
      <c r="M340" s="167"/>
    </row>
    <row r="341" spans="5:13" ht="16.5" customHeight="1">
      <c r="E341" s="158"/>
      <c r="G341" s="167"/>
      <c r="H341" s="167"/>
      <c r="I341" s="167"/>
      <c r="J341" s="167"/>
      <c r="K341" s="167"/>
      <c r="L341" s="167"/>
      <c r="M341" s="167"/>
    </row>
    <row r="342" spans="5:13" ht="16.5" customHeight="1">
      <c r="E342" s="158"/>
      <c r="G342" s="167"/>
      <c r="H342" s="167"/>
      <c r="I342" s="167"/>
      <c r="J342" s="167"/>
      <c r="K342" s="167"/>
      <c r="L342" s="167"/>
      <c r="M342" s="167"/>
    </row>
    <row r="343" spans="5:13" ht="16.5" customHeight="1">
      <c r="E343" s="158"/>
      <c r="G343" s="167"/>
      <c r="H343" s="167"/>
      <c r="I343" s="167"/>
      <c r="J343" s="167"/>
      <c r="K343" s="167"/>
      <c r="L343" s="167"/>
      <c r="M343" s="167"/>
    </row>
    <row r="344" spans="5:13" ht="16.5" customHeight="1">
      <c r="E344" s="158"/>
      <c r="G344" s="167"/>
      <c r="H344" s="167"/>
      <c r="I344" s="167"/>
      <c r="J344" s="167"/>
      <c r="K344" s="167"/>
      <c r="L344" s="167"/>
      <c r="M344" s="167"/>
    </row>
    <row r="345" spans="5:13" ht="16.5" customHeight="1">
      <c r="E345" s="158"/>
      <c r="G345" s="167"/>
      <c r="H345" s="167"/>
      <c r="I345" s="167"/>
      <c r="J345" s="167"/>
      <c r="K345" s="167"/>
      <c r="L345" s="167"/>
      <c r="M345" s="167"/>
    </row>
    <row r="346" spans="5:13" ht="16.5" customHeight="1">
      <c r="E346" s="158"/>
      <c r="G346" s="167"/>
      <c r="H346" s="167"/>
      <c r="I346" s="167"/>
      <c r="J346" s="167"/>
      <c r="K346" s="167"/>
      <c r="L346" s="167"/>
      <c r="M346" s="167"/>
    </row>
    <row r="347" spans="5:13" ht="16.5" customHeight="1">
      <c r="E347" s="158"/>
      <c r="G347" s="167"/>
      <c r="H347" s="167"/>
      <c r="I347" s="167"/>
      <c r="J347" s="167"/>
      <c r="K347" s="167"/>
      <c r="L347" s="167"/>
      <c r="M347" s="167"/>
    </row>
    <row r="348" spans="5:13" ht="16.5" customHeight="1">
      <c r="E348" s="158"/>
      <c r="G348" s="167"/>
      <c r="H348" s="167"/>
      <c r="I348" s="167"/>
      <c r="J348" s="167"/>
      <c r="K348" s="167"/>
      <c r="L348" s="167"/>
      <c r="M348" s="167"/>
    </row>
    <row r="349" spans="5:13" ht="16.5" customHeight="1">
      <c r="E349" s="158"/>
      <c r="G349" s="167"/>
      <c r="H349" s="167"/>
      <c r="I349" s="167"/>
      <c r="J349" s="167"/>
      <c r="K349" s="167"/>
      <c r="L349" s="167"/>
      <c r="M349" s="167"/>
    </row>
    <row r="350" spans="5:13" ht="16.5" customHeight="1">
      <c r="E350" s="158"/>
      <c r="G350" s="167"/>
      <c r="H350" s="167"/>
      <c r="I350" s="167"/>
      <c r="J350" s="167"/>
      <c r="K350" s="167"/>
      <c r="L350" s="167"/>
      <c r="M350" s="167"/>
    </row>
    <row r="351" spans="5:13" ht="16.5" customHeight="1">
      <c r="E351" s="158"/>
      <c r="G351" s="167"/>
      <c r="H351" s="167"/>
      <c r="I351" s="167"/>
      <c r="J351" s="167"/>
      <c r="K351" s="167"/>
      <c r="L351" s="167"/>
      <c r="M351" s="167"/>
    </row>
    <row r="352" spans="5:13" ht="16.5" customHeight="1">
      <c r="E352" s="158"/>
      <c r="G352" s="167"/>
      <c r="H352" s="167"/>
      <c r="I352" s="167"/>
      <c r="J352" s="167"/>
      <c r="K352" s="167"/>
      <c r="L352" s="167"/>
      <c r="M352" s="167"/>
    </row>
    <row r="353" spans="5:13" ht="16.5" customHeight="1">
      <c r="E353" s="158"/>
      <c r="G353" s="167"/>
      <c r="H353" s="167"/>
      <c r="I353" s="167"/>
      <c r="J353" s="167"/>
      <c r="K353" s="167"/>
      <c r="L353" s="167"/>
      <c r="M353" s="167"/>
    </row>
    <row r="354" spans="5:13" ht="16.5" customHeight="1">
      <c r="E354" s="158"/>
      <c r="G354" s="167"/>
      <c r="H354" s="167"/>
      <c r="I354" s="167"/>
      <c r="J354" s="167"/>
      <c r="K354" s="167"/>
      <c r="L354" s="167"/>
      <c r="M354" s="167"/>
    </row>
    <row r="355" spans="5:13" ht="16.5" customHeight="1">
      <c r="E355" s="158"/>
      <c r="G355" s="167"/>
      <c r="H355" s="167"/>
      <c r="I355" s="167"/>
      <c r="J355" s="167"/>
      <c r="K355" s="167"/>
      <c r="L355" s="167"/>
      <c r="M355" s="167"/>
    </row>
    <row r="356" spans="5:13" ht="16.5" customHeight="1">
      <c r="E356" s="158"/>
      <c r="G356" s="167"/>
      <c r="H356" s="167"/>
      <c r="I356" s="167"/>
      <c r="J356" s="167"/>
      <c r="K356" s="167"/>
      <c r="L356" s="167"/>
      <c r="M356" s="167"/>
    </row>
    <row r="357" spans="5:13" ht="16.5" customHeight="1">
      <c r="E357" s="158"/>
      <c r="G357" s="167"/>
      <c r="H357" s="167"/>
      <c r="I357" s="167"/>
      <c r="J357" s="167"/>
      <c r="K357" s="167"/>
      <c r="L357" s="167"/>
      <c r="M357" s="167"/>
    </row>
    <row r="358" spans="5:13" ht="16.5" customHeight="1">
      <c r="E358" s="158"/>
      <c r="G358" s="167"/>
      <c r="H358" s="167"/>
      <c r="I358" s="167"/>
      <c r="J358" s="167"/>
      <c r="K358" s="167"/>
      <c r="L358" s="167"/>
      <c r="M358" s="167"/>
    </row>
    <row r="359" spans="5:13" ht="16.5" customHeight="1">
      <c r="E359" s="158"/>
      <c r="G359" s="167"/>
      <c r="H359" s="167"/>
      <c r="I359" s="167"/>
      <c r="J359" s="167"/>
      <c r="K359" s="167"/>
      <c r="L359" s="167"/>
      <c r="M359" s="167"/>
    </row>
    <row r="360" spans="5:13" ht="16.5" customHeight="1">
      <c r="E360" s="158"/>
      <c r="G360" s="167"/>
      <c r="H360" s="167"/>
      <c r="I360" s="167"/>
      <c r="J360" s="167"/>
      <c r="K360" s="167"/>
      <c r="L360" s="167"/>
      <c r="M360" s="167"/>
    </row>
    <row r="361" spans="5:13" ht="16.5" customHeight="1">
      <c r="E361" s="158"/>
      <c r="G361" s="167"/>
      <c r="H361" s="167"/>
      <c r="I361" s="167"/>
      <c r="J361" s="167"/>
      <c r="K361" s="167"/>
      <c r="L361" s="167"/>
      <c r="M361" s="167"/>
    </row>
    <row r="362" spans="5:13" ht="16.5" customHeight="1">
      <c r="E362" s="158"/>
      <c r="G362" s="167"/>
      <c r="H362" s="167"/>
      <c r="I362" s="167"/>
      <c r="J362" s="167"/>
      <c r="K362" s="167"/>
      <c r="L362" s="167"/>
      <c r="M362" s="167"/>
    </row>
    <row r="363" spans="5:13" ht="16.5" customHeight="1">
      <c r="E363" s="158"/>
      <c r="G363" s="167"/>
      <c r="H363" s="167"/>
      <c r="I363" s="167"/>
      <c r="J363" s="167"/>
      <c r="K363" s="167"/>
      <c r="L363" s="167"/>
      <c r="M363" s="167"/>
    </row>
    <row r="364" spans="5:13" ht="16.5" customHeight="1">
      <c r="E364" s="158"/>
      <c r="G364" s="167"/>
      <c r="H364" s="167"/>
      <c r="I364" s="167"/>
      <c r="J364" s="167"/>
      <c r="K364" s="167"/>
      <c r="L364" s="167"/>
      <c r="M364" s="167"/>
    </row>
    <row r="365" spans="5:13" ht="16.5" customHeight="1">
      <c r="E365" s="158"/>
      <c r="G365" s="167"/>
      <c r="H365" s="167"/>
      <c r="I365" s="167"/>
      <c r="J365" s="167"/>
      <c r="K365" s="167"/>
      <c r="L365" s="167"/>
      <c r="M365" s="167"/>
    </row>
    <row r="366" spans="5:13" ht="16.5" customHeight="1">
      <c r="E366" s="158"/>
      <c r="G366" s="167"/>
      <c r="H366" s="167"/>
      <c r="I366" s="167"/>
      <c r="J366" s="167"/>
      <c r="K366" s="167"/>
      <c r="L366" s="167"/>
      <c r="M366" s="167"/>
    </row>
    <row r="367" spans="5:13" ht="16.5" customHeight="1">
      <c r="E367" s="158"/>
      <c r="G367" s="167"/>
      <c r="H367" s="167"/>
      <c r="I367" s="167"/>
      <c r="J367" s="167"/>
      <c r="K367" s="167"/>
      <c r="L367" s="167"/>
      <c r="M367" s="167"/>
    </row>
    <row r="368" spans="5:13" ht="16.5" customHeight="1">
      <c r="E368" s="158"/>
      <c r="G368" s="167"/>
      <c r="H368" s="167"/>
      <c r="I368" s="167"/>
      <c r="J368" s="167"/>
      <c r="K368" s="167"/>
      <c r="L368" s="167"/>
      <c r="M368" s="167"/>
    </row>
    <row r="369" spans="5:13" ht="16.5" customHeight="1">
      <c r="E369" s="158"/>
      <c r="G369" s="167"/>
      <c r="H369" s="167"/>
      <c r="I369" s="167"/>
      <c r="J369" s="167"/>
      <c r="K369" s="167"/>
      <c r="L369" s="167"/>
      <c r="M369" s="167"/>
    </row>
    <row r="370" spans="5:13" ht="16.5" customHeight="1">
      <c r="E370" s="158"/>
      <c r="G370" s="167"/>
      <c r="H370" s="167"/>
      <c r="I370" s="167"/>
      <c r="J370" s="167"/>
      <c r="K370" s="167"/>
      <c r="L370" s="167"/>
      <c r="M370" s="167"/>
    </row>
    <row r="371" spans="5:13" ht="16.5" customHeight="1">
      <c r="E371" s="158"/>
      <c r="G371" s="167"/>
      <c r="H371" s="167"/>
      <c r="I371" s="167"/>
      <c r="J371" s="167"/>
      <c r="K371" s="167"/>
      <c r="L371" s="167"/>
      <c r="M371" s="167"/>
    </row>
    <row r="372" spans="5:13" ht="16.5" customHeight="1">
      <c r="E372" s="158"/>
      <c r="G372" s="167"/>
      <c r="H372" s="167"/>
      <c r="I372" s="167"/>
      <c r="J372" s="167"/>
      <c r="K372" s="167"/>
      <c r="L372" s="167"/>
      <c r="M372" s="167"/>
    </row>
    <row r="373" spans="5:13" ht="16.5" customHeight="1">
      <c r="E373" s="158"/>
      <c r="G373" s="167"/>
      <c r="H373" s="167"/>
      <c r="I373" s="167"/>
      <c r="J373" s="167"/>
      <c r="K373" s="167"/>
      <c r="L373" s="167"/>
      <c r="M373" s="167"/>
    </row>
    <row r="374" spans="5:13" ht="16.5" customHeight="1">
      <c r="E374" s="158"/>
      <c r="G374" s="167"/>
      <c r="H374" s="167"/>
      <c r="I374" s="167"/>
      <c r="J374" s="167"/>
      <c r="K374" s="167"/>
      <c r="L374" s="167"/>
      <c r="M374" s="167"/>
    </row>
    <row r="375" spans="5:13" ht="16.5" customHeight="1">
      <c r="E375" s="158"/>
      <c r="G375" s="167"/>
      <c r="H375" s="167"/>
      <c r="I375" s="167"/>
      <c r="J375" s="167"/>
      <c r="K375" s="167"/>
      <c r="L375" s="167"/>
      <c r="M375" s="167"/>
    </row>
    <row r="376" spans="5:13" ht="16.5" customHeight="1">
      <c r="E376" s="158"/>
      <c r="G376" s="167"/>
      <c r="H376" s="167"/>
      <c r="I376" s="167"/>
      <c r="J376" s="167"/>
      <c r="K376" s="167"/>
      <c r="L376" s="167"/>
      <c r="M376" s="167"/>
    </row>
    <row r="377" spans="5:13" ht="16.5" customHeight="1">
      <c r="E377" s="158"/>
      <c r="G377" s="167"/>
      <c r="H377" s="167"/>
      <c r="I377" s="167"/>
      <c r="J377" s="167"/>
      <c r="K377" s="167"/>
      <c r="L377" s="167"/>
      <c r="M377" s="167"/>
    </row>
    <row r="378" spans="5:13" ht="16.5" customHeight="1">
      <c r="E378" s="158"/>
      <c r="G378" s="167"/>
      <c r="H378" s="167"/>
      <c r="I378" s="167"/>
      <c r="J378" s="167"/>
      <c r="K378" s="167"/>
      <c r="L378" s="167"/>
      <c r="M378" s="167"/>
    </row>
    <row r="379" spans="5:13" ht="16.5" customHeight="1">
      <c r="E379" s="158"/>
      <c r="G379" s="167"/>
      <c r="H379" s="167"/>
      <c r="I379" s="167"/>
      <c r="J379" s="167"/>
      <c r="K379" s="167"/>
      <c r="L379" s="167"/>
      <c r="M379" s="167"/>
    </row>
    <row r="380" spans="5:13" ht="16.5" customHeight="1">
      <c r="E380" s="158"/>
      <c r="G380" s="167"/>
      <c r="H380" s="167"/>
      <c r="I380" s="167"/>
      <c r="J380" s="167"/>
      <c r="K380" s="167"/>
      <c r="L380" s="167"/>
      <c r="M380" s="167"/>
    </row>
    <row r="381" spans="5:13" ht="16.5" customHeight="1">
      <c r="E381" s="158"/>
      <c r="G381" s="167"/>
      <c r="H381" s="167"/>
      <c r="I381" s="167"/>
      <c r="J381" s="167"/>
      <c r="K381" s="167"/>
      <c r="L381" s="167"/>
      <c r="M381" s="167"/>
    </row>
    <row r="382" spans="5:13" ht="16.5" customHeight="1">
      <c r="E382" s="158"/>
      <c r="G382" s="167"/>
      <c r="H382" s="167"/>
      <c r="I382" s="167"/>
      <c r="J382" s="167"/>
      <c r="K382" s="167"/>
      <c r="L382" s="167"/>
      <c r="M382" s="167"/>
    </row>
    <row r="383" spans="5:13" ht="16.5" customHeight="1">
      <c r="E383" s="158"/>
      <c r="G383" s="167"/>
      <c r="H383" s="167"/>
      <c r="I383" s="167"/>
      <c r="J383" s="167"/>
      <c r="K383" s="167"/>
      <c r="L383" s="167"/>
      <c r="M383" s="167"/>
    </row>
    <row r="384" spans="5:13" ht="16.5" customHeight="1">
      <c r="E384" s="158"/>
      <c r="G384" s="167"/>
      <c r="H384" s="167"/>
      <c r="I384" s="167"/>
      <c r="J384" s="167"/>
      <c r="K384" s="167"/>
      <c r="L384" s="167"/>
      <c r="M384" s="167"/>
    </row>
    <row r="385" spans="5:13" ht="16.5" customHeight="1">
      <c r="E385" s="158"/>
      <c r="G385" s="167"/>
      <c r="H385" s="167"/>
      <c r="I385" s="167"/>
      <c r="J385" s="167"/>
      <c r="K385" s="167"/>
      <c r="L385" s="167"/>
      <c r="M385" s="167"/>
    </row>
    <row r="386" spans="5:13" ht="16.5" customHeight="1">
      <c r="E386" s="158"/>
      <c r="G386" s="167"/>
      <c r="H386" s="167"/>
      <c r="I386" s="167"/>
      <c r="J386" s="167"/>
      <c r="K386" s="167"/>
      <c r="L386" s="167"/>
      <c r="M386" s="167"/>
    </row>
    <row r="387" spans="5:13" ht="16.5" customHeight="1">
      <c r="E387" s="158"/>
      <c r="G387" s="167"/>
      <c r="H387" s="167"/>
      <c r="I387" s="167"/>
      <c r="J387" s="167"/>
      <c r="K387" s="167"/>
      <c r="L387" s="167"/>
      <c r="M387" s="167"/>
    </row>
    <row r="388" spans="5:13" ht="16.5" customHeight="1">
      <c r="E388" s="158"/>
      <c r="G388" s="167"/>
      <c r="H388" s="167"/>
      <c r="I388" s="167"/>
      <c r="J388" s="167"/>
      <c r="K388" s="167"/>
      <c r="L388" s="167"/>
      <c r="M388" s="167"/>
    </row>
    <row r="389" spans="5:13" ht="16.5" customHeight="1">
      <c r="E389" s="158"/>
      <c r="G389" s="167"/>
      <c r="H389" s="167"/>
      <c r="I389" s="167"/>
      <c r="J389" s="167"/>
      <c r="K389" s="167"/>
      <c r="L389" s="167"/>
      <c r="M389" s="167"/>
    </row>
    <row r="390" spans="5:13" ht="16.5" customHeight="1">
      <c r="E390" s="158"/>
      <c r="G390" s="167"/>
      <c r="H390" s="167"/>
      <c r="I390" s="167"/>
      <c r="J390" s="167"/>
      <c r="K390" s="167"/>
      <c r="L390" s="167"/>
      <c r="M390" s="167"/>
    </row>
    <row r="391" spans="5:13" ht="16.5" customHeight="1">
      <c r="E391" s="158"/>
      <c r="G391" s="167"/>
      <c r="H391" s="167"/>
      <c r="I391" s="167"/>
      <c r="J391" s="167"/>
      <c r="K391" s="167"/>
      <c r="L391" s="167"/>
      <c r="M391" s="167"/>
    </row>
    <row r="392" spans="5:13" ht="16.5" customHeight="1">
      <c r="E392" s="158"/>
      <c r="G392" s="167"/>
      <c r="H392" s="167"/>
      <c r="I392" s="167"/>
      <c r="J392" s="167"/>
      <c r="K392" s="167"/>
      <c r="L392" s="167"/>
      <c r="M392" s="167"/>
    </row>
    <row r="393" spans="5:13" ht="16.5" customHeight="1">
      <c r="E393" s="158"/>
      <c r="G393" s="167"/>
      <c r="H393" s="167"/>
      <c r="I393" s="167"/>
      <c r="J393" s="167"/>
      <c r="K393" s="167"/>
      <c r="L393" s="167"/>
      <c r="M393" s="167"/>
    </row>
    <row r="394" spans="5:13" ht="16.5" customHeight="1">
      <c r="E394" s="158"/>
      <c r="G394" s="167"/>
      <c r="H394" s="167"/>
      <c r="I394" s="167"/>
      <c r="J394" s="167"/>
      <c r="K394" s="167"/>
      <c r="L394" s="167"/>
      <c r="M394" s="167"/>
    </row>
    <row r="395" spans="5:13" ht="16.5" customHeight="1">
      <c r="E395" s="158"/>
      <c r="G395" s="167"/>
      <c r="H395" s="167"/>
      <c r="I395" s="167"/>
      <c r="J395" s="167"/>
      <c r="K395" s="167"/>
      <c r="L395" s="167"/>
      <c r="M395" s="167"/>
    </row>
    <row r="396" spans="5:13" ht="16.5" customHeight="1">
      <c r="E396" s="158"/>
      <c r="G396" s="167"/>
      <c r="H396" s="167"/>
      <c r="I396" s="167"/>
      <c r="J396" s="167"/>
      <c r="K396" s="167"/>
      <c r="L396" s="167"/>
      <c r="M396" s="167"/>
    </row>
    <row r="397" spans="5:13" ht="16.5" customHeight="1">
      <c r="E397" s="158"/>
      <c r="G397" s="167"/>
      <c r="H397" s="167"/>
      <c r="I397" s="167"/>
      <c r="J397" s="167"/>
      <c r="K397" s="167"/>
      <c r="L397" s="167"/>
      <c r="M397" s="167"/>
    </row>
    <row r="398" spans="5:13" ht="16.5" customHeight="1">
      <c r="E398" s="158"/>
      <c r="G398" s="167"/>
      <c r="H398" s="167"/>
      <c r="I398" s="167"/>
      <c r="J398" s="167"/>
      <c r="K398" s="167"/>
      <c r="L398" s="167"/>
      <c r="M398" s="167"/>
    </row>
    <row r="399" spans="5:13" ht="16.5" customHeight="1">
      <c r="E399" s="158"/>
      <c r="G399" s="167"/>
      <c r="H399" s="167"/>
      <c r="I399" s="167"/>
      <c r="J399" s="167"/>
      <c r="K399" s="167"/>
      <c r="L399" s="167"/>
      <c r="M399" s="167"/>
    </row>
    <row r="400" spans="5:13" ht="16.5" customHeight="1">
      <c r="E400" s="158"/>
      <c r="G400" s="167"/>
      <c r="H400" s="167"/>
      <c r="I400" s="167"/>
      <c r="J400" s="167"/>
      <c r="K400" s="167"/>
      <c r="L400" s="167"/>
      <c r="M400" s="167"/>
    </row>
    <row r="401" spans="5:13" ht="16.5" customHeight="1">
      <c r="E401" s="158"/>
      <c r="G401" s="167"/>
      <c r="H401" s="167"/>
      <c r="I401" s="167"/>
      <c r="J401" s="167"/>
      <c r="K401" s="167"/>
      <c r="L401" s="167"/>
      <c r="M401" s="167"/>
    </row>
    <row r="402" spans="5:13" ht="16.5" customHeight="1">
      <c r="E402" s="158"/>
      <c r="G402" s="167"/>
      <c r="H402" s="167"/>
      <c r="I402" s="167"/>
      <c r="J402" s="167"/>
      <c r="K402" s="167"/>
      <c r="L402" s="167"/>
      <c r="M402" s="167"/>
    </row>
    <row r="403" spans="5:13" ht="16.5" customHeight="1">
      <c r="E403" s="158"/>
      <c r="G403" s="167"/>
      <c r="H403" s="167"/>
      <c r="I403" s="167"/>
      <c r="J403" s="167"/>
      <c r="K403" s="167"/>
      <c r="L403" s="167"/>
      <c r="M403" s="167"/>
    </row>
    <row r="404" spans="5:13" ht="16.5" customHeight="1">
      <c r="E404" s="158"/>
      <c r="G404" s="167"/>
      <c r="H404" s="167"/>
      <c r="I404" s="167"/>
      <c r="J404" s="167"/>
      <c r="K404" s="167"/>
      <c r="L404" s="167"/>
      <c r="M404" s="167"/>
    </row>
    <row r="405" spans="5:13" ht="16.5" customHeight="1">
      <c r="E405" s="158"/>
      <c r="G405" s="167"/>
      <c r="H405" s="167"/>
      <c r="I405" s="167"/>
      <c r="J405" s="167"/>
      <c r="K405" s="167"/>
      <c r="L405" s="167"/>
      <c r="M405" s="167"/>
    </row>
    <row r="406" spans="5:13" ht="16.5" customHeight="1">
      <c r="E406" s="158"/>
      <c r="G406" s="167"/>
      <c r="H406" s="167"/>
      <c r="I406" s="167"/>
      <c r="J406" s="167"/>
      <c r="K406" s="167"/>
      <c r="L406" s="167"/>
      <c r="M406" s="167"/>
    </row>
    <row r="407" spans="5:13" ht="16.5" customHeight="1">
      <c r="E407" s="158"/>
      <c r="G407" s="167"/>
      <c r="H407" s="167"/>
      <c r="I407" s="167"/>
      <c r="J407" s="167"/>
      <c r="K407" s="167"/>
      <c r="L407" s="167"/>
      <c r="M407" s="167"/>
    </row>
    <row r="408" spans="5:13" ht="16.5" customHeight="1">
      <c r="E408" s="158"/>
      <c r="G408" s="167"/>
      <c r="H408" s="167"/>
      <c r="I408" s="167"/>
      <c r="J408" s="167"/>
      <c r="K408" s="167"/>
      <c r="L408" s="167"/>
      <c r="M408" s="167"/>
    </row>
    <row r="409" spans="5:13" ht="16.5" customHeight="1">
      <c r="E409" s="158"/>
      <c r="G409" s="167"/>
      <c r="H409" s="167"/>
      <c r="I409" s="167"/>
      <c r="J409" s="167"/>
      <c r="K409" s="167"/>
      <c r="L409" s="167"/>
      <c r="M409" s="167"/>
    </row>
    <row r="410" spans="5:13" ht="16.5" customHeight="1">
      <c r="E410" s="158"/>
      <c r="G410" s="167"/>
      <c r="H410" s="167"/>
      <c r="I410" s="167"/>
      <c r="J410" s="167"/>
      <c r="K410" s="167"/>
      <c r="L410" s="167"/>
      <c r="M410" s="167"/>
    </row>
    <row r="411" spans="5:13" ht="16.5" customHeight="1">
      <c r="E411" s="158"/>
      <c r="G411" s="167"/>
      <c r="H411" s="167"/>
      <c r="I411" s="167"/>
      <c r="J411" s="167"/>
      <c r="K411" s="167"/>
      <c r="L411" s="167"/>
      <c r="M411" s="167"/>
    </row>
    <row r="412" spans="5:13" ht="16.5" customHeight="1">
      <c r="E412" s="158"/>
      <c r="G412" s="167"/>
      <c r="H412" s="167"/>
      <c r="I412" s="167"/>
      <c r="J412" s="167"/>
      <c r="K412" s="167"/>
      <c r="L412" s="167"/>
      <c r="M412" s="167"/>
    </row>
    <row r="413" spans="5:13" ht="16.5" customHeight="1">
      <c r="E413" s="158"/>
      <c r="G413" s="167"/>
      <c r="H413" s="167"/>
      <c r="I413" s="167"/>
      <c r="J413" s="167"/>
      <c r="K413" s="167"/>
      <c r="L413" s="167"/>
      <c r="M413" s="167"/>
    </row>
    <row r="414" spans="5:13" ht="16.5" customHeight="1">
      <c r="E414" s="158"/>
      <c r="G414" s="167"/>
      <c r="H414" s="167"/>
      <c r="I414" s="167"/>
      <c r="J414" s="167"/>
      <c r="K414" s="167"/>
      <c r="L414" s="167"/>
      <c r="M414" s="167"/>
    </row>
    <row r="415" spans="5:13" ht="16.5" customHeight="1">
      <c r="E415" s="158"/>
      <c r="G415" s="167"/>
      <c r="H415" s="167"/>
      <c r="I415" s="167"/>
      <c r="J415" s="167"/>
      <c r="K415" s="167"/>
      <c r="L415" s="167"/>
      <c r="M415" s="167"/>
    </row>
    <row r="416" spans="5:13" ht="16.5" customHeight="1">
      <c r="E416" s="158"/>
      <c r="G416" s="167"/>
      <c r="H416" s="167"/>
      <c r="I416" s="167"/>
      <c r="J416" s="167"/>
      <c r="K416" s="167"/>
      <c r="L416" s="167"/>
      <c r="M416" s="167"/>
    </row>
    <row r="417" spans="5:13" ht="16.5" customHeight="1">
      <c r="E417" s="158"/>
      <c r="G417" s="167"/>
      <c r="H417" s="167"/>
      <c r="I417" s="167"/>
      <c r="J417" s="167"/>
      <c r="K417" s="167"/>
      <c r="L417" s="167"/>
      <c r="M417" s="167"/>
    </row>
    <row r="418" spans="5:13" ht="16.5" customHeight="1">
      <c r="E418" s="158"/>
      <c r="G418" s="167"/>
      <c r="H418" s="167"/>
      <c r="I418" s="167"/>
      <c r="J418" s="167"/>
      <c r="K418" s="167"/>
      <c r="L418" s="167"/>
      <c r="M418" s="167"/>
    </row>
    <row r="419" spans="5:13" ht="16.5" customHeight="1">
      <c r="E419" s="158"/>
      <c r="G419" s="167"/>
      <c r="H419" s="167"/>
      <c r="I419" s="167"/>
      <c r="J419" s="167"/>
      <c r="K419" s="167"/>
      <c r="L419" s="167"/>
      <c r="M419" s="167"/>
    </row>
    <row r="420" spans="5:13" ht="16.5" customHeight="1">
      <c r="E420" s="158"/>
      <c r="G420" s="167"/>
      <c r="H420" s="167"/>
      <c r="I420" s="167"/>
      <c r="J420" s="167"/>
      <c r="K420" s="167"/>
      <c r="L420" s="167"/>
      <c r="M420" s="167"/>
    </row>
    <row r="421" spans="5:13" ht="16.5" customHeight="1">
      <c r="E421" s="158"/>
      <c r="G421" s="167"/>
      <c r="H421" s="167"/>
      <c r="I421" s="167"/>
      <c r="J421" s="167"/>
      <c r="K421" s="167"/>
      <c r="L421" s="167"/>
      <c r="M421" s="167"/>
    </row>
    <row r="422" spans="5:13" ht="16.5" customHeight="1">
      <c r="E422" s="158"/>
      <c r="G422" s="167"/>
      <c r="H422" s="167"/>
      <c r="I422" s="167"/>
      <c r="J422" s="167"/>
      <c r="K422" s="167"/>
      <c r="L422" s="167"/>
      <c r="M422" s="167"/>
    </row>
    <row r="423" spans="5:13" ht="16.5" customHeight="1">
      <c r="E423" s="158"/>
      <c r="G423" s="167"/>
      <c r="H423" s="167"/>
      <c r="I423" s="167"/>
      <c r="J423" s="167"/>
      <c r="K423" s="167"/>
      <c r="L423" s="167"/>
      <c r="M423" s="167"/>
    </row>
    <row r="424" spans="5:13" ht="16.5" customHeight="1">
      <c r="E424" s="158"/>
      <c r="G424" s="167"/>
      <c r="H424" s="167"/>
      <c r="I424" s="167"/>
      <c r="J424" s="167"/>
      <c r="K424" s="167"/>
      <c r="L424" s="167"/>
      <c r="M424" s="167"/>
    </row>
    <row r="425" spans="5:13" ht="16.5" customHeight="1">
      <c r="E425" s="158"/>
      <c r="G425" s="167"/>
      <c r="H425" s="167"/>
      <c r="I425" s="167"/>
      <c r="J425" s="167"/>
      <c r="K425" s="167"/>
      <c r="L425" s="167"/>
      <c r="M425" s="167"/>
    </row>
    <row r="426" spans="5:13" ht="16.5" customHeight="1">
      <c r="E426" s="158"/>
      <c r="G426" s="167"/>
      <c r="H426" s="167"/>
      <c r="I426" s="167"/>
      <c r="J426" s="167"/>
      <c r="K426" s="167"/>
      <c r="L426" s="167"/>
      <c r="M426" s="167"/>
    </row>
    <row r="427" spans="5:13" ht="16.5" customHeight="1">
      <c r="E427" s="158"/>
      <c r="G427" s="167"/>
      <c r="H427" s="167"/>
      <c r="I427" s="167"/>
      <c r="J427" s="167"/>
      <c r="K427" s="167"/>
      <c r="L427" s="167"/>
      <c r="M427" s="167"/>
    </row>
    <row r="428" spans="5:13" ht="16.5" customHeight="1">
      <c r="E428" s="158"/>
      <c r="G428" s="167"/>
      <c r="H428" s="167"/>
      <c r="I428" s="167"/>
      <c r="J428" s="167"/>
      <c r="K428" s="167"/>
      <c r="L428" s="167"/>
      <c r="M428" s="167"/>
    </row>
    <row r="429" spans="5:13" ht="16.5" customHeight="1">
      <c r="E429" s="158"/>
      <c r="G429" s="167"/>
      <c r="H429" s="167"/>
      <c r="I429" s="167"/>
      <c r="J429" s="167"/>
      <c r="K429" s="167"/>
      <c r="L429" s="167"/>
      <c r="M429" s="167"/>
    </row>
    <row r="430" spans="5:13" ht="16.5" customHeight="1">
      <c r="E430" s="158"/>
      <c r="G430" s="167"/>
      <c r="H430" s="167"/>
      <c r="I430" s="167"/>
      <c r="J430" s="167"/>
      <c r="K430" s="167"/>
      <c r="L430" s="167"/>
      <c r="M430" s="167"/>
    </row>
    <row r="431" spans="5:13" ht="16.5" customHeight="1">
      <c r="E431" s="158"/>
      <c r="G431" s="167"/>
      <c r="H431" s="167"/>
      <c r="I431" s="167"/>
      <c r="J431" s="167"/>
      <c r="K431" s="167"/>
      <c r="L431" s="167"/>
      <c r="M431" s="167"/>
    </row>
    <row r="432" spans="5:13" ht="16.5" customHeight="1">
      <c r="E432" s="158"/>
      <c r="G432" s="167"/>
      <c r="H432" s="167"/>
      <c r="I432" s="167"/>
      <c r="J432" s="167"/>
      <c r="K432" s="167"/>
      <c r="L432" s="167"/>
      <c r="M432" s="167"/>
    </row>
    <row r="433" spans="5:13" ht="16.5" customHeight="1">
      <c r="E433" s="158"/>
      <c r="G433" s="167"/>
      <c r="H433" s="167"/>
      <c r="I433" s="167"/>
      <c r="J433" s="167"/>
      <c r="K433" s="167"/>
      <c r="L433" s="167"/>
      <c r="M433" s="167"/>
    </row>
    <row r="434" spans="5:13" ht="16.5" customHeight="1">
      <c r="E434" s="158"/>
      <c r="G434" s="167"/>
      <c r="H434" s="167"/>
      <c r="I434" s="167"/>
      <c r="J434" s="167"/>
      <c r="K434" s="167"/>
      <c r="L434" s="167"/>
      <c r="M434" s="167"/>
    </row>
    <row r="435" spans="5:13" ht="16.5" customHeight="1">
      <c r="E435" s="158"/>
      <c r="G435" s="167"/>
      <c r="H435" s="167"/>
      <c r="I435" s="167"/>
      <c r="J435" s="167"/>
      <c r="K435" s="167"/>
      <c r="L435" s="167"/>
      <c r="M435" s="167"/>
    </row>
    <row r="436" spans="5:13" ht="16.5" customHeight="1">
      <c r="E436" s="158"/>
      <c r="G436" s="167"/>
      <c r="H436" s="167"/>
      <c r="I436" s="167"/>
      <c r="J436" s="167"/>
      <c r="K436" s="167"/>
      <c r="L436" s="167"/>
      <c r="M436" s="167"/>
    </row>
    <row r="437" spans="5:13" ht="16.5" customHeight="1">
      <c r="E437" s="158"/>
      <c r="G437" s="167"/>
      <c r="H437" s="167"/>
      <c r="I437" s="167"/>
      <c r="J437" s="167"/>
      <c r="K437" s="167"/>
      <c r="L437" s="167"/>
      <c r="M437" s="167"/>
    </row>
    <row r="438" spans="5:13" ht="16.5" customHeight="1">
      <c r="E438" s="158"/>
      <c r="G438" s="167"/>
      <c r="H438" s="167"/>
      <c r="I438" s="167"/>
      <c r="J438" s="167"/>
      <c r="K438" s="167"/>
      <c r="L438" s="167"/>
      <c r="M438" s="167"/>
    </row>
    <row r="439" spans="5:13" ht="16.5" customHeight="1">
      <c r="E439" s="158"/>
      <c r="G439" s="167"/>
      <c r="H439" s="167"/>
      <c r="I439" s="167"/>
      <c r="J439" s="167"/>
      <c r="K439" s="167"/>
      <c r="L439" s="167"/>
      <c r="M439" s="167"/>
    </row>
    <row r="440" spans="5:13" ht="16.5" customHeight="1">
      <c r="E440" s="158"/>
      <c r="G440" s="167"/>
      <c r="H440" s="167"/>
      <c r="I440" s="167"/>
      <c r="J440" s="167"/>
      <c r="K440" s="167"/>
      <c r="L440" s="167"/>
      <c r="M440" s="167"/>
    </row>
    <row r="441" spans="5:13" ht="16.5" customHeight="1">
      <c r="E441" s="158"/>
      <c r="G441" s="167"/>
      <c r="H441" s="167"/>
      <c r="I441" s="167"/>
      <c r="J441" s="167"/>
      <c r="K441" s="167"/>
      <c r="L441" s="167"/>
      <c r="M441" s="167"/>
    </row>
    <row r="442" spans="5:13" ht="16.5" customHeight="1">
      <c r="E442" s="158"/>
      <c r="G442" s="167"/>
      <c r="H442" s="167"/>
      <c r="I442" s="167"/>
      <c r="J442" s="167"/>
      <c r="K442" s="167"/>
      <c r="L442" s="167"/>
      <c r="M442" s="167"/>
    </row>
    <row r="443" spans="5:13" ht="16.5" customHeight="1">
      <c r="E443" s="158"/>
      <c r="G443" s="167"/>
      <c r="H443" s="167"/>
      <c r="I443" s="167"/>
      <c r="J443" s="167"/>
      <c r="K443" s="167"/>
      <c r="L443" s="167"/>
      <c r="M443" s="167"/>
    </row>
    <row r="444" spans="5:13" ht="16.5" customHeight="1">
      <c r="E444" s="158"/>
      <c r="G444" s="167"/>
      <c r="H444" s="167"/>
      <c r="I444" s="167"/>
      <c r="J444" s="167"/>
      <c r="K444" s="167"/>
      <c r="L444" s="167"/>
      <c r="M444" s="167"/>
    </row>
    <row r="445" spans="5:13" ht="16.5" customHeight="1">
      <c r="E445" s="158"/>
      <c r="G445" s="167"/>
      <c r="H445" s="167"/>
      <c r="I445" s="167"/>
      <c r="J445" s="167"/>
      <c r="K445" s="167"/>
      <c r="L445" s="167"/>
      <c r="M445" s="167"/>
    </row>
    <row r="446" spans="5:13" ht="16.5" customHeight="1">
      <c r="E446" s="158"/>
      <c r="G446" s="167"/>
      <c r="H446" s="167"/>
      <c r="I446" s="167"/>
      <c r="J446" s="167"/>
      <c r="K446" s="167"/>
      <c r="L446" s="167"/>
      <c r="M446" s="167"/>
    </row>
    <row r="447" spans="5:13" ht="16.5" customHeight="1">
      <c r="E447" s="158"/>
      <c r="G447" s="167"/>
      <c r="H447" s="167"/>
      <c r="I447" s="167"/>
      <c r="J447" s="167"/>
      <c r="K447" s="167"/>
      <c r="L447" s="167"/>
      <c r="M447" s="167"/>
    </row>
    <row r="448" spans="5:13" ht="16.5" customHeight="1">
      <c r="E448" s="158"/>
      <c r="G448" s="167"/>
      <c r="H448" s="167"/>
      <c r="I448" s="167"/>
      <c r="J448" s="167"/>
      <c r="K448" s="167"/>
      <c r="L448" s="167"/>
      <c r="M448" s="167"/>
    </row>
    <row r="449" spans="5:13" ht="16.5" customHeight="1">
      <c r="E449" s="158"/>
      <c r="G449" s="167"/>
      <c r="H449" s="167"/>
      <c r="I449" s="167"/>
      <c r="J449" s="167"/>
      <c r="K449" s="167"/>
      <c r="L449" s="167"/>
      <c r="M449" s="167"/>
    </row>
    <row r="450" spans="5:13" ht="16.5" customHeight="1">
      <c r="E450" s="158"/>
      <c r="G450" s="167"/>
      <c r="H450" s="167"/>
      <c r="I450" s="167"/>
      <c r="J450" s="167"/>
      <c r="K450" s="167"/>
      <c r="L450" s="167"/>
      <c r="M450" s="167"/>
    </row>
    <row r="451" spans="5:13" ht="16.5" customHeight="1">
      <c r="E451" s="158"/>
      <c r="G451" s="167"/>
      <c r="H451" s="167"/>
      <c r="I451" s="167"/>
      <c r="J451" s="167"/>
      <c r="K451" s="167"/>
      <c r="L451" s="167"/>
      <c r="M451" s="167"/>
    </row>
    <row r="452" spans="5:13" ht="16.5" customHeight="1">
      <c r="E452" s="158"/>
      <c r="G452" s="167"/>
      <c r="H452" s="167"/>
      <c r="I452" s="167"/>
      <c r="J452" s="167"/>
      <c r="K452" s="167"/>
      <c r="L452" s="167"/>
      <c r="M452" s="167"/>
    </row>
    <row r="453" spans="5:13" ht="16.5" customHeight="1">
      <c r="E453" s="158"/>
      <c r="G453" s="167"/>
      <c r="H453" s="167"/>
      <c r="I453" s="167"/>
      <c r="J453" s="167"/>
      <c r="K453" s="167"/>
      <c r="L453" s="167"/>
      <c r="M453" s="167"/>
    </row>
    <row r="454" spans="5:13" ht="16.5" customHeight="1">
      <c r="E454" s="158"/>
      <c r="G454" s="167"/>
      <c r="H454" s="167"/>
      <c r="I454" s="167"/>
      <c r="J454" s="167"/>
      <c r="K454" s="167"/>
      <c r="L454" s="167"/>
      <c r="M454" s="167"/>
    </row>
    <row r="455" spans="5:13" ht="16.5" customHeight="1">
      <c r="E455" s="158"/>
      <c r="G455" s="167"/>
      <c r="H455" s="167"/>
      <c r="I455" s="167"/>
      <c r="J455" s="167"/>
      <c r="K455" s="167"/>
      <c r="L455" s="167"/>
      <c r="M455" s="167"/>
    </row>
    <row r="456" spans="5:13" ht="16.5" customHeight="1">
      <c r="E456" s="158"/>
      <c r="G456" s="167"/>
      <c r="H456" s="167"/>
      <c r="I456" s="167"/>
      <c r="J456" s="167"/>
      <c r="K456" s="167"/>
      <c r="L456" s="167"/>
      <c r="M456" s="167"/>
    </row>
    <row r="457" spans="5:13" ht="16.5" customHeight="1">
      <c r="E457" s="158"/>
      <c r="G457" s="167"/>
      <c r="H457" s="167"/>
      <c r="I457" s="167"/>
      <c r="J457" s="167"/>
      <c r="K457" s="167"/>
      <c r="L457" s="167"/>
      <c r="M457" s="167"/>
    </row>
    <row r="458" spans="5:13" ht="16.5" customHeight="1">
      <c r="E458" s="158"/>
      <c r="G458" s="167"/>
      <c r="H458" s="167"/>
      <c r="I458" s="167"/>
      <c r="J458" s="167"/>
      <c r="K458" s="167"/>
      <c r="L458" s="167"/>
      <c r="M458" s="167"/>
    </row>
    <row r="459" spans="5:13" ht="16.5" customHeight="1">
      <c r="E459" s="158"/>
      <c r="G459" s="167"/>
      <c r="H459" s="167"/>
      <c r="I459" s="167"/>
      <c r="J459" s="167"/>
      <c r="K459" s="167"/>
      <c r="L459" s="167"/>
      <c r="M459" s="167"/>
    </row>
    <row r="460" spans="5:13" ht="16.5" customHeight="1">
      <c r="E460" s="158"/>
      <c r="G460" s="167"/>
      <c r="H460" s="167"/>
      <c r="I460" s="167"/>
      <c r="J460" s="167"/>
      <c r="K460" s="167"/>
      <c r="L460" s="167"/>
      <c r="M460" s="167"/>
    </row>
    <row r="461" spans="5:13" ht="16.5" customHeight="1">
      <c r="E461" s="158"/>
      <c r="G461" s="167"/>
      <c r="H461" s="167"/>
      <c r="I461" s="167"/>
      <c r="J461" s="167"/>
      <c r="K461" s="167"/>
      <c r="L461" s="167"/>
      <c r="M461" s="167"/>
    </row>
    <row r="462" spans="5:13" ht="16.5" customHeight="1">
      <c r="E462" s="158"/>
      <c r="G462" s="167"/>
      <c r="H462" s="167"/>
      <c r="I462" s="167"/>
      <c r="J462" s="167"/>
      <c r="K462" s="167"/>
      <c r="L462" s="167"/>
      <c r="M462" s="167"/>
    </row>
    <row r="463" spans="5:13" ht="16.5" customHeight="1">
      <c r="E463" s="158"/>
      <c r="G463" s="167"/>
      <c r="H463" s="167"/>
      <c r="I463" s="167"/>
      <c r="J463" s="167"/>
      <c r="K463" s="167"/>
      <c r="L463" s="167"/>
      <c r="M463" s="167"/>
    </row>
    <row r="464" spans="5:13" ht="16.5" customHeight="1">
      <c r="E464" s="158"/>
      <c r="G464" s="167"/>
      <c r="H464" s="167"/>
      <c r="I464" s="167"/>
      <c r="J464" s="167"/>
      <c r="K464" s="167"/>
      <c r="L464" s="167"/>
      <c r="M464" s="167"/>
    </row>
    <row r="465" spans="5:13" ht="16.5" customHeight="1">
      <c r="E465" s="158"/>
      <c r="G465" s="167"/>
      <c r="H465" s="167"/>
      <c r="I465" s="167"/>
      <c r="J465" s="167"/>
      <c r="K465" s="167"/>
      <c r="L465" s="167"/>
      <c r="M465" s="167"/>
    </row>
    <row r="466" spans="5:13" ht="16.5" customHeight="1">
      <c r="E466" s="158"/>
      <c r="G466" s="167"/>
      <c r="H466" s="167"/>
      <c r="I466" s="167"/>
      <c r="J466" s="167"/>
      <c r="K466" s="167"/>
      <c r="L466" s="167"/>
      <c r="M466" s="167"/>
    </row>
    <row r="467" spans="5:13" ht="16.5" customHeight="1">
      <c r="E467" s="158"/>
      <c r="G467" s="167"/>
      <c r="H467" s="167"/>
      <c r="I467" s="167"/>
      <c r="J467" s="167"/>
      <c r="K467" s="167"/>
      <c r="L467" s="167"/>
      <c r="M467" s="167"/>
    </row>
    <row r="468" spans="5:13" ht="16.5" customHeight="1">
      <c r="E468" s="158"/>
      <c r="G468" s="167"/>
      <c r="H468" s="167"/>
      <c r="I468" s="167"/>
      <c r="J468" s="167"/>
      <c r="K468" s="167"/>
      <c r="L468" s="167"/>
      <c r="M468" s="167"/>
    </row>
    <row r="469" spans="5:13" ht="16.5" customHeight="1">
      <c r="E469" s="158"/>
      <c r="G469" s="167"/>
      <c r="H469" s="167"/>
      <c r="I469" s="167"/>
      <c r="J469" s="167"/>
      <c r="K469" s="167"/>
      <c r="L469" s="167"/>
      <c r="M469" s="167"/>
    </row>
    <row r="470" spans="5:13" ht="16.5" customHeight="1">
      <c r="E470" s="158"/>
      <c r="G470" s="167"/>
      <c r="H470" s="167"/>
      <c r="I470" s="167"/>
      <c r="J470" s="167"/>
      <c r="K470" s="167"/>
      <c r="L470" s="167"/>
      <c r="M470" s="167"/>
    </row>
    <row r="471" spans="5:13" ht="16.5" customHeight="1">
      <c r="E471" s="158"/>
      <c r="G471" s="167"/>
      <c r="H471" s="167"/>
      <c r="I471" s="167"/>
      <c r="J471" s="167"/>
      <c r="K471" s="167"/>
      <c r="L471" s="167"/>
      <c r="M471" s="167"/>
    </row>
    <row r="472" spans="5:13" ht="16.5" customHeight="1">
      <c r="E472" s="158"/>
      <c r="G472" s="167"/>
      <c r="H472" s="167"/>
      <c r="I472" s="167"/>
      <c r="J472" s="167"/>
      <c r="K472" s="167"/>
      <c r="L472" s="167"/>
      <c r="M472" s="167"/>
    </row>
    <row r="473" spans="5:13" ht="16.5" customHeight="1">
      <c r="E473" s="158"/>
      <c r="G473" s="167"/>
      <c r="H473" s="167"/>
      <c r="I473" s="167"/>
      <c r="J473" s="167"/>
      <c r="K473" s="167"/>
      <c r="L473" s="167"/>
      <c r="M473" s="167"/>
    </row>
    <row r="474" spans="5:13" ht="16.5" customHeight="1">
      <c r="E474" s="158"/>
      <c r="G474" s="167"/>
      <c r="H474" s="167"/>
      <c r="I474" s="167"/>
      <c r="J474" s="167"/>
      <c r="K474" s="167"/>
      <c r="L474" s="167"/>
      <c r="M474" s="167"/>
    </row>
    <row r="475" spans="5:13" ht="16.5" customHeight="1">
      <c r="E475" s="158"/>
      <c r="G475" s="167"/>
      <c r="H475" s="167"/>
      <c r="I475" s="167"/>
      <c r="J475" s="167"/>
      <c r="K475" s="167"/>
      <c r="L475" s="167"/>
      <c r="M475" s="167"/>
    </row>
    <row r="476" spans="5:13" ht="16.5" customHeight="1">
      <c r="E476" s="158"/>
      <c r="G476" s="167"/>
      <c r="H476" s="167"/>
      <c r="I476" s="167"/>
      <c r="J476" s="167"/>
      <c r="K476" s="167"/>
      <c r="L476" s="167"/>
      <c r="M476" s="167"/>
    </row>
    <row r="477" spans="5:13" ht="16.5" customHeight="1">
      <c r="E477" s="158"/>
      <c r="G477" s="167"/>
      <c r="H477" s="167"/>
      <c r="I477" s="167"/>
      <c r="J477" s="167"/>
      <c r="K477" s="167"/>
      <c r="L477" s="167"/>
      <c r="M477" s="167"/>
    </row>
    <row r="478" spans="5:13" ht="16.5" customHeight="1">
      <c r="E478" s="158"/>
      <c r="G478" s="167"/>
      <c r="H478" s="167"/>
      <c r="I478" s="167"/>
      <c r="J478" s="167"/>
      <c r="K478" s="167"/>
      <c r="L478" s="167"/>
      <c r="M478" s="167"/>
    </row>
    <row r="479" spans="5:13" ht="16.5" customHeight="1">
      <c r="E479" s="158"/>
      <c r="G479" s="167"/>
      <c r="H479" s="167"/>
      <c r="I479" s="167"/>
      <c r="J479" s="167"/>
      <c r="K479" s="167"/>
      <c r="L479" s="167"/>
      <c r="M479" s="167"/>
    </row>
    <row r="480" spans="5:13" ht="16.5" customHeight="1">
      <c r="E480" s="158"/>
      <c r="G480" s="167"/>
      <c r="H480" s="167"/>
      <c r="I480" s="167"/>
      <c r="J480" s="167"/>
      <c r="K480" s="167"/>
      <c r="L480" s="167"/>
      <c r="M480" s="167"/>
    </row>
    <row r="481" spans="5:13" ht="16.5" customHeight="1">
      <c r="E481" s="158"/>
      <c r="G481" s="167"/>
      <c r="H481" s="167"/>
      <c r="I481" s="167"/>
      <c r="J481" s="167"/>
      <c r="K481" s="167"/>
      <c r="L481" s="167"/>
      <c r="M481" s="167"/>
    </row>
    <row r="482" spans="5:13" ht="16.5" customHeight="1">
      <c r="E482" s="158"/>
      <c r="G482" s="167"/>
      <c r="H482" s="167"/>
      <c r="I482" s="167"/>
      <c r="J482" s="167"/>
      <c r="K482" s="167"/>
      <c r="L482" s="167"/>
      <c r="M482" s="167"/>
    </row>
    <row r="483" spans="5:13" ht="16.5" customHeight="1">
      <c r="E483" s="158"/>
      <c r="G483" s="167"/>
      <c r="H483" s="167"/>
      <c r="I483" s="167"/>
      <c r="J483" s="167"/>
      <c r="K483" s="167"/>
      <c r="L483" s="167"/>
      <c r="M483" s="167"/>
    </row>
    <row r="484" spans="5:13" ht="16.5" customHeight="1">
      <c r="E484" s="158"/>
      <c r="G484" s="167"/>
      <c r="H484" s="167"/>
      <c r="I484" s="167"/>
      <c r="J484" s="167"/>
      <c r="K484" s="167"/>
      <c r="L484" s="167"/>
      <c r="M484" s="167"/>
    </row>
    <row r="485" spans="5:13" ht="16.5" customHeight="1">
      <c r="E485" s="158"/>
      <c r="G485" s="167"/>
      <c r="H485" s="167"/>
      <c r="I485" s="167"/>
      <c r="J485" s="167"/>
      <c r="K485" s="167"/>
      <c r="L485" s="167"/>
      <c r="M485" s="167"/>
    </row>
    <row r="486" spans="5:13" ht="16.5" customHeight="1">
      <c r="E486" s="158"/>
      <c r="G486" s="167"/>
      <c r="H486" s="167"/>
      <c r="I486" s="167"/>
      <c r="J486" s="167"/>
      <c r="K486" s="167"/>
      <c r="L486" s="167"/>
      <c r="M486" s="167"/>
    </row>
    <row r="487" spans="5:13" ht="16.5" customHeight="1">
      <c r="E487" s="158"/>
      <c r="G487" s="167"/>
      <c r="H487" s="167"/>
      <c r="I487" s="167"/>
      <c r="J487" s="167"/>
      <c r="K487" s="167"/>
      <c r="L487" s="167"/>
      <c r="M487" s="167"/>
    </row>
    <row r="488" spans="5:13" ht="16.5" customHeight="1">
      <c r="E488" s="158"/>
      <c r="G488" s="167"/>
      <c r="H488" s="167"/>
      <c r="I488" s="167"/>
      <c r="J488" s="167"/>
      <c r="K488" s="167"/>
      <c r="L488" s="167"/>
      <c r="M488" s="167"/>
    </row>
    <row r="489" spans="5:13" ht="16.5" customHeight="1">
      <c r="E489" s="158"/>
      <c r="G489" s="167"/>
      <c r="H489" s="167"/>
      <c r="I489" s="167"/>
      <c r="J489" s="167"/>
      <c r="K489" s="167"/>
      <c r="L489" s="167"/>
      <c r="M489" s="167"/>
    </row>
    <row r="490" spans="5:13" ht="16.5" customHeight="1">
      <c r="E490" s="158"/>
      <c r="G490" s="167"/>
      <c r="H490" s="167"/>
      <c r="I490" s="167"/>
      <c r="J490" s="167"/>
      <c r="K490" s="167"/>
      <c r="L490" s="167"/>
      <c r="M490" s="167"/>
    </row>
    <row r="491" spans="5:13" ht="16.5" customHeight="1">
      <c r="E491" s="158"/>
      <c r="G491" s="167"/>
      <c r="H491" s="167"/>
      <c r="I491" s="167"/>
      <c r="J491" s="167"/>
      <c r="K491" s="167"/>
      <c r="L491" s="167"/>
      <c r="M491" s="167"/>
    </row>
    <row r="492" spans="5:13" ht="16.5" customHeight="1">
      <c r="E492" s="158"/>
      <c r="G492" s="167"/>
      <c r="H492" s="167"/>
      <c r="I492" s="167"/>
      <c r="J492" s="167"/>
      <c r="K492" s="167"/>
      <c r="L492" s="167"/>
      <c r="M492" s="167"/>
    </row>
    <row r="493" spans="5:13" ht="16.5" customHeight="1">
      <c r="E493" s="158"/>
      <c r="G493" s="167"/>
      <c r="H493" s="167"/>
      <c r="I493" s="167"/>
      <c r="J493" s="167"/>
      <c r="K493" s="167"/>
      <c r="L493" s="167"/>
      <c r="M493" s="167"/>
    </row>
    <row r="494" spans="5:13" ht="16.5" customHeight="1">
      <c r="E494" s="158"/>
      <c r="G494" s="167"/>
      <c r="H494" s="167"/>
      <c r="I494" s="167"/>
      <c r="J494" s="167"/>
      <c r="K494" s="167"/>
      <c r="L494" s="167"/>
      <c r="M494" s="167"/>
    </row>
    <row r="495" spans="5:13" ht="16.5" customHeight="1">
      <c r="E495" s="158"/>
      <c r="G495" s="167"/>
      <c r="H495" s="167"/>
      <c r="I495" s="167"/>
      <c r="J495" s="167"/>
      <c r="K495" s="167"/>
      <c r="L495" s="167"/>
      <c r="M495" s="167"/>
    </row>
    <row r="496" spans="5:13" ht="16.5" customHeight="1">
      <c r="E496" s="158"/>
      <c r="G496" s="167"/>
      <c r="H496" s="167"/>
      <c r="I496" s="167"/>
      <c r="J496" s="167"/>
      <c r="K496" s="167"/>
      <c r="L496" s="167"/>
      <c r="M496" s="167"/>
    </row>
    <row r="497" spans="5:13" ht="16.5" customHeight="1">
      <c r="E497" s="158"/>
      <c r="G497" s="167"/>
      <c r="H497" s="167"/>
      <c r="I497" s="167"/>
      <c r="J497" s="167"/>
      <c r="K497" s="167"/>
      <c r="L497" s="167"/>
      <c r="M497" s="167"/>
    </row>
    <row r="498" spans="5:13" ht="16.5" customHeight="1">
      <c r="E498" s="158"/>
      <c r="G498" s="167"/>
      <c r="H498" s="167"/>
      <c r="I498" s="167"/>
      <c r="J498" s="167"/>
      <c r="K498" s="167"/>
      <c r="L498" s="167"/>
      <c r="M498" s="167"/>
    </row>
    <row r="499" spans="5:13" ht="16.5" customHeight="1">
      <c r="E499" s="158"/>
      <c r="G499" s="167"/>
      <c r="H499" s="167"/>
      <c r="I499" s="167"/>
      <c r="J499" s="167"/>
      <c r="K499" s="167"/>
      <c r="L499" s="167"/>
      <c r="M499" s="167"/>
    </row>
    <row r="500" spans="5:13" ht="16.5" customHeight="1">
      <c r="E500" s="158"/>
      <c r="G500" s="167"/>
      <c r="H500" s="167"/>
      <c r="I500" s="167"/>
      <c r="J500" s="167"/>
      <c r="K500" s="167"/>
      <c r="L500" s="167"/>
      <c r="M500" s="167"/>
    </row>
    <row r="501" spans="5:13" ht="16.5" customHeight="1">
      <c r="E501" s="158"/>
      <c r="G501" s="167"/>
      <c r="H501" s="167"/>
      <c r="I501" s="167"/>
      <c r="J501" s="167"/>
      <c r="K501" s="167"/>
      <c r="L501" s="167"/>
      <c r="M501" s="167"/>
    </row>
    <row r="502" spans="5:13" ht="16.5" customHeight="1">
      <c r="E502" s="158"/>
      <c r="G502" s="167"/>
      <c r="H502" s="167"/>
      <c r="I502" s="167"/>
      <c r="J502" s="167"/>
      <c r="K502" s="167"/>
      <c r="L502" s="167"/>
      <c r="M502" s="167"/>
    </row>
    <row r="503" spans="5:13" ht="16.5" customHeight="1">
      <c r="E503" s="158"/>
      <c r="G503" s="167"/>
      <c r="H503" s="167"/>
      <c r="I503" s="167"/>
      <c r="J503" s="167"/>
      <c r="K503" s="167"/>
      <c r="L503" s="167"/>
      <c r="M503" s="167"/>
    </row>
    <row r="504" spans="5:13" ht="16.5" customHeight="1">
      <c r="E504" s="158"/>
      <c r="G504" s="167"/>
      <c r="H504" s="167"/>
      <c r="I504" s="167"/>
      <c r="J504" s="167"/>
      <c r="K504" s="167"/>
      <c r="L504" s="167"/>
      <c r="M504" s="167"/>
    </row>
    <row r="505" spans="5:13" ht="16.5" customHeight="1">
      <c r="E505" s="158"/>
      <c r="G505" s="167"/>
      <c r="H505" s="167"/>
      <c r="I505" s="167"/>
      <c r="J505" s="167"/>
      <c r="K505" s="167"/>
      <c r="L505" s="167"/>
      <c r="M505" s="167"/>
    </row>
    <row r="506" spans="5:13" ht="16.5" customHeight="1">
      <c r="E506" s="158"/>
      <c r="G506" s="167"/>
      <c r="H506" s="167"/>
      <c r="I506" s="167"/>
      <c r="J506" s="167"/>
      <c r="K506" s="167"/>
      <c r="L506" s="167"/>
      <c r="M506" s="167"/>
    </row>
    <row r="507" spans="5:13" ht="16.5" customHeight="1">
      <c r="E507" s="158"/>
      <c r="G507" s="167"/>
      <c r="H507" s="167"/>
      <c r="I507" s="167"/>
      <c r="J507" s="167"/>
      <c r="K507" s="167"/>
      <c r="L507" s="167"/>
      <c r="M507" s="167"/>
    </row>
    <row r="508" spans="5:13" ht="16.5" customHeight="1">
      <c r="E508" s="158"/>
      <c r="G508" s="167"/>
      <c r="H508" s="167"/>
      <c r="I508" s="167"/>
      <c r="J508" s="167"/>
      <c r="K508" s="167"/>
      <c r="L508" s="167"/>
      <c r="M508" s="167"/>
    </row>
    <row r="509" spans="5:13" ht="16.5" customHeight="1">
      <c r="E509" s="158"/>
      <c r="G509" s="167"/>
      <c r="H509" s="167"/>
      <c r="I509" s="167"/>
      <c r="J509" s="167"/>
      <c r="K509" s="167"/>
      <c r="L509" s="167"/>
      <c r="M509" s="167"/>
    </row>
    <row r="510" spans="5:13" ht="16.5" customHeight="1">
      <c r="E510" s="158"/>
      <c r="G510" s="167"/>
      <c r="H510" s="167"/>
      <c r="I510" s="167"/>
      <c r="J510" s="167"/>
      <c r="K510" s="167"/>
      <c r="L510" s="167"/>
      <c r="M510" s="167"/>
    </row>
    <row r="511" spans="5:13" ht="16.5" customHeight="1">
      <c r="E511" s="158"/>
      <c r="G511" s="167"/>
      <c r="H511" s="167"/>
      <c r="I511" s="167"/>
      <c r="J511" s="167"/>
      <c r="K511" s="167"/>
      <c r="L511" s="167"/>
      <c r="M511" s="167"/>
    </row>
    <row r="512" spans="5:13" ht="16.5" customHeight="1">
      <c r="E512" s="158"/>
      <c r="G512" s="167"/>
      <c r="H512" s="167"/>
      <c r="I512" s="167"/>
      <c r="J512" s="167"/>
      <c r="K512" s="167"/>
      <c r="L512" s="167"/>
      <c r="M512" s="167"/>
    </row>
    <row r="513" spans="5:13" ht="16.5" customHeight="1">
      <c r="E513" s="158"/>
      <c r="G513" s="167"/>
      <c r="H513" s="167"/>
      <c r="I513" s="167"/>
      <c r="J513" s="167"/>
      <c r="K513" s="167"/>
      <c r="L513" s="167"/>
      <c r="M513" s="167"/>
    </row>
    <row r="514" spans="5:13" ht="16.5" customHeight="1">
      <c r="E514" s="158"/>
      <c r="G514" s="167"/>
      <c r="H514" s="167"/>
      <c r="I514" s="167"/>
      <c r="J514" s="167"/>
      <c r="K514" s="167"/>
      <c r="L514" s="167"/>
      <c r="M514" s="167"/>
    </row>
    <row r="515" spans="5:13" ht="16.5" customHeight="1">
      <c r="E515" s="158"/>
      <c r="G515" s="167"/>
      <c r="H515" s="167"/>
      <c r="I515" s="167"/>
      <c r="J515" s="167"/>
      <c r="K515" s="167"/>
      <c r="L515" s="167"/>
      <c r="M515" s="167"/>
    </row>
    <row r="516" spans="5:13" ht="16.5" customHeight="1">
      <c r="E516" s="158"/>
      <c r="G516" s="167"/>
      <c r="H516" s="167"/>
      <c r="I516" s="167"/>
      <c r="J516" s="167"/>
      <c r="K516" s="167"/>
      <c r="L516" s="167"/>
      <c r="M516" s="167"/>
    </row>
    <row r="517" spans="5:13" ht="16.5" customHeight="1">
      <c r="E517" s="158"/>
      <c r="G517" s="167"/>
      <c r="H517" s="167"/>
      <c r="I517" s="167"/>
      <c r="J517" s="167"/>
      <c r="K517" s="167"/>
      <c r="L517" s="167"/>
      <c r="M517" s="167"/>
    </row>
    <row r="518" spans="5:13" ht="16.5" customHeight="1">
      <c r="E518" s="158"/>
      <c r="G518" s="167"/>
      <c r="H518" s="167"/>
      <c r="I518" s="167"/>
      <c r="J518" s="167"/>
      <c r="K518" s="167"/>
      <c r="L518" s="167"/>
      <c r="M518" s="167"/>
    </row>
    <row r="519" spans="5:13" ht="16.5" customHeight="1">
      <c r="E519" s="158"/>
      <c r="G519" s="167"/>
      <c r="H519" s="167"/>
      <c r="I519" s="167"/>
      <c r="J519" s="167"/>
      <c r="K519" s="167"/>
      <c r="L519" s="167"/>
      <c r="M519" s="167"/>
    </row>
    <row r="520" spans="5:13" ht="16.5" customHeight="1">
      <c r="E520" s="158"/>
      <c r="G520" s="167"/>
      <c r="H520" s="167"/>
      <c r="I520" s="167"/>
      <c r="J520" s="167"/>
      <c r="K520" s="167"/>
      <c r="L520" s="167"/>
      <c r="M520" s="167"/>
    </row>
    <row r="521" spans="5:13" ht="16.5" customHeight="1">
      <c r="E521" s="158"/>
      <c r="G521" s="167"/>
      <c r="H521" s="167"/>
      <c r="I521" s="167"/>
      <c r="J521" s="167"/>
      <c r="K521" s="167"/>
      <c r="L521" s="167"/>
      <c r="M521" s="167"/>
    </row>
    <row r="522" spans="5:13" ht="16.5" customHeight="1">
      <c r="E522" s="158"/>
      <c r="G522" s="167"/>
      <c r="H522" s="167"/>
      <c r="I522" s="167"/>
      <c r="J522" s="167"/>
      <c r="K522" s="167"/>
      <c r="L522" s="167"/>
      <c r="M522" s="167"/>
    </row>
    <row r="523" spans="5:13" ht="16.5" customHeight="1">
      <c r="E523" s="158"/>
      <c r="G523" s="167"/>
      <c r="H523" s="167"/>
      <c r="I523" s="167"/>
      <c r="J523" s="167"/>
      <c r="K523" s="167"/>
      <c r="L523" s="167"/>
      <c r="M523" s="167"/>
    </row>
    <row r="524" spans="5:13" ht="16.5" customHeight="1">
      <c r="E524" s="158"/>
      <c r="G524" s="167"/>
      <c r="H524" s="167"/>
      <c r="I524" s="167"/>
      <c r="J524" s="167"/>
      <c r="K524" s="167"/>
      <c r="L524" s="167"/>
      <c r="M524" s="167"/>
    </row>
    <row r="525" spans="5:13" ht="16.5" customHeight="1">
      <c r="E525" s="158"/>
      <c r="G525" s="167"/>
      <c r="H525" s="167"/>
      <c r="I525" s="167"/>
      <c r="J525" s="167"/>
      <c r="K525" s="167"/>
      <c r="L525" s="167"/>
      <c r="M525" s="167"/>
    </row>
    <row r="526" spans="5:13" ht="16.5" customHeight="1">
      <c r="E526" s="158"/>
      <c r="G526" s="167"/>
      <c r="H526" s="167"/>
      <c r="I526" s="167"/>
      <c r="J526" s="167"/>
      <c r="K526" s="167"/>
      <c r="L526" s="167"/>
      <c r="M526" s="167"/>
    </row>
    <row r="527" spans="5:13" ht="16.5" customHeight="1">
      <c r="E527" s="158"/>
      <c r="G527" s="167"/>
      <c r="H527" s="167"/>
      <c r="I527" s="167"/>
      <c r="J527" s="167"/>
      <c r="K527" s="167"/>
      <c r="L527" s="167"/>
      <c r="M527" s="167"/>
    </row>
    <row r="528" spans="5:13" ht="16.5" customHeight="1">
      <c r="E528" s="158"/>
      <c r="G528" s="167"/>
      <c r="H528" s="167"/>
      <c r="I528" s="167"/>
      <c r="J528" s="167"/>
      <c r="K528" s="167"/>
      <c r="L528" s="167"/>
      <c r="M528" s="167"/>
    </row>
    <row r="529" spans="5:13" ht="16.5" customHeight="1">
      <c r="E529" s="158"/>
      <c r="G529" s="167"/>
      <c r="H529" s="167"/>
      <c r="I529" s="167"/>
      <c r="J529" s="167"/>
      <c r="K529" s="167"/>
      <c r="L529" s="167"/>
      <c r="M529" s="167"/>
    </row>
    <row r="530" spans="5:13" ht="16.5" customHeight="1">
      <c r="E530" s="158"/>
      <c r="G530" s="167"/>
      <c r="H530" s="167"/>
      <c r="I530" s="167"/>
      <c r="J530" s="167"/>
      <c r="K530" s="167"/>
      <c r="L530" s="167"/>
      <c r="M530" s="167"/>
    </row>
    <row r="531" spans="5:13" ht="16.5" customHeight="1">
      <c r="E531" s="158"/>
      <c r="G531" s="167"/>
      <c r="H531" s="167"/>
      <c r="I531" s="167"/>
      <c r="J531" s="167"/>
      <c r="K531" s="167"/>
      <c r="L531" s="167"/>
      <c r="M531" s="167"/>
    </row>
    <row r="532" spans="5:13" ht="16.5" customHeight="1">
      <c r="E532" s="158"/>
      <c r="G532" s="167"/>
      <c r="H532" s="167"/>
      <c r="I532" s="167"/>
      <c r="J532" s="167"/>
      <c r="K532" s="167"/>
      <c r="L532" s="167"/>
      <c r="M532" s="167"/>
    </row>
    <row r="533" spans="5:13" ht="16.5" customHeight="1">
      <c r="E533" s="158"/>
      <c r="G533" s="167"/>
      <c r="H533" s="167"/>
      <c r="I533" s="167"/>
      <c r="J533" s="167"/>
      <c r="K533" s="167"/>
      <c r="L533" s="167"/>
      <c r="M533" s="167"/>
    </row>
    <row r="534" spans="5:13" ht="16.5" customHeight="1">
      <c r="E534" s="158"/>
      <c r="G534" s="167"/>
      <c r="H534" s="167"/>
      <c r="I534" s="167"/>
      <c r="J534" s="167"/>
      <c r="K534" s="167"/>
      <c r="L534" s="167"/>
      <c r="M534" s="167"/>
    </row>
    <row r="535" spans="5:13" ht="16.5" customHeight="1">
      <c r="E535" s="158"/>
      <c r="G535" s="167"/>
      <c r="H535" s="167"/>
      <c r="I535" s="167"/>
      <c r="J535" s="167"/>
      <c r="K535" s="167"/>
      <c r="L535" s="167"/>
      <c r="M535" s="167"/>
    </row>
    <row r="536" spans="5:13" ht="16.5" customHeight="1">
      <c r="E536" s="158"/>
      <c r="G536" s="167"/>
      <c r="H536" s="167"/>
      <c r="I536" s="167"/>
      <c r="J536" s="167"/>
      <c r="K536" s="167"/>
      <c r="L536" s="167"/>
      <c r="M536" s="167"/>
    </row>
    <row r="537" spans="5:13" ht="16.5" customHeight="1">
      <c r="E537" s="158"/>
      <c r="G537" s="167"/>
      <c r="H537" s="167"/>
      <c r="I537" s="167"/>
      <c r="J537" s="167"/>
      <c r="K537" s="167"/>
      <c r="L537" s="167"/>
      <c r="M537" s="167"/>
    </row>
    <row r="538" spans="5:13" ht="16.5" customHeight="1">
      <c r="E538" s="158"/>
      <c r="G538" s="167"/>
      <c r="H538" s="167"/>
      <c r="I538" s="167"/>
      <c r="J538" s="167"/>
      <c r="K538" s="167"/>
      <c r="L538" s="167"/>
      <c r="M538" s="167"/>
    </row>
    <row r="539" spans="5:13" ht="16.5" customHeight="1">
      <c r="E539" s="158"/>
      <c r="G539" s="167"/>
      <c r="H539" s="167"/>
      <c r="I539" s="167"/>
      <c r="J539" s="167"/>
      <c r="K539" s="167"/>
      <c r="L539" s="167"/>
      <c r="M539" s="167"/>
    </row>
    <row r="540" spans="5:13" ht="16.5" customHeight="1">
      <c r="E540" s="158"/>
      <c r="G540" s="167"/>
      <c r="H540" s="167"/>
      <c r="I540" s="167"/>
      <c r="J540" s="167"/>
      <c r="K540" s="167"/>
      <c r="L540" s="167"/>
      <c r="M540" s="167"/>
    </row>
    <row r="541" spans="5:13" ht="16.5" customHeight="1">
      <c r="E541" s="158"/>
      <c r="G541" s="167"/>
      <c r="H541" s="167"/>
      <c r="I541" s="167"/>
      <c r="J541" s="167"/>
      <c r="K541" s="167"/>
      <c r="L541" s="167"/>
      <c r="M541" s="167"/>
    </row>
    <row r="542" spans="5:13" ht="16.5" customHeight="1">
      <c r="E542" s="158"/>
      <c r="G542" s="167"/>
      <c r="H542" s="167"/>
      <c r="I542" s="167"/>
      <c r="J542" s="167"/>
      <c r="K542" s="167"/>
      <c r="L542" s="167"/>
      <c r="M542" s="167"/>
    </row>
    <row r="543" spans="5:13" ht="16.5" customHeight="1">
      <c r="E543" s="158"/>
      <c r="G543" s="167"/>
      <c r="H543" s="167"/>
      <c r="I543" s="167"/>
      <c r="J543" s="167"/>
      <c r="K543" s="167"/>
      <c r="L543" s="167"/>
      <c r="M543" s="167"/>
    </row>
    <row r="544" spans="5:13" ht="16.5" customHeight="1">
      <c r="E544" s="158"/>
      <c r="G544" s="167"/>
      <c r="H544" s="167"/>
      <c r="I544" s="167"/>
      <c r="J544" s="167"/>
      <c r="K544" s="167"/>
      <c r="L544" s="167"/>
      <c r="M544" s="167"/>
    </row>
    <row r="545" spans="5:13" ht="16.5" customHeight="1">
      <c r="E545" s="158"/>
      <c r="G545" s="167"/>
      <c r="H545" s="167"/>
      <c r="I545" s="167"/>
      <c r="J545" s="167"/>
      <c r="K545" s="167"/>
      <c r="L545" s="167"/>
      <c r="M545" s="167"/>
    </row>
    <row r="546" spans="5:13" ht="16.5" customHeight="1">
      <c r="E546" s="158"/>
      <c r="G546" s="167"/>
      <c r="H546" s="167"/>
      <c r="I546" s="167"/>
      <c r="J546" s="167"/>
      <c r="K546" s="167"/>
      <c r="L546" s="167"/>
      <c r="M546" s="167"/>
    </row>
    <row r="547" spans="5:13" ht="16.5" customHeight="1">
      <c r="E547" s="158"/>
      <c r="G547" s="167"/>
      <c r="H547" s="167"/>
      <c r="I547" s="167"/>
      <c r="J547" s="167"/>
      <c r="K547" s="167"/>
      <c r="L547" s="167"/>
      <c r="M547" s="167"/>
    </row>
    <row r="548" spans="5:13" ht="16.5" customHeight="1">
      <c r="E548" s="158"/>
      <c r="G548" s="167"/>
      <c r="H548" s="167"/>
      <c r="I548" s="167"/>
      <c r="J548" s="167"/>
      <c r="K548" s="167"/>
      <c r="L548" s="167"/>
      <c r="M548" s="167"/>
    </row>
    <row r="549" spans="5:13" ht="16.5" customHeight="1">
      <c r="E549" s="158"/>
      <c r="G549" s="167"/>
      <c r="H549" s="167"/>
      <c r="I549" s="167"/>
      <c r="J549" s="167"/>
      <c r="K549" s="167"/>
      <c r="L549" s="167"/>
      <c r="M549" s="167"/>
    </row>
    <row r="550" spans="5:13" ht="16.5" customHeight="1">
      <c r="E550" s="158"/>
      <c r="G550" s="167"/>
      <c r="H550" s="167"/>
      <c r="I550" s="167"/>
      <c r="J550" s="167"/>
      <c r="K550" s="167"/>
      <c r="L550" s="167"/>
      <c r="M550" s="167"/>
    </row>
    <row r="551" spans="5:13" ht="16.5" customHeight="1">
      <c r="E551" s="158"/>
      <c r="G551" s="167"/>
      <c r="H551" s="167"/>
      <c r="I551" s="167"/>
      <c r="J551" s="167"/>
      <c r="K551" s="167"/>
      <c r="L551" s="167"/>
      <c r="M551" s="167"/>
    </row>
    <row r="552" spans="5:13" ht="16.5" customHeight="1">
      <c r="E552" s="158"/>
      <c r="G552" s="167"/>
      <c r="H552" s="167"/>
      <c r="I552" s="167"/>
      <c r="J552" s="167"/>
      <c r="K552" s="167"/>
      <c r="L552" s="167"/>
      <c r="M552" s="167"/>
    </row>
    <row r="553" spans="5:13" ht="16.5" customHeight="1">
      <c r="E553" s="158"/>
      <c r="G553" s="167"/>
      <c r="H553" s="167"/>
      <c r="I553" s="167"/>
      <c r="J553" s="167"/>
      <c r="K553" s="167"/>
      <c r="L553" s="167"/>
      <c r="M553" s="167"/>
    </row>
    <row r="554" spans="5:13" ht="16.5" customHeight="1">
      <c r="E554" s="158"/>
      <c r="G554" s="167"/>
      <c r="H554" s="167"/>
      <c r="I554" s="167"/>
      <c r="J554" s="167"/>
      <c r="K554" s="167"/>
      <c r="L554" s="167"/>
      <c r="M554" s="167"/>
    </row>
    <row r="555" spans="5:13" ht="16.5" customHeight="1">
      <c r="E555" s="158"/>
      <c r="G555" s="167"/>
      <c r="H555" s="167"/>
      <c r="I555" s="167"/>
      <c r="J555" s="167"/>
      <c r="K555" s="167"/>
      <c r="L555" s="167"/>
      <c r="M555" s="167"/>
    </row>
    <row r="556" spans="5:13" ht="16.5" customHeight="1">
      <c r="E556" s="158"/>
      <c r="G556" s="167"/>
      <c r="H556" s="167"/>
      <c r="I556" s="167"/>
      <c r="J556" s="167"/>
      <c r="K556" s="167"/>
      <c r="L556" s="167"/>
      <c r="M556" s="167"/>
    </row>
    <row r="557" spans="5:13" ht="16.5" customHeight="1">
      <c r="E557" s="158"/>
      <c r="G557" s="167"/>
      <c r="H557" s="167"/>
      <c r="I557" s="167"/>
      <c r="J557" s="167"/>
      <c r="K557" s="167"/>
      <c r="L557" s="167"/>
      <c r="M557" s="167"/>
    </row>
    <row r="558" spans="5:13" ht="16.5" customHeight="1">
      <c r="E558" s="158"/>
      <c r="G558" s="167"/>
      <c r="H558" s="167"/>
      <c r="I558" s="167"/>
      <c r="J558" s="167"/>
      <c r="K558" s="167"/>
      <c r="L558" s="167"/>
      <c r="M558" s="167"/>
    </row>
    <row r="559" spans="5:13" ht="16.5" customHeight="1">
      <c r="E559" s="158"/>
      <c r="G559" s="167"/>
      <c r="H559" s="167"/>
      <c r="I559" s="167"/>
      <c r="J559" s="167"/>
      <c r="K559" s="167"/>
      <c r="L559" s="167"/>
      <c r="M559" s="167"/>
    </row>
    <row r="560" spans="5:13" ht="16.5" customHeight="1">
      <c r="E560" s="158"/>
      <c r="G560" s="167"/>
      <c r="H560" s="167"/>
      <c r="I560" s="167"/>
      <c r="J560" s="167"/>
      <c r="K560" s="167"/>
      <c r="L560" s="167"/>
      <c r="M560" s="167"/>
    </row>
    <row r="561" spans="5:13" ht="16.5" customHeight="1">
      <c r="E561" s="158"/>
      <c r="G561" s="167"/>
      <c r="H561" s="167"/>
      <c r="I561" s="167"/>
      <c r="J561" s="167"/>
      <c r="K561" s="167"/>
      <c r="L561" s="167"/>
      <c r="M561" s="167"/>
    </row>
    <row r="562" spans="5:13" ht="16.5" customHeight="1">
      <c r="E562" s="158"/>
      <c r="G562" s="167"/>
      <c r="H562" s="167"/>
      <c r="I562" s="167"/>
      <c r="J562" s="167"/>
      <c r="K562" s="167"/>
      <c r="L562" s="167"/>
      <c r="M562" s="167"/>
    </row>
    <row r="563" spans="5:13" ht="16.5" customHeight="1">
      <c r="E563" s="158"/>
      <c r="G563" s="167"/>
      <c r="H563" s="167"/>
      <c r="I563" s="167"/>
      <c r="J563" s="167"/>
      <c r="K563" s="167"/>
      <c r="L563" s="167"/>
      <c r="M563" s="167"/>
    </row>
    <row r="564" spans="5:13" ht="16.5" customHeight="1">
      <c r="E564" s="158"/>
      <c r="G564" s="167"/>
      <c r="H564" s="167"/>
      <c r="I564" s="167"/>
      <c r="J564" s="167"/>
      <c r="K564" s="167"/>
      <c r="L564" s="167"/>
      <c r="M564" s="167"/>
    </row>
    <row r="565" spans="5:13" ht="16.5" customHeight="1">
      <c r="E565" s="158"/>
      <c r="G565" s="167"/>
      <c r="H565" s="167"/>
      <c r="I565" s="167"/>
      <c r="J565" s="167"/>
      <c r="K565" s="167"/>
      <c r="L565" s="167"/>
      <c r="M565" s="167"/>
    </row>
    <row r="566" spans="5:13" ht="16.5" customHeight="1">
      <c r="E566" s="158"/>
      <c r="G566" s="167"/>
      <c r="H566" s="167"/>
      <c r="I566" s="167"/>
      <c r="J566" s="167"/>
      <c r="K566" s="167"/>
      <c r="L566" s="167"/>
      <c r="M566" s="167"/>
    </row>
    <row r="567" spans="5:13" ht="16.5" customHeight="1">
      <c r="E567" s="158"/>
      <c r="G567" s="167"/>
      <c r="H567" s="167"/>
      <c r="I567" s="167"/>
      <c r="J567" s="167"/>
      <c r="K567" s="167"/>
      <c r="L567" s="167"/>
      <c r="M567" s="167"/>
    </row>
    <row r="568" spans="5:13" ht="16.5" customHeight="1">
      <c r="E568" s="158"/>
      <c r="G568" s="167"/>
      <c r="H568" s="167"/>
      <c r="I568" s="167"/>
      <c r="J568" s="167"/>
      <c r="K568" s="167"/>
      <c r="L568" s="167"/>
      <c r="M568" s="167"/>
    </row>
    <row r="569" spans="5:13" ht="16.5" customHeight="1">
      <c r="E569" s="158"/>
      <c r="G569" s="167"/>
      <c r="H569" s="167"/>
      <c r="I569" s="167"/>
      <c r="J569" s="167"/>
      <c r="K569" s="167"/>
      <c r="L569" s="167"/>
      <c r="M569" s="167"/>
    </row>
    <row r="570" spans="5:13" ht="16.5" customHeight="1">
      <c r="E570" s="158"/>
      <c r="G570" s="167"/>
      <c r="H570" s="167"/>
      <c r="I570" s="167"/>
      <c r="J570" s="167"/>
      <c r="K570" s="167"/>
      <c r="L570" s="167"/>
      <c r="M570" s="167"/>
    </row>
    <row r="571" spans="5:13" ht="16.5" customHeight="1">
      <c r="E571" s="158"/>
      <c r="G571" s="167"/>
      <c r="H571" s="167"/>
      <c r="I571" s="167"/>
      <c r="J571" s="167"/>
      <c r="K571" s="167"/>
      <c r="L571" s="167"/>
      <c r="M571" s="167"/>
    </row>
    <row r="572" spans="5:13" ht="16.5" customHeight="1">
      <c r="E572" s="158"/>
      <c r="G572" s="167"/>
      <c r="H572" s="167"/>
      <c r="I572" s="167"/>
      <c r="J572" s="167"/>
      <c r="K572" s="167"/>
      <c r="L572" s="167"/>
      <c r="M572" s="167"/>
    </row>
    <row r="573" spans="5:13" ht="16.5" customHeight="1">
      <c r="E573" s="158"/>
      <c r="G573" s="167"/>
      <c r="H573" s="167"/>
      <c r="I573" s="167"/>
      <c r="J573" s="167"/>
      <c r="K573" s="167"/>
      <c r="L573" s="167"/>
      <c r="M573" s="167"/>
    </row>
    <row r="574" spans="5:13" ht="16.5" customHeight="1">
      <c r="E574" s="158"/>
      <c r="G574" s="167"/>
      <c r="H574" s="167"/>
      <c r="I574" s="167"/>
      <c r="J574" s="167"/>
      <c r="K574" s="167"/>
      <c r="L574" s="167"/>
      <c r="M574" s="167"/>
    </row>
    <row r="575" spans="5:13" ht="16.5" customHeight="1">
      <c r="E575" s="158"/>
      <c r="G575" s="167"/>
      <c r="H575" s="167"/>
      <c r="I575" s="167"/>
      <c r="J575" s="167"/>
      <c r="K575" s="167"/>
      <c r="L575" s="167"/>
      <c r="M575" s="167"/>
    </row>
    <row r="576" spans="5:13" ht="16.5" customHeight="1">
      <c r="E576" s="158"/>
      <c r="G576" s="167"/>
      <c r="H576" s="167"/>
      <c r="I576" s="167"/>
      <c r="J576" s="167"/>
      <c r="K576" s="167"/>
      <c r="L576" s="167"/>
      <c r="M576" s="167"/>
    </row>
    <row r="577" spans="5:13" ht="16.5" customHeight="1">
      <c r="E577" s="158"/>
      <c r="G577" s="167"/>
      <c r="H577" s="167"/>
      <c r="I577" s="167"/>
      <c r="J577" s="167"/>
      <c r="K577" s="167"/>
      <c r="L577" s="167"/>
      <c r="M577" s="167"/>
    </row>
    <row r="578" spans="5:13" ht="16.5" customHeight="1">
      <c r="E578" s="158"/>
      <c r="G578" s="167"/>
      <c r="H578" s="167"/>
      <c r="I578" s="167"/>
      <c r="J578" s="167"/>
      <c r="K578" s="167"/>
      <c r="L578" s="167"/>
      <c r="M578" s="167"/>
    </row>
    <row r="579" spans="5:13" ht="16.5" customHeight="1">
      <c r="E579" s="158"/>
      <c r="G579" s="167"/>
      <c r="H579" s="167"/>
      <c r="I579" s="167"/>
      <c r="J579" s="167"/>
      <c r="K579" s="167"/>
      <c r="L579" s="167"/>
      <c r="M579" s="167"/>
    </row>
    <row r="580" spans="5:13" ht="16.5" customHeight="1">
      <c r="E580" s="158"/>
      <c r="G580" s="167"/>
      <c r="H580" s="167"/>
      <c r="I580" s="167"/>
      <c r="J580" s="167"/>
      <c r="K580" s="167"/>
      <c r="L580" s="167"/>
      <c r="M580" s="167"/>
    </row>
    <row r="581" spans="5:13" ht="16.5" customHeight="1">
      <c r="E581" s="158"/>
      <c r="G581" s="167"/>
      <c r="H581" s="167"/>
      <c r="I581" s="167"/>
      <c r="J581" s="167"/>
      <c r="K581" s="167"/>
      <c r="L581" s="167"/>
      <c r="M581" s="167"/>
    </row>
    <row r="582" spans="5:13" ht="16.5" customHeight="1">
      <c r="E582" s="158"/>
      <c r="G582" s="167"/>
      <c r="H582" s="167"/>
      <c r="I582" s="167"/>
      <c r="J582" s="167"/>
      <c r="K582" s="167"/>
      <c r="L582" s="167"/>
      <c r="M582" s="167"/>
    </row>
    <row r="583" spans="5:13" ht="16.5" customHeight="1">
      <c r="E583" s="158"/>
      <c r="G583" s="167"/>
      <c r="H583" s="167"/>
      <c r="I583" s="167"/>
      <c r="J583" s="167"/>
      <c r="K583" s="167"/>
      <c r="L583" s="167"/>
      <c r="M583" s="167"/>
    </row>
    <row r="584" spans="5:13" ht="16.5" customHeight="1">
      <c r="E584" s="158"/>
      <c r="G584" s="167"/>
      <c r="H584" s="167"/>
      <c r="I584" s="167"/>
      <c r="J584" s="167"/>
      <c r="K584" s="167"/>
      <c r="L584" s="167"/>
      <c r="M584" s="167"/>
    </row>
    <row r="585" spans="5:13" ht="16.5" customHeight="1">
      <c r="E585" s="158"/>
      <c r="G585" s="167"/>
      <c r="H585" s="167"/>
      <c r="I585" s="167"/>
      <c r="J585" s="167"/>
      <c r="K585" s="167"/>
      <c r="L585" s="167"/>
      <c r="M585" s="167"/>
    </row>
    <row r="586" spans="5:13" ht="16.5" customHeight="1">
      <c r="E586" s="158"/>
      <c r="G586" s="167"/>
      <c r="H586" s="167"/>
      <c r="I586" s="167"/>
      <c r="J586" s="167"/>
      <c r="K586" s="167"/>
      <c r="L586" s="167"/>
      <c r="M586" s="167"/>
    </row>
    <row r="587" spans="5:13" ht="16.5" customHeight="1">
      <c r="E587" s="158"/>
      <c r="G587" s="167"/>
      <c r="H587" s="167"/>
      <c r="I587" s="167"/>
      <c r="J587" s="167"/>
      <c r="K587" s="167"/>
      <c r="L587" s="167"/>
      <c r="M587" s="167"/>
    </row>
    <row r="588" spans="5:13" ht="16.5" customHeight="1">
      <c r="E588" s="158"/>
      <c r="G588" s="167"/>
      <c r="H588" s="167"/>
      <c r="I588" s="167"/>
      <c r="J588" s="167"/>
      <c r="K588" s="167"/>
      <c r="L588" s="167"/>
      <c r="M588" s="167"/>
    </row>
    <row r="589" spans="5:13" ht="16.5" customHeight="1">
      <c r="E589" s="158"/>
      <c r="G589" s="167"/>
      <c r="H589" s="167"/>
      <c r="I589" s="167"/>
      <c r="J589" s="167"/>
      <c r="K589" s="167"/>
      <c r="L589" s="167"/>
      <c r="M589" s="167"/>
    </row>
    <row r="590" spans="5:13" ht="16.5" customHeight="1">
      <c r="E590" s="158"/>
      <c r="G590" s="167"/>
      <c r="H590" s="167"/>
      <c r="I590" s="167"/>
      <c r="J590" s="167"/>
      <c r="K590" s="167"/>
      <c r="L590" s="167"/>
      <c r="M590" s="167"/>
    </row>
    <row r="591" spans="5:13" ht="16.5" customHeight="1">
      <c r="E591" s="158"/>
      <c r="G591" s="167"/>
      <c r="H591" s="167"/>
      <c r="I591" s="167"/>
      <c r="J591" s="167"/>
      <c r="K591" s="167"/>
      <c r="L591" s="167"/>
      <c r="M591" s="167"/>
    </row>
    <row r="592" spans="5:13" ht="16.5" customHeight="1">
      <c r="E592" s="158"/>
      <c r="G592" s="167"/>
      <c r="H592" s="167"/>
      <c r="I592" s="167"/>
      <c r="J592" s="167"/>
      <c r="K592" s="167"/>
      <c r="L592" s="167"/>
      <c r="M592" s="167"/>
    </row>
    <row r="593" spans="5:13" ht="16.5" customHeight="1">
      <c r="E593" s="158"/>
      <c r="G593" s="167"/>
      <c r="H593" s="167"/>
      <c r="I593" s="167"/>
      <c r="J593" s="167"/>
      <c r="K593" s="167"/>
      <c r="L593" s="167"/>
      <c r="M593" s="167"/>
    </row>
    <row r="594" spans="5:13" ht="16.5" customHeight="1">
      <c r="E594" s="158"/>
      <c r="G594" s="167"/>
      <c r="H594" s="167"/>
      <c r="I594" s="167"/>
      <c r="J594" s="167"/>
      <c r="K594" s="167"/>
      <c r="L594" s="167"/>
      <c r="M594" s="167"/>
    </row>
    <row r="595" spans="5:13" ht="16.5" customHeight="1">
      <c r="E595" s="158"/>
      <c r="G595" s="167"/>
      <c r="H595" s="167"/>
      <c r="I595" s="167"/>
      <c r="J595" s="167"/>
      <c r="K595" s="167"/>
      <c r="L595" s="167"/>
      <c r="M595" s="167"/>
    </row>
    <row r="596" spans="5:13" ht="16.5" customHeight="1">
      <c r="E596" s="158"/>
      <c r="G596" s="167"/>
      <c r="H596" s="167"/>
      <c r="I596" s="167"/>
      <c r="J596" s="167"/>
      <c r="K596" s="167"/>
      <c r="L596" s="167"/>
      <c r="M596" s="167"/>
    </row>
    <row r="597" spans="5:13" ht="16.5" customHeight="1">
      <c r="E597" s="158"/>
      <c r="G597" s="167"/>
      <c r="H597" s="167"/>
      <c r="I597" s="167"/>
      <c r="J597" s="167"/>
      <c r="K597" s="167"/>
      <c r="L597" s="167"/>
      <c r="M597" s="167"/>
    </row>
    <row r="598" spans="5:13" ht="16.5" customHeight="1">
      <c r="E598" s="158"/>
      <c r="G598" s="167"/>
      <c r="H598" s="167"/>
      <c r="I598" s="167"/>
      <c r="J598" s="167"/>
      <c r="K598" s="167"/>
      <c r="L598" s="167"/>
      <c r="M598" s="167"/>
    </row>
    <row r="599" spans="5:13" ht="16.5" customHeight="1">
      <c r="E599" s="158"/>
      <c r="G599" s="167"/>
      <c r="H599" s="167"/>
      <c r="I599" s="167"/>
      <c r="J599" s="167"/>
      <c r="K599" s="167"/>
      <c r="L599" s="167"/>
      <c r="M599" s="167"/>
    </row>
    <row r="600" spans="5:13" ht="16.5" customHeight="1">
      <c r="E600" s="158"/>
      <c r="G600" s="167"/>
      <c r="H600" s="167"/>
      <c r="I600" s="167"/>
      <c r="J600" s="167"/>
      <c r="K600" s="167"/>
      <c r="L600" s="167"/>
      <c r="M600" s="167"/>
    </row>
    <row r="601" spans="5:13" ht="16.5" customHeight="1">
      <c r="E601" s="158"/>
      <c r="G601" s="167"/>
      <c r="H601" s="167"/>
      <c r="I601" s="167"/>
      <c r="J601" s="167"/>
      <c r="K601" s="167"/>
      <c r="L601" s="167"/>
      <c r="M601" s="167"/>
    </row>
    <row r="602" spans="5:13" ht="16.5" customHeight="1">
      <c r="E602" s="158"/>
      <c r="G602" s="167"/>
      <c r="H602" s="167"/>
      <c r="I602" s="167"/>
      <c r="J602" s="167"/>
      <c r="K602" s="167"/>
      <c r="L602" s="167"/>
      <c r="M602" s="167"/>
    </row>
    <row r="603" spans="5:13" ht="16.5" customHeight="1">
      <c r="E603" s="158"/>
      <c r="G603" s="167"/>
      <c r="H603" s="167"/>
      <c r="I603" s="167"/>
      <c r="J603" s="167"/>
      <c r="K603" s="167"/>
      <c r="L603" s="167"/>
      <c r="M603" s="167"/>
    </row>
    <row r="604" spans="5:13" ht="16.5" customHeight="1">
      <c r="E604" s="158"/>
      <c r="G604" s="167"/>
      <c r="H604" s="167"/>
      <c r="I604" s="167"/>
      <c r="J604" s="167"/>
      <c r="K604" s="167"/>
      <c r="L604" s="167"/>
      <c r="M604" s="167"/>
    </row>
    <row r="605" spans="5:13" ht="16.5" customHeight="1">
      <c r="E605" s="158"/>
      <c r="G605" s="167"/>
      <c r="H605" s="167"/>
      <c r="I605" s="167"/>
      <c r="J605" s="167"/>
      <c r="K605" s="167"/>
      <c r="L605" s="167"/>
      <c r="M605" s="167"/>
    </row>
    <row r="606" spans="5:13" ht="16.5" customHeight="1">
      <c r="E606" s="158"/>
      <c r="G606" s="167"/>
      <c r="H606" s="167"/>
      <c r="I606" s="167"/>
      <c r="J606" s="167"/>
      <c r="K606" s="167"/>
      <c r="L606" s="167"/>
      <c r="M606" s="167"/>
    </row>
    <row r="607" spans="5:13" ht="16.5" customHeight="1">
      <c r="E607" s="158"/>
      <c r="G607" s="167"/>
      <c r="H607" s="167"/>
      <c r="I607" s="167"/>
      <c r="J607" s="167"/>
      <c r="K607" s="167"/>
      <c r="L607" s="167"/>
      <c r="M607" s="167"/>
    </row>
    <row r="608" spans="5:13" ht="16.5" customHeight="1">
      <c r="E608" s="158"/>
      <c r="G608" s="167"/>
      <c r="H608" s="167"/>
      <c r="I608" s="167"/>
      <c r="J608" s="167"/>
      <c r="K608" s="167"/>
      <c r="L608" s="167"/>
      <c r="M608" s="167"/>
    </row>
    <row r="609" spans="5:13" ht="16.5" customHeight="1">
      <c r="E609" s="158"/>
      <c r="G609" s="167"/>
      <c r="H609" s="167"/>
      <c r="I609" s="167"/>
      <c r="J609" s="167"/>
      <c r="K609" s="167"/>
      <c r="L609" s="167"/>
      <c r="M609" s="167"/>
    </row>
    <row r="610" spans="5:13" ht="16.5" customHeight="1">
      <c r="E610" s="158"/>
      <c r="G610" s="167"/>
      <c r="H610" s="167"/>
      <c r="I610" s="167"/>
      <c r="J610" s="167"/>
      <c r="K610" s="167"/>
      <c r="L610" s="167"/>
      <c r="M610" s="167"/>
    </row>
    <row r="611" spans="5:13" ht="16.5" customHeight="1">
      <c r="E611" s="158"/>
      <c r="G611" s="167"/>
      <c r="H611" s="167"/>
      <c r="I611" s="167"/>
      <c r="J611" s="167"/>
      <c r="K611" s="167"/>
      <c r="L611" s="167"/>
      <c r="M611" s="167"/>
    </row>
    <row r="612" spans="5:13" ht="16.5" customHeight="1">
      <c r="E612" s="158"/>
      <c r="G612" s="167"/>
      <c r="H612" s="167"/>
      <c r="I612" s="167"/>
      <c r="J612" s="167"/>
      <c r="K612" s="167"/>
      <c r="L612" s="167"/>
      <c r="M612" s="167"/>
    </row>
    <row r="613" spans="5:13" ht="16.5" customHeight="1">
      <c r="E613" s="158"/>
      <c r="G613" s="167"/>
      <c r="H613" s="167"/>
      <c r="I613" s="167"/>
      <c r="J613" s="167"/>
      <c r="K613" s="167"/>
      <c r="L613" s="167"/>
      <c r="M613" s="167"/>
    </row>
    <row r="614" spans="5:13" ht="16.5" customHeight="1">
      <c r="E614" s="158"/>
      <c r="G614" s="167"/>
      <c r="H614" s="167"/>
      <c r="I614" s="167"/>
      <c r="J614" s="167"/>
      <c r="K614" s="167"/>
      <c r="L614" s="167"/>
      <c r="M614" s="167"/>
    </row>
    <row r="615" spans="5:13" ht="16.5" customHeight="1">
      <c r="E615" s="158"/>
      <c r="G615" s="167"/>
      <c r="H615" s="167"/>
      <c r="I615" s="167"/>
      <c r="J615" s="167"/>
      <c r="K615" s="167"/>
      <c r="L615" s="167"/>
      <c r="M615" s="167"/>
    </row>
    <row r="616" spans="5:13" ht="16.5" customHeight="1">
      <c r="E616" s="158"/>
      <c r="G616" s="167"/>
      <c r="H616" s="167"/>
      <c r="I616" s="167"/>
      <c r="J616" s="167"/>
      <c r="K616" s="167"/>
      <c r="L616" s="167"/>
      <c r="M616" s="167"/>
    </row>
    <row r="617" spans="5:13" ht="16.5" customHeight="1">
      <c r="E617" s="158"/>
      <c r="G617" s="167"/>
      <c r="H617" s="167"/>
      <c r="I617" s="167"/>
      <c r="J617" s="167"/>
      <c r="K617" s="167"/>
      <c r="L617" s="167"/>
      <c r="M617" s="167"/>
    </row>
    <row r="618" spans="5:13" ht="16.5" customHeight="1">
      <c r="E618" s="158"/>
      <c r="G618" s="167"/>
      <c r="H618" s="167"/>
      <c r="I618" s="167"/>
      <c r="J618" s="167"/>
      <c r="K618" s="167"/>
      <c r="L618" s="167"/>
      <c r="M618" s="167"/>
    </row>
    <row r="619" spans="5:13" ht="16.5" customHeight="1">
      <c r="E619" s="158"/>
      <c r="G619" s="167"/>
      <c r="H619" s="167"/>
      <c r="I619" s="167"/>
      <c r="J619" s="167"/>
      <c r="K619" s="167"/>
      <c r="L619" s="167"/>
      <c r="M619" s="167"/>
    </row>
    <row r="620" spans="5:13" ht="16.5" customHeight="1">
      <c r="E620" s="158"/>
      <c r="G620" s="167"/>
      <c r="H620" s="167"/>
      <c r="I620" s="167"/>
      <c r="J620" s="167"/>
      <c r="K620" s="167"/>
      <c r="L620" s="167"/>
      <c r="M620" s="167"/>
    </row>
    <row r="621" spans="5:13" ht="16.5" customHeight="1">
      <c r="E621" s="158"/>
      <c r="G621" s="167"/>
      <c r="H621" s="167"/>
      <c r="I621" s="167"/>
      <c r="J621" s="167"/>
      <c r="K621" s="167"/>
      <c r="L621" s="167"/>
      <c r="M621" s="167"/>
    </row>
    <row r="622" spans="5:13" ht="16.5" customHeight="1">
      <c r="E622" s="158"/>
      <c r="G622" s="167"/>
      <c r="H622" s="167"/>
      <c r="I622" s="167"/>
      <c r="J622" s="167"/>
      <c r="K622" s="167"/>
      <c r="L622" s="167"/>
      <c r="M622" s="167"/>
    </row>
    <row r="623" spans="5:13" ht="16.5" customHeight="1">
      <c r="E623" s="158"/>
      <c r="G623" s="167"/>
      <c r="H623" s="167"/>
      <c r="I623" s="167"/>
      <c r="J623" s="167"/>
      <c r="K623" s="167"/>
      <c r="L623" s="167"/>
      <c r="M623" s="167"/>
    </row>
    <row r="624" spans="5:13" ht="16.5" customHeight="1">
      <c r="E624" s="158"/>
      <c r="G624" s="167"/>
      <c r="H624" s="167"/>
      <c r="I624" s="167"/>
      <c r="J624" s="167"/>
      <c r="K624" s="167"/>
      <c r="L624" s="167"/>
      <c r="M624" s="167"/>
    </row>
    <row r="625" spans="5:13" ht="16.5" customHeight="1">
      <c r="E625" s="158"/>
      <c r="G625" s="167"/>
      <c r="H625" s="167"/>
      <c r="I625" s="167"/>
      <c r="J625" s="167"/>
      <c r="K625" s="167"/>
      <c r="L625" s="167"/>
      <c r="M625" s="167"/>
    </row>
    <row r="626" spans="5:13" ht="16.5" customHeight="1">
      <c r="E626" s="158"/>
      <c r="G626" s="167"/>
      <c r="H626" s="167"/>
      <c r="I626" s="167"/>
      <c r="J626" s="167"/>
      <c r="K626" s="167"/>
      <c r="L626" s="167"/>
      <c r="M626" s="167"/>
    </row>
    <row r="627" spans="5:13" ht="16.5" customHeight="1">
      <c r="E627" s="158"/>
      <c r="G627" s="167"/>
      <c r="H627" s="167"/>
      <c r="I627" s="167"/>
      <c r="J627" s="167"/>
      <c r="K627" s="167"/>
      <c r="L627" s="167"/>
      <c r="M627" s="167"/>
    </row>
    <row r="628" spans="5:13" ht="16.5" customHeight="1">
      <c r="E628" s="158"/>
      <c r="G628" s="167"/>
      <c r="H628" s="167"/>
      <c r="I628" s="167"/>
      <c r="J628" s="167"/>
      <c r="K628" s="167"/>
      <c r="L628" s="167"/>
      <c r="M628" s="167"/>
    </row>
    <row r="629" spans="5:13" ht="16.5" customHeight="1">
      <c r="E629" s="158"/>
      <c r="G629" s="167"/>
      <c r="H629" s="167"/>
      <c r="I629" s="167"/>
      <c r="J629" s="167"/>
      <c r="K629" s="167"/>
      <c r="L629" s="167"/>
      <c r="M629" s="167"/>
    </row>
    <row r="630" spans="5:13" ht="16.5" customHeight="1">
      <c r="E630" s="158"/>
      <c r="G630" s="167"/>
      <c r="H630" s="167"/>
      <c r="I630" s="167"/>
      <c r="J630" s="167"/>
      <c r="K630" s="167"/>
      <c r="L630" s="167"/>
      <c r="M630" s="167"/>
    </row>
    <row r="631" spans="5:13" ht="16.5" customHeight="1">
      <c r="E631" s="158"/>
      <c r="G631" s="167"/>
      <c r="H631" s="167"/>
      <c r="I631" s="167"/>
      <c r="J631" s="167"/>
      <c r="K631" s="167"/>
      <c r="L631" s="167"/>
      <c r="M631" s="167"/>
    </row>
    <row r="632" spans="5:13" ht="16.5" customHeight="1">
      <c r="E632" s="158"/>
      <c r="G632" s="167"/>
      <c r="H632" s="167"/>
      <c r="I632" s="167"/>
      <c r="J632" s="167"/>
      <c r="K632" s="167"/>
      <c r="L632" s="167"/>
      <c r="M632" s="167"/>
    </row>
    <row r="633" spans="5:13" ht="16.5" customHeight="1">
      <c r="E633" s="158"/>
      <c r="G633" s="167"/>
      <c r="H633" s="167"/>
      <c r="I633" s="167"/>
      <c r="J633" s="167"/>
      <c r="K633" s="167"/>
      <c r="L633" s="167"/>
      <c r="M633" s="167"/>
    </row>
    <row r="634" spans="5:13" ht="16.5" customHeight="1">
      <c r="E634" s="158"/>
      <c r="G634" s="167"/>
      <c r="H634" s="167"/>
      <c r="I634" s="167"/>
      <c r="J634" s="167"/>
      <c r="K634" s="167"/>
      <c r="L634" s="167"/>
      <c r="M634" s="167"/>
    </row>
    <row r="635" spans="5:13" ht="16.5" customHeight="1">
      <c r="E635" s="158"/>
      <c r="G635" s="167"/>
      <c r="H635" s="167"/>
      <c r="I635" s="167"/>
      <c r="J635" s="167"/>
      <c r="K635" s="167"/>
      <c r="L635" s="167"/>
      <c r="M635" s="167"/>
    </row>
    <row r="636" spans="5:13" ht="16.5" customHeight="1">
      <c r="E636" s="158"/>
      <c r="G636" s="167"/>
      <c r="H636" s="167"/>
      <c r="I636" s="167"/>
      <c r="J636" s="167"/>
      <c r="K636" s="167"/>
      <c r="L636" s="167"/>
      <c r="M636" s="167"/>
    </row>
    <row r="637" spans="5:13" ht="16.5" customHeight="1">
      <c r="E637" s="158"/>
      <c r="G637" s="167"/>
      <c r="H637" s="167"/>
      <c r="I637" s="167"/>
      <c r="J637" s="167"/>
      <c r="K637" s="167"/>
      <c r="L637" s="167"/>
      <c r="M637" s="167"/>
    </row>
    <row r="638" spans="5:13" ht="16.5" customHeight="1">
      <c r="E638" s="158"/>
      <c r="G638" s="167"/>
      <c r="H638" s="167"/>
      <c r="I638" s="167"/>
      <c r="J638" s="167"/>
      <c r="K638" s="167"/>
      <c r="L638" s="167"/>
      <c r="M638" s="167"/>
    </row>
    <row r="639" spans="5:13" ht="16.5" customHeight="1">
      <c r="E639" s="158"/>
      <c r="G639" s="167"/>
      <c r="H639" s="167"/>
      <c r="I639" s="167"/>
      <c r="J639" s="167"/>
      <c r="K639" s="167"/>
      <c r="L639" s="167"/>
      <c r="M639" s="167"/>
    </row>
    <row r="640" spans="5:13" ht="16.5" customHeight="1">
      <c r="E640" s="158"/>
      <c r="G640" s="167"/>
      <c r="H640" s="167"/>
      <c r="I640" s="167"/>
      <c r="J640" s="167"/>
      <c r="K640" s="167"/>
      <c r="L640" s="167"/>
      <c r="M640" s="167"/>
    </row>
    <row r="641" spans="5:13" ht="16.5" customHeight="1">
      <c r="E641" s="158"/>
      <c r="G641" s="167"/>
      <c r="H641" s="167"/>
      <c r="I641" s="167"/>
      <c r="J641" s="167"/>
      <c r="K641" s="167"/>
      <c r="L641" s="167"/>
      <c r="M641" s="167"/>
    </row>
    <row r="642" spans="5:13" ht="16.5" customHeight="1">
      <c r="E642" s="158"/>
      <c r="G642" s="167"/>
      <c r="H642" s="167"/>
      <c r="I642" s="167"/>
      <c r="J642" s="167"/>
      <c r="K642" s="167"/>
      <c r="L642" s="167"/>
      <c r="M642" s="167"/>
    </row>
    <row r="643" spans="5:13" ht="16.5" customHeight="1">
      <c r="E643" s="158"/>
      <c r="G643" s="167"/>
      <c r="H643" s="167"/>
      <c r="I643" s="167"/>
      <c r="J643" s="167"/>
      <c r="K643" s="167"/>
      <c r="L643" s="167"/>
      <c r="M643" s="167"/>
    </row>
    <row r="644" spans="5:13" ht="16.5" customHeight="1">
      <c r="E644" s="158"/>
      <c r="G644" s="167"/>
      <c r="H644" s="167"/>
      <c r="I644" s="167"/>
      <c r="J644" s="167"/>
      <c r="K644" s="167"/>
      <c r="L644" s="167"/>
      <c r="M644" s="167"/>
    </row>
    <row r="645" spans="5:13" ht="16.5" customHeight="1">
      <c r="E645" s="158"/>
      <c r="G645" s="167"/>
      <c r="H645" s="167"/>
      <c r="I645" s="167"/>
      <c r="J645" s="167"/>
      <c r="K645" s="167"/>
      <c r="L645" s="167"/>
      <c r="M645" s="167"/>
    </row>
    <row r="646" spans="5:13" ht="16.5" customHeight="1">
      <c r="E646" s="158"/>
      <c r="G646" s="167"/>
      <c r="H646" s="167"/>
      <c r="I646" s="167"/>
      <c r="J646" s="167"/>
      <c r="K646" s="167"/>
      <c r="L646" s="167"/>
      <c r="M646" s="167"/>
    </row>
    <row r="647" spans="5:13" ht="16.5" customHeight="1">
      <c r="E647" s="158"/>
      <c r="G647" s="167"/>
      <c r="H647" s="167"/>
      <c r="I647" s="167"/>
      <c r="J647" s="167"/>
      <c r="K647" s="167"/>
      <c r="L647" s="167"/>
      <c r="M647" s="167"/>
    </row>
    <row r="648" spans="5:13" ht="16.5" customHeight="1">
      <c r="E648" s="158"/>
      <c r="G648" s="167"/>
      <c r="H648" s="167"/>
      <c r="I648" s="167"/>
      <c r="J648" s="167"/>
      <c r="K648" s="167"/>
      <c r="L648" s="167"/>
      <c r="M648" s="167"/>
    </row>
    <row r="649" spans="5:13" ht="16.5" customHeight="1">
      <c r="E649" s="158"/>
      <c r="G649" s="167"/>
      <c r="H649" s="167"/>
      <c r="I649" s="167"/>
      <c r="J649" s="167"/>
      <c r="K649" s="167"/>
      <c r="L649" s="167"/>
      <c r="M649" s="167"/>
    </row>
    <row r="650" spans="5:13" ht="16.5" customHeight="1">
      <c r="E650" s="158"/>
      <c r="G650" s="167"/>
      <c r="H650" s="167"/>
      <c r="I650" s="167"/>
      <c r="J650" s="167"/>
      <c r="K650" s="167"/>
      <c r="L650" s="167"/>
      <c r="M650" s="167"/>
    </row>
    <row r="651" spans="5:13" ht="16.5" customHeight="1">
      <c r="E651" s="158"/>
      <c r="G651" s="167"/>
      <c r="H651" s="167"/>
      <c r="I651" s="167"/>
      <c r="J651" s="167"/>
      <c r="K651" s="167"/>
      <c r="L651" s="167"/>
      <c r="M651" s="167"/>
    </row>
    <row r="652" spans="5:13" ht="16.5" customHeight="1">
      <c r="E652" s="158"/>
      <c r="G652" s="167"/>
      <c r="H652" s="167"/>
      <c r="I652" s="167"/>
      <c r="J652" s="167"/>
      <c r="K652" s="167"/>
      <c r="L652" s="167"/>
      <c r="M652" s="167"/>
    </row>
    <row r="653" spans="5:13" ht="16.5" customHeight="1">
      <c r="E653" s="158"/>
      <c r="G653" s="167"/>
      <c r="H653" s="167"/>
      <c r="I653" s="167"/>
      <c r="J653" s="167"/>
      <c r="K653" s="167"/>
      <c r="L653" s="167"/>
      <c r="M653" s="167"/>
    </row>
    <row r="654" spans="5:13" ht="16.5" customHeight="1">
      <c r="E654" s="158"/>
      <c r="G654" s="167"/>
      <c r="H654" s="167"/>
      <c r="I654" s="167"/>
      <c r="J654" s="167"/>
      <c r="K654" s="167"/>
      <c r="L654" s="167"/>
      <c r="M654" s="167"/>
    </row>
    <row r="655" spans="5:13" ht="16.5" customHeight="1">
      <c r="E655" s="158"/>
      <c r="G655" s="167"/>
      <c r="H655" s="167"/>
      <c r="I655" s="167"/>
      <c r="J655" s="167"/>
      <c r="K655" s="167"/>
      <c r="L655" s="167"/>
      <c r="M655" s="167"/>
    </row>
    <row r="656" spans="5:13" ht="16.5" customHeight="1">
      <c r="E656" s="158"/>
      <c r="G656" s="167"/>
      <c r="H656" s="167"/>
      <c r="I656" s="167"/>
      <c r="J656" s="167"/>
      <c r="K656" s="167"/>
      <c r="L656" s="167"/>
      <c r="M656" s="167"/>
    </row>
    <row r="657" spans="5:13" ht="16.5" customHeight="1">
      <c r="E657" s="158"/>
      <c r="G657" s="167"/>
      <c r="H657" s="167"/>
      <c r="I657" s="167"/>
      <c r="J657" s="167"/>
      <c r="K657" s="167"/>
      <c r="L657" s="167"/>
      <c r="M657" s="167"/>
    </row>
    <row r="658" spans="5:13" ht="16.5" customHeight="1">
      <c r="E658" s="158"/>
      <c r="G658" s="167"/>
      <c r="H658" s="167"/>
      <c r="I658" s="167"/>
      <c r="J658" s="167"/>
      <c r="K658" s="167"/>
      <c r="L658" s="167"/>
      <c r="M658" s="167"/>
    </row>
    <row r="659" spans="5:13" ht="16.5" customHeight="1">
      <c r="E659" s="158"/>
      <c r="G659" s="167"/>
      <c r="H659" s="167"/>
      <c r="I659" s="167"/>
      <c r="J659" s="167"/>
      <c r="K659" s="167"/>
      <c r="L659" s="167"/>
      <c r="M659" s="167"/>
    </row>
    <row r="660" spans="5:13" ht="16.5" customHeight="1">
      <c r="E660" s="158"/>
      <c r="G660" s="167"/>
      <c r="H660" s="167"/>
      <c r="I660" s="167"/>
      <c r="J660" s="167"/>
      <c r="K660" s="167"/>
      <c r="L660" s="167"/>
      <c r="M660" s="167"/>
    </row>
    <row r="661" spans="5:13" ht="16.5" customHeight="1">
      <c r="E661" s="158"/>
      <c r="G661" s="167"/>
      <c r="H661" s="167"/>
      <c r="I661" s="167"/>
      <c r="J661" s="167"/>
      <c r="K661" s="167"/>
      <c r="L661" s="167"/>
      <c r="M661" s="167"/>
    </row>
    <row r="662" spans="5:13" ht="16.5" customHeight="1">
      <c r="E662" s="158"/>
      <c r="G662" s="167"/>
      <c r="H662" s="167"/>
      <c r="I662" s="167"/>
      <c r="J662" s="167"/>
      <c r="K662" s="167"/>
      <c r="L662" s="167"/>
      <c r="M662" s="167"/>
    </row>
    <row r="663" spans="5:13" ht="16.5" customHeight="1">
      <c r="E663" s="158"/>
      <c r="G663" s="167"/>
      <c r="H663" s="167"/>
      <c r="I663" s="167"/>
      <c r="J663" s="167"/>
      <c r="K663" s="167"/>
      <c r="L663" s="167"/>
      <c r="M663" s="167"/>
    </row>
    <row r="664" spans="5:13" ht="16.5" customHeight="1">
      <c r="E664" s="158"/>
      <c r="G664" s="167"/>
      <c r="H664" s="167"/>
      <c r="I664" s="167"/>
      <c r="J664" s="167"/>
      <c r="K664" s="167"/>
      <c r="L664" s="167"/>
      <c r="M664" s="167"/>
    </row>
    <row r="665" spans="5:13" ht="16.5" customHeight="1">
      <c r="E665" s="158"/>
      <c r="G665" s="167"/>
      <c r="H665" s="167"/>
      <c r="I665" s="167"/>
      <c r="J665" s="167"/>
      <c r="K665" s="167"/>
      <c r="L665" s="167"/>
      <c r="M665" s="167"/>
    </row>
    <row r="666" spans="5:13" ht="16.5" customHeight="1">
      <c r="E666" s="158"/>
      <c r="G666" s="167"/>
      <c r="H666" s="167"/>
      <c r="I666" s="167"/>
      <c r="J666" s="167"/>
      <c r="K666" s="167"/>
      <c r="L666" s="167"/>
      <c r="M666" s="167"/>
    </row>
    <row r="667" spans="5:13" ht="16.5" customHeight="1">
      <c r="E667" s="158"/>
      <c r="G667" s="167"/>
      <c r="H667" s="167"/>
      <c r="I667" s="167"/>
      <c r="J667" s="167"/>
      <c r="K667" s="167"/>
      <c r="L667" s="167"/>
      <c r="M667" s="167"/>
    </row>
    <row r="668" spans="5:13" ht="16.5" customHeight="1">
      <c r="E668" s="158"/>
      <c r="G668" s="167"/>
      <c r="H668" s="167"/>
      <c r="I668" s="167"/>
      <c r="J668" s="167"/>
      <c r="K668" s="167"/>
      <c r="L668" s="167"/>
      <c r="M668" s="167"/>
    </row>
    <row r="669" spans="5:13" ht="16.5" customHeight="1">
      <c r="E669" s="158"/>
      <c r="G669" s="167"/>
      <c r="H669" s="167"/>
      <c r="I669" s="167"/>
      <c r="J669" s="167"/>
      <c r="K669" s="167"/>
      <c r="L669" s="167"/>
      <c r="M669" s="167"/>
    </row>
    <row r="670" spans="5:13" ht="16.5" customHeight="1">
      <c r="E670" s="158"/>
      <c r="G670" s="167"/>
      <c r="H670" s="167"/>
      <c r="I670" s="167"/>
      <c r="J670" s="167"/>
      <c r="K670" s="167"/>
      <c r="L670" s="167"/>
      <c r="M670" s="167"/>
    </row>
    <row r="671" spans="5:13" ht="16.5" customHeight="1">
      <c r="E671" s="158"/>
      <c r="G671" s="167"/>
      <c r="H671" s="167"/>
      <c r="I671" s="167"/>
      <c r="J671" s="167"/>
      <c r="K671" s="167"/>
      <c r="L671" s="167"/>
      <c r="M671" s="167"/>
    </row>
    <row r="672" spans="5:13" ht="16.5" customHeight="1">
      <c r="E672" s="158"/>
      <c r="G672" s="167"/>
      <c r="H672" s="167"/>
      <c r="I672" s="167"/>
      <c r="J672" s="167"/>
      <c r="K672" s="167"/>
      <c r="L672" s="167"/>
      <c r="M672" s="167"/>
    </row>
    <row r="673" spans="5:13" ht="16.5" customHeight="1">
      <c r="E673" s="158"/>
      <c r="G673" s="167"/>
      <c r="H673" s="167"/>
      <c r="I673" s="167"/>
      <c r="J673" s="167"/>
      <c r="K673" s="167"/>
      <c r="L673" s="167"/>
      <c r="M673" s="167"/>
    </row>
    <row r="674" spans="5:13" ht="16.5" customHeight="1">
      <c r="E674" s="158"/>
      <c r="G674" s="167"/>
      <c r="H674" s="167"/>
      <c r="I674" s="167"/>
      <c r="J674" s="167"/>
      <c r="K674" s="167"/>
      <c r="L674" s="167"/>
      <c r="M674" s="167"/>
    </row>
    <row r="675" spans="5:13" ht="16.5" customHeight="1">
      <c r="E675" s="158"/>
      <c r="G675" s="167"/>
      <c r="H675" s="167"/>
      <c r="I675" s="167"/>
      <c r="J675" s="167"/>
      <c r="K675" s="167"/>
      <c r="L675" s="167"/>
      <c r="M675" s="167"/>
    </row>
    <row r="676" spans="5:13" ht="16.5" customHeight="1">
      <c r="E676" s="158"/>
      <c r="G676" s="167"/>
      <c r="H676" s="167"/>
      <c r="I676" s="167"/>
      <c r="J676" s="167"/>
      <c r="K676" s="167"/>
      <c r="L676" s="167"/>
      <c r="M676" s="167"/>
    </row>
    <row r="677" spans="5:13" ht="16.5" customHeight="1">
      <c r="E677" s="158"/>
      <c r="G677" s="167"/>
      <c r="H677" s="167"/>
      <c r="I677" s="167"/>
      <c r="J677" s="167"/>
      <c r="K677" s="167"/>
      <c r="L677" s="167"/>
      <c r="M677" s="167"/>
    </row>
    <row r="678" spans="5:13" ht="16.5" customHeight="1">
      <c r="E678" s="158"/>
      <c r="G678" s="167"/>
      <c r="H678" s="167"/>
      <c r="I678" s="167"/>
      <c r="J678" s="167"/>
      <c r="K678" s="167"/>
      <c r="L678" s="167"/>
      <c r="M678" s="167"/>
    </row>
    <row r="679" spans="5:13" ht="16.5" customHeight="1">
      <c r="E679" s="158"/>
      <c r="G679" s="167"/>
      <c r="H679" s="167"/>
      <c r="I679" s="167"/>
      <c r="J679" s="167"/>
      <c r="K679" s="167"/>
      <c r="L679" s="167"/>
      <c r="M679" s="167"/>
    </row>
    <row r="680" spans="5:13" ht="16.5" customHeight="1">
      <c r="E680" s="158"/>
      <c r="G680" s="167"/>
      <c r="H680" s="167"/>
      <c r="I680" s="167"/>
      <c r="J680" s="167"/>
      <c r="K680" s="167"/>
      <c r="L680" s="167"/>
      <c r="M680" s="167"/>
    </row>
    <row r="681" spans="5:13" ht="16.5" customHeight="1">
      <c r="E681" s="158"/>
      <c r="G681" s="167"/>
      <c r="H681" s="167"/>
      <c r="I681" s="167"/>
      <c r="J681" s="167"/>
      <c r="K681" s="167"/>
      <c r="L681" s="167"/>
      <c r="M681" s="167"/>
    </row>
    <row r="682" spans="5:13" ht="16.5" customHeight="1">
      <c r="E682" s="158"/>
      <c r="G682" s="167"/>
      <c r="H682" s="167"/>
      <c r="I682" s="167"/>
      <c r="J682" s="167"/>
      <c r="K682" s="167"/>
      <c r="L682" s="167"/>
      <c r="M682" s="167"/>
    </row>
    <row r="683" spans="5:13" ht="16.5" customHeight="1">
      <c r="E683" s="158"/>
      <c r="G683" s="167"/>
      <c r="H683" s="167"/>
      <c r="I683" s="167"/>
      <c r="J683" s="167"/>
      <c r="K683" s="167"/>
      <c r="L683" s="167"/>
      <c r="M683" s="167"/>
    </row>
    <row r="684" spans="5:13" ht="16.5" customHeight="1">
      <c r="E684" s="158"/>
      <c r="G684" s="167"/>
      <c r="H684" s="167"/>
      <c r="I684" s="167"/>
      <c r="J684" s="167"/>
      <c r="K684" s="167"/>
      <c r="L684" s="167"/>
      <c r="M684" s="167"/>
    </row>
    <row r="685" spans="5:13" ht="16.5" customHeight="1">
      <c r="E685" s="158"/>
      <c r="G685" s="167"/>
      <c r="H685" s="167"/>
      <c r="I685" s="167"/>
      <c r="J685" s="167"/>
      <c r="K685" s="167"/>
      <c r="L685" s="167"/>
      <c r="M685" s="167"/>
    </row>
    <row r="686" spans="5:13" ht="16.5" customHeight="1">
      <c r="E686" s="158"/>
      <c r="G686" s="167"/>
      <c r="H686" s="167"/>
      <c r="I686" s="167"/>
      <c r="J686" s="167"/>
      <c r="K686" s="167"/>
      <c r="L686" s="167"/>
      <c r="M686" s="167"/>
    </row>
    <row r="687" spans="5:13" ht="16.5" customHeight="1">
      <c r="E687" s="158"/>
      <c r="G687" s="167"/>
      <c r="H687" s="167"/>
      <c r="I687" s="167"/>
      <c r="J687" s="167"/>
      <c r="K687" s="167"/>
      <c r="L687" s="167"/>
      <c r="M687" s="167"/>
    </row>
    <row r="688" spans="5:13" ht="16.5" customHeight="1">
      <c r="E688" s="158"/>
      <c r="G688" s="167"/>
      <c r="H688" s="167"/>
      <c r="I688" s="167"/>
      <c r="J688" s="167"/>
      <c r="K688" s="167"/>
      <c r="L688" s="167"/>
      <c r="M688" s="167"/>
    </row>
    <row r="689" spans="5:13" ht="16.5" customHeight="1">
      <c r="E689" s="158"/>
      <c r="G689" s="167"/>
      <c r="H689" s="167"/>
      <c r="I689" s="167"/>
      <c r="J689" s="167"/>
      <c r="K689" s="167"/>
      <c r="L689" s="167"/>
      <c r="M689" s="167"/>
    </row>
    <row r="690" spans="5:13" ht="16.5" customHeight="1">
      <c r="E690" s="158"/>
      <c r="G690" s="167"/>
      <c r="H690" s="167"/>
      <c r="I690" s="167"/>
      <c r="J690" s="167"/>
      <c r="K690" s="167"/>
      <c r="L690" s="167"/>
      <c r="M690" s="167"/>
    </row>
    <row r="691" spans="5:13" ht="16.5" customHeight="1">
      <c r="E691" s="158"/>
      <c r="G691" s="167"/>
      <c r="H691" s="167"/>
      <c r="I691" s="167"/>
      <c r="J691" s="167"/>
      <c r="K691" s="167"/>
      <c r="L691" s="167"/>
      <c r="M691" s="167"/>
    </row>
    <row r="692" spans="5:13" ht="16.5" customHeight="1">
      <c r="E692" s="158"/>
      <c r="G692" s="167"/>
      <c r="H692" s="167"/>
      <c r="I692" s="167"/>
      <c r="J692" s="167"/>
      <c r="K692" s="167"/>
      <c r="L692" s="167"/>
      <c r="M692" s="167"/>
    </row>
    <row r="693" spans="5:13" ht="16.5" customHeight="1">
      <c r="E693" s="158"/>
      <c r="G693" s="167"/>
      <c r="H693" s="167"/>
      <c r="I693" s="167"/>
      <c r="J693" s="167"/>
      <c r="K693" s="167"/>
      <c r="L693" s="167"/>
      <c r="M693" s="167"/>
    </row>
    <row r="694" spans="5:13" ht="16.5" customHeight="1">
      <c r="E694" s="158"/>
      <c r="G694" s="167"/>
      <c r="H694" s="167"/>
      <c r="I694" s="167"/>
      <c r="J694" s="167"/>
      <c r="K694" s="167"/>
      <c r="L694" s="167"/>
      <c r="M694" s="167"/>
    </row>
    <row r="695" spans="5:13" ht="16.5" customHeight="1">
      <c r="E695" s="158"/>
      <c r="G695" s="167"/>
      <c r="H695" s="167"/>
      <c r="I695" s="167"/>
      <c r="J695" s="167"/>
      <c r="K695" s="167"/>
      <c r="L695" s="167"/>
      <c r="M695" s="167"/>
    </row>
    <row r="696" spans="5:13" ht="16.5" customHeight="1">
      <c r="E696" s="158"/>
      <c r="G696" s="167"/>
      <c r="H696" s="167"/>
      <c r="I696" s="167"/>
      <c r="J696" s="167"/>
      <c r="K696" s="167"/>
      <c r="L696" s="167"/>
      <c r="M696" s="167"/>
    </row>
    <row r="697" spans="5:13" ht="16.5" customHeight="1">
      <c r="E697" s="158"/>
      <c r="G697" s="167"/>
      <c r="H697" s="167"/>
      <c r="I697" s="167"/>
      <c r="J697" s="167"/>
      <c r="K697" s="167"/>
      <c r="L697" s="167"/>
      <c r="M697" s="167"/>
    </row>
    <row r="698" spans="5:13" ht="16.5" customHeight="1">
      <c r="E698" s="158"/>
      <c r="G698" s="167"/>
      <c r="H698" s="167"/>
      <c r="I698" s="167"/>
      <c r="J698" s="167"/>
      <c r="K698" s="167"/>
      <c r="L698" s="167"/>
      <c r="M698" s="167"/>
    </row>
    <row r="699" spans="5:13" ht="16.5" customHeight="1">
      <c r="E699" s="158"/>
      <c r="G699" s="167"/>
      <c r="H699" s="167"/>
      <c r="I699" s="167"/>
      <c r="J699" s="167"/>
      <c r="K699" s="167"/>
      <c r="L699" s="167"/>
      <c r="M699" s="167"/>
    </row>
    <row r="700" spans="5:13" ht="16.5" customHeight="1">
      <c r="E700" s="158"/>
      <c r="G700" s="167"/>
      <c r="H700" s="167"/>
      <c r="I700" s="167"/>
      <c r="J700" s="167"/>
      <c r="K700" s="167"/>
      <c r="L700" s="167"/>
      <c r="M700" s="167"/>
    </row>
    <row r="701" spans="5:13" ht="16.5" customHeight="1">
      <c r="E701" s="158"/>
      <c r="G701" s="167"/>
      <c r="H701" s="167"/>
      <c r="I701" s="167"/>
      <c r="J701" s="167"/>
      <c r="K701" s="167"/>
      <c r="L701" s="167"/>
      <c r="M701" s="167"/>
    </row>
    <row r="702" spans="5:13" ht="16.5" customHeight="1">
      <c r="E702" s="158"/>
      <c r="G702" s="167"/>
      <c r="H702" s="167"/>
      <c r="I702" s="167"/>
      <c r="J702" s="167"/>
      <c r="K702" s="167"/>
      <c r="L702" s="167"/>
      <c r="M702" s="167"/>
    </row>
    <row r="703" spans="5:13" ht="16.5" customHeight="1">
      <c r="E703" s="158"/>
      <c r="G703" s="167"/>
      <c r="H703" s="167"/>
      <c r="I703" s="167"/>
      <c r="J703" s="167"/>
      <c r="K703" s="167"/>
      <c r="L703" s="167"/>
      <c r="M703" s="167"/>
    </row>
    <row r="704" spans="5:13" ht="16.5" customHeight="1">
      <c r="E704" s="158"/>
      <c r="G704" s="167"/>
      <c r="H704" s="167"/>
      <c r="I704" s="167"/>
      <c r="J704" s="167"/>
      <c r="K704" s="167"/>
      <c r="L704" s="167"/>
      <c r="M704" s="167"/>
    </row>
    <row r="705" spans="5:13" ht="16.5" customHeight="1">
      <c r="E705" s="158"/>
      <c r="G705" s="167"/>
      <c r="H705" s="167"/>
      <c r="I705" s="167"/>
      <c r="J705" s="167"/>
      <c r="K705" s="167"/>
      <c r="L705" s="167"/>
      <c r="M705" s="167"/>
    </row>
    <row r="706" spans="5:13" ht="16.5" customHeight="1">
      <c r="E706" s="158"/>
      <c r="G706" s="167"/>
      <c r="H706" s="167"/>
      <c r="I706" s="167"/>
      <c r="J706" s="167"/>
      <c r="K706" s="167"/>
      <c r="L706" s="167"/>
      <c r="M706" s="167"/>
    </row>
    <row r="707" spans="5:13" ht="16.5" customHeight="1">
      <c r="E707" s="158"/>
      <c r="G707" s="167"/>
      <c r="H707" s="167"/>
      <c r="I707" s="167"/>
      <c r="J707" s="167"/>
      <c r="K707" s="167"/>
      <c r="L707" s="167"/>
      <c r="M707" s="167"/>
    </row>
    <row r="708" spans="5:13" ht="16.5" customHeight="1">
      <c r="E708" s="158"/>
      <c r="G708" s="167"/>
      <c r="H708" s="167"/>
      <c r="I708" s="167"/>
      <c r="J708" s="167"/>
      <c r="K708" s="167"/>
      <c r="L708" s="167"/>
      <c r="M708" s="167"/>
    </row>
    <row r="709" spans="5:13" ht="16.5" customHeight="1">
      <c r="E709" s="158"/>
      <c r="G709" s="167"/>
      <c r="H709" s="167"/>
      <c r="I709" s="167"/>
      <c r="J709" s="167"/>
      <c r="K709" s="167"/>
      <c r="L709" s="167"/>
      <c r="M709" s="167"/>
    </row>
    <row r="710" spans="5:13" ht="16.5" customHeight="1">
      <c r="E710" s="158"/>
      <c r="G710" s="167"/>
      <c r="H710" s="167"/>
      <c r="I710" s="167"/>
      <c r="J710" s="167"/>
      <c r="K710" s="167"/>
      <c r="L710" s="167"/>
      <c r="M710" s="167"/>
    </row>
    <row r="711" spans="5:13" ht="16.5" customHeight="1">
      <c r="E711" s="158"/>
      <c r="G711" s="167"/>
      <c r="H711" s="167"/>
      <c r="I711" s="167"/>
      <c r="J711" s="167"/>
      <c r="K711" s="167"/>
      <c r="L711" s="167"/>
      <c r="M711" s="167"/>
    </row>
    <row r="712" spans="5:13" ht="16.5" customHeight="1">
      <c r="E712" s="158"/>
      <c r="G712" s="167"/>
      <c r="H712" s="167"/>
      <c r="I712" s="167"/>
      <c r="J712" s="167"/>
      <c r="K712" s="167"/>
      <c r="L712" s="167"/>
      <c r="M712" s="167"/>
    </row>
    <row r="713" spans="5:13" ht="16.5" customHeight="1">
      <c r="E713" s="158"/>
      <c r="G713" s="167"/>
      <c r="H713" s="167"/>
      <c r="I713" s="167"/>
      <c r="J713" s="167"/>
      <c r="K713" s="167"/>
      <c r="L713" s="167"/>
      <c r="M713" s="167"/>
    </row>
    <row r="714" spans="5:13" ht="16.5" customHeight="1">
      <c r="E714" s="158"/>
      <c r="G714" s="167"/>
      <c r="H714" s="167"/>
      <c r="I714" s="167"/>
      <c r="J714" s="167"/>
      <c r="K714" s="167"/>
      <c r="L714" s="167"/>
      <c r="M714" s="167"/>
    </row>
    <row r="715" spans="5:13" ht="16.5" customHeight="1">
      <c r="E715" s="158"/>
      <c r="G715" s="167"/>
      <c r="H715" s="167"/>
      <c r="I715" s="167"/>
      <c r="J715" s="167"/>
      <c r="K715" s="167"/>
      <c r="L715" s="167"/>
      <c r="M715" s="167"/>
    </row>
    <row r="716" spans="5:13" ht="16.5" customHeight="1">
      <c r="E716" s="158"/>
      <c r="G716" s="167"/>
      <c r="H716" s="167"/>
      <c r="I716" s="167"/>
      <c r="J716" s="167"/>
      <c r="K716" s="167"/>
      <c r="L716" s="167"/>
      <c r="M716" s="167"/>
    </row>
    <row r="717" spans="5:13" ht="16.5" customHeight="1">
      <c r="E717" s="158"/>
      <c r="G717" s="167"/>
      <c r="H717" s="167"/>
      <c r="I717" s="167"/>
      <c r="J717" s="167"/>
      <c r="K717" s="167"/>
      <c r="L717" s="167"/>
      <c r="M717" s="167"/>
    </row>
    <row r="718" spans="5:13" ht="16.5" customHeight="1">
      <c r="E718" s="158"/>
      <c r="G718" s="167"/>
      <c r="H718" s="167"/>
      <c r="I718" s="167"/>
      <c r="J718" s="167"/>
      <c r="K718" s="167"/>
      <c r="L718" s="167"/>
      <c r="M718" s="167"/>
    </row>
    <row r="719" spans="5:13" ht="16.5" customHeight="1">
      <c r="E719" s="158"/>
      <c r="G719" s="167"/>
      <c r="H719" s="167"/>
      <c r="I719" s="167"/>
      <c r="J719" s="167"/>
      <c r="K719" s="167"/>
      <c r="L719" s="167"/>
      <c r="M719" s="167"/>
    </row>
    <row r="720" spans="5:13" ht="16.5" customHeight="1">
      <c r="E720" s="158"/>
      <c r="G720" s="167"/>
      <c r="H720" s="167"/>
      <c r="I720" s="167"/>
      <c r="J720" s="167"/>
      <c r="K720" s="167"/>
      <c r="L720" s="167"/>
      <c r="M720" s="167"/>
    </row>
    <row r="721" spans="5:13" ht="16.5" customHeight="1">
      <c r="E721" s="158"/>
      <c r="G721" s="167"/>
      <c r="H721" s="167"/>
      <c r="I721" s="167"/>
      <c r="J721" s="167"/>
      <c r="K721" s="167"/>
      <c r="L721" s="167"/>
      <c r="M721" s="167"/>
    </row>
    <row r="722" spans="5:13" ht="16.5" customHeight="1">
      <c r="E722" s="158"/>
      <c r="G722" s="167"/>
      <c r="H722" s="167"/>
      <c r="I722" s="167"/>
      <c r="J722" s="167"/>
      <c r="K722" s="167"/>
      <c r="L722" s="167"/>
      <c r="M722" s="167"/>
    </row>
    <row r="723" spans="5:13" ht="16.5" customHeight="1">
      <c r="E723" s="158"/>
      <c r="G723" s="167"/>
      <c r="H723" s="167"/>
      <c r="I723" s="167"/>
      <c r="J723" s="167"/>
      <c r="K723" s="167"/>
      <c r="L723" s="167"/>
      <c r="M723" s="167"/>
    </row>
    <row r="724" spans="5:13" ht="16.5" customHeight="1">
      <c r="E724" s="158"/>
      <c r="G724" s="167"/>
      <c r="H724" s="167"/>
      <c r="I724" s="167"/>
      <c r="J724" s="167"/>
      <c r="K724" s="167"/>
      <c r="L724" s="167"/>
      <c r="M724" s="167"/>
    </row>
    <row r="725" spans="5:13" ht="16.5" customHeight="1">
      <c r="E725" s="158"/>
      <c r="G725" s="167"/>
      <c r="H725" s="167"/>
      <c r="I725" s="167"/>
      <c r="J725" s="167"/>
      <c r="K725" s="167"/>
      <c r="L725" s="167"/>
      <c r="M725" s="167"/>
    </row>
    <row r="726" spans="5:13" ht="16.5" customHeight="1">
      <c r="E726" s="158"/>
      <c r="G726" s="167"/>
      <c r="H726" s="167"/>
      <c r="I726" s="167"/>
      <c r="J726" s="167"/>
      <c r="K726" s="167"/>
      <c r="L726" s="167"/>
      <c r="M726" s="167"/>
    </row>
    <row r="727" spans="5:13" ht="16.5" customHeight="1">
      <c r="E727" s="158"/>
      <c r="G727" s="167"/>
      <c r="H727" s="167"/>
      <c r="I727" s="167"/>
      <c r="J727" s="167"/>
      <c r="K727" s="167"/>
      <c r="L727" s="167"/>
      <c r="M727" s="167"/>
    </row>
  </sheetData>
  <mergeCells count="14">
    <mergeCell ref="A159:D159"/>
    <mergeCell ref="A160:D160"/>
    <mergeCell ref="G67:I67"/>
    <mergeCell ref="K67:M67"/>
    <mergeCell ref="G123:I123"/>
    <mergeCell ref="K123:M123"/>
    <mergeCell ref="G124:I124"/>
    <mergeCell ref="K124:M124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Nittaya  Srijumnong</cp:lastModifiedBy>
  <cp:lastPrinted>2024-02-29T08:15:27Z</cp:lastPrinted>
  <dcterms:created xsi:type="dcterms:W3CDTF">2024-02-29T08:14:21Z</dcterms:created>
  <dcterms:modified xsi:type="dcterms:W3CDTF">2024-02-29T12:32:41Z</dcterms:modified>
</cp:coreProperties>
</file>