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S:\Audit\Client\2023\CFRESH\FS\Q4\TH\"/>
    </mc:Choice>
  </mc:AlternateContent>
  <xr:revisionPtr revIDLastSave="0" documentId="13_ncr:1_{AD7AD75F-C214-4794-83FD-877586FF2618}" xr6:coauthVersionLast="47" xr6:coauthVersionMax="47" xr10:uidLastSave="{00000000-0000-0000-0000-000000000000}"/>
  <bookViews>
    <workbookView xWindow="-110" yWindow="-110" windowWidth="19420" windowHeight="10420" tabRatio="849" activeTab="6" xr2:uid="{CC144A72-0E49-4244-A487-ADCC2B1EA5D4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" sheetId="4" r:id="rId4"/>
    <sheet name="กำไรขาดทุน (2)" sheetId="5" r:id="rId5"/>
    <sheet name="ส่วนปป(รวม)" sheetId="6" r:id="rId6"/>
    <sheet name="ส่วนป.ป(เดี่ยว)" sheetId="7" r:id="rId7"/>
    <sheet name="งบกระแสเงินสด1" sheetId="8" r:id="rId8"/>
    <sheet name="งบกระแสเงินสด2" sheetId="9" r:id="rId9"/>
  </sheets>
  <externalReferences>
    <externalReference r:id="rId10"/>
    <externalReference r:id="rId11"/>
  </externalReferences>
  <definedNames>
    <definedName name="_Key1" hidden="1">[1]明細!#REF!</definedName>
    <definedName name="_Key2" hidden="1">[1]明細!#REF!</definedName>
    <definedName name="_Order1" hidden="1">255</definedName>
    <definedName name="_Order2" hidden="1">255</definedName>
    <definedName name="_Sort" hidden="1">[1]明細!#REF!</definedName>
    <definedName name="aa" hidden="1">[1]明細!#REF!</definedName>
    <definedName name="aaaa" hidden="1">[1]明細!#REF!</definedName>
    <definedName name="aaaaa" hidden="1">[1]明細!#REF!</definedName>
    <definedName name="aaaaaa" hidden="1">[1]明細!#REF!</definedName>
    <definedName name="abc" hidden="1">[1]明細!#REF!</definedName>
    <definedName name="kea" hidden="1">[1]明細!#REF!</definedName>
    <definedName name="_xlnm.Print_Area" localSheetId="3">กำไรขาดทุน!$A$1:$J$48</definedName>
    <definedName name="_xlnm.Print_Area" localSheetId="4">'กำไรขาดทุน (2)'!$A$1:$J$47</definedName>
    <definedName name="_xlnm.Print_Area" localSheetId="8">งบกระแสเงินสด2!$A$1:$I$54</definedName>
    <definedName name="_xlnm.Print_Area" localSheetId="6">'ส่วนป.ป(เดี่ยว)'!$A$1:$P$28</definedName>
    <definedName name="_xlnm.Print_Area" localSheetId="5">'ส่วนปป(รวม)'!$A$1:$AB$47</definedName>
    <definedName name="_xlnm.Print_Area" localSheetId="0">สินทรัพย์!$A$1:$J$48</definedName>
    <definedName name="_xlnm.Print_Area" localSheetId="1">หนี้สิน!$A$1:$J$48</definedName>
    <definedName name="_xlnm.Print_Area" localSheetId="2">'หนี้สิน (2)'!$A$1:$J$47</definedName>
    <definedName name="SAPBEXrevision" hidden="1">1</definedName>
    <definedName name="SAPBEXsysID" hidden="1">"BW1"</definedName>
    <definedName name="SAPBEXwbID" hidden="1">"3QT0CREASQELGVIPBAZEILHZ2"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0" i="9" l="1"/>
  <c r="G30" i="9"/>
  <c r="E30" i="9"/>
  <c r="C30" i="9"/>
  <c r="I19" i="9"/>
  <c r="G19" i="9"/>
  <c r="E19" i="9"/>
  <c r="C19" i="9"/>
  <c r="H43" i="8"/>
  <c r="D43" i="8"/>
  <c r="B43" i="8"/>
  <c r="H41" i="8"/>
  <c r="F41" i="8"/>
  <c r="F43" i="8" s="1"/>
  <c r="D41" i="8"/>
  <c r="B41" i="8"/>
  <c r="H30" i="8"/>
  <c r="F30" i="8"/>
  <c r="D30" i="8"/>
  <c r="B30" i="8"/>
  <c r="J25" i="2"/>
  <c r="J36" i="2" s="1"/>
  <c r="H25" i="2"/>
  <c r="H36" i="2" s="1"/>
  <c r="F25" i="2"/>
  <c r="D25" i="2"/>
  <c r="J34" i="2"/>
  <c r="H34" i="2"/>
  <c r="F34" i="2"/>
  <c r="D34" i="2"/>
  <c r="J19" i="1"/>
  <c r="H19" i="1"/>
  <c r="F19" i="1"/>
  <c r="F34" i="1" s="1"/>
  <c r="D19" i="1"/>
  <c r="J32" i="1"/>
  <c r="H32" i="1"/>
  <c r="D32" i="1"/>
  <c r="H25" i="3"/>
  <c r="H23" i="3"/>
  <c r="F23" i="3"/>
  <c r="F25" i="3" s="1"/>
  <c r="J21" i="3"/>
  <c r="J23" i="3" s="1"/>
  <c r="J25" i="3" s="1"/>
  <c r="H21" i="3"/>
  <c r="F21" i="3"/>
  <c r="D14" i="3"/>
  <c r="V24" i="6"/>
  <c r="V23" i="6"/>
  <c r="D32" i="6"/>
  <c r="F32" i="6"/>
  <c r="D15" i="3" s="1"/>
  <c r="H32" i="6"/>
  <c r="D16" i="3" s="1"/>
  <c r="J32" i="6"/>
  <c r="D18" i="3" s="1"/>
  <c r="T32" i="6"/>
  <c r="R32" i="6"/>
  <c r="P32" i="6"/>
  <c r="Z30" i="6"/>
  <c r="Z29" i="6"/>
  <c r="AB27" i="6"/>
  <c r="Z27" i="6"/>
  <c r="X27" i="6"/>
  <c r="AB31" i="6"/>
  <c r="AB32" i="6" s="1"/>
  <c r="X31" i="6"/>
  <c r="X32" i="6" s="1"/>
  <c r="V30" i="6"/>
  <c r="F36" i="2" l="1"/>
  <c r="D36" i="2"/>
  <c r="H34" i="1"/>
  <c r="J34" i="1"/>
  <c r="D34" i="1"/>
  <c r="Z31" i="6"/>
  <c r="Z32" i="6" s="1"/>
  <c r="D22" i="3" s="1"/>
  <c r="N31" i="6" l="1"/>
  <c r="L31" i="6"/>
  <c r="L32" i="6" s="1"/>
  <c r="D19" i="3" s="1"/>
  <c r="G42" i="9"/>
  <c r="G41" i="9"/>
  <c r="H22" i="7"/>
  <c r="F22" i="7"/>
  <c r="F23" i="7" s="1"/>
  <c r="D22" i="7"/>
  <c r="N21" i="7"/>
  <c r="N22" i="7" s="1"/>
  <c r="N23" i="7" s="1"/>
  <c r="L20" i="7"/>
  <c r="P20" i="7" s="1"/>
  <c r="J19" i="7"/>
  <c r="J22" i="7" s="1"/>
  <c r="P18" i="7"/>
  <c r="N18" i="7"/>
  <c r="L18" i="7"/>
  <c r="J18" i="7"/>
  <c r="H18" i="7"/>
  <c r="F18" i="7"/>
  <c r="D18" i="7"/>
  <c r="D23" i="7" s="1"/>
  <c r="H23" i="7" l="1"/>
  <c r="J23" i="7"/>
  <c r="N32" i="6"/>
  <c r="V31" i="6"/>
  <c r="V32" i="6" s="1"/>
  <c r="D20" i="3" s="1"/>
  <c r="D21" i="3" s="1"/>
  <c r="D23" i="3" s="1"/>
  <c r="D25" i="3" s="1"/>
  <c r="L19" i="7"/>
  <c r="L22" i="7" s="1"/>
  <c r="L23" i="7" s="1"/>
  <c r="P21" i="7"/>
  <c r="P19" i="7" l="1"/>
  <c r="P22" i="7" s="1"/>
  <c r="P23" i="7" s="1"/>
</calcChain>
</file>

<file path=xl/sharedStrings.xml><?xml version="1.0" encoding="utf-8"?>
<sst xmlns="http://schemas.openxmlformats.org/spreadsheetml/2006/main" count="339" uniqueCount="235">
  <si>
    <t>บริษัท ซีเฟรชอินดัสตรี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</si>
  <si>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</si>
  <si>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</si>
  <si>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</si>
  <si>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</si>
  <si>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</si>
  <si>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</si>
  <si>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</si>
  <si>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ภาษีมูลค่าเพิ่มรอเรียกคืน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</si>
  <si>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</si>
  <si>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</si>
  <si>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</si>
  <si>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</si>
  <si>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</si>
  <si>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เงินลงทุนในการร่วมค้า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</si>
  <si>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</si>
  <si>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</si>
  <si>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</si>
  <si>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</si>
  <si>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</si>
  <si>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</si>
  <si>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</si>
  <si>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</si>
  <si>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เจ้าหนี้ค่าซื้อสินทรัพย์ถาวร</t>
  </si>
  <si>
    <t>ค่าใช้จ่ายค้างจ่าย</t>
  </si>
  <si>
    <t>ส่วนที่ถึงกำหนดชำระภายในหนึ่งปี</t>
  </si>
  <si>
    <t xml:space="preserve">    - หนี้สินตามสัญญาเช่า</t>
  </si>
  <si>
    <t xml:space="preserve">    - 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</si>
  <si>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</si>
  <si>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</si>
  <si>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</si>
  <si>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</si>
  <si>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</si>
  <si>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</si>
  <si>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</si>
  <si>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</si>
  <si>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</si>
  <si>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</si>
  <si>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- ทุนจดทะเบียน 927,099,200 หุ้น </t>
  </si>
  <si>
    <t>ส่วนเกินมูลค่าหุ้นสามัญ</t>
  </si>
  <si>
    <t>ส่วนเกินทุนหุ้นทุนซื้อคืน</t>
  </si>
  <si>
    <t>กำไร (ขาดทุน) สะสม</t>
  </si>
  <si>
    <t xml:space="preserve">    - จัดสรรเพื่อสำรองตามกฎหมาย </t>
  </si>
  <si>
    <t xml:space="preserve">    - 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</si>
  <si>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</si>
  <si>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</si>
  <si>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</si>
  <si>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</si>
  <si>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</si>
  <si>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                   </t>
  </si>
  <si>
    <t xml:space="preserve">สำหรับปีสิ้นสุดวันที่ 31 ธันวาคม 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</si>
  <si>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</si>
  <si>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</si>
  <si>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</si>
  <si>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</si>
  <si>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กำไรจากการปรับมูลค่ายุติธรรม</t>
  </si>
  <si>
    <t>รวมรายได้</t>
  </si>
  <si>
    <t>ค่าใช้จ่าย</t>
  </si>
  <si>
    <t>ต้นทุนขาย</t>
  </si>
  <si>
    <t>ต้นทุนการบริการ</t>
  </si>
  <si>
    <t>ค่าใช้จ่ายในการบริหาร</t>
  </si>
  <si>
    <t>ขาดทุนจากการปรับมูลค่ายุติธรรม</t>
  </si>
  <si>
    <t>ต้นทุนทางการเงิน</t>
  </si>
  <si>
    <t>รวมค่าใช้จ่าย</t>
  </si>
  <si>
    <t>กำไรขาดทุนเบ็ดเสร็จอื่น</t>
  </si>
  <si>
    <t>กำไรหรือขาดทุนในภายหลัง</t>
  </si>
  <si>
    <t>กำไรขาดทุนเบ็ดเสร็จอื่นสำหรับปี</t>
  </si>
  <si>
    <t>รวมกำไรขาดทุนเบ็ดเสร็จสำหรับปี</t>
  </si>
  <si>
    <t>งบกำไรขาดทุนและกำไรขาดทุนเบ็ดเสร็จอื่น (ต่อ)</t>
  </si>
  <si>
    <t xml:space="preserve">    ส่วนที่เป็นของส่วนได้เสียที่ไม่มีอำนาจควบคุม</t>
  </si>
  <si>
    <t xml:space="preserve">    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</si>
  <si>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</si>
  <si>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</si>
  <si>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กำไรสะสม</t>
  </si>
  <si>
    <t>จัดสรรเพื่อ</t>
  </si>
  <si>
    <t>ผลต่างจากการ</t>
  </si>
  <si>
    <t>ส่วนเกินจากการลงทุน</t>
  </si>
  <si>
    <t>ส่วนเกินจากการ</t>
  </si>
  <si>
    <t>รวม</t>
  </si>
  <si>
    <t>ส่วนได้เสีย</t>
  </si>
  <si>
    <t>ทุนเรือนหุ้นที่ออก</t>
  </si>
  <si>
    <t>ส่วนเกิน</t>
  </si>
  <si>
    <t>ส่วนเกินทุน</t>
  </si>
  <si>
    <t>สำรองตาม</t>
  </si>
  <si>
    <t>ยังไม่ได้</t>
  </si>
  <si>
    <t>แปลงค่างบการเงิน</t>
  </si>
  <si>
    <t>ในบริษัทที่อยู่ภายใต้</t>
  </si>
  <si>
    <t>เปลี่ยนแปลงสัดส่วน</t>
  </si>
  <si>
    <t>ที่ไม่มี</t>
  </si>
  <si>
    <t>ส่วนของ</t>
  </si>
  <si>
    <t>และรับชำระแล้ว</t>
  </si>
  <si>
    <t>มูลค่าหุ้นสามัญ</t>
  </si>
  <si>
    <t>หุ้นทุนซื้อคืน</t>
  </si>
  <si>
    <t>กฎหมาย</t>
  </si>
  <si>
    <t>จัดสรร</t>
  </si>
  <si>
    <t>ที่เป็นเงินตราต่างประเทศ</t>
  </si>
  <si>
    <t>การควบคุมเดียวกัน</t>
  </si>
  <si>
    <t>การลงทุนในบริษัทย่อย</t>
  </si>
  <si>
    <t>ของบริษัท</t>
  </si>
  <si>
    <t>อำนาจควบคุม</t>
  </si>
  <si>
    <t>ผู้ถือหุ้น</t>
  </si>
  <si>
    <t>รายการกับผู้ถือหุ้น</t>
  </si>
  <si>
    <t>งบแสดงการเปลี่ยนแปลงส่วนของผู้ถือหุ้น (ต่อ)</t>
  </si>
  <si>
    <t xml:space="preserve">ส่วนเกิน </t>
  </si>
  <si>
    <t>มูลค่าหุ้น</t>
  </si>
  <si>
    <t>กำไรสำหรับปี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</si>
  <si>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</si>
  <si>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</si>
  <si>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</si>
  <si>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>ค่าเสื่อมราคาและค่าตัดจำหน่าย</t>
  </si>
  <si>
    <t>ตัดจำหน่ายสินค้าคงเหลือ</t>
  </si>
  <si>
    <t>ตัดจำหน่ายสินทรัพย์ถาวร</t>
  </si>
  <si>
    <t>ขาดทุน (กำไร) จากการปรับปรุงมูลค่ายุติธรรมสัญญาอนุพันธ์</t>
  </si>
  <si>
    <t>ประมาณการหนี้สินผลประโยชน์พนักงาน</t>
  </si>
  <si>
    <t>เงินปันผลรับ</t>
  </si>
  <si>
    <t>ดอกเบี้ยรับ</t>
  </si>
  <si>
    <t>ดอกเบี้ยจ่าย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</si>
  <si>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</si>
  <si>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</si>
  <si>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>สินค้าคงเหลือ</t>
  </si>
  <si>
    <t>สินทรัพย์ชีวภาพ</t>
  </si>
  <si>
    <t xml:space="preserve">      หนี้สินดำเนินงานเพิ่มขึ้น (ลดลง)</t>
  </si>
  <si>
    <t>จ่ายผลประโยชน์พนักงาน</t>
  </si>
  <si>
    <t>เงินสดรับจากการดำเนินงาน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</si>
  <si>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</si>
  <si>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</si>
  <si>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</si>
  <si>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จ่ายเงินให้กู้ยืมระยะสั้นแก่กิจการที่เกี่ยวข้องกัน</t>
  </si>
  <si>
    <t>จ่ายเพื่อซื้อสินทรัพย์ถาวร</t>
  </si>
  <si>
    <t>จ่ายเพื่อซื้อสินทรัพย์ไม่มีตัวตน</t>
  </si>
  <si>
    <t>รับจากการจำหน่ายสินทรัพย์ถาวร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</si>
  <si>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</si>
  <si>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</si>
  <si>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</si>
  <si>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</si>
  <si>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เงินเบิกเกินบัญชีและเงินกู้ยืมระยะสั้นจากสถาบันการเงินเพิ่มขึ้น (ลดลง)</t>
  </si>
  <si>
    <t>รับเงินกู้ยืมระยะสั้นจากบุคคลและกิจการที่เกี่ยวข้องกัน</t>
  </si>
  <si>
    <t>จ่ายชำระคืนเงินกู้ยืมระยะสั้นจากบุคคลและกิจการที่เกี่ยวข้องกัน</t>
  </si>
  <si>
    <t>รับเงินกู้ยืมระยะยาวจากสถาบันการเงิน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</si>
  <si>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</si>
  <si>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จ่ายชำระหนี้สินตามสัญญาเช่า</t>
  </si>
  <si>
    <t>จ่ายเงินปันผลให้แก่ส่วนได้เสียที่ไม่มีอำนาจควบคุม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</si>
  <si>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</si>
  <si>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</si>
  <si>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</si>
  <si>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ผลกระทบจากอัตราแลกเปลี่ยนของเงินตราต่างประเทศคงเหลือสิ้นปี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</si>
  <si>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</si>
  <si>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</si>
  <si>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</t>
  </si>
  <si>
    <t xml:space="preserve">    หักกลบเงินให้กู้ยืมระยะสั้นแก่บริษัทที่เกี่ยวข้องกับเงินปันผลรับ</t>
  </si>
  <si>
    <t xml:space="preserve">    สินทรัพย์สิทธิการใช้เพิ่มขึ้นจากหนี้ตามสัญญาเช่า</t>
  </si>
  <si>
    <t xml:space="preserve">    เจ้าหนี้ค่าซื้อสินทรัพย์ถาวร</t>
  </si>
  <si>
    <t>ยอดคงเหลือ ณ วันที่ 1 มกราคม 2565</t>
  </si>
  <si>
    <t>ยอดคงเหลือ ณ วันที่ 31 ธันวาคม 2565</t>
  </si>
  <si>
    <t>กำไรจากการจำหน่ายสินทรัพย์ถาวร</t>
  </si>
  <si>
    <t>28, 30</t>
  </si>
  <si>
    <t>กำไรก่อนภาษีเงินได้</t>
  </si>
  <si>
    <t xml:space="preserve">ปรับปรุงกำไรก่อนภาษีเงินได้เป็นเงินสดรับ (จ่าย) </t>
  </si>
  <si>
    <t>ขาดทุนจากการจำหน่ายสินทรัพย์สิทธิการใช้</t>
  </si>
  <si>
    <t>การแบ่งปันกำไร</t>
  </si>
  <si>
    <t xml:space="preserve">    กำไร (บาทต่อหุ้น)</t>
  </si>
  <si>
    <t>ค่าเผื่อผลขาดทุนด้านเครดิตที่คาดว่าจะเกิดขึ้น</t>
  </si>
  <si>
    <t>ขาดทุน (กำไร) จากอัตราแลกเปลี่ยนเงินตราต่างประเทศที่ยังไม่เกิดขึ้นจริง</t>
  </si>
  <si>
    <t>ค่าเผื่อ (กลับรายการค่าเผื่อ) การลดมูลค่าของสินทรัพย์ชีวภาพ</t>
  </si>
  <si>
    <t>เงินสดสุทธิได้มาจาก (ใช้ไปใน) กิจกรรมดำเนินงาน</t>
  </si>
  <si>
    <t>เงินสดสุทธิ (ใช้ไปใน) ได้มาจากกิจกรรมจัดหาเงิน</t>
  </si>
  <si>
    <t>กระแสเงินสดได้มาจากการดำเนินงานก่อนการเปลี่ยนแปลง</t>
  </si>
  <si>
    <t xml:space="preserve">       927,099,200 หุ้น </t>
  </si>
  <si>
    <t>ยอดคงเหลือ ณ วันที่ 1 มกราคม 2566</t>
  </si>
  <si>
    <t>ยอดคงเหลือ ณ วันที่ 31 ธันวาคม 2566</t>
  </si>
  <si>
    <t>บาท</t>
  </si>
  <si>
    <t>เงินให้กู้ยืมระยะยาวและดอกเบี้ยค้างรับ</t>
  </si>
  <si>
    <t xml:space="preserve">          แก่กิจการที่เกี่ยวข้องกัน</t>
  </si>
  <si>
    <t>6, 32</t>
  </si>
  <si>
    <t>กำไรขากการขายเงินลงทุนในบริษัทย่อย</t>
  </si>
  <si>
    <t>กำไรจากการเปลี่ยนแปลงสัญญาเช่า</t>
  </si>
  <si>
    <t>เงินฝากธนาคารที่มีภาระค้ำประกันลดลง</t>
  </si>
  <si>
    <t>รับจากการลดทุนจดทะเบียนในบริษัทย่อย</t>
  </si>
  <si>
    <t>รับจากการขายเงินลงทุนในบริษัทย่อย</t>
  </si>
  <si>
    <t>ลูกหนี้การค้าและลูกหนี้หมุนเวียนอื่น</t>
  </si>
  <si>
    <t>สินทรัพย์ชีวภาพหมุนเวียน</t>
  </si>
  <si>
    <t>สินทรัพย์ทางการเงินหมุนเวียนอื่น</t>
  </si>
  <si>
    <t xml:space="preserve">ที่ดิน อาคาร และอุปกรณ์ </t>
  </si>
  <si>
    <t xml:space="preserve">สินทรัพย์สิทธิการใช้ </t>
  </si>
  <si>
    <t xml:space="preserve">สินทรัพย์ไม่มีตัวตน </t>
  </si>
  <si>
    <t>สินทรัพย์ภาษีเงินได้รอตัดบัญชี</t>
  </si>
  <si>
    <t>17, 32</t>
  </si>
  <si>
    <t>เจ้าหนี้การค้าและเจ้าหนี้หมุนเวียนอื่น</t>
  </si>
  <si>
    <t xml:space="preserve">    - ประมาณการหนี้สินหมุนเวียนสำหรับ</t>
  </si>
  <si>
    <t>ผลประโยชน์พนักงาน</t>
  </si>
  <si>
    <t xml:space="preserve">    เงินกู้ยืมระยะสั้นจากบุคคลและกิจการที่เกี่ยวข้องกัน</t>
  </si>
  <si>
    <t>ภาษีเงินได้นิติบุคคลค้างจ่าย</t>
  </si>
  <si>
    <t>หนี้สินทางการเงินหมุนเวียนอื่น</t>
  </si>
  <si>
    <t xml:space="preserve">หนี้สินตามสัญญาเช่า </t>
  </si>
  <si>
    <t xml:space="preserve">เงินกู้ยืมระยะยาวจากสถาบันการเงิน </t>
  </si>
  <si>
    <t>ประมาณการหนี้สินไม่หมุนเวียนสำหรับ</t>
  </si>
  <si>
    <t xml:space="preserve">ผลประโยชน์พนักงาน </t>
  </si>
  <si>
    <t xml:space="preserve">    - ทุนที่ออกและชำระแล้ว</t>
  </si>
  <si>
    <t>รวมส่วนของบริษัทใหญ่</t>
  </si>
  <si>
    <t>กำไรจากอัตราแลกเปลี่ยนเงินตราต่างประเทศ</t>
  </si>
  <si>
    <t>9, 32</t>
  </si>
  <si>
    <t>ต้นทุนในการจัดจำหน่าย</t>
  </si>
  <si>
    <t>ขาดทุนจากอัตราแลกเปลี่ยนเงินตราต่างประเทศ</t>
  </si>
  <si>
    <t>กำไรจากกิจกรรมดำเนินงาน</t>
  </si>
  <si>
    <t xml:space="preserve">ค่าใช้จ่ายภาษีเงินได้ </t>
  </si>
  <si>
    <t>กำไร (ขาดทุน) เบ็ดเสร็จอื่น</t>
  </si>
  <si>
    <t>รายการที่จะไม่ถูกจัดประเภทรายการใหม่ไว้ใน</t>
  </si>
  <si>
    <t>ผลกำไรจากการวัดมูลค่าใหม่ของ</t>
  </si>
  <si>
    <t>ผลประโยชน์พนักงานที่กำหนดไว้</t>
  </si>
  <si>
    <t>รายการที่อาจถูกจัดประเภทใหม่ไว้ใน</t>
  </si>
  <si>
    <t>ผลต่างของอัตราแลกเปลี่ยนจากการ</t>
  </si>
  <si>
    <t>กำไร (ขาดทุน) เบ็ดเสร็จอื่นสำหรับปี</t>
  </si>
  <si>
    <t>กำไรขาดทุนเบ็ดเสร็จรวมสำหรับปี</t>
  </si>
  <si>
    <t xml:space="preserve">    ส่วนที่เป็นของบริษัทใหญ่</t>
  </si>
  <si>
    <t>การแบ่งปันกำไรขาดทุนเบ็ดเสร็จรวม</t>
  </si>
  <si>
    <t>กำไรต่อหุ้นขั้นพื้นฐาน</t>
  </si>
  <si>
    <t>เงินปันผลจ่าย</t>
  </si>
  <si>
    <t>ส่วนเกินจากการเปลี่ยนแปลงสัดส่วนการลงทุนในบริษัทย่อย</t>
  </si>
  <si>
    <t>ส่วนได้เสียที่ไม่มีอำนาจควบคุมของบริษัทย่อยเพิ่มขึ้น</t>
  </si>
  <si>
    <t>จัดสรรเพื่อสำรองตามกฏหมาย</t>
  </si>
  <si>
    <t>กำไรขาดทุนเบ็ดเสร็จสำหรับปี</t>
  </si>
  <si>
    <t>องค์ประกอบอื่น</t>
  </si>
  <si>
    <t>ทุนที่ออก</t>
  </si>
  <si>
    <t>ของส่วนของ</t>
  </si>
  <si>
    <t>และชำระแล้ว</t>
  </si>
  <si>
    <t>ค่าเผื่อการลดมูลค่าของสินค้าคงเหลือ</t>
  </si>
  <si>
    <t>ผลกำไรจากการวัดมูลค่า</t>
  </si>
  <si>
    <t>ใหม่ของผลประโยชน์</t>
  </si>
  <si>
    <t>พนักงานที่กำหนดไว้</t>
  </si>
  <si>
    <t>ของส่วนของผู้ถือหุ้น</t>
  </si>
  <si>
    <t>เงินให้กู้ยืมระยะสั้นแก่บุคคลที่เกี่ยวข้องกัน</t>
  </si>
  <si>
    <t>ณ วันที่ 31 ธันวาคม 2566</t>
  </si>
  <si>
    <t>2566</t>
  </si>
  <si>
    <t>2565</t>
  </si>
  <si>
    <t>สำหรับปีสิ้นสุดวันที่ 31 ธันวาคม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</si>
</sst>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;\-"/>
    <numFmt numFmtId="167" formatCode="_(* #,##0.000_);_(* \(#,##0.000\);_(* &quot;-&quot;??_);_(@_)"/>
    <numFmt numFmtId="168" formatCode="#,##0;\(#,##0\)"/>
    <numFmt numFmtId="169" formatCode="0.0"/>
  </numFmts>
  <fonts count="20" x14ac:knownFonts="1">
    <font>
      <sz val="10"/>
      <name val="Arial"/>
      <family val="2"/>
    </font>
    <font>
      <sz val="10"/>
      <name val="Arial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color indexed="14"/>
      <name val="Angsana New"/>
      <family val="1"/>
      <charset val="222"/>
    </font>
    <font>
      <b/>
      <sz val="14"/>
      <color indexed="14"/>
      <name val="Angsana New"/>
      <family val="1"/>
      <charset val="222"/>
    </font>
    <font>
      <sz val="14"/>
      <color indexed="9"/>
      <name val="Angsana New"/>
      <family val="1"/>
      <charset val="222"/>
    </font>
    <font>
      <sz val="14"/>
      <color theme="0"/>
      <name val="Angsana New"/>
      <family val="1"/>
      <charset val="222"/>
    </font>
    <font>
      <b/>
      <sz val="14"/>
      <color rgb="FFFF0000"/>
      <name val="Angsana New"/>
      <family val="1"/>
      <charset val="222"/>
    </font>
    <font>
      <u val="singleAccounting"/>
      <sz val="14"/>
      <name val="Angsana New"/>
      <family val="1"/>
      <charset val="222"/>
    </font>
    <font>
      <b/>
      <sz val="14"/>
      <color theme="0"/>
      <name val="Angsana New"/>
      <family val="1"/>
      <charset val="222"/>
    </font>
    <font>
      <sz val="14"/>
      <color indexed="8"/>
      <name val="Angsana New"/>
      <family val="1"/>
      <charset val="222"/>
    </font>
    <font>
      <b/>
      <sz val="14"/>
      <color indexed="10"/>
      <name val="Angsana New"/>
      <family val="1"/>
      <charset val="222"/>
    </font>
    <font>
      <sz val="14"/>
      <color indexed="10"/>
      <name val="Angsana New"/>
      <family val="1"/>
      <charset val="222"/>
    </font>
    <font>
      <b/>
      <u/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137">
    <xf numFmtId="0" fontId="0" fillId="0" borderId="0" xfId="0"/>
    <xf numFmtId="165" fontId="2" fillId="0" borderId="0" xfId="1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5" fontId="2" fillId="0" borderId="0" xfId="1" applyNumberFormat="1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1" applyNumberFormat="1" applyFont="1" applyFill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41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left" vertical="center" wrapText="1" indent="1"/>
    </xf>
    <xf numFmtId="166" fontId="2" fillId="0" borderId="0" xfId="0" applyNumberFormat="1" applyFont="1" applyAlignment="1">
      <alignment horizontal="center" vertical="top"/>
    </xf>
    <xf numFmtId="166" fontId="2" fillId="0" borderId="0" xfId="0" applyNumberFormat="1" applyFont="1" applyAlignment="1">
      <alignment vertical="top"/>
    </xf>
    <xf numFmtId="165" fontId="2" fillId="0" borderId="0" xfId="1" applyNumberFormat="1" applyFont="1" applyFill="1" applyBorder="1" applyAlignment="1">
      <alignment vertical="center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165" fontId="2" fillId="0" borderId="2" xfId="1" applyNumberFormat="1" applyFont="1" applyFill="1" applyBorder="1" applyAlignment="1">
      <alignment vertical="center"/>
    </xf>
    <xf numFmtId="40" fontId="2" fillId="0" borderId="0" xfId="1" applyNumberFormat="1" applyFont="1" applyFill="1" applyBorder="1" applyAlignment="1">
      <alignment vertical="center"/>
    </xf>
    <xf numFmtId="0" fontId="2" fillId="0" borderId="0" xfId="0" applyFont="1" applyAlignment="1">
      <alignment vertical="center" wrapText="1"/>
    </xf>
    <xf numFmtId="1" fontId="2" fillId="0" borderId="0" xfId="0" applyNumberFormat="1" applyFont="1" applyAlignment="1">
      <alignment horizontal="center" vertical="center" wrapText="1"/>
    </xf>
    <xf numFmtId="169" fontId="2" fillId="0" borderId="0" xfId="0" applyNumberFormat="1" applyFont="1" applyAlignment="1">
      <alignment horizontal="center" vertical="center" wrapText="1"/>
    </xf>
    <xf numFmtId="165" fontId="2" fillId="0" borderId="5" xfId="1" applyNumberFormat="1" applyFont="1" applyFill="1" applyBorder="1" applyAlignment="1">
      <alignment vertical="center"/>
    </xf>
    <xf numFmtId="165" fontId="6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0" fontId="2" fillId="0" borderId="0" xfId="0" applyFont="1"/>
    <xf numFmtId="0" fontId="7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Continuous" vertical="center"/>
    </xf>
    <xf numFmtId="0" fontId="8" fillId="0" borderId="1" xfId="0" applyFont="1" applyBorder="1" applyAlignment="1">
      <alignment horizontal="centerContinuous" vertical="center"/>
    </xf>
    <xf numFmtId="0" fontId="3" fillId="0" borderId="2" xfId="0" quotePrefix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5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5" fontId="2" fillId="0" borderId="2" xfId="0" applyNumberFormat="1" applyFont="1" applyBorder="1" applyAlignment="1">
      <alignment vertical="center"/>
    </xf>
    <xf numFmtId="165" fontId="6" fillId="0" borderId="0" xfId="1" applyNumberFormat="1" applyFont="1" applyFill="1" applyAlignment="1">
      <alignment vertical="center"/>
    </xf>
    <xf numFmtId="0" fontId="2" fillId="0" borderId="0" xfId="4" applyFont="1" applyAlignment="1">
      <alignment horizontal="left" vertical="center"/>
    </xf>
    <xf numFmtId="165" fontId="2" fillId="0" borderId="1" xfId="0" applyNumberFormat="1" applyFont="1" applyBorder="1" applyAlignment="1">
      <alignment vertical="center"/>
    </xf>
    <xf numFmtId="165" fontId="2" fillId="0" borderId="4" xfId="0" applyNumberFormat="1" applyFont="1" applyBorder="1" applyAlignment="1">
      <alignment vertical="center"/>
    </xf>
    <xf numFmtId="165" fontId="9" fillId="0" borderId="0" xfId="1" applyNumberFormat="1" applyFont="1" applyFill="1" applyAlignment="1">
      <alignment vertical="center"/>
    </xf>
    <xf numFmtId="43" fontId="9" fillId="0" borderId="0" xfId="1" applyFont="1" applyFill="1" applyAlignment="1">
      <alignment vertical="center"/>
    </xf>
    <xf numFmtId="37" fontId="3" fillId="0" borderId="0" xfId="0" quotePrefix="1" applyNumberFormat="1" applyFont="1" applyAlignment="1">
      <alignment horizontal="left" vertical="center"/>
    </xf>
    <xf numFmtId="37" fontId="2" fillId="0" borderId="0" xfId="0" quotePrefix="1" applyNumberFormat="1" applyFont="1" applyAlignment="1">
      <alignment horizontal="left" vertical="center"/>
    </xf>
    <xf numFmtId="165" fontId="10" fillId="0" borderId="0" xfId="1" applyNumberFormat="1" applyFont="1" applyFill="1" applyAlignment="1">
      <alignment vertical="center"/>
    </xf>
    <xf numFmtId="0" fontId="7" fillId="0" borderId="0" xfId="0" applyFont="1" applyAlignment="1">
      <alignment horizontal="right" vertical="center"/>
    </xf>
    <xf numFmtId="43" fontId="2" fillId="0" borderId="0" xfId="1" applyFont="1" applyFill="1" applyAlignment="1">
      <alignment horizontal="right" vertical="center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 indent="2"/>
    </xf>
    <xf numFmtId="165" fontId="2" fillId="0" borderId="3" xfId="0" applyNumberFormat="1" applyFont="1" applyBorder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11" fillId="0" borderId="0" xfId="0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5" fontId="3" fillId="0" borderId="3" xfId="0" applyNumberFormat="1" applyFont="1" applyBorder="1" applyAlignment="1">
      <alignment horizontal="center" vertical="center"/>
    </xf>
    <xf numFmtId="165" fontId="2" fillId="0" borderId="1" xfId="1" applyNumberFormat="1" applyFont="1" applyFill="1" applyBorder="1" applyAlignment="1">
      <alignment vertical="center"/>
    </xf>
    <xf numFmtId="165" fontId="2" fillId="0" borderId="4" xfId="1" applyNumberFormat="1" applyFont="1" applyFill="1" applyBorder="1" applyAlignment="1">
      <alignment vertical="center"/>
    </xf>
    <xf numFmtId="10" fontId="2" fillId="0" borderId="0" xfId="2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10" fontId="2" fillId="0" borderId="0" xfId="2" applyNumberFormat="1" applyFont="1" applyFill="1" applyAlignment="1">
      <alignment vertical="center"/>
    </xf>
    <xf numFmtId="43" fontId="2" fillId="0" borderId="0" xfId="0" applyNumberFormat="1" applyFont="1" applyAlignment="1">
      <alignment vertical="center"/>
    </xf>
    <xf numFmtId="43" fontId="2" fillId="0" borderId="5" xfId="1" applyFont="1" applyFill="1" applyBorder="1" applyAlignment="1">
      <alignment vertical="center"/>
    </xf>
    <xf numFmtId="167" fontId="2" fillId="0" borderId="0" xfId="0" applyNumberFormat="1" applyFont="1" applyAlignment="1">
      <alignment vertical="center"/>
    </xf>
    <xf numFmtId="165" fontId="2" fillId="0" borderId="5" xfId="0" applyNumberFormat="1" applyFont="1" applyBorder="1" applyAlignment="1">
      <alignment vertical="center"/>
    </xf>
    <xf numFmtId="49" fontId="3" fillId="0" borderId="1" xfId="0" applyNumberFormat="1" applyFont="1" applyBorder="1" applyAlignment="1">
      <alignment horizontal="center" vertical="top" wrapText="1"/>
    </xf>
    <xf numFmtId="0" fontId="2" fillId="0" borderId="0" xfId="3" applyFont="1" applyAlignment="1">
      <alignment horizontal="left" vertical="center"/>
    </xf>
    <xf numFmtId="165" fontId="14" fillId="0" borderId="0" xfId="1" applyNumberFormat="1" applyFont="1" applyFill="1" applyAlignment="1">
      <alignment vertical="center"/>
    </xf>
    <xf numFmtId="0" fontId="2" fillId="0" borderId="0" xfId="3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 indent="1"/>
    </xf>
    <xf numFmtId="37" fontId="2" fillId="0" borderId="0" xfId="0" applyNumberFormat="1" applyFont="1" applyAlignment="1">
      <alignment horizontal="left" vertical="center" indent="1"/>
    </xf>
    <xf numFmtId="37" fontId="2" fillId="0" borderId="0" xfId="0" applyNumberFormat="1" applyFont="1" applyAlignment="1">
      <alignment horizontal="left" vertical="center" indent="2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38" fontId="10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165" fontId="2" fillId="0" borderId="3" xfId="1" applyNumberFormat="1" applyFont="1" applyFill="1" applyBorder="1" applyAlignment="1">
      <alignment vertical="center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5" fontId="16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165" fontId="10" fillId="0" borderId="0" xfId="0" applyNumberFormat="1" applyFont="1" applyAlignment="1">
      <alignment vertical="center"/>
    </xf>
    <xf numFmtId="43" fontId="2" fillId="0" borderId="0" xfId="1" applyFont="1" applyAlignment="1">
      <alignment vertical="center"/>
    </xf>
    <xf numFmtId="0" fontId="6" fillId="0" borderId="0" xfId="0" applyFont="1" applyAlignment="1">
      <alignment horizontal="center" vertical="center"/>
    </xf>
    <xf numFmtId="43" fontId="3" fillId="0" borderId="0" xfId="1" applyFont="1" applyAlignment="1">
      <alignment horizontal="center" vertical="center"/>
    </xf>
    <xf numFmtId="43" fontId="2" fillId="0" borderId="0" xfId="1" applyFont="1" applyFill="1" applyAlignment="1">
      <alignment vertical="center"/>
    </xf>
    <xf numFmtId="43" fontId="2" fillId="0" borderId="0" xfId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horizontal="right" vertical="center"/>
    </xf>
    <xf numFmtId="165" fontId="2" fillId="2" borderId="0" xfId="0" applyNumberFormat="1" applyFont="1" applyFill="1" applyAlignment="1">
      <alignment vertical="center"/>
    </xf>
    <xf numFmtId="165" fontId="2" fillId="0" borderId="0" xfId="1" applyNumberFormat="1" applyFont="1" applyAlignment="1">
      <alignment vertical="center"/>
    </xf>
    <xf numFmtId="165" fontId="3" fillId="0" borderId="0" xfId="1" applyNumberFormat="1" applyFont="1" applyAlignment="1">
      <alignment horizontal="center" vertical="top" wrapText="1"/>
    </xf>
    <xf numFmtId="0" fontId="3" fillId="0" borderId="1" xfId="0" quotePrefix="1" applyFont="1" applyBorder="1" applyAlignment="1">
      <alignment horizontal="center" vertical="center"/>
    </xf>
    <xf numFmtId="165" fontId="2" fillId="0" borderId="5" xfId="1" applyNumberFormat="1" applyFont="1" applyBorder="1" applyAlignment="1">
      <alignment vertical="center"/>
    </xf>
    <xf numFmtId="40" fontId="2" fillId="0" borderId="0" xfId="1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165" fontId="18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165" fontId="19" fillId="0" borderId="0" xfId="0" applyNumberFormat="1" applyFont="1" applyAlignment="1">
      <alignment vertical="center"/>
    </xf>
    <xf numFmtId="165" fontId="19" fillId="0" borderId="0" xfId="1" applyNumberFormat="1" applyFont="1" applyFill="1" applyAlignment="1">
      <alignment vertical="center"/>
    </xf>
    <xf numFmtId="165" fontId="19" fillId="0" borderId="2" xfId="0" applyNumberFormat="1" applyFont="1" applyBorder="1" applyAlignment="1">
      <alignment vertical="center"/>
    </xf>
    <xf numFmtId="165" fontId="19" fillId="0" borderId="0" xfId="1" applyNumberFormat="1" applyFont="1" applyFill="1" applyBorder="1" applyAlignment="1">
      <alignment vertical="center"/>
    </xf>
    <xf numFmtId="165" fontId="19" fillId="0" borderId="1" xfId="1" applyNumberFormat="1" applyFont="1" applyFill="1" applyBorder="1" applyAlignment="1">
      <alignment vertical="center"/>
    </xf>
    <xf numFmtId="165" fontId="19" fillId="0" borderId="1" xfId="0" applyNumberFormat="1" applyFont="1" applyBorder="1" applyAlignment="1">
      <alignment vertical="center"/>
    </xf>
    <xf numFmtId="165" fontId="19" fillId="0" borderId="4" xfId="1" applyNumberFormat="1" applyFont="1" applyFill="1" applyBorder="1" applyAlignment="1">
      <alignment vertical="center"/>
    </xf>
    <xf numFmtId="165" fontId="19" fillId="0" borderId="3" xfId="0" applyNumberFormat="1" applyFont="1" applyBorder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3" fontId="2" fillId="0" borderId="0" xfId="1" applyFont="1" applyBorder="1" applyAlignment="1">
      <alignment vertical="center"/>
    </xf>
    <xf numFmtId="43" fontId="3" fillId="0" borderId="0" xfId="1" applyFont="1" applyBorder="1" applyAlignment="1">
      <alignment horizontal="center" vertical="center"/>
    </xf>
    <xf numFmtId="43" fontId="11" fillId="2" borderId="0" xfId="1" applyFont="1" applyFill="1" applyBorder="1" applyAlignment="1">
      <alignment vertical="center"/>
    </xf>
    <xf numFmtId="165" fontId="19" fillId="0" borderId="2" xfId="1" applyNumberFormat="1" applyFont="1" applyFill="1" applyBorder="1" applyAlignment="1">
      <alignment vertical="center"/>
    </xf>
    <xf numFmtId="165" fontId="6" fillId="2" borderId="0" xfId="1" applyNumberFormat="1" applyFont="1" applyFill="1" applyBorder="1" applyAlignment="1">
      <alignment vertical="center"/>
    </xf>
    <xf numFmtId="165" fontId="6" fillId="0" borderId="0" xfId="1" applyNumberFormat="1" applyFont="1" applyBorder="1" applyAlignment="1">
      <alignment vertical="center"/>
    </xf>
    <xf numFmtId="0" fontId="19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</cellXfs>
  <cellStyles count="7">
    <cellStyle name="Comma" xfId="1" builtinId="3"/>
    <cellStyle name="Comma 2" xfId="5" xr:uid="{D7058960-D562-4016-A015-6F04C64F17C2}"/>
    <cellStyle name="Normal" xfId="0" builtinId="0"/>
    <cellStyle name="Normal 15" xfId="4" xr:uid="{71C4F251-28B0-43AC-9920-C15A782DCAD9}"/>
    <cellStyle name="Normal 2" xfId="6" xr:uid="{01967C60-5493-4171-A0AC-61997B937319}"/>
    <cellStyle name="Normal_กำไรขาดทุน" xfId="3" xr:uid="{E2028016-ED6C-4091-9A6E-A853B6047A0D}"/>
    <cellStyle name="Percent" xfId="2" builtinId="5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mazarsthailand.sharepoint.com/sites/CFRESH/Shared%20Documents/2023/08%20FS/Q4/FINANCIAL%20STATEMENTS_YE23%20-%2021%20Feb%2024.XLSX" TargetMode="External"/><Relationship Id="rId1" Type="http://schemas.openxmlformats.org/officeDocument/2006/relationships/externalLinkPath" Target="https://mazarsthailand.sharepoint.com/sites/CFRESH/Shared%20Documents/2023/08%20FS/Q4/FINANCIAL%20STATEMENTS_YE23%20-%2021%20Feb%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สินทรัพย์"/>
      <sheetName val="หนี้สิน"/>
      <sheetName val="หนี้สิน (2)"/>
      <sheetName val="กำไรขาดทุน"/>
      <sheetName val="กำไรขาดทุน (2)"/>
      <sheetName val="ส่วนปป(รวม)"/>
      <sheetName val="ส่วนป.ป(เดี่ยว)"/>
      <sheetName val="งบกระแสเงินสด1"/>
      <sheetName val="งบกระแสเงินสด2"/>
      <sheetName val="cash flow"/>
      <sheetName val="Leadsheet"/>
      <sheetName val="Asset"/>
      <sheetName val="Lia"/>
      <sheetName val="Lia 2"/>
      <sheetName val="P&amp;L"/>
      <sheetName val="P&amp;L2"/>
      <sheetName val="change conso"/>
      <sheetName val="change"/>
      <sheetName val="Cash flows"/>
      <sheetName val="Cash flows2"/>
    </sheetNames>
    <sheetDataSet>
      <sheetData sheetId="0"/>
      <sheetData sheetId="1">
        <row r="36">
          <cell r="D36">
            <v>2480586559</v>
          </cell>
          <cell r="F36">
            <v>2644595937</v>
          </cell>
          <cell r="H36">
            <v>841275386</v>
          </cell>
          <cell r="J36">
            <v>965849395.88</v>
          </cell>
        </row>
      </sheetData>
      <sheetData sheetId="2"/>
      <sheetData sheetId="3">
        <row r="30">
          <cell r="H30">
            <v>65556779</v>
          </cell>
        </row>
        <row r="41">
          <cell r="H41">
            <v>4636857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200">
          <cell r="F200">
            <v>-3277838.95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DF09B-8BC7-452C-A6F6-B00FBCFB07C6}">
  <dimension ref="A1:N58"/>
  <sheetViews>
    <sheetView view="pageBreakPreview" topLeftCell="A19" zoomScale="85" zoomScaleNormal="100" zoomScaleSheetLayoutView="85" workbookViewId="0">
      <selection activeCell="O11" sqref="O11"/>
    </sheetView>
  </sheetViews>
  <sheetFormatPr defaultColWidth="9.453125" defaultRowHeight="17.149999999999999" customHeight="1" x14ac:dyDescent="0.25"/>
  <cols>
    <col min="1" max="1" width="38.36328125" style="3" customWidth="1"/>
    <col min="2" max="2" width="6.54296875" style="3" customWidth="1"/>
    <col min="3" max="3" width="1.453125" style="3" customWidth="1"/>
    <col min="4" max="4" width="12.54296875" style="3" bestFit="1" customWidth="1"/>
    <col min="5" max="5" width="1.453125" style="3" customWidth="1"/>
    <col min="6" max="6" width="12.54296875" style="3" bestFit="1" customWidth="1"/>
    <col min="7" max="7" width="1.453125" style="3" customWidth="1"/>
    <col min="8" max="8" width="12.54296875" style="1" bestFit="1" customWidth="1"/>
    <col min="9" max="9" width="1.453125" style="3" customWidth="1"/>
    <col min="10" max="10" width="12.54296875" style="1" bestFit="1" customWidth="1"/>
    <col min="11" max="12" width="9.453125" style="3"/>
    <col min="13" max="13" width="14.26953125" style="101" bestFit="1" customWidth="1"/>
    <col min="14" max="14" width="15.453125" style="3" customWidth="1"/>
    <col min="15" max="16384" width="9.453125" style="3"/>
  </cols>
  <sheetData>
    <row r="1" spans="1:14" ht="17.149999999999999" customHeight="1" x14ac:dyDescent="0.25">
      <c r="A1" s="2" t="s">
        <v>0</v>
      </c>
    </row>
    <row r="2" spans="1:14" ht="17.149999999999999" customHeight="1" x14ac:dyDescent="0.25">
      <c r="A2" s="2" t="s">
        <v>1</v>
      </c>
      <c r="J2" s="4"/>
    </row>
    <row r="3" spans="1:14" ht="17.149999999999999" customHeight="1" x14ac:dyDescent="0.25">
      <c r="A3" s="2" t="s">
        <v>231</v>
      </c>
      <c r="J3" s="4"/>
    </row>
    <row r="4" spans="1:14" ht="17.149999999999999" customHeight="1" x14ac:dyDescent="0.25">
      <c r="A4" s="2"/>
      <c r="J4" s="4"/>
    </row>
    <row r="5" spans="1:14" ht="17.149999999999999" customHeight="1" x14ac:dyDescent="0.25">
      <c r="A5" s="2"/>
      <c r="B5" s="5"/>
      <c r="C5" s="5"/>
      <c r="D5" s="134" t="s">
        <v>170</v>
      </c>
      <c r="E5" s="134"/>
      <c r="F5" s="134"/>
      <c r="G5" s="134"/>
      <c r="H5" s="134"/>
      <c r="I5" s="134"/>
      <c r="J5" s="134"/>
    </row>
    <row r="6" spans="1:14" ht="17.149999999999999" customHeight="1" x14ac:dyDescent="0.25">
      <c r="A6" s="2"/>
      <c r="B6" s="7"/>
      <c r="C6" s="7"/>
      <c r="D6" s="134" t="s">
        <v>2</v>
      </c>
      <c r="E6" s="134"/>
      <c r="F6" s="134"/>
      <c r="G6" s="2"/>
      <c r="H6" s="134" t="s">
        <v>3</v>
      </c>
      <c r="I6" s="134"/>
      <c r="J6" s="134"/>
    </row>
    <row r="7" spans="1:14" ht="17.149999999999999" customHeight="1" x14ac:dyDescent="0.25">
      <c r="A7" s="2"/>
      <c r="B7" s="8" t="s">
        <v>4</v>
      </c>
      <c r="C7" s="7"/>
      <c r="D7" s="80" t="s">
        <v>232</v>
      </c>
      <c r="E7" s="9"/>
      <c r="F7" s="80" t="s">
        <v>233</v>
      </c>
      <c r="G7" s="10"/>
      <c r="H7" s="80" t="s">
        <v>232</v>
      </c>
      <c r="I7" s="9"/>
      <c r="J7" s="80" t="s">
        <v>233</v>
      </c>
    </row>
    <row r="8" spans="1:14" ht="17.149999999999999" customHeight="1" x14ac:dyDescent="0.25">
      <c r="A8" s="2"/>
      <c r="B8" s="6"/>
      <c r="C8" s="7"/>
      <c r="D8" s="9"/>
      <c r="E8" s="9"/>
      <c r="F8" s="9"/>
      <c r="G8" s="10"/>
      <c r="H8" s="9"/>
      <c r="I8" s="9"/>
      <c r="J8" s="9"/>
    </row>
    <row r="9" spans="1:14" ht="17.149999999999999" customHeight="1" x14ac:dyDescent="0.25">
      <c r="A9" s="11" t="s">
        <v>5</v>
      </c>
      <c r="B9" s="12"/>
      <c r="C9" s="12"/>
      <c r="E9" s="12"/>
      <c r="F9" s="12"/>
      <c r="G9" s="12"/>
      <c r="I9" s="12"/>
      <c r="J9" s="13"/>
      <c r="M9" s="127"/>
    </row>
    <row r="10" spans="1:14" ht="17.149999999999999" customHeight="1" x14ac:dyDescent="0.25">
      <c r="A10" s="14" t="s">
        <v>6</v>
      </c>
      <c r="B10" s="15"/>
      <c r="C10" s="15"/>
      <c r="E10" s="16"/>
      <c r="F10" s="15"/>
      <c r="G10" s="15"/>
      <c r="H10" s="3"/>
      <c r="I10" s="16"/>
      <c r="J10" s="16"/>
      <c r="M10" s="128"/>
      <c r="N10" s="6"/>
    </row>
    <row r="11" spans="1:14" ht="17.149999999999999" customHeight="1" x14ac:dyDescent="0.25">
      <c r="A11" s="17" t="s">
        <v>7</v>
      </c>
      <c r="B11" s="18">
        <v>7</v>
      </c>
      <c r="C11" s="19"/>
      <c r="D11" s="1">
        <v>43618783</v>
      </c>
      <c r="E11" s="1"/>
      <c r="F11" s="1">
        <v>21376694</v>
      </c>
      <c r="G11" s="1"/>
      <c r="H11" s="1">
        <v>21340430</v>
      </c>
      <c r="I11" s="20"/>
      <c r="J11" s="1">
        <v>608375</v>
      </c>
      <c r="M11" s="105"/>
      <c r="N11" s="21"/>
    </row>
    <row r="12" spans="1:14" ht="17.149999999999999" customHeight="1" x14ac:dyDescent="0.25">
      <c r="A12" s="17" t="s">
        <v>179</v>
      </c>
      <c r="B12" s="18">
        <v>8</v>
      </c>
      <c r="C12" s="19"/>
      <c r="D12" s="1">
        <v>1219708797</v>
      </c>
      <c r="E12" s="1"/>
      <c r="F12" s="1">
        <v>1170356088</v>
      </c>
      <c r="G12" s="1"/>
      <c r="H12" s="1">
        <v>172580674</v>
      </c>
      <c r="I12" s="20"/>
      <c r="J12" s="1">
        <v>327949472</v>
      </c>
      <c r="K12" s="21"/>
      <c r="M12" s="105"/>
      <c r="N12" s="21"/>
    </row>
    <row r="13" spans="1:14" ht="17.149999999999999" customHeight="1" x14ac:dyDescent="0.25">
      <c r="A13" s="17" t="s">
        <v>230</v>
      </c>
      <c r="B13" s="18">
        <v>6</v>
      </c>
      <c r="C13" s="19"/>
      <c r="D13" s="1">
        <v>1337500</v>
      </c>
      <c r="E13" s="1"/>
      <c r="F13" s="1">
        <v>0</v>
      </c>
      <c r="G13" s="1"/>
      <c r="H13" s="1">
        <v>0</v>
      </c>
      <c r="I13" s="20"/>
      <c r="J13" s="1">
        <v>0</v>
      </c>
      <c r="K13" s="21"/>
      <c r="M13" s="105"/>
      <c r="N13" s="21"/>
    </row>
    <row r="14" spans="1:14" ht="17.149999999999999" customHeight="1" x14ac:dyDescent="0.25">
      <c r="A14" s="17" t="s">
        <v>119</v>
      </c>
      <c r="B14" s="22">
        <v>9</v>
      </c>
      <c r="C14" s="22"/>
      <c r="D14" s="1">
        <v>1747634297</v>
      </c>
      <c r="E14" s="1"/>
      <c r="F14" s="1">
        <v>1831507201</v>
      </c>
      <c r="G14" s="1"/>
      <c r="H14" s="1">
        <v>685242297</v>
      </c>
      <c r="I14" s="20"/>
      <c r="J14" s="1">
        <v>555096299</v>
      </c>
      <c r="K14" s="21"/>
      <c r="M14" s="105"/>
      <c r="N14" s="21"/>
    </row>
    <row r="15" spans="1:14" ht="17.149999999999999" customHeight="1" x14ac:dyDescent="0.25">
      <c r="A15" s="17" t="s">
        <v>180</v>
      </c>
      <c r="B15" s="22"/>
      <c r="C15" s="22"/>
      <c r="D15" s="1">
        <v>157184</v>
      </c>
      <c r="E15" s="1"/>
      <c r="F15" s="1">
        <v>1327870</v>
      </c>
      <c r="G15" s="1"/>
      <c r="H15" s="1">
        <v>0</v>
      </c>
      <c r="I15" s="20"/>
      <c r="J15" s="1">
        <v>0</v>
      </c>
      <c r="K15" s="21"/>
      <c r="M15" s="105"/>
      <c r="N15" s="21"/>
    </row>
    <row r="16" spans="1:14" ht="17.149999999999999" customHeight="1" x14ac:dyDescent="0.25">
      <c r="A16" s="17" t="s">
        <v>8</v>
      </c>
      <c r="B16" s="7"/>
      <c r="C16" s="22"/>
      <c r="D16" s="1">
        <v>16346927</v>
      </c>
      <c r="E16" s="1"/>
      <c r="F16" s="1">
        <v>36107421</v>
      </c>
      <c r="G16" s="1"/>
      <c r="H16" s="1">
        <v>1803474</v>
      </c>
      <c r="I16" s="20"/>
      <c r="J16" s="1">
        <v>6325604</v>
      </c>
      <c r="K16" s="21"/>
      <c r="M16" s="105"/>
      <c r="N16" s="21"/>
    </row>
    <row r="17" spans="1:14" ht="17.149999999999999" customHeight="1" x14ac:dyDescent="0.25">
      <c r="A17" s="17" t="s">
        <v>181</v>
      </c>
      <c r="B17" s="22">
        <v>31</v>
      </c>
      <c r="C17" s="22"/>
      <c r="D17" s="1">
        <v>0</v>
      </c>
      <c r="E17" s="1"/>
      <c r="F17" s="1">
        <v>39059133</v>
      </c>
      <c r="G17" s="1"/>
      <c r="H17" s="1">
        <v>6742102</v>
      </c>
      <c r="I17" s="20"/>
      <c r="J17" s="1">
        <v>38552730</v>
      </c>
      <c r="K17" s="21"/>
      <c r="M17" s="105"/>
      <c r="N17" s="21"/>
    </row>
    <row r="18" spans="1:14" ht="17.149999999999999" customHeight="1" x14ac:dyDescent="0.25">
      <c r="A18" s="17" t="s">
        <v>9</v>
      </c>
      <c r="B18" s="22">
        <v>10</v>
      </c>
      <c r="C18" s="22"/>
      <c r="D18" s="70">
        <v>82064912</v>
      </c>
      <c r="E18" s="1"/>
      <c r="F18" s="70">
        <v>58688923</v>
      </c>
      <c r="G18" s="1"/>
      <c r="H18" s="70">
        <v>9226033</v>
      </c>
      <c r="I18" s="20"/>
      <c r="J18" s="70">
        <v>11639451</v>
      </c>
      <c r="K18" s="21"/>
      <c r="M18" s="105"/>
      <c r="N18" s="21"/>
    </row>
    <row r="19" spans="1:14" ht="17.149999999999999" customHeight="1" x14ac:dyDescent="0.25">
      <c r="A19" s="14" t="s">
        <v>10</v>
      </c>
      <c r="B19" s="22"/>
      <c r="C19" s="22"/>
      <c r="D19" s="23">
        <f>SUM(D11:D18)</f>
        <v>3110868400</v>
      </c>
      <c r="E19" s="20"/>
      <c r="F19" s="70">
        <f>SUM(F11:F18)</f>
        <v>3158423330</v>
      </c>
      <c r="G19" s="20"/>
      <c r="H19" s="70">
        <f>SUM(H11:H18)</f>
        <v>896935010</v>
      </c>
      <c r="I19" s="24"/>
      <c r="J19" s="70">
        <f>SUM(J11:J18)</f>
        <v>940171931</v>
      </c>
      <c r="M19" s="105"/>
      <c r="N19" s="21"/>
    </row>
    <row r="20" spans="1:14" ht="17.149999999999999" customHeight="1" x14ac:dyDescent="0.25">
      <c r="A20" s="25"/>
      <c r="B20" s="22"/>
      <c r="C20" s="22"/>
      <c r="D20" s="1"/>
      <c r="E20" s="1"/>
      <c r="F20" s="1"/>
      <c r="G20" s="1"/>
      <c r="I20" s="20"/>
      <c r="M20" s="105"/>
      <c r="N20" s="21"/>
    </row>
    <row r="21" spans="1:14" ht="17.149999999999999" customHeight="1" x14ac:dyDescent="0.25">
      <c r="A21" s="14" t="s">
        <v>11</v>
      </c>
      <c r="B21" s="22"/>
      <c r="C21" s="22"/>
      <c r="D21" s="1"/>
      <c r="E21" s="1"/>
      <c r="F21" s="1"/>
      <c r="G21" s="1"/>
      <c r="I21" s="20"/>
      <c r="M21" s="105"/>
      <c r="N21" s="21"/>
    </row>
    <row r="22" spans="1:14" ht="17.149999999999999" customHeight="1" x14ac:dyDescent="0.25">
      <c r="A22" s="17" t="s">
        <v>12</v>
      </c>
      <c r="B22" s="22">
        <v>11</v>
      </c>
      <c r="C22" s="22"/>
      <c r="D22" s="1">
        <v>20000000</v>
      </c>
      <c r="E22" s="1"/>
      <c r="F22" s="1">
        <v>21000000</v>
      </c>
      <c r="G22" s="1"/>
      <c r="H22" s="1">
        <v>20000000</v>
      </c>
      <c r="I22" s="20"/>
      <c r="J22" s="1">
        <v>20000000</v>
      </c>
      <c r="K22" s="21"/>
      <c r="M22" s="105"/>
      <c r="N22" s="21"/>
    </row>
    <row r="23" spans="1:14" ht="17.149999999999999" customHeight="1" x14ac:dyDescent="0.25">
      <c r="A23" s="17" t="s">
        <v>171</v>
      </c>
      <c r="B23" s="22"/>
      <c r="C23" s="22"/>
      <c r="D23" s="1"/>
      <c r="E23" s="1"/>
      <c r="F23" s="1"/>
      <c r="G23" s="1"/>
      <c r="I23" s="20"/>
      <c r="K23" s="21"/>
      <c r="M23" s="105"/>
      <c r="N23" s="21"/>
    </row>
    <row r="24" spans="1:14" ht="17.149999999999999" customHeight="1" x14ac:dyDescent="0.25">
      <c r="A24" s="17" t="s">
        <v>172</v>
      </c>
      <c r="B24" s="22" t="s">
        <v>173</v>
      </c>
      <c r="C24" s="22"/>
      <c r="D24" s="1">
        <v>481398466</v>
      </c>
      <c r="E24" s="1"/>
      <c r="F24" s="1">
        <v>464910320</v>
      </c>
      <c r="G24" s="1"/>
      <c r="H24" s="1">
        <v>142793856</v>
      </c>
      <c r="I24" s="20"/>
      <c r="J24" s="1">
        <v>140094056</v>
      </c>
      <c r="K24" s="21"/>
      <c r="M24" s="105"/>
      <c r="N24" s="21"/>
    </row>
    <row r="25" spans="1:14" ht="17.149999999999999" customHeight="1" x14ac:dyDescent="0.25">
      <c r="A25" s="17" t="s">
        <v>13</v>
      </c>
      <c r="B25" s="22">
        <v>12</v>
      </c>
      <c r="C25" s="22"/>
      <c r="D25" s="1">
        <v>0</v>
      </c>
      <c r="E25" s="1"/>
      <c r="F25" s="1">
        <v>0</v>
      </c>
      <c r="G25" s="1"/>
      <c r="H25" s="1">
        <v>1231206470</v>
      </c>
      <c r="I25" s="20"/>
      <c r="J25" s="1">
        <v>1233824435</v>
      </c>
      <c r="K25" s="21"/>
      <c r="M25" s="105"/>
      <c r="N25" s="21"/>
    </row>
    <row r="26" spans="1:14" ht="17.149999999999999" customHeight="1" x14ac:dyDescent="0.25">
      <c r="A26" s="17" t="s">
        <v>14</v>
      </c>
      <c r="B26" s="22">
        <v>13</v>
      </c>
      <c r="C26" s="22"/>
      <c r="D26" s="1">
        <v>0</v>
      </c>
      <c r="E26" s="1"/>
      <c r="F26" s="1">
        <v>0</v>
      </c>
      <c r="G26" s="1"/>
      <c r="H26" s="1">
        <v>0</v>
      </c>
      <c r="I26" s="20"/>
      <c r="J26" s="1">
        <v>0</v>
      </c>
      <c r="K26" s="21"/>
      <c r="M26" s="105"/>
      <c r="N26" s="21"/>
    </row>
    <row r="27" spans="1:14" ht="17.149999999999999" customHeight="1" x14ac:dyDescent="0.25">
      <c r="A27" s="17" t="s">
        <v>182</v>
      </c>
      <c r="B27" s="26">
        <v>14</v>
      </c>
      <c r="C27" s="22"/>
      <c r="D27" s="1">
        <v>1536614214</v>
      </c>
      <c r="E27" s="1"/>
      <c r="F27" s="1">
        <v>1521089705</v>
      </c>
      <c r="G27" s="1"/>
      <c r="H27" s="1">
        <v>317354311</v>
      </c>
      <c r="I27" s="20"/>
      <c r="J27" s="1">
        <v>327230058</v>
      </c>
      <c r="K27" s="21"/>
      <c r="M27" s="105"/>
      <c r="N27" s="107"/>
    </row>
    <row r="28" spans="1:14" ht="17.149999999999999" customHeight="1" x14ac:dyDescent="0.25">
      <c r="A28" s="17" t="s">
        <v>183</v>
      </c>
      <c r="B28" s="27">
        <v>15.1</v>
      </c>
      <c r="C28" s="22"/>
      <c r="D28" s="1">
        <v>29461968</v>
      </c>
      <c r="E28" s="1"/>
      <c r="F28" s="1">
        <v>25362974</v>
      </c>
      <c r="G28" s="1"/>
      <c r="H28" s="1">
        <v>8749185</v>
      </c>
      <c r="I28" s="20"/>
      <c r="J28" s="1">
        <v>10395328</v>
      </c>
      <c r="K28" s="21"/>
      <c r="M28" s="105"/>
      <c r="N28" s="107"/>
    </row>
    <row r="29" spans="1:14" ht="17.149999999999999" customHeight="1" x14ac:dyDescent="0.25">
      <c r="A29" s="17" t="s">
        <v>184</v>
      </c>
      <c r="B29" s="22">
        <v>16</v>
      </c>
      <c r="C29" s="22"/>
      <c r="D29" s="1">
        <v>5466203</v>
      </c>
      <c r="E29" s="1"/>
      <c r="F29" s="1">
        <v>4306279</v>
      </c>
      <c r="G29" s="1"/>
      <c r="H29" s="1">
        <v>47094</v>
      </c>
      <c r="I29" s="20"/>
      <c r="J29" s="1">
        <v>102737</v>
      </c>
      <c r="K29" s="21"/>
      <c r="M29" s="105"/>
      <c r="N29" s="21"/>
    </row>
    <row r="30" spans="1:14" ht="17.149999999999999" customHeight="1" x14ac:dyDescent="0.25">
      <c r="A30" s="17" t="s">
        <v>185</v>
      </c>
      <c r="B30" s="22">
        <v>24.1</v>
      </c>
      <c r="C30" s="22"/>
      <c r="D30" s="1">
        <v>51000000</v>
      </c>
      <c r="E30" s="1"/>
      <c r="F30" s="1">
        <v>51000000</v>
      </c>
      <c r="G30" s="1"/>
      <c r="H30" s="1">
        <v>51000000</v>
      </c>
      <c r="I30" s="20"/>
      <c r="J30" s="1">
        <v>51000000</v>
      </c>
      <c r="K30" s="21"/>
      <c r="M30" s="105"/>
      <c r="N30" s="21"/>
    </row>
    <row r="31" spans="1:14" ht="17.149999999999999" customHeight="1" x14ac:dyDescent="0.25">
      <c r="A31" s="17" t="s">
        <v>15</v>
      </c>
      <c r="B31" s="22"/>
      <c r="C31" s="22"/>
      <c r="D31" s="1">
        <v>6684443</v>
      </c>
      <c r="E31" s="1"/>
      <c r="F31" s="1">
        <v>7369047</v>
      </c>
      <c r="G31" s="1"/>
      <c r="H31" s="1">
        <v>6228059</v>
      </c>
      <c r="I31" s="20"/>
      <c r="J31" s="1">
        <v>5875814</v>
      </c>
      <c r="K31" s="21"/>
      <c r="M31" s="105"/>
      <c r="N31" s="21"/>
    </row>
    <row r="32" spans="1:14" ht="17.149999999999999" customHeight="1" x14ac:dyDescent="0.25">
      <c r="A32" s="14" t="s">
        <v>16</v>
      </c>
      <c r="B32" s="22"/>
      <c r="C32" s="22"/>
      <c r="D32" s="23">
        <f>SUM(D22:D31)</f>
        <v>2130625294</v>
      </c>
      <c r="E32" s="1"/>
      <c r="F32" s="23">
        <v>2095038325</v>
      </c>
      <c r="G32" s="1"/>
      <c r="H32" s="23">
        <f>SUM(H22:H31)</f>
        <v>1777378975</v>
      </c>
      <c r="I32" s="24"/>
      <c r="J32" s="23">
        <f>SUM(J22:J31)</f>
        <v>1788522428</v>
      </c>
      <c r="M32" s="105"/>
      <c r="N32" s="21"/>
    </row>
    <row r="33" spans="1:14" ht="4.5" customHeight="1" x14ac:dyDescent="0.25">
      <c r="A33" s="14"/>
      <c r="B33" s="22"/>
      <c r="C33" s="22"/>
      <c r="D33" s="20"/>
      <c r="E33" s="1"/>
      <c r="F33" s="20"/>
      <c r="G33" s="1"/>
      <c r="H33" s="20"/>
      <c r="I33" s="24"/>
      <c r="J33" s="20"/>
      <c r="M33" s="105"/>
      <c r="N33" s="21"/>
    </row>
    <row r="34" spans="1:14" ht="17.149999999999999" customHeight="1" thickBot="1" x14ac:dyDescent="0.3">
      <c r="A34" s="14" t="s">
        <v>17</v>
      </c>
      <c r="B34" s="22"/>
      <c r="C34" s="22"/>
      <c r="D34" s="111">
        <f>SUM(D19,D32)</f>
        <v>5241493694</v>
      </c>
      <c r="E34" s="108"/>
      <c r="F34" s="111">
        <f>SUM(F19,F32)</f>
        <v>5253461655</v>
      </c>
      <c r="G34" s="108"/>
      <c r="H34" s="111">
        <f>SUM(H19,H32)</f>
        <v>2674313985</v>
      </c>
      <c r="I34" s="112"/>
      <c r="J34" s="111">
        <f>SUM(J19,J32)</f>
        <v>2728694359</v>
      </c>
      <c r="M34" s="105"/>
      <c r="N34" s="21"/>
    </row>
    <row r="35" spans="1:14" ht="17.149999999999999" customHeight="1" thickTop="1" x14ac:dyDescent="0.25">
      <c r="A35" s="14"/>
      <c r="B35" s="22"/>
      <c r="C35" s="22"/>
      <c r="D35" s="21"/>
      <c r="E35" s="21"/>
      <c r="F35" s="21"/>
      <c r="G35" s="21"/>
      <c r="I35" s="21"/>
      <c r="K35" s="102"/>
      <c r="M35" s="127"/>
      <c r="N35" s="29"/>
    </row>
    <row r="36" spans="1:14" ht="17.149999999999999" customHeight="1" x14ac:dyDescent="0.25">
      <c r="A36" s="14"/>
      <c r="B36" s="22"/>
      <c r="C36" s="22"/>
      <c r="D36" s="21"/>
      <c r="E36" s="21"/>
      <c r="F36" s="21"/>
      <c r="G36" s="21"/>
      <c r="I36" s="21"/>
      <c r="K36" s="102"/>
      <c r="M36" s="127"/>
      <c r="N36" s="29"/>
    </row>
    <row r="37" spans="1:14" ht="17.149999999999999" customHeight="1" x14ac:dyDescent="0.25">
      <c r="A37" s="14"/>
      <c r="B37" s="22"/>
      <c r="C37" s="22"/>
      <c r="D37" s="21"/>
      <c r="E37" s="21"/>
      <c r="F37" s="21"/>
      <c r="G37" s="21"/>
      <c r="I37" s="21"/>
      <c r="K37" s="102"/>
      <c r="M37" s="127"/>
      <c r="N37" s="29"/>
    </row>
    <row r="38" spans="1:14" ht="17.149999999999999" customHeight="1" x14ac:dyDescent="0.25">
      <c r="A38" s="14"/>
      <c r="B38" s="22"/>
      <c r="C38" s="22"/>
      <c r="D38" s="21"/>
      <c r="E38" s="21"/>
      <c r="F38" s="21"/>
      <c r="G38" s="21"/>
      <c r="I38" s="21"/>
      <c r="K38" s="102"/>
      <c r="M38" s="127"/>
      <c r="N38" s="29"/>
    </row>
    <row r="39" spans="1:14" ht="17.149999999999999" customHeight="1" x14ac:dyDescent="0.25">
      <c r="A39" s="14"/>
      <c r="B39" s="22"/>
      <c r="C39" s="22"/>
      <c r="D39" s="21"/>
      <c r="E39" s="21"/>
      <c r="F39" s="21"/>
      <c r="G39" s="21"/>
      <c r="I39" s="21"/>
      <c r="K39" s="102"/>
      <c r="M39" s="127"/>
      <c r="N39" s="29"/>
    </row>
    <row r="40" spans="1:14" ht="17.149999999999999" customHeight="1" x14ac:dyDescent="0.25">
      <c r="A40" s="14"/>
      <c r="B40" s="22"/>
      <c r="C40" s="22"/>
      <c r="D40" s="21"/>
      <c r="E40" s="21"/>
      <c r="F40" s="21"/>
      <c r="G40" s="21"/>
      <c r="I40" s="21"/>
      <c r="K40" s="102"/>
      <c r="M40" s="127"/>
      <c r="N40" s="29"/>
    </row>
    <row r="41" spans="1:14" ht="17.149999999999999" customHeight="1" x14ac:dyDescent="0.25">
      <c r="A41" s="14"/>
      <c r="B41" s="22"/>
      <c r="C41" s="22"/>
      <c r="D41" s="21"/>
      <c r="E41" s="21"/>
      <c r="F41" s="21"/>
      <c r="G41" s="21"/>
      <c r="I41" s="21"/>
      <c r="K41" s="102"/>
      <c r="M41" s="127"/>
      <c r="N41" s="29"/>
    </row>
    <row r="42" spans="1:14" ht="17.149999999999999" customHeight="1" x14ac:dyDescent="0.25">
      <c r="A42" s="14"/>
      <c r="B42" s="22"/>
      <c r="C42" s="22"/>
      <c r="D42" s="21"/>
      <c r="E42" s="21"/>
      <c r="F42" s="21"/>
      <c r="G42" s="21"/>
      <c r="I42" s="21"/>
      <c r="K42" s="102"/>
      <c r="M42" s="127"/>
      <c r="N42" s="29"/>
    </row>
    <row r="43" spans="1:14" ht="17.149999999999999" customHeight="1" x14ac:dyDescent="0.25">
      <c r="A43" s="14"/>
      <c r="B43" s="22"/>
      <c r="C43" s="22"/>
      <c r="D43" s="21"/>
      <c r="E43" s="21"/>
      <c r="F43" s="21"/>
      <c r="G43" s="21"/>
      <c r="I43" s="21"/>
      <c r="K43" s="102"/>
      <c r="M43" s="127"/>
      <c r="N43" s="29"/>
    </row>
    <row r="44" spans="1:14" ht="17.149999999999999" customHeight="1" x14ac:dyDescent="0.25">
      <c r="A44" s="14"/>
      <c r="B44" s="22"/>
      <c r="C44" s="22"/>
      <c r="D44" s="21"/>
      <c r="E44" s="21"/>
      <c r="F44" s="21"/>
      <c r="G44" s="21"/>
      <c r="H44" s="20"/>
      <c r="I44" s="21"/>
      <c r="J44" s="21"/>
      <c r="K44" s="131"/>
      <c r="L44" s="132"/>
      <c r="M44" s="127"/>
    </row>
    <row r="45" spans="1:14" ht="17.149999999999999" customHeight="1" x14ac:dyDescent="0.25">
      <c r="A45" s="14"/>
      <c r="B45" s="22"/>
      <c r="C45" s="22"/>
      <c r="D45" s="21"/>
      <c r="E45" s="21"/>
      <c r="F45" s="21"/>
      <c r="G45" s="21"/>
      <c r="H45" s="20"/>
      <c r="I45" s="21"/>
      <c r="J45" s="21"/>
      <c r="K45" s="131"/>
      <c r="L45" s="132"/>
      <c r="M45" s="127"/>
    </row>
    <row r="46" spans="1:14" ht="17.149999999999999" customHeight="1" x14ac:dyDescent="0.25">
      <c r="A46" s="14"/>
      <c r="B46" s="22"/>
      <c r="C46" s="22"/>
      <c r="D46" s="21"/>
      <c r="E46" s="21"/>
      <c r="F46" s="21"/>
      <c r="G46" s="21"/>
      <c r="H46" s="20"/>
      <c r="I46" s="21"/>
      <c r="J46" s="21"/>
      <c r="K46" s="131"/>
      <c r="L46" s="132"/>
      <c r="M46" s="127"/>
    </row>
    <row r="47" spans="1:14" ht="17.149999999999999" customHeight="1" x14ac:dyDescent="0.25">
      <c r="A47" s="14"/>
      <c r="B47" s="22"/>
      <c r="C47" s="22"/>
      <c r="D47" s="21"/>
      <c r="E47" s="21"/>
      <c r="F47" s="21"/>
      <c r="G47" s="21"/>
      <c r="H47" s="20"/>
      <c r="I47" s="21"/>
      <c r="J47" s="21"/>
      <c r="M47" s="127"/>
    </row>
    <row r="48" spans="1:14" ht="17.149999999999999" customHeight="1" x14ac:dyDescent="0.25">
      <c r="A48" s="3" t="s">
        <v>18</v>
      </c>
      <c r="D48" s="30"/>
      <c r="J48" s="1">
        <v>7</v>
      </c>
    </row>
    <row r="50" spans="1:1" ht="17.149999999999999" customHeight="1" x14ac:dyDescent="0.6">
      <c r="A50" s="31"/>
    </row>
    <row r="52" spans="1:1" ht="17.149999999999999" customHeight="1" x14ac:dyDescent="0.6">
      <c r="A52" s="31"/>
    </row>
    <row r="54" spans="1:1" ht="17.149999999999999" customHeight="1" x14ac:dyDescent="0.6">
      <c r="A54" s="31"/>
    </row>
    <row r="56" spans="1:1" ht="17.149999999999999" customHeight="1" x14ac:dyDescent="0.6">
      <c r="A56" s="31"/>
    </row>
    <row r="58" spans="1:1" ht="17.149999999999999" customHeight="1" x14ac:dyDescent="0.6">
      <c r="A58" s="31"/>
    </row>
  </sheetData>
  <mergeCells count="3">
    <mergeCell ref="D6:F6"/>
    <mergeCell ref="H6:J6"/>
    <mergeCell ref="D5:J5"/>
  </mergeCells>
  <pageMargins left="0.78740157480314965" right="0.39370078740157483" top="0.98425196850393704" bottom="0.47244094488188981" header="0.51181102362204722" footer="0.51181102362204722"/>
  <pageSetup paperSize="9" scale="91" orientation="portrait" r:id="rId1"/>
  <headerFooter alignWithMargins="0"/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37E56-FE02-4B64-8734-BC896FBDB983}">
  <dimension ref="A1:N48"/>
  <sheetViews>
    <sheetView view="pageBreakPreview" topLeftCell="A38" zoomScale="85" zoomScaleNormal="100" zoomScaleSheetLayoutView="85" workbookViewId="0">
      <selection activeCell="O11" sqref="O11"/>
    </sheetView>
  </sheetViews>
  <sheetFormatPr defaultColWidth="9.453125" defaultRowHeight="17.149999999999999" customHeight="1" x14ac:dyDescent="0.25"/>
  <cols>
    <col min="1" max="1" width="36.36328125" style="3" customWidth="1"/>
    <col min="2" max="2" width="6.54296875" style="7" customWidth="1"/>
    <col min="3" max="3" width="1.453125" style="3" customWidth="1"/>
    <col min="4" max="4" width="12.453125" style="3" customWidth="1"/>
    <col min="5" max="5" width="1.453125" style="3" customWidth="1"/>
    <col min="6" max="6" width="12.453125" style="3" customWidth="1"/>
    <col min="7" max="7" width="1.453125" style="3" customWidth="1"/>
    <col min="8" max="8" width="10.1796875" style="108" customWidth="1"/>
    <col min="9" max="9" width="1.453125" style="3" customWidth="1"/>
    <col min="10" max="10" width="12.54296875" style="3" bestFit="1" customWidth="1"/>
    <col min="11" max="11" width="4" style="3" customWidth="1"/>
    <col min="12" max="12" width="3.7265625" style="3" customWidth="1"/>
    <col min="13" max="13" width="14.26953125" style="101" bestFit="1" customWidth="1"/>
    <col min="14" max="14" width="15.453125" style="101" customWidth="1"/>
    <col min="15" max="16384" width="9.453125" style="3"/>
  </cols>
  <sheetData>
    <row r="1" spans="1:14" ht="17.149999999999999" customHeight="1" x14ac:dyDescent="0.25">
      <c r="A1" s="2" t="s">
        <v>0</v>
      </c>
    </row>
    <row r="2" spans="1:14" ht="17.149999999999999" customHeight="1" x14ac:dyDescent="0.25">
      <c r="A2" s="2" t="s">
        <v>1</v>
      </c>
      <c r="J2" s="5"/>
    </row>
    <row r="3" spans="1:14" ht="17.149999999999999" customHeight="1" x14ac:dyDescent="0.25">
      <c r="A3" s="2" t="s">
        <v>231</v>
      </c>
      <c r="J3" s="5"/>
    </row>
    <row r="4" spans="1:14" ht="17.149999999999999" customHeight="1" x14ac:dyDescent="0.25">
      <c r="A4" s="2"/>
      <c r="J4" s="5"/>
    </row>
    <row r="5" spans="1:14" ht="17.149999999999999" customHeight="1" x14ac:dyDescent="0.25">
      <c r="A5" s="2"/>
      <c r="B5" s="5"/>
      <c r="C5" s="5"/>
      <c r="D5" s="134" t="s">
        <v>170</v>
      </c>
      <c r="E5" s="134"/>
      <c r="F5" s="134"/>
      <c r="G5" s="134"/>
      <c r="H5" s="134"/>
      <c r="I5" s="134"/>
      <c r="J5" s="134"/>
    </row>
    <row r="6" spans="1:14" ht="17.149999999999999" customHeight="1" x14ac:dyDescent="0.25">
      <c r="C6" s="7"/>
      <c r="D6" s="134" t="s">
        <v>2</v>
      </c>
      <c r="E6" s="134"/>
      <c r="F6" s="134"/>
      <c r="G6" s="2"/>
      <c r="H6" s="134" t="s">
        <v>3</v>
      </c>
      <c r="I6" s="134"/>
      <c r="J6" s="134"/>
    </row>
    <row r="7" spans="1:14" ht="17.149999999999999" customHeight="1" x14ac:dyDescent="0.25">
      <c r="A7" s="2"/>
      <c r="B7" s="8" t="s">
        <v>4</v>
      </c>
      <c r="C7" s="7"/>
      <c r="D7" s="80" t="s">
        <v>232</v>
      </c>
      <c r="E7" s="9"/>
      <c r="F7" s="80" t="s">
        <v>233</v>
      </c>
      <c r="G7" s="10"/>
      <c r="H7" s="80" t="s">
        <v>232</v>
      </c>
      <c r="I7" s="9"/>
      <c r="J7" s="80" t="s">
        <v>233</v>
      </c>
    </row>
    <row r="8" spans="1:14" ht="17.149999999999999" customHeight="1" x14ac:dyDescent="0.25">
      <c r="A8" s="2"/>
      <c r="B8" s="6"/>
      <c r="C8" s="7"/>
      <c r="D8" s="9"/>
      <c r="E8" s="9"/>
      <c r="F8" s="9"/>
      <c r="G8" s="10"/>
      <c r="H8" s="109"/>
      <c r="I8" s="9"/>
      <c r="J8" s="9"/>
    </row>
    <row r="9" spans="1:14" ht="17.149999999999999" customHeight="1" x14ac:dyDescent="0.25">
      <c r="A9" s="11" t="s">
        <v>19</v>
      </c>
      <c r="B9" s="6"/>
      <c r="C9" s="7"/>
      <c r="E9" s="6"/>
      <c r="F9" s="6"/>
      <c r="G9" s="6"/>
      <c r="I9" s="6"/>
      <c r="J9" s="6"/>
    </row>
    <row r="10" spans="1:14" ht="17.149999999999999" customHeight="1" x14ac:dyDescent="0.25">
      <c r="A10" s="14" t="s">
        <v>20</v>
      </c>
      <c r="B10" s="22"/>
      <c r="C10" s="25"/>
      <c r="E10" s="25"/>
      <c r="F10" s="25"/>
      <c r="G10" s="25"/>
      <c r="I10" s="25"/>
      <c r="J10" s="25"/>
    </row>
    <row r="11" spans="1:14" ht="17.149999999999999" customHeight="1" x14ac:dyDescent="0.25">
      <c r="A11" s="17" t="s">
        <v>21</v>
      </c>
      <c r="B11" s="22"/>
      <c r="C11" s="25"/>
      <c r="E11" s="25"/>
      <c r="G11" s="25"/>
      <c r="I11" s="25"/>
      <c r="K11" s="21"/>
      <c r="M11" s="103"/>
      <c r="N11" s="103"/>
    </row>
    <row r="12" spans="1:14" ht="17.149999999999999" customHeight="1" x14ac:dyDescent="0.25">
      <c r="A12" s="17" t="s">
        <v>22</v>
      </c>
      <c r="B12" s="22" t="s">
        <v>186</v>
      </c>
      <c r="D12" s="1">
        <v>1493715725</v>
      </c>
      <c r="E12" s="1"/>
      <c r="F12" s="1">
        <v>1595262791</v>
      </c>
      <c r="G12" s="1"/>
      <c r="H12" s="108">
        <v>570818520</v>
      </c>
      <c r="I12" s="1"/>
      <c r="J12" s="1">
        <v>693194115.28999996</v>
      </c>
      <c r="M12" s="104"/>
    </row>
    <row r="13" spans="1:14" ht="16.5" customHeight="1" x14ac:dyDescent="0.25">
      <c r="A13" s="17" t="s">
        <v>187</v>
      </c>
      <c r="B13" s="22">
        <v>32</v>
      </c>
      <c r="C13" s="25"/>
      <c r="D13" s="1">
        <v>448163795</v>
      </c>
      <c r="E13" s="1"/>
      <c r="F13" s="1">
        <v>496419354</v>
      </c>
      <c r="G13" s="1"/>
      <c r="H13" s="108">
        <v>19133521</v>
      </c>
      <c r="I13" s="1"/>
      <c r="J13" s="1">
        <v>40034390.590000004</v>
      </c>
      <c r="M13" s="104"/>
    </row>
    <row r="14" spans="1:14" ht="17.149999999999999" customHeight="1" x14ac:dyDescent="0.25">
      <c r="A14" s="17" t="s">
        <v>23</v>
      </c>
      <c r="B14" s="22"/>
      <c r="C14" s="22"/>
      <c r="D14" s="1">
        <v>1570382</v>
      </c>
      <c r="E14" s="1"/>
      <c r="F14" s="1">
        <v>388910</v>
      </c>
      <c r="G14" s="1"/>
      <c r="H14" s="108">
        <v>1570382</v>
      </c>
      <c r="I14" s="1"/>
      <c r="J14" s="1">
        <v>368078</v>
      </c>
      <c r="M14" s="104"/>
    </row>
    <row r="15" spans="1:14" ht="17.149999999999999" customHeight="1" x14ac:dyDescent="0.25">
      <c r="A15" s="17" t="s">
        <v>24</v>
      </c>
      <c r="B15" s="22">
        <v>18</v>
      </c>
      <c r="C15" s="22"/>
      <c r="D15" s="1">
        <v>100689570</v>
      </c>
      <c r="E15" s="1"/>
      <c r="F15" s="1">
        <v>78652725</v>
      </c>
      <c r="G15" s="1"/>
      <c r="H15" s="108">
        <v>22279915</v>
      </c>
      <c r="I15" s="1"/>
      <c r="J15" s="1">
        <v>27928421</v>
      </c>
      <c r="M15" s="104"/>
    </row>
    <row r="16" spans="1:14" ht="17.149999999999999" customHeight="1" x14ac:dyDescent="0.25">
      <c r="A16" s="17" t="s">
        <v>25</v>
      </c>
      <c r="B16" s="22"/>
      <c r="C16" s="22"/>
      <c r="D16" s="1"/>
      <c r="E16" s="1"/>
      <c r="F16" s="1"/>
      <c r="G16" s="1"/>
      <c r="I16" s="1"/>
      <c r="J16" s="1"/>
      <c r="M16" s="104"/>
    </row>
    <row r="17" spans="1:14" ht="17.149999999999999" customHeight="1" x14ac:dyDescent="0.25">
      <c r="A17" s="17" t="s">
        <v>26</v>
      </c>
      <c r="B17" s="22">
        <v>15.2</v>
      </c>
      <c r="C17" s="22"/>
      <c r="D17" s="1">
        <v>8653531</v>
      </c>
      <c r="E17" s="1"/>
      <c r="F17" s="1">
        <v>6622158</v>
      </c>
      <c r="G17" s="1"/>
      <c r="H17" s="108">
        <v>1798129</v>
      </c>
      <c r="I17" s="1"/>
      <c r="J17" s="1">
        <v>1816974</v>
      </c>
      <c r="M17" s="105"/>
      <c r="N17" s="127"/>
    </row>
    <row r="18" spans="1:14" ht="17.149999999999999" customHeight="1" x14ac:dyDescent="0.25">
      <c r="A18" s="17" t="s">
        <v>27</v>
      </c>
      <c r="B18" s="7">
        <v>19</v>
      </c>
      <c r="C18" s="22"/>
      <c r="D18" s="1">
        <v>54881990</v>
      </c>
      <c r="E18" s="1"/>
      <c r="F18" s="1">
        <v>52153037</v>
      </c>
      <c r="G18" s="1"/>
      <c r="H18" s="108">
        <v>0</v>
      </c>
      <c r="I18" s="1"/>
      <c r="J18" s="1">
        <v>0</v>
      </c>
      <c r="M18" s="105"/>
      <c r="N18" s="127"/>
    </row>
    <row r="19" spans="1:14" ht="17.149999999999999" customHeight="1" x14ac:dyDescent="0.25">
      <c r="A19" s="17" t="s">
        <v>188</v>
      </c>
      <c r="B19" s="22"/>
      <c r="C19" s="22"/>
      <c r="D19" s="1"/>
      <c r="E19" s="1"/>
      <c r="F19" s="1"/>
      <c r="G19" s="1"/>
      <c r="I19" s="1"/>
      <c r="J19" s="1"/>
      <c r="M19" s="105"/>
      <c r="N19" s="127"/>
    </row>
    <row r="20" spans="1:14" ht="17.149999999999999" customHeight="1" x14ac:dyDescent="0.25">
      <c r="A20" s="17" t="s">
        <v>189</v>
      </c>
      <c r="B20" s="22">
        <v>20</v>
      </c>
      <c r="C20" s="22"/>
      <c r="D20" s="1">
        <v>2893985</v>
      </c>
      <c r="E20" s="1"/>
      <c r="F20" s="1">
        <v>9888113</v>
      </c>
      <c r="G20" s="1"/>
      <c r="H20" s="108">
        <v>2439879</v>
      </c>
      <c r="I20" s="1"/>
      <c r="J20" s="1">
        <v>7612221</v>
      </c>
      <c r="M20" s="105"/>
      <c r="N20" s="127"/>
    </row>
    <row r="21" spans="1:14" ht="17.149999999999999" customHeight="1" x14ac:dyDescent="0.25">
      <c r="A21" s="17" t="s">
        <v>190</v>
      </c>
      <c r="B21" s="22">
        <v>6</v>
      </c>
      <c r="C21" s="25"/>
      <c r="D21" s="1">
        <v>82000000</v>
      </c>
      <c r="E21" s="1"/>
      <c r="F21" s="1">
        <v>70000000</v>
      </c>
      <c r="G21" s="1"/>
      <c r="H21" s="108">
        <v>156794779</v>
      </c>
      <c r="I21" s="1"/>
      <c r="J21" s="1">
        <v>134398779</v>
      </c>
      <c r="M21" s="105"/>
      <c r="N21" s="127"/>
    </row>
    <row r="22" spans="1:14" ht="17.149999999999999" customHeight="1" x14ac:dyDescent="0.25">
      <c r="A22" s="17" t="s">
        <v>191</v>
      </c>
      <c r="B22" s="22"/>
      <c r="C22" s="22"/>
      <c r="D22" s="1">
        <v>16061743</v>
      </c>
      <c r="E22" s="1"/>
      <c r="F22" s="1">
        <v>25708952</v>
      </c>
      <c r="G22" s="1"/>
      <c r="H22" s="108">
        <v>0</v>
      </c>
      <c r="I22" s="1"/>
      <c r="J22" s="1">
        <v>0</v>
      </c>
      <c r="M22" s="105"/>
      <c r="N22" s="127"/>
    </row>
    <row r="23" spans="1:14" ht="17.149999999999999" customHeight="1" x14ac:dyDescent="0.25">
      <c r="A23" s="17" t="s">
        <v>192</v>
      </c>
      <c r="B23" s="22"/>
      <c r="C23" s="22"/>
      <c r="D23" s="1">
        <v>652019</v>
      </c>
      <c r="E23" s="1"/>
      <c r="F23" s="1">
        <v>0</v>
      </c>
      <c r="G23" s="1"/>
      <c r="H23" s="108">
        <v>0</v>
      </c>
      <c r="I23" s="1"/>
      <c r="J23" s="1">
        <v>0</v>
      </c>
      <c r="M23" s="105"/>
      <c r="N23" s="127"/>
    </row>
    <row r="24" spans="1:14" ht="17.149999999999999" customHeight="1" x14ac:dyDescent="0.25">
      <c r="A24" s="17" t="s">
        <v>28</v>
      </c>
      <c r="B24" s="22"/>
      <c r="C24" s="25"/>
      <c r="D24" s="1">
        <v>49977416</v>
      </c>
      <c r="E24" s="1"/>
      <c r="F24" s="1">
        <v>32077962</v>
      </c>
      <c r="G24" s="1"/>
      <c r="H24" s="108">
        <v>11960876</v>
      </c>
      <c r="I24" s="1"/>
      <c r="J24" s="1">
        <v>3434615</v>
      </c>
      <c r="M24" s="105"/>
      <c r="N24" s="127"/>
    </row>
    <row r="25" spans="1:14" ht="17.149999999999999" customHeight="1" x14ac:dyDescent="0.25">
      <c r="A25" s="14" t="s">
        <v>29</v>
      </c>
      <c r="B25" s="22"/>
      <c r="C25" s="25"/>
      <c r="D25" s="23">
        <f>SUM(D12:D24)</f>
        <v>2259260156</v>
      </c>
      <c r="E25" s="1"/>
      <c r="F25" s="23">
        <f>SUM(F12:F24)</f>
        <v>2367174002</v>
      </c>
      <c r="G25" s="1"/>
      <c r="H25" s="23">
        <f>SUM(H12:H24)</f>
        <v>786796001</v>
      </c>
      <c r="I25" s="1"/>
      <c r="J25" s="23">
        <f>SUM(J12:J24)</f>
        <v>908787593.88</v>
      </c>
      <c r="M25" s="105"/>
      <c r="N25" s="105"/>
    </row>
    <row r="26" spans="1:14" ht="16.5" customHeight="1" x14ac:dyDescent="0.25">
      <c r="A26" s="25"/>
      <c r="B26" s="22"/>
      <c r="C26" s="25"/>
      <c r="D26" s="94"/>
      <c r="E26" s="1"/>
      <c r="F26" s="94"/>
      <c r="G26" s="1"/>
      <c r="H26" s="94"/>
      <c r="I26" s="1"/>
      <c r="J26" s="94"/>
      <c r="M26" s="105"/>
      <c r="N26" s="127"/>
    </row>
    <row r="27" spans="1:14" ht="17.149999999999999" customHeight="1" x14ac:dyDescent="0.25">
      <c r="A27" s="2" t="s">
        <v>30</v>
      </c>
      <c r="C27" s="25"/>
      <c r="D27" s="1"/>
      <c r="E27" s="1"/>
      <c r="F27" s="1"/>
      <c r="G27" s="1"/>
      <c r="H27" s="1"/>
      <c r="I27" s="1"/>
      <c r="J27" s="1"/>
      <c r="M27" s="127"/>
      <c r="N27" s="127"/>
    </row>
    <row r="28" spans="1:14" ht="17.149999999999999" customHeight="1" x14ac:dyDescent="0.25">
      <c r="A28" s="17" t="s">
        <v>193</v>
      </c>
      <c r="B28" s="7">
        <v>15.2</v>
      </c>
      <c r="C28" s="25"/>
      <c r="D28" s="1">
        <v>21812724</v>
      </c>
      <c r="E28" s="1"/>
      <c r="F28" s="1">
        <v>18976911</v>
      </c>
      <c r="G28" s="1"/>
      <c r="H28" s="1">
        <v>7398153</v>
      </c>
      <c r="I28" s="1"/>
      <c r="J28" s="1">
        <v>9260323</v>
      </c>
      <c r="M28" s="127"/>
      <c r="N28" s="127"/>
    </row>
    <row r="29" spans="1:14" ht="17.149999999999999" customHeight="1" x14ac:dyDescent="0.25">
      <c r="A29" s="17" t="s">
        <v>194</v>
      </c>
      <c r="B29" s="22">
        <v>19</v>
      </c>
      <c r="C29" s="25"/>
      <c r="D29" s="1">
        <v>73513532</v>
      </c>
      <c r="E29" s="1"/>
      <c r="F29" s="1">
        <v>124553725</v>
      </c>
      <c r="G29" s="1"/>
      <c r="H29" s="1">
        <v>0</v>
      </c>
      <c r="I29" s="1"/>
      <c r="J29" s="1">
        <v>0</v>
      </c>
      <c r="M29" s="127"/>
      <c r="N29" s="127"/>
    </row>
    <row r="30" spans="1:14" ht="17.149999999999999" customHeight="1" x14ac:dyDescent="0.25">
      <c r="A30" s="17" t="s">
        <v>195</v>
      </c>
      <c r="B30" s="22"/>
      <c r="C30" s="25"/>
      <c r="D30" s="1"/>
      <c r="E30" s="1"/>
      <c r="F30" s="1"/>
      <c r="G30" s="1"/>
      <c r="H30" s="1"/>
      <c r="I30" s="1"/>
      <c r="J30" s="1"/>
      <c r="M30" s="127"/>
      <c r="N30" s="127"/>
    </row>
    <row r="31" spans="1:14" ht="17.149999999999999" customHeight="1" x14ac:dyDescent="0.25">
      <c r="A31" s="17" t="s">
        <v>196</v>
      </c>
      <c r="B31" s="22">
        <v>20</v>
      </c>
      <c r="C31" s="25"/>
      <c r="D31" s="1">
        <v>51100598</v>
      </c>
      <c r="E31" s="1"/>
      <c r="F31" s="1">
        <v>52694689</v>
      </c>
      <c r="G31" s="1"/>
      <c r="H31" s="1">
        <v>47051232</v>
      </c>
      <c r="I31" s="1"/>
      <c r="J31" s="1">
        <v>47771479</v>
      </c>
      <c r="M31" s="127"/>
      <c r="N31" s="127"/>
    </row>
    <row r="32" spans="1:14" ht="17.149999999999999" customHeight="1" x14ac:dyDescent="0.25">
      <c r="A32" s="17" t="s">
        <v>31</v>
      </c>
      <c r="B32" s="22">
        <v>24.1</v>
      </c>
      <c r="C32" s="25"/>
      <c r="D32" s="1">
        <v>74869549</v>
      </c>
      <c r="E32" s="1"/>
      <c r="F32" s="1">
        <v>81166610</v>
      </c>
      <c r="G32" s="1"/>
      <c r="H32" s="1">
        <v>0</v>
      </c>
      <c r="I32" s="1"/>
      <c r="J32" s="1">
        <v>0</v>
      </c>
      <c r="M32" s="127"/>
      <c r="N32" s="127"/>
    </row>
    <row r="33" spans="1:14" ht="17.149999999999999" customHeight="1" x14ac:dyDescent="0.25">
      <c r="A33" s="17" t="s">
        <v>32</v>
      </c>
      <c r="B33" s="22"/>
      <c r="C33" s="25"/>
      <c r="D33" s="70">
        <v>30000</v>
      </c>
      <c r="E33" s="1"/>
      <c r="F33" s="70">
        <v>30000</v>
      </c>
      <c r="G33" s="1"/>
      <c r="H33" s="70">
        <v>30000</v>
      </c>
      <c r="I33" s="1"/>
      <c r="J33" s="70">
        <v>30000</v>
      </c>
      <c r="M33" s="127"/>
      <c r="N33" s="127"/>
    </row>
    <row r="34" spans="1:14" ht="17.149999999999999" customHeight="1" x14ac:dyDescent="0.25">
      <c r="A34" s="2" t="s">
        <v>33</v>
      </c>
      <c r="C34" s="25"/>
      <c r="D34" s="70">
        <f>SUM(D28:D33)</f>
        <v>221326403</v>
      </c>
      <c r="E34" s="1"/>
      <c r="F34" s="70">
        <f>SUM(F28:F33)</f>
        <v>277421935</v>
      </c>
      <c r="G34" s="1"/>
      <c r="H34" s="70">
        <f>SUM(H28:H33)</f>
        <v>54479385</v>
      </c>
      <c r="I34" s="1"/>
      <c r="J34" s="70">
        <f>SUM(J28:J33)</f>
        <v>57061802</v>
      </c>
      <c r="M34" s="127"/>
      <c r="N34" s="127"/>
    </row>
    <row r="35" spans="1:14" ht="6" customHeight="1" x14ac:dyDescent="0.25">
      <c r="A35" s="2"/>
      <c r="C35" s="25"/>
      <c r="D35" s="20"/>
      <c r="E35" s="1"/>
      <c r="F35" s="20"/>
      <c r="G35" s="1"/>
      <c r="H35" s="20"/>
      <c r="I35" s="1"/>
      <c r="J35" s="20"/>
      <c r="M35" s="127"/>
      <c r="N35" s="127"/>
    </row>
    <row r="36" spans="1:14" ht="17.149999999999999" customHeight="1" thickBot="1" x14ac:dyDescent="0.3">
      <c r="A36" s="14" t="s">
        <v>34</v>
      </c>
      <c r="B36" s="22"/>
      <c r="C36" s="25"/>
      <c r="D36" s="28">
        <f>SUM(D34,D25)</f>
        <v>2480586559</v>
      </c>
      <c r="E36" s="1"/>
      <c r="F36" s="28">
        <f>SUM(F34,F25)</f>
        <v>2644595937</v>
      </c>
      <c r="G36" s="1"/>
      <c r="H36" s="28">
        <f>SUM(H34,H25)</f>
        <v>841275386</v>
      </c>
      <c r="I36" s="1"/>
      <c r="J36" s="28">
        <f>SUM(J34,J25)</f>
        <v>965849395.88</v>
      </c>
      <c r="M36" s="127"/>
      <c r="N36" s="127"/>
    </row>
    <row r="37" spans="1:14" ht="17.149999999999999" customHeight="1" thickTop="1" x14ac:dyDescent="0.25">
      <c r="A37" s="14"/>
      <c r="B37" s="22"/>
      <c r="C37" s="25"/>
      <c r="D37" s="1"/>
      <c r="E37" s="1"/>
      <c r="F37" s="1"/>
      <c r="G37" s="1"/>
      <c r="H37" s="1"/>
      <c r="I37" s="1"/>
      <c r="J37" s="1"/>
      <c r="M37" s="129"/>
      <c r="N37" s="127"/>
    </row>
    <row r="38" spans="1:14" ht="17.149999999999999" customHeight="1" x14ac:dyDescent="0.25">
      <c r="A38" s="14"/>
      <c r="B38" s="22"/>
      <c r="C38" s="25"/>
      <c r="D38" s="1"/>
      <c r="E38" s="1"/>
      <c r="F38" s="1"/>
      <c r="G38" s="1"/>
      <c r="H38" s="1"/>
      <c r="I38" s="1"/>
      <c r="J38" s="1"/>
      <c r="M38" s="127"/>
      <c r="N38" s="127"/>
    </row>
    <row r="39" spans="1:14" ht="17.149999999999999" customHeight="1" x14ac:dyDescent="0.25">
      <c r="A39" s="14"/>
      <c r="B39" s="22"/>
      <c r="C39" s="25"/>
      <c r="D39" s="1"/>
      <c r="E39" s="1"/>
      <c r="F39" s="1"/>
      <c r="G39" s="1"/>
      <c r="H39" s="1"/>
      <c r="I39" s="1"/>
      <c r="J39" s="1"/>
      <c r="M39" s="127"/>
      <c r="N39" s="127"/>
    </row>
    <row r="40" spans="1:14" ht="17.149999999999999" customHeight="1" x14ac:dyDescent="0.25">
      <c r="A40" s="14"/>
      <c r="B40" s="22"/>
      <c r="C40" s="25"/>
      <c r="D40" s="1"/>
      <c r="E40" s="1"/>
      <c r="F40" s="1"/>
      <c r="G40" s="1"/>
      <c r="H40" s="1"/>
      <c r="I40" s="1"/>
      <c r="J40" s="1"/>
      <c r="M40" s="127"/>
      <c r="N40" s="127"/>
    </row>
    <row r="41" spans="1:14" ht="17.149999999999999" customHeight="1" x14ac:dyDescent="0.25">
      <c r="A41" s="14"/>
      <c r="B41" s="22"/>
      <c r="C41" s="25"/>
      <c r="D41" s="1"/>
      <c r="E41" s="1"/>
      <c r="F41" s="1"/>
      <c r="G41" s="1"/>
      <c r="H41" s="1"/>
      <c r="I41" s="1"/>
      <c r="J41" s="1"/>
      <c r="M41" s="127"/>
      <c r="N41" s="127"/>
    </row>
    <row r="42" spans="1:14" ht="17.149999999999999" customHeight="1" x14ac:dyDescent="0.25">
      <c r="A42" s="14"/>
      <c r="B42" s="22"/>
      <c r="C42" s="25"/>
      <c r="D42" s="1"/>
      <c r="E42" s="1"/>
      <c r="F42" s="1"/>
      <c r="G42" s="1"/>
      <c r="H42" s="1"/>
      <c r="I42" s="1"/>
      <c r="J42" s="1"/>
      <c r="M42" s="127"/>
      <c r="N42" s="127"/>
    </row>
    <row r="43" spans="1:14" ht="17.149999999999999" customHeight="1" x14ac:dyDescent="0.25">
      <c r="A43" s="14"/>
      <c r="B43" s="22"/>
      <c r="C43" s="25"/>
      <c r="D43" s="1"/>
      <c r="E43" s="1"/>
      <c r="F43" s="1"/>
      <c r="G43" s="1"/>
      <c r="H43" s="1"/>
      <c r="I43" s="1"/>
      <c r="J43" s="1"/>
      <c r="M43" s="127"/>
      <c r="N43" s="127"/>
    </row>
    <row r="44" spans="1:14" ht="17.149999999999999" customHeight="1" x14ac:dyDescent="0.25">
      <c r="A44" s="14"/>
      <c r="B44" s="22"/>
      <c r="C44" s="25"/>
      <c r="D44" s="1"/>
      <c r="E44" s="1"/>
      <c r="F44" s="1"/>
      <c r="G44" s="1"/>
      <c r="H44" s="1"/>
      <c r="I44" s="1"/>
      <c r="J44" s="1"/>
      <c r="M44" s="127"/>
      <c r="N44" s="127"/>
    </row>
    <row r="45" spans="1:14" ht="17.149999999999999" customHeight="1" x14ac:dyDescent="0.25">
      <c r="A45" s="14"/>
      <c r="B45" s="22"/>
      <c r="C45" s="25"/>
      <c r="D45" s="1"/>
      <c r="E45" s="1"/>
      <c r="F45" s="1"/>
      <c r="G45" s="1"/>
      <c r="H45" s="1"/>
      <c r="I45" s="1"/>
      <c r="J45" s="1"/>
      <c r="M45" s="127"/>
      <c r="N45" s="127"/>
    </row>
    <row r="46" spans="1:14" ht="17.149999999999999" customHeight="1" x14ac:dyDescent="0.25">
      <c r="A46" s="14"/>
      <c r="B46" s="22"/>
      <c r="C46" s="25"/>
      <c r="D46" s="1"/>
      <c r="E46" s="1"/>
      <c r="F46" s="1"/>
      <c r="G46" s="1"/>
      <c r="H46" s="1"/>
      <c r="I46" s="1"/>
      <c r="J46" s="1"/>
    </row>
    <row r="47" spans="1:14" ht="17.149999999999999" customHeight="1" x14ac:dyDescent="0.25">
      <c r="A47" s="14"/>
      <c r="B47" s="22"/>
      <c r="C47" s="25"/>
      <c r="D47" s="1"/>
      <c r="E47" s="1"/>
      <c r="F47" s="1"/>
      <c r="G47" s="1"/>
      <c r="H47" s="1"/>
      <c r="I47" s="1"/>
      <c r="J47" s="1"/>
    </row>
    <row r="48" spans="1:14" ht="17.149999999999999" customHeight="1" x14ac:dyDescent="0.25">
      <c r="A48" s="3" t="s">
        <v>18</v>
      </c>
      <c r="H48" s="1"/>
      <c r="J48" s="1">
        <v>8</v>
      </c>
    </row>
  </sheetData>
  <mergeCells count="3">
    <mergeCell ref="D6:F6"/>
    <mergeCell ref="H6:J6"/>
    <mergeCell ref="D5:J5"/>
  </mergeCells>
  <pageMargins left="0.78740157480314965" right="0.39370078740157483" top="0.98425196850393704" bottom="0.47244094488188981" header="0.51181102362204722" footer="0.51181102362204722"/>
  <pageSetup paperSize="9" scale="91" orientation="portrait" r:id="rId1"/>
  <headerFooter alignWithMargins="0"/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6836F-170F-4B56-B067-B9E97247C8E0}">
  <dimension ref="A1:M47"/>
  <sheetViews>
    <sheetView view="pageBreakPreview" topLeftCell="A43" zoomScale="85" zoomScaleNormal="100" zoomScaleSheetLayoutView="85" workbookViewId="0">
      <selection activeCell="O11" sqref="O11"/>
    </sheetView>
  </sheetViews>
  <sheetFormatPr defaultColWidth="9.453125" defaultRowHeight="20" x14ac:dyDescent="0.25"/>
  <cols>
    <col min="1" max="1" width="34.54296875" style="3" customWidth="1"/>
    <col min="2" max="2" width="7.90625" style="7" customWidth="1"/>
    <col min="3" max="3" width="1.453125" style="3" customWidth="1"/>
    <col min="4" max="4" width="12.54296875" style="3" customWidth="1"/>
    <col min="5" max="5" width="1.453125" style="3" customWidth="1"/>
    <col min="6" max="6" width="12.54296875" style="3" customWidth="1"/>
    <col min="7" max="7" width="1.453125" style="3" customWidth="1"/>
    <col min="8" max="8" width="12.54296875" style="3" customWidth="1"/>
    <col min="9" max="9" width="1.453125" style="3" customWidth="1"/>
    <col min="10" max="10" width="12.54296875" style="3" customWidth="1"/>
    <col min="11" max="11" width="9.453125" style="3"/>
    <col min="12" max="12" width="14.26953125" style="3" bestFit="1" customWidth="1"/>
    <col min="13" max="13" width="17.7265625" style="3" customWidth="1"/>
    <col min="14" max="16384" width="9.453125" style="3"/>
  </cols>
  <sheetData>
    <row r="1" spans="1:13" ht="17.149999999999999" customHeight="1" x14ac:dyDescent="0.25">
      <c r="A1" s="2" t="s">
        <v>0</v>
      </c>
    </row>
    <row r="2" spans="1:13" ht="17.149999999999999" customHeight="1" x14ac:dyDescent="0.25">
      <c r="A2" s="2" t="s">
        <v>1</v>
      </c>
      <c r="J2" s="5"/>
    </row>
    <row r="3" spans="1:13" ht="17.149999999999999" customHeight="1" x14ac:dyDescent="0.25">
      <c r="A3" s="2" t="s">
        <v>231</v>
      </c>
      <c r="J3" s="5"/>
    </row>
    <row r="4" spans="1:13" ht="17.149999999999999" customHeight="1" x14ac:dyDescent="0.25">
      <c r="A4" s="2"/>
    </row>
    <row r="5" spans="1:13" ht="17.149999999999999" customHeight="1" x14ac:dyDescent="0.25">
      <c r="A5" s="2"/>
      <c r="B5" s="5"/>
      <c r="C5" s="5"/>
      <c r="D5" s="134" t="s">
        <v>170</v>
      </c>
      <c r="E5" s="134"/>
      <c r="F5" s="134"/>
      <c r="G5" s="134"/>
      <c r="H5" s="134"/>
      <c r="I5" s="134"/>
      <c r="J5" s="134"/>
    </row>
    <row r="6" spans="1:13" ht="17.149999999999999" customHeight="1" x14ac:dyDescent="0.25">
      <c r="C6" s="7"/>
      <c r="D6" s="34" t="s">
        <v>2</v>
      </c>
      <c r="E6" s="34"/>
      <c r="F6" s="34"/>
      <c r="G6" s="6"/>
      <c r="H6" s="134" t="s">
        <v>3</v>
      </c>
      <c r="I6" s="134"/>
      <c r="J6" s="134"/>
    </row>
    <row r="7" spans="1:13" ht="17.149999999999999" customHeight="1" x14ac:dyDescent="0.25">
      <c r="A7" s="2"/>
      <c r="B7" s="80" t="s">
        <v>4</v>
      </c>
      <c r="C7" s="7"/>
      <c r="D7" s="80" t="s">
        <v>232</v>
      </c>
      <c r="E7" s="9"/>
      <c r="F7" s="80" t="s">
        <v>233</v>
      </c>
      <c r="G7" s="10"/>
      <c r="H7" s="80" t="s">
        <v>232</v>
      </c>
      <c r="I7" s="9"/>
      <c r="J7" s="80" t="s">
        <v>233</v>
      </c>
    </row>
    <row r="8" spans="1:13" ht="17.149999999999999" customHeight="1" x14ac:dyDescent="0.25">
      <c r="A8" s="2"/>
      <c r="B8" s="9"/>
      <c r="C8" s="7"/>
      <c r="D8" s="9"/>
      <c r="E8" s="9"/>
      <c r="F8" s="9"/>
      <c r="G8" s="10"/>
      <c r="H8" s="9"/>
      <c r="I8" s="9"/>
      <c r="J8" s="9"/>
    </row>
    <row r="9" spans="1:13" ht="17.149999999999999" customHeight="1" x14ac:dyDescent="0.25">
      <c r="A9" s="11" t="s">
        <v>35</v>
      </c>
      <c r="B9" s="22"/>
      <c r="C9" s="7"/>
      <c r="D9" s="37"/>
      <c r="E9" s="37"/>
      <c r="F9" s="10"/>
      <c r="G9" s="10"/>
      <c r="H9" s="37"/>
      <c r="I9" s="37"/>
      <c r="J9" s="10"/>
    </row>
    <row r="10" spans="1:13" ht="17.149999999999999" customHeight="1" x14ac:dyDescent="0.25">
      <c r="A10" s="14" t="s">
        <v>36</v>
      </c>
      <c r="C10" s="25"/>
      <c r="D10" s="1"/>
      <c r="E10" s="21"/>
      <c r="F10" s="1"/>
      <c r="G10" s="21"/>
      <c r="H10" s="1"/>
      <c r="I10" s="21"/>
      <c r="J10" s="1"/>
    </row>
    <row r="11" spans="1:13" ht="17.149999999999999" customHeight="1" x14ac:dyDescent="0.25">
      <c r="A11" s="17" t="s">
        <v>37</v>
      </c>
      <c r="B11" s="22"/>
      <c r="C11" s="25"/>
      <c r="D11" s="1"/>
      <c r="E11" s="21"/>
      <c r="F11" s="1"/>
      <c r="G11" s="21"/>
      <c r="H11" s="1"/>
      <c r="I11" s="21"/>
      <c r="K11" s="20"/>
    </row>
    <row r="12" spans="1:13" ht="17.149999999999999" customHeight="1" x14ac:dyDescent="0.25">
      <c r="A12" s="17" t="s">
        <v>38</v>
      </c>
      <c r="B12" s="22">
        <v>21</v>
      </c>
      <c r="C12" s="25"/>
      <c r="D12" s="70">
        <v>927099200</v>
      </c>
      <c r="E12" s="1"/>
      <c r="F12" s="70">
        <v>927099200</v>
      </c>
      <c r="G12" s="1"/>
      <c r="H12" s="70">
        <v>927099200</v>
      </c>
      <c r="I12" s="1"/>
      <c r="J12" s="70">
        <v>927099200</v>
      </c>
    </row>
    <row r="13" spans="1:13" ht="17.149999999999999" customHeight="1" x14ac:dyDescent="0.25">
      <c r="A13" s="17" t="s">
        <v>197</v>
      </c>
      <c r="B13" s="22"/>
      <c r="C13" s="25"/>
      <c r="D13" s="1"/>
      <c r="E13" s="1"/>
      <c r="F13" s="1"/>
      <c r="G13" s="1"/>
      <c r="H13" s="1"/>
      <c r="I13" s="1"/>
      <c r="J13" s="1"/>
      <c r="L13" s="128"/>
      <c r="M13" s="128"/>
    </row>
    <row r="14" spans="1:13" ht="17.149999999999999" customHeight="1" x14ac:dyDescent="0.25">
      <c r="A14" s="58" t="s">
        <v>167</v>
      </c>
      <c r="B14" s="22">
        <v>21</v>
      </c>
      <c r="C14" s="25"/>
      <c r="D14" s="1">
        <f>'ส่วนปป(รวม)'!D32</f>
        <v>927099200</v>
      </c>
      <c r="E14" s="1"/>
      <c r="F14" s="1">
        <v>927099200</v>
      </c>
      <c r="G14" s="1"/>
      <c r="H14" s="1">
        <v>927099200</v>
      </c>
      <c r="I14" s="1"/>
      <c r="J14" s="1">
        <v>927099200</v>
      </c>
      <c r="L14" s="76"/>
      <c r="M14" s="127"/>
    </row>
    <row r="15" spans="1:13" ht="17.149999999999999" customHeight="1" x14ac:dyDescent="0.25">
      <c r="A15" s="17" t="s">
        <v>39</v>
      </c>
      <c r="B15" s="22"/>
      <c r="C15" s="25"/>
      <c r="D15" s="1">
        <f>'ส่วนปป(รวม)'!F32</f>
        <v>799228000</v>
      </c>
      <c r="E15" s="1"/>
      <c r="F15" s="1">
        <v>799228000</v>
      </c>
      <c r="G15" s="1"/>
      <c r="H15" s="1">
        <v>799228000</v>
      </c>
      <c r="I15" s="1"/>
      <c r="J15" s="1">
        <v>799228000</v>
      </c>
      <c r="L15" s="76"/>
      <c r="M15" s="127"/>
    </row>
    <row r="16" spans="1:13" ht="17.149999999999999" customHeight="1" x14ac:dyDescent="0.25">
      <c r="A16" s="17" t="s">
        <v>40</v>
      </c>
      <c r="B16" s="22"/>
      <c r="C16" s="25"/>
      <c r="D16" s="1">
        <f>'ส่วนปป(รวม)'!H32</f>
        <v>12902865</v>
      </c>
      <c r="E16" s="1"/>
      <c r="F16" s="1">
        <v>12902865</v>
      </c>
      <c r="G16" s="1"/>
      <c r="H16" s="1">
        <v>12902865</v>
      </c>
      <c r="I16" s="1"/>
      <c r="J16" s="1">
        <v>12902865</v>
      </c>
      <c r="L16" s="76"/>
      <c r="M16" s="127"/>
    </row>
    <row r="17" spans="1:13" ht="17.149999999999999" customHeight="1" x14ac:dyDescent="0.25">
      <c r="A17" s="17" t="s">
        <v>41</v>
      </c>
      <c r="B17" s="22"/>
      <c r="C17" s="25"/>
      <c r="D17" s="1"/>
      <c r="E17" s="1"/>
      <c r="F17" s="1"/>
      <c r="G17" s="1"/>
      <c r="H17" s="1"/>
      <c r="I17" s="1"/>
      <c r="J17" s="1"/>
    </row>
    <row r="18" spans="1:13" ht="17.149999999999999" customHeight="1" x14ac:dyDescent="0.25">
      <c r="A18" s="17" t="s">
        <v>42</v>
      </c>
      <c r="B18" s="22">
        <v>22</v>
      </c>
      <c r="C18" s="25"/>
      <c r="D18" s="1">
        <f>'ส่วนปป(รวม)'!J32</f>
        <v>51847298.950000003</v>
      </c>
      <c r="E18" s="1"/>
      <c r="F18" s="1">
        <v>48569460</v>
      </c>
      <c r="G18" s="1"/>
      <c r="H18" s="1">
        <v>51847299</v>
      </c>
      <c r="I18" s="1"/>
      <c r="J18" s="1">
        <v>48569460</v>
      </c>
      <c r="L18" s="76"/>
      <c r="M18" s="127"/>
    </row>
    <row r="19" spans="1:13" ht="17.149999999999999" customHeight="1" x14ac:dyDescent="0.25">
      <c r="A19" s="17" t="s">
        <v>43</v>
      </c>
      <c r="B19" s="22"/>
      <c r="C19" s="25"/>
      <c r="D19" s="1">
        <f>'ส่วนปป(รวม)'!L32</f>
        <v>636447457.04999995</v>
      </c>
      <c r="E19" s="1"/>
      <c r="F19" s="1">
        <v>564507334</v>
      </c>
      <c r="G19" s="1"/>
      <c r="H19" s="1">
        <v>37324378</v>
      </c>
      <c r="I19" s="1"/>
      <c r="J19" s="1">
        <v>-24954562</v>
      </c>
      <c r="L19" s="76"/>
      <c r="M19" s="127"/>
    </row>
    <row r="20" spans="1:13" ht="17.149999999999999" customHeight="1" x14ac:dyDescent="0.25">
      <c r="A20" s="17" t="s">
        <v>44</v>
      </c>
      <c r="B20" s="22"/>
      <c r="C20" s="25"/>
      <c r="D20" s="1">
        <f>'ส่วนปป(รวม)'!V32</f>
        <v>-34058113</v>
      </c>
      <c r="E20" s="1"/>
      <c r="F20" s="1">
        <v>-81898981</v>
      </c>
      <c r="G20" s="1"/>
      <c r="H20" s="70">
        <v>4636857</v>
      </c>
      <c r="I20" s="1"/>
      <c r="J20" s="1">
        <v>0</v>
      </c>
      <c r="L20" s="21"/>
      <c r="M20" s="21"/>
    </row>
    <row r="21" spans="1:13" ht="17.149999999999999" customHeight="1" x14ac:dyDescent="0.25">
      <c r="A21" s="14" t="s">
        <v>198</v>
      </c>
      <c r="B21" s="22"/>
      <c r="C21" s="25"/>
      <c r="D21" s="94">
        <f>SUM(D14:D20)</f>
        <v>2393466708</v>
      </c>
      <c r="E21" s="1"/>
      <c r="F21" s="94">
        <f>SUM(F14:F20)</f>
        <v>2270407878</v>
      </c>
      <c r="G21" s="1"/>
      <c r="H21" s="94">
        <f>SUM(H14:H20)</f>
        <v>1833038599</v>
      </c>
      <c r="I21" s="1"/>
      <c r="J21" s="94">
        <f>SUM(J14:J20)</f>
        <v>1762844963</v>
      </c>
      <c r="L21" s="76"/>
      <c r="M21" s="127"/>
    </row>
    <row r="22" spans="1:13" ht="17.149999999999999" customHeight="1" x14ac:dyDescent="0.25">
      <c r="A22" s="25" t="s">
        <v>45</v>
      </c>
      <c r="B22" s="22"/>
      <c r="C22" s="25"/>
      <c r="D22" s="70">
        <f>'ส่วนปป(รวม)'!Z32</f>
        <v>367440427</v>
      </c>
      <c r="E22" s="1"/>
      <c r="F22" s="70">
        <v>338457840</v>
      </c>
      <c r="G22" s="1"/>
      <c r="H22" s="1">
        <v>0</v>
      </c>
      <c r="I22" s="1"/>
      <c r="J22" s="70">
        <v>0</v>
      </c>
    </row>
    <row r="23" spans="1:13" ht="17.149999999999999" customHeight="1" x14ac:dyDescent="0.25">
      <c r="A23" s="14" t="s">
        <v>46</v>
      </c>
      <c r="B23" s="22"/>
      <c r="C23" s="25"/>
      <c r="D23" s="23">
        <f>SUM(D21:D22)</f>
        <v>2760907135</v>
      </c>
      <c r="E23" s="1"/>
      <c r="F23" s="23">
        <f>SUM(F21:F22)</f>
        <v>2608865718</v>
      </c>
      <c r="G23" s="1"/>
      <c r="H23" s="23">
        <f>SUM(H21:H22)</f>
        <v>1833038599</v>
      </c>
      <c r="I23" s="1"/>
      <c r="J23" s="23">
        <f>SUM(J21:J22)</f>
        <v>1762844963</v>
      </c>
    </row>
    <row r="24" spans="1:13" ht="6" customHeight="1" x14ac:dyDescent="0.25">
      <c r="A24" s="14"/>
      <c r="B24" s="22"/>
      <c r="C24" s="25"/>
      <c r="D24" s="20"/>
      <c r="E24" s="1"/>
      <c r="F24" s="20"/>
      <c r="G24" s="1"/>
      <c r="H24" s="20"/>
      <c r="I24" s="1"/>
      <c r="J24" s="20"/>
    </row>
    <row r="25" spans="1:13" ht="17.149999999999999" customHeight="1" thickBot="1" x14ac:dyDescent="0.3">
      <c r="A25" s="14" t="s">
        <v>47</v>
      </c>
      <c r="D25" s="28">
        <f>SUM(D23,[2]หนี้สิน!D36)</f>
        <v>5241493694</v>
      </c>
      <c r="E25" s="1"/>
      <c r="F25" s="28">
        <f>SUM(F23,[2]หนี้สิน!F36)</f>
        <v>5253461655</v>
      </c>
      <c r="G25" s="1"/>
      <c r="H25" s="28">
        <f>SUM(H23,[2]หนี้สิน!H36)</f>
        <v>2674313985</v>
      </c>
      <c r="I25" s="1"/>
      <c r="J25" s="28">
        <f>SUM(J23,[2]หนี้สิน!J36)</f>
        <v>2728694358.8800001</v>
      </c>
      <c r="L25" s="76"/>
      <c r="M25" s="127"/>
    </row>
    <row r="26" spans="1:13" s="97" customFormat="1" ht="17.149999999999999" customHeight="1" thickTop="1" x14ac:dyDescent="0.25">
      <c r="A26" s="95"/>
      <c r="B26" s="96"/>
      <c r="D26" s="98"/>
      <c r="E26" s="98"/>
      <c r="F26" s="99"/>
      <c r="G26" s="98"/>
      <c r="H26" s="99"/>
      <c r="I26" s="98"/>
      <c r="J26" s="99"/>
      <c r="L26" s="129"/>
    </row>
    <row r="27" spans="1:13" ht="17.149999999999999" customHeight="1" x14ac:dyDescent="0.25">
      <c r="A27" s="14"/>
      <c r="D27" s="21"/>
      <c r="E27" s="21"/>
      <c r="F27" s="21"/>
      <c r="G27" s="21"/>
      <c r="H27" s="29"/>
      <c r="I27" s="100"/>
      <c r="J27" s="100"/>
    </row>
    <row r="28" spans="1:13" ht="17.149999999999999" customHeight="1" x14ac:dyDescent="0.25">
      <c r="A28" s="14"/>
      <c r="D28" s="21"/>
      <c r="E28" s="21"/>
      <c r="F28" s="21"/>
      <c r="G28" s="21"/>
      <c r="H28" s="100"/>
      <c r="I28" s="100"/>
      <c r="J28" s="100"/>
    </row>
    <row r="29" spans="1:13" ht="17.149999999999999" customHeight="1" x14ac:dyDescent="0.25">
      <c r="A29" s="14"/>
      <c r="D29" s="21"/>
      <c r="E29" s="21"/>
      <c r="F29" s="21"/>
      <c r="G29" s="21"/>
      <c r="H29" s="21"/>
      <c r="I29" s="21"/>
      <c r="J29" s="21"/>
    </row>
    <row r="30" spans="1:13" ht="17.149999999999999" customHeight="1" x14ac:dyDescent="0.25">
      <c r="A30" s="14"/>
      <c r="D30" s="21"/>
      <c r="E30" s="21"/>
      <c r="F30" s="21"/>
      <c r="G30" s="21"/>
      <c r="H30" s="21"/>
      <c r="I30" s="21"/>
      <c r="J30" s="21"/>
    </row>
    <row r="31" spans="1:13" ht="17.149999999999999" customHeight="1" x14ac:dyDescent="0.25">
      <c r="A31" s="14"/>
      <c r="D31" s="21"/>
      <c r="E31" s="21"/>
      <c r="F31" s="21"/>
      <c r="G31" s="21"/>
      <c r="H31" s="21"/>
      <c r="I31" s="21"/>
      <c r="J31" s="21"/>
    </row>
    <row r="32" spans="1:13" ht="17.149999999999999" customHeight="1" x14ac:dyDescent="0.25">
      <c r="A32" s="14"/>
      <c r="D32" s="21"/>
      <c r="E32" s="21"/>
      <c r="F32" s="21"/>
      <c r="G32" s="21"/>
      <c r="H32" s="21"/>
      <c r="I32" s="21"/>
      <c r="J32" s="21"/>
    </row>
    <row r="33" spans="1:10" ht="17.149999999999999" customHeight="1" x14ac:dyDescent="0.25">
      <c r="A33" s="14"/>
      <c r="D33" s="21"/>
      <c r="E33" s="21"/>
      <c r="F33" s="21"/>
      <c r="G33" s="21"/>
      <c r="H33" s="21"/>
      <c r="I33" s="21"/>
      <c r="J33" s="21"/>
    </row>
    <row r="34" spans="1:10" ht="17.149999999999999" customHeight="1" x14ac:dyDescent="0.25">
      <c r="A34" s="14"/>
      <c r="D34" s="21"/>
      <c r="E34" s="21"/>
      <c r="F34" s="21"/>
      <c r="G34" s="21"/>
      <c r="H34" s="21"/>
      <c r="I34" s="21"/>
      <c r="J34" s="21"/>
    </row>
    <row r="35" spans="1:10" ht="17.149999999999999" customHeight="1" x14ac:dyDescent="0.25">
      <c r="A35" s="14"/>
      <c r="D35" s="21"/>
      <c r="E35" s="21"/>
      <c r="F35" s="21"/>
      <c r="G35" s="21"/>
      <c r="H35" s="21"/>
      <c r="I35" s="21"/>
      <c r="J35" s="21"/>
    </row>
    <row r="36" spans="1:10" ht="17.149999999999999" customHeight="1" x14ac:dyDescent="0.25">
      <c r="A36" s="14"/>
      <c r="D36" s="21"/>
      <c r="E36" s="21"/>
      <c r="F36" s="21"/>
      <c r="G36" s="21"/>
      <c r="H36" s="21"/>
      <c r="I36" s="21"/>
      <c r="J36" s="21"/>
    </row>
    <row r="37" spans="1:10" ht="17.149999999999999" customHeight="1" x14ac:dyDescent="0.25">
      <c r="A37" s="14"/>
      <c r="D37" s="21"/>
      <c r="E37" s="21"/>
      <c r="F37" s="21"/>
      <c r="G37" s="21"/>
      <c r="H37" s="21"/>
      <c r="I37" s="21"/>
      <c r="J37" s="21"/>
    </row>
    <row r="38" spans="1:10" ht="17.149999999999999" customHeight="1" x14ac:dyDescent="0.25">
      <c r="A38" s="14"/>
      <c r="D38" s="21"/>
      <c r="E38" s="21"/>
      <c r="F38" s="21"/>
      <c r="G38" s="21"/>
      <c r="H38" s="21"/>
      <c r="I38" s="21"/>
      <c r="J38" s="21"/>
    </row>
    <row r="39" spans="1:10" ht="17.149999999999999" customHeight="1" x14ac:dyDescent="0.25">
      <c r="A39" s="14"/>
      <c r="D39" s="21"/>
      <c r="E39" s="21"/>
      <c r="F39" s="21"/>
      <c r="G39" s="21"/>
      <c r="H39" s="21"/>
      <c r="I39" s="21"/>
      <c r="J39" s="21"/>
    </row>
    <row r="40" spans="1:10" ht="17.149999999999999" customHeight="1" x14ac:dyDescent="0.25">
      <c r="A40" s="14"/>
      <c r="D40" s="21"/>
      <c r="E40" s="21"/>
      <c r="F40" s="21"/>
      <c r="G40" s="21"/>
      <c r="H40" s="21"/>
      <c r="I40" s="21"/>
      <c r="J40" s="21"/>
    </row>
    <row r="41" spans="1:10" x14ac:dyDescent="0.25">
      <c r="H41" s="1"/>
    </row>
    <row r="47" spans="1:10" x14ac:dyDescent="0.25">
      <c r="A47" s="3" t="s">
        <v>18</v>
      </c>
      <c r="J47" s="3">
        <v>9</v>
      </c>
    </row>
  </sheetData>
  <mergeCells count="2">
    <mergeCell ref="H6:J6"/>
    <mergeCell ref="D5:J5"/>
  </mergeCells>
  <pageMargins left="0.78740157480314965" right="0.39370078740157483" top="0.98425196850393704" bottom="0.47244094488188981" header="0.51181102362204722" footer="0.51181102362204722"/>
  <pageSetup paperSize="9" scale="91" orientation="portrait" r:id="rId1"/>
  <headerFooter alignWithMargins="0"/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0158C-45A1-4B05-9B04-BCCADBF48D68}">
  <dimension ref="A1:M48"/>
  <sheetViews>
    <sheetView view="pageBreakPreview" topLeftCell="A31" zoomScaleNormal="70" zoomScaleSheetLayoutView="100" workbookViewId="0">
      <selection activeCell="O11" sqref="O11"/>
    </sheetView>
  </sheetViews>
  <sheetFormatPr defaultColWidth="9.453125" defaultRowHeight="17.149999999999999" customHeight="1" x14ac:dyDescent="0.25"/>
  <cols>
    <col min="1" max="1" width="32.90625" style="3" customWidth="1"/>
    <col min="2" max="2" width="7.6328125" style="3" bestFit="1" customWidth="1"/>
    <col min="3" max="3" width="1.54296875" style="3" customWidth="1"/>
    <col min="4" max="4" width="12.453125" style="3" customWidth="1"/>
    <col min="5" max="5" width="1.453125" style="3" customWidth="1"/>
    <col min="6" max="6" width="14.453125" style="3" customWidth="1"/>
    <col min="7" max="7" width="1.54296875" style="3" customWidth="1"/>
    <col min="8" max="8" width="13.1796875" style="3" customWidth="1"/>
    <col min="9" max="9" width="1.453125" style="3" customWidth="1"/>
    <col min="10" max="10" width="14" style="3" customWidth="1"/>
    <col min="11" max="11" width="14.81640625" style="3" bestFit="1" customWidth="1"/>
    <col min="12" max="12" width="16.81640625" style="127" customWidth="1"/>
    <col min="13" max="13" width="14.54296875" style="127" customWidth="1"/>
    <col min="14" max="16384" width="9.453125" style="3"/>
  </cols>
  <sheetData>
    <row r="1" spans="1:13" ht="17.149999999999999" customHeight="1" x14ac:dyDescent="0.25">
      <c r="A1" s="73" t="s">
        <v>0</v>
      </c>
      <c r="B1" s="73"/>
      <c r="C1" s="73"/>
      <c r="D1" s="73"/>
      <c r="E1" s="73"/>
      <c r="J1" s="33"/>
    </row>
    <row r="2" spans="1:13" ht="17.149999999999999" customHeight="1" x14ac:dyDescent="0.25">
      <c r="A2" s="2" t="s">
        <v>48</v>
      </c>
      <c r="B2" s="2"/>
      <c r="C2" s="2"/>
      <c r="H2" s="2" t="s">
        <v>49</v>
      </c>
    </row>
    <row r="3" spans="1:13" ht="17.149999999999999" customHeight="1" x14ac:dyDescent="0.25">
      <c r="A3" s="2" t="s">
        <v>234</v>
      </c>
      <c r="B3" s="2"/>
      <c r="C3" s="2"/>
    </row>
    <row r="4" spans="1:13" ht="17.149999999999999" customHeight="1" x14ac:dyDescent="0.25">
      <c r="A4" s="2"/>
      <c r="B4" s="2"/>
      <c r="C4" s="2"/>
    </row>
    <row r="5" spans="1:13" ht="17.149999999999999" customHeight="1" x14ac:dyDescent="0.25">
      <c r="A5" s="2"/>
      <c r="B5" s="5"/>
      <c r="C5" s="5"/>
      <c r="D5" s="134" t="s">
        <v>170</v>
      </c>
      <c r="E5" s="134"/>
      <c r="F5" s="134"/>
      <c r="G5" s="134"/>
      <c r="H5" s="134"/>
      <c r="I5" s="134"/>
      <c r="J5" s="134"/>
    </row>
    <row r="6" spans="1:13" ht="17.149999999999999" customHeight="1" x14ac:dyDescent="0.25">
      <c r="D6" s="34" t="s">
        <v>2</v>
      </c>
      <c r="E6" s="34"/>
      <c r="F6" s="34"/>
      <c r="G6" s="6"/>
      <c r="H6" s="134" t="s">
        <v>3</v>
      </c>
      <c r="I6" s="134"/>
      <c r="J6" s="134"/>
    </row>
    <row r="7" spans="1:13" ht="16.5" customHeight="1" x14ac:dyDescent="0.25">
      <c r="A7" s="2"/>
      <c r="B7" s="80" t="s">
        <v>4</v>
      </c>
      <c r="C7" s="2"/>
      <c r="D7" s="110">
        <v>2566</v>
      </c>
      <c r="E7" s="37"/>
      <c r="F7" s="110">
        <v>2565</v>
      </c>
      <c r="G7" s="37"/>
      <c r="H7" s="110">
        <v>2566</v>
      </c>
      <c r="I7" s="37"/>
      <c r="J7" s="110">
        <v>2565</v>
      </c>
      <c r="L7" s="128"/>
      <c r="M7" s="128"/>
    </row>
    <row r="8" spans="1:13" ht="17.149999999999999" customHeight="1" x14ac:dyDescent="0.25">
      <c r="A8" s="2"/>
      <c r="B8" s="2"/>
      <c r="C8" s="2"/>
      <c r="D8" s="37"/>
      <c r="E8" s="37"/>
      <c r="F8" s="37"/>
      <c r="G8" s="37"/>
      <c r="H8" s="37"/>
      <c r="I8" s="37"/>
      <c r="J8" s="37"/>
    </row>
    <row r="9" spans="1:13" ht="17.149999999999999" customHeight="1" x14ac:dyDescent="0.25">
      <c r="A9" s="2" t="s">
        <v>51</v>
      </c>
      <c r="B9" s="2"/>
      <c r="C9" s="2"/>
      <c r="D9" s="25"/>
      <c r="E9" s="25"/>
      <c r="F9" s="25"/>
      <c r="G9" s="25"/>
      <c r="H9" s="25"/>
      <c r="I9" s="25"/>
      <c r="J9" s="25"/>
    </row>
    <row r="10" spans="1:13" ht="17.149999999999999" customHeight="1" x14ac:dyDescent="0.25">
      <c r="A10" s="43" t="s">
        <v>52</v>
      </c>
      <c r="B10" s="7" t="s">
        <v>155</v>
      </c>
      <c r="C10" s="43"/>
      <c r="D10" s="4">
        <v>6488488334</v>
      </c>
      <c r="E10" s="1"/>
      <c r="F10" s="4">
        <v>6931239915</v>
      </c>
      <c r="G10" s="1"/>
      <c r="H10" s="4">
        <v>1560384130</v>
      </c>
      <c r="I10" s="1"/>
      <c r="J10" s="4">
        <v>2047908582</v>
      </c>
      <c r="K10" s="21"/>
    </row>
    <row r="11" spans="1:13" ht="17.149999999999999" customHeight="1" x14ac:dyDescent="0.25">
      <c r="A11" s="81" t="s">
        <v>53</v>
      </c>
      <c r="B11" s="7">
        <v>28</v>
      </c>
      <c r="C11" s="81"/>
      <c r="D11" s="4">
        <v>16803929</v>
      </c>
      <c r="E11" s="1"/>
      <c r="F11" s="4">
        <v>18474677</v>
      </c>
      <c r="G11" s="1"/>
      <c r="H11" s="4">
        <v>4098506</v>
      </c>
      <c r="I11" s="1"/>
      <c r="J11" s="4">
        <v>3886187</v>
      </c>
    </row>
    <row r="12" spans="1:13" ht="17.149999999999999" customHeight="1" x14ac:dyDescent="0.25">
      <c r="A12" s="43" t="s">
        <v>54</v>
      </c>
      <c r="B12" s="7">
        <v>25</v>
      </c>
      <c r="C12" s="43"/>
      <c r="D12" s="4">
        <v>20964780</v>
      </c>
      <c r="E12" s="1"/>
      <c r="F12" s="4">
        <v>31618364</v>
      </c>
      <c r="G12" s="1"/>
      <c r="H12" s="4">
        <v>86647876</v>
      </c>
      <c r="I12" s="1"/>
      <c r="J12" s="4">
        <v>99613101</v>
      </c>
    </row>
    <row r="13" spans="1:13" ht="17.149999999999999" customHeight="1" x14ac:dyDescent="0.25">
      <c r="A13" s="43" t="s">
        <v>199</v>
      </c>
      <c r="B13" s="7"/>
      <c r="C13" s="43"/>
      <c r="D13" s="1">
        <v>68679725</v>
      </c>
      <c r="E13" s="1"/>
      <c r="F13" s="1">
        <v>74910895</v>
      </c>
      <c r="G13" s="1"/>
      <c r="H13" s="4">
        <v>28637509</v>
      </c>
      <c r="I13" s="1"/>
      <c r="J13" s="1">
        <v>0</v>
      </c>
    </row>
    <row r="14" spans="1:13" ht="17.149999999999999" customHeight="1" x14ac:dyDescent="0.25">
      <c r="A14" s="43" t="s">
        <v>55</v>
      </c>
      <c r="B14" s="7"/>
      <c r="C14" s="43"/>
      <c r="D14" s="1">
        <v>0</v>
      </c>
      <c r="E14" s="1"/>
      <c r="F14" s="1">
        <v>38151709</v>
      </c>
      <c r="G14" s="1"/>
      <c r="H14" s="4">
        <v>0</v>
      </c>
      <c r="I14" s="1"/>
      <c r="J14" s="1">
        <v>37553754</v>
      </c>
    </row>
    <row r="15" spans="1:13" ht="17.149999999999999" customHeight="1" x14ac:dyDescent="0.25">
      <c r="A15" s="73" t="s">
        <v>56</v>
      </c>
      <c r="B15" s="6"/>
      <c r="C15" s="73"/>
      <c r="D15" s="23">
        <v>6594936768</v>
      </c>
      <c r="E15" s="1"/>
      <c r="F15" s="23">
        <v>7094395560</v>
      </c>
      <c r="G15" s="1"/>
      <c r="H15" s="23">
        <v>1679768021</v>
      </c>
      <c r="I15" s="1"/>
      <c r="J15" s="23">
        <v>2188961624</v>
      </c>
    </row>
    <row r="16" spans="1:13" ht="17.149999999999999" customHeight="1" x14ac:dyDescent="0.25">
      <c r="A16" s="73"/>
      <c r="B16" s="6"/>
      <c r="C16" s="73"/>
      <c r="D16" s="1"/>
      <c r="E16" s="1"/>
      <c r="F16" s="1"/>
      <c r="G16" s="1"/>
      <c r="H16" s="1"/>
      <c r="I16" s="1"/>
      <c r="J16" s="1"/>
    </row>
    <row r="17" spans="1:12" ht="17.149999999999999" customHeight="1" x14ac:dyDescent="0.25">
      <c r="A17" s="73" t="s">
        <v>57</v>
      </c>
      <c r="B17" s="6"/>
      <c r="C17" s="73"/>
      <c r="D17" s="1"/>
      <c r="E17" s="1"/>
      <c r="F17" s="1"/>
      <c r="G17" s="1"/>
      <c r="H17" s="1"/>
      <c r="I17" s="1"/>
      <c r="J17" s="1"/>
    </row>
    <row r="18" spans="1:12" ht="17.149999999999999" customHeight="1" x14ac:dyDescent="0.25">
      <c r="A18" s="43" t="s">
        <v>58</v>
      </c>
      <c r="B18" s="7" t="s">
        <v>200</v>
      </c>
      <c r="C18" s="43"/>
      <c r="D18" s="4">
        <v>-5656083806</v>
      </c>
      <c r="E18" s="82"/>
      <c r="F18" s="4">
        <v>-5949460447</v>
      </c>
      <c r="G18" s="1"/>
      <c r="H18" s="4">
        <v>-1329724445</v>
      </c>
      <c r="I18" s="1"/>
      <c r="J18" s="4">
        <v>-1676472404.1391892</v>
      </c>
      <c r="K18" s="76"/>
    </row>
    <row r="19" spans="1:12" ht="17.149999999999999" customHeight="1" x14ac:dyDescent="0.25">
      <c r="A19" s="81" t="s">
        <v>59</v>
      </c>
      <c r="B19" s="83"/>
      <c r="C19" s="81"/>
      <c r="D19" s="4">
        <v>-6691100</v>
      </c>
      <c r="E19" s="82"/>
      <c r="F19" s="4">
        <v>-8901193</v>
      </c>
      <c r="G19" s="1"/>
      <c r="H19" s="4">
        <v>-3971016</v>
      </c>
      <c r="I19" s="1"/>
      <c r="J19" s="4">
        <v>-3824447</v>
      </c>
    </row>
    <row r="20" spans="1:12" ht="17.149999999999999" customHeight="1" x14ac:dyDescent="0.25">
      <c r="A20" s="43" t="s">
        <v>201</v>
      </c>
      <c r="B20" s="7"/>
      <c r="C20" s="43"/>
      <c r="D20" s="4">
        <v>-199550339</v>
      </c>
      <c r="E20" s="82"/>
      <c r="F20" s="4">
        <v>-291542392</v>
      </c>
      <c r="G20" s="1"/>
      <c r="H20" s="4">
        <v>-96834021</v>
      </c>
      <c r="I20" s="1"/>
      <c r="J20" s="4">
        <v>-153220685</v>
      </c>
    </row>
    <row r="21" spans="1:12" ht="17.149999999999999" customHeight="1" x14ac:dyDescent="0.25">
      <c r="A21" s="43" t="s">
        <v>60</v>
      </c>
      <c r="B21" s="7">
        <v>32</v>
      </c>
      <c r="C21" s="43"/>
      <c r="D21" s="4">
        <v>-465718759</v>
      </c>
      <c r="E21" s="82"/>
      <c r="F21" s="4">
        <v>-479885605.860811</v>
      </c>
      <c r="G21" s="1"/>
      <c r="H21" s="4">
        <v>-120602297</v>
      </c>
      <c r="I21" s="1"/>
      <c r="J21" s="4">
        <v>-105936812.86081083</v>
      </c>
      <c r="K21" s="76"/>
    </row>
    <row r="22" spans="1:12" ht="17.149999999999999" customHeight="1" x14ac:dyDescent="0.25">
      <c r="A22" s="43" t="s">
        <v>202</v>
      </c>
      <c r="B22" s="7"/>
      <c r="C22" s="43"/>
      <c r="D22" s="1">
        <v>0</v>
      </c>
      <c r="E22" s="82"/>
      <c r="F22" s="1">
        <v>0</v>
      </c>
      <c r="G22" s="1"/>
      <c r="H22" s="4">
        <v>0</v>
      </c>
      <c r="I22" s="1"/>
      <c r="J22" s="4">
        <v>-59899876</v>
      </c>
      <c r="K22" s="76"/>
    </row>
    <row r="23" spans="1:12" ht="17.149999999999999" customHeight="1" x14ac:dyDescent="0.25">
      <c r="A23" s="43" t="s">
        <v>61</v>
      </c>
      <c r="B23" s="7"/>
      <c r="C23" s="43"/>
      <c r="D23" s="1">
        <v>-39636275</v>
      </c>
      <c r="E23" s="82"/>
      <c r="F23" s="1">
        <v>0</v>
      </c>
      <c r="G23" s="1"/>
      <c r="H23" s="4">
        <v>-31810629</v>
      </c>
      <c r="I23" s="1"/>
      <c r="J23" s="1">
        <v>0</v>
      </c>
    </row>
    <row r="24" spans="1:12" ht="16.399999999999999" customHeight="1" x14ac:dyDescent="0.65">
      <c r="A24" s="84" t="s">
        <v>63</v>
      </c>
      <c r="B24" s="85"/>
      <c r="C24" s="84"/>
      <c r="D24" s="23">
        <v>-6367680279</v>
      </c>
      <c r="E24" s="1"/>
      <c r="F24" s="23">
        <v>-6729789637.8608112</v>
      </c>
      <c r="G24" s="1"/>
      <c r="H24" s="23">
        <v>-1582942408</v>
      </c>
      <c r="I24" s="1"/>
      <c r="J24" s="23">
        <v>-1999354225</v>
      </c>
      <c r="L24" s="105"/>
    </row>
    <row r="25" spans="1:12" ht="17.149999999999999" customHeight="1" x14ac:dyDescent="0.65">
      <c r="A25" s="84"/>
      <c r="B25" s="85"/>
      <c r="C25" s="84"/>
      <c r="D25" s="1"/>
      <c r="E25" s="1"/>
      <c r="F25" s="1"/>
      <c r="G25" s="1"/>
      <c r="H25" s="1"/>
      <c r="I25" s="1"/>
      <c r="J25" s="1"/>
    </row>
    <row r="26" spans="1:12" ht="17.149999999999999" customHeight="1" x14ac:dyDescent="0.65">
      <c r="A26" s="2" t="s">
        <v>203</v>
      </c>
      <c r="B26" s="85"/>
      <c r="C26" s="84"/>
      <c r="D26" s="1">
        <v>227256489</v>
      </c>
      <c r="E26" s="1"/>
      <c r="F26" s="1">
        <v>364605922.13918877</v>
      </c>
      <c r="G26" s="1"/>
      <c r="H26" s="1">
        <v>96825613</v>
      </c>
      <c r="I26" s="1"/>
      <c r="J26" s="1">
        <v>189607399</v>
      </c>
      <c r="L26" s="105"/>
    </row>
    <row r="27" spans="1:12" ht="17.149999999999999" customHeight="1" x14ac:dyDescent="0.65">
      <c r="A27" s="3" t="s">
        <v>62</v>
      </c>
      <c r="B27" s="85"/>
      <c r="C27" s="84"/>
      <c r="D27" s="70">
        <v>-121507432</v>
      </c>
      <c r="E27" s="1"/>
      <c r="F27" s="70">
        <v>-76586880</v>
      </c>
      <c r="G27" s="1"/>
      <c r="H27" s="106">
        <v>-31268834</v>
      </c>
      <c r="I27" s="1"/>
      <c r="J27" s="70">
        <v>-18816698</v>
      </c>
    </row>
    <row r="28" spans="1:12" ht="17.149999999999999" customHeight="1" x14ac:dyDescent="0.25">
      <c r="A28" s="2" t="s">
        <v>156</v>
      </c>
      <c r="B28" s="6"/>
      <c r="C28" s="2"/>
      <c r="D28" s="1">
        <v>105749057</v>
      </c>
      <c r="E28" s="1"/>
      <c r="F28" s="1">
        <v>288019042.13918877</v>
      </c>
      <c r="G28" s="1"/>
      <c r="H28" s="1">
        <v>65556779</v>
      </c>
      <c r="I28" s="1"/>
      <c r="J28" s="1">
        <v>170790701</v>
      </c>
      <c r="L28" s="20"/>
    </row>
    <row r="29" spans="1:12" ht="17.149999999999999" customHeight="1" x14ac:dyDescent="0.25">
      <c r="A29" s="3" t="s">
        <v>204</v>
      </c>
      <c r="B29" s="7">
        <v>24.2</v>
      </c>
      <c r="D29" s="1">
        <v>-21506390</v>
      </c>
      <c r="E29" s="1"/>
      <c r="F29" s="1">
        <v>-79281614</v>
      </c>
      <c r="G29" s="1"/>
      <c r="H29" s="106">
        <v>0</v>
      </c>
      <c r="I29" s="1"/>
      <c r="J29" s="1">
        <v>0</v>
      </c>
    </row>
    <row r="30" spans="1:12" ht="17.149999999999999" customHeight="1" x14ac:dyDescent="0.25">
      <c r="A30" s="2" t="s">
        <v>105</v>
      </c>
      <c r="B30" s="6"/>
      <c r="C30" s="2"/>
      <c r="D30" s="23">
        <v>84242667</v>
      </c>
      <c r="E30" s="1"/>
      <c r="F30" s="23">
        <v>208737428.13918877</v>
      </c>
      <c r="G30" s="1"/>
      <c r="H30" s="70">
        <v>65556779</v>
      </c>
      <c r="I30" s="1"/>
      <c r="J30" s="23">
        <v>170790701</v>
      </c>
      <c r="L30" s="20"/>
    </row>
    <row r="31" spans="1:12" ht="17.149999999999999" customHeight="1" x14ac:dyDescent="0.25">
      <c r="A31" s="2"/>
      <c r="B31" s="6"/>
      <c r="C31" s="2"/>
      <c r="D31" s="1"/>
      <c r="E31" s="1"/>
      <c r="F31" s="1"/>
      <c r="G31" s="1"/>
      <c r="H31" s="1"/>
      <c r="I31" s="1"/>
      <c r="J31" s="1"/>
    </row>
    <row r="32" spans="1:12" ht="17.149999999999999" customHeight="1" x14ac:dyDescent="0.25">
      <c r="A32" s="74" t="s">
        <v>205</v>
      </c>
      <c r="B32" s="86"/>
      <c r="C32" s="74"/>
      <c r="D32" s="1"/>
      <c r="E32" s="1"/>
      <c r="F32" s="1"/>
      <c r="G32" s="1"/>
      <c r="H32" s="1"/>
      <c r="I32" s="1"/>
      <c r="J32" s="1"/>
    </row>
    <row r="33" spans="1:10" ht="17.149999999999999" customHeight="1" x14ac:dyDescent="0.25">
      <c r="A33" s="74" t="s">
        <v>206</v>
      </c>
      <c r="B33" s="86"/>
      <c r="C33" s="74"/>
      <c r="D33" s="1"/>
      <c r="E33" s="1"/>
      <c r="F33" s="1"/>
      <c r="G33" s="1"/>
      <c r="H33" s="1"/>
      <c r="I33" s="1"/>
      <c r="J33" s="1"/>
    </row>
    <row r="34" spans="1:10" ht="17.149999999999999" customHeight="1" x14ac:dyDescent="0.25">
      <c r="A34" s="87" t="s">
        <v>65</v>
      </c>
      <c r="B34" s="86"/>
      <c r="C34" s="74"/>
      <c r="D34" s="1"/>
      <c r="E34" s="1"/>
      <c r="F34" s="1"/>
      <c r="G34" s="1"/>
      <c r="H34" s="1"/>
      <c r="I34" s="1"/>
      <c r="J34" s="1"/>
    </row>
    <row r="35" spans="1:10" ht="17.149999999999999" customHeight="1" x14ac:dyDescent="0.25">
      <c r="A35" s="88" t="s">
        <v>207</v>
      </c>
      <c r="B35" s="86"/>
      <c r="C35" s="74"/>
      <c r="D35" s="1"/>
      <c r="E35" s="1"/>
      <c r="F35" s="1"/>
      <c r="G35" s="1"/>
      <c r="H35" s="1"/>
      <c r="I35" s="1"/>
      <c r="J35" s="1"/>
    </row>
    <row r="36" spans="1:10" ht="17.149999999999999" customHeight="1" x14ac:dyDescent="0.25">
      <c r="A36" s="89" t="s">
        <v>208</v>
      </c>
      <c r="B36" s="90">
        <v>20</v>
      </c>
      <c r="C36" s="74"/>
      <c r="D36" s="1">
        <v>7314349</v>
      </c>
      <c r="E36" s="1"/>
      <c r="F36" s="1">
        <v>0</v>
      </c>
      <c r="G36" s="1"/>
      <c r="H36" s="1">
        <v>4636857</v>
      </c>
      <c r="I36" s="1"/>
      <c r="J36" s="1">
        <v>0</v>
      </c>
    </row>
    <row r="37" spans="1:10" ht="17.149999999999999" customHeight="1" x14ac:dyDescent="0.25">
      <c r="A37" s="74" t="s">
        <v>209</v>
      </c>
      <c r="B37" s="90"/>
      <c r="C37" s="89"/>
      <c r="D37" s="1"/>
      <c r="E37" s="1"/>
      <c r="F37" s="1"/>
      <c r="G37" s="1"/>
      <c r="H37" s="1"/>
      <c r="I37" s="1"/>
      <c r="J37" s="1"/>
    </row>
    <row r="38" spans="1:10" ht="17.149999999999999" customHeight="1" x14ac:dyDescent="0.25">
      <c r="A38" s="87" t="s">
        <v>65</v>
      </c>
      <c r="B38" s="90"/>
      <c r="C38" s="91"/>
      <c r="D38" s="1"/>
      <c r="E38" s="1"/>
      <c r="F38" s="1"/>
      <c r="G38" s="1"/>
      <c r="H38" s="1"/>
      <c r="I38" s="1"/>
      <c r="J38" s="1"/>
    </row>
    <row r="39" spans="1:10" ht="17.149999999999999" customHeight="1" x14ac:dyDescent="0.25">
      <c r="A39" s="88" t="s">
        <v>210</v>
      </c>
      <c r="B39" s="90"/>
      <c r="C39" s="91"/>
      <c r="D39" s="1"/>
      <c r="E39" s="1"/>
      <c r="F39" s="1"/>
      <c r="G39" s="1"/>
      <c r="H39" s="1"/>
      <c r="I39" s="1"/>
      <c r="J39" s="1"/>
    </row>
    <row r="40" spans="1:10" ht="17.149999999999999" customHeight="1" x14ac:dyDescent="0.25">
      <c r="A40" s="89" t="s">
        <v>85</v>
      </c>
      <c r="B40" s="90"/>
      <c r="C40" s="91"/>
      <c r="D40" s="1">
        <v>59616557</v>
      </c>
      <c r="E40" s="1"/>
      <c r="F40" s="1">
        <v>-86819358</v>
      </c>
      <c r="G40" s="1"/>
      <c r="H40" s="1">
        <v>0</v>
      </c>
      <c r="I40" s="1"/>
      <c r="J40" s="1">
        <v>0</v>
      </c>
    </row>
    <row r="41" spans="1:10" ht="21" thickBot="1" x14ac:dyDescent="0.3">
      <c r="A41" s="2" t="s">
        <v>211</v>
      </c>
      <c r="B41" s="6"/>
      <c r="C41" s="2"/>
      <c r="D41" s="71">
        <v>66930906</v>
      </c>
      <c r="E41" s="1"/>
      <c r="F41" s="71">
        <v>-86819358</v>
      </c>
      <c r="G41" s="1"/>
      <c r="H41" s="71">
        <v>4636857</v>
      </c>
      <c r="I41" s="1"/>
      <c r="J41" s="71">
        <v>0</v>
      </c>
    </row>
    <row r="42" spans="1:10" ht="4.5" customHeight="1" thickTop="1" x14ac:dyDescent="0.25">
      <c r="A42" s="2"/>
      <c r="B42" s="6"/>
      <c r="C42" s="2"/>
      <c r="D42" s="1"/>
      <c r="E42" s="1"/>
      <c r="F42" s="1"/>
      <c r="G42" s="1"/>
      <c r="H42" s="1"/>
      <c r="I42" s="1"/>
      <c r="J42" s="1"/>
    </row>
    <row r="43" spans="1:10" ht="17.149999999999999" customHeight="1" thickBot="1" x14ac:dyDescent="0.3">
      <c r="A43" s="74" t="s">
        <v>212</v>
      </c>
      <c r="B43" s="86"/>
      <c r="C43" s="74"/>
      <c r="D43" s="28">
        <v>151173573</v>
      </c>
      <c r="E43" s="1"/>
      <c r="F43" s="28">
        <v>121918070.13918877</v>
      </c>
      <c r="G43" s="1"/>
      <c r="H43" s="28">
        <v>70193636</v>
      </c>
      <c r="I43" s="1"/>
      <c r="J43" s="28">
        <v>170790701</v>
      </c>
    </row>
    <row r="44" spans="1:10" ht="17.149999999999999" customHeight="1" thickTop="1" x14ac:dyDescent="0.25">
      <c r="A44" s="2"/>
      <c r="B44" s="2"/>
      <c r="C44" s="2"/>
      <c r="D44" s="21"/>
      <c r="E44" s="21"/>
      <c r="F44" s="21"/>
      <c r="G44" s="21"/>
      <c r="H44" s="92"/>
      <c r="I44" s="21"/>
      <c r="J44" s="92"/>
    </row>
    <row r="45" spans="1:10" ht="17.149999999999999" customHeight="1" x14ac:dyDescent="0.25">
      <c r="A45" s="2"/>
      <c r="B45" s="2"/>
      <c r="C45" s="2"/>
      <c r="D45" s="21"/>
      <c r="E45" s="21"/>
      <c r="F45" s="21"/>
      <c r="G45" s="21"/>
      <c r="H45" s="93"/>
      <c r="I45" s="21"/>
      <c r="J45" s="21"/>
    </row>
    <row r="46" spans="1:10" ht="17.149999999999999" customHeight="1" x14ac:dyDescent="0.25">
      <c r="A46" s="2"/>
      <c r="B46" s="2"/>
      <c r="C46" s="2"/>
      <c r="D46" s="21"/>
      <c r="E46" s="21"/>
      <c r="F46" s="21"/>
      <c r="G46" s="21"/>
      <c r="H46" s="93"/>
      <c r="I46" s="21"/>
      <c r="J46" s="21"/>
    </row>
    <row r="48" spans="1:10" ht="17.149999999999999" customHeight="1" x14ac:dyDescent="0.25">
      <c r="A48" s="3" t="s">
        <v>18</v>
      </c>
      <c r="J48" s="3">
        <v>10</v>
      </c>
    </row>
  </sheetData>
  <mergeCells count="2">
    <mergeCell ref="H6:J6"/>
    <mergeCell ref="D5:J5"/>
  </mergeCells>
  <pageMargins left="0.78740157480314965" right="0.39370078740157483" top="0.98425196850393704" bottom="0.47244094488188981" header="0.51181102362204722" footer="0.51181102362204722"/>
  <pageSetup paperSize="9" scale="91" orientation="portrait" r:id="rId1"/>
  <headerFooter alignWithMargins="0"/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51A8D-9C69-4EA4-804E-CAABECFB1DBE}">
  <dimension ref="A1:J47"/>
  <sheetViews>
    <sheetView view="pageBreakPreview" topLeftCell="A7" zoomScaleNormal="100" zoomScaleSheetLayoutView="100" workbookViewId="0">
      <selection activeCell="O11" sqref="O11"/>
    </sheetView>
  </sheetViews>
  <sheetFormatPr defaultColWidth="9.453125" defaultRowHeight="17.149999999999999" customHeight="1" x14ac:dyDescent="0.25"/>
  <cols>
    <col min="1" max="1" width="34.453125" style="3" customWidth="1"/>
    <col min="2" max="2" width="5" style="3" customWidth="1"/>
    <col min="3" max="3" width="1.54296875" style="3" customWidth="1"/>
    <col min="4" max="4" width="12.453125" style="3" customWidth="1"/>
    <col min="5" max="5" width="1.453125" style="3" customWidth="1"/>
    <col min="6" max="6" width="12.453125" style="3" customWidth="1"/>
    <col min="7" max="7" width="1.54296875" style="3" customWidth="1"/>
    <col min="8" max="8" width="12.54296875" style="3" customWidth="1"/>
    <col min="9" max="9" width="1.54296875" style="3" customWidth="1"/>
    <col min="10" max="10" width="12.453125" style="3" customWidth="1"/>
    <col min="11" max="16384" width="9.453125" style="3"/>
  </cols>
  <sheetData>
    <row r="1" spans="1:10" ht="17.149999999999999" customHeight="1" x14ac:dyDescent="0.25">
      <c r="A1" s="73" t="s">
        <v>0</v>
      </c>
      <c r="B1" s="73"/>
      <c r="C1" s="73"/>
      <c r="D1" s="73"/>
      <c r="E1" s="73"/>
      <c r="J1" s="33"/>
    </row>
    <row r="2" spans="1:10" ht="17.149999999999999" customHeight="1" x14ac:dyDescent="0.25">
      <c r="A2" s="2" t="s">
        <v>68</v>
      </c>
      <c r="B2" s="2"/>
      <c r="C2" s="2"/>
      <c r="H2" s="2" t="s">
        <v>49</v>
      </c>
    </row>
    <row r="3" spans="1:10" ht="17.149999999999999" customHeight="1" x14ac:dyDescent="0.25">
      <c r="A3" s="2" t="s">
        <v>234</v>
      </c>
      <c r="B3" s="2"/>
      <c r="C3" s="2"/>
    </row>
    <row r="4" spans="1:10" ht="17.149999999999999" customHeight="1" x14ac:dyDescent="0.25">
      <c r="A4" s="2"/>
      <c r="B4" s="2"/>
      <c r="C4" s="2"/>
    </row>
    <row r="5" spans="1:10" ht="17.149999999999999" customHeight="1" x14ac:dyDescent="0.25">
      <c r="A5" s="2"/>
      <c r="B5" s="5"/>
      <c r="C5" s="5"/>
      <c r="D5" s="134" t="s">
        <v>170</v>
      </c>
      <c r="E5" s="134"/>
      <c r="F5" s="134"/>
      <c r="G5" s="134"/>
      <c r="H5" s="134"/>
      <c r="I5" s="134"/>
      <c r="J5" s="134"/>
    </row>
    <row r="6" spans="1:10" ht="17.149999999999999" customHeight="1" x14ac:dyDescent="0.25">
      <c r="D6" s="34" t="s">
        <v>2</v>
      </c>
      <c r="E6" s="34"/>
      <c r="F6" s="34"/>
      <c r="G6" s="6"/>
      <c r="H6" s="134" t="s">
        <v>3</v>
      </c>
      <c r="I6" s="134"/>
      <c r="J6" s="134"/>
    </row>
    <row r="7" spans="1:10" ht="17.149999999999999" customHeight="1" x14ac:dyDescent="0.25">
      <c r="A7" s="2"/>
      <c r="B7" s="6"/>
      <c r="C7" s="2"/>
      <c r="D7" s="110">
        <v>2566</v>
      </c>
      <c r="E7" s="37"/>
      <c r="F7" s="110">
        <v>2565</v>
      </c>
      <c r="G7" s="37"/>
      <c r="H7" s="110">
        <v>2566</v>
      </c>
      <c r="I7" s="37"/>
      <c r="J7" s="110">
        <v>2565</v>
      </c>
    </row>
    <row r="8" spans="1:10" ht="17.149999999999999" customHeight="1" x14ac:dyDescent="0.25">
      <c r="A8" s="2"/>
      <c r="B8" s="2"/>
      <c r="C8" s="2"/>
      <c r="D8" s="37"/>
      <c r="E8" s="37"/>
      <c r="F8" s="37"/>
      <c r="G8" s="37"/>
      <c r="H8" s="37"/>
      <c r="I8" s="37"/>
      <c r="J8" s="37"/>
    </row>
    <row r="9" spans="1:10" ht="17.149999999999999" customHeight="1" x14ac:dyDescent="0.25">
      <c r="A9" s="74" t="s">
        <v>159</v>
      </c>
      <c r="B9" s="2"/>
      <c r="C9" s="2"/>
      <c r="D9" s="75"/>
      <c r="E9" s="21"/>
      <c r="F9" s="75"/>
      <c r="G9" s="21"/>
      <c r="H9" s="21"/>
      <c r="I9" s="21"/>
      <c r="J9" s="21"/>
    </row>
    <row r="10" spans="1:10" ht="17.149999999999999" customHeight="1" x14ac:dyDescent="0.25">
      <c r="A10" s="3" t="s">
        <v>213</v>
      </c>
      <c r="D10" s="1">
        <v>75217962</v>
      </c>
      <c r="E10" s="1"/>
      <c r="F10" s="1">
        <v>172423177</v>
      </c>
      <c r="G10" s="1"/>
      <c r="H10" s="1">
        <v>65556779</v>
      </c>
      <c r="I10" s="1"/>
      <c r="J10" s="1">
        <v>170790701</v>
      </c>
    </row>
    <row r="11" spans="1:10" ht="17.149999999999999" customHeight="1" x14ac:dyDescent="0.25">
      <c r="A11" s="3" t="s">
        <v>69</v>
      </c>
      <c r="D11" s="1">
        <v>9024705</v>
      </c>
      <c r="E11" s="1"/>
      <c r="F11" s="1">
        <v>36314251</v>
      </c>
      <c r="G11" s="1"/>
      <c r="H11" s="1">
        <v>0</v>
      </c>
      <c r="I11" s="1"/>
      <c r="J11" s="1">
        <v>0</v>
      </c>
    </row>
    <row r="12" spans="1:10" ht="17.149999999999999" customHeight="1" thickBot="1" x14ac:dyDescent="0.3">
      <c r="A12" s="2"/>
      <c r="B12" s="2"/>
      <c r="C12" s="2"/>
      <c r="D12" s="71">
        <v>84242667</v>
      </c>
      <c r="E12" s="1"/>
      <c r="F12" s="71">
        <v>208737428</v>
      </c>
      <c r="G12" s="1"/>
      <c r="H12" s="71">
        <v>65556779</v>
      </c>
      <c r="I12" s="1"/>
      <c r="J12" s="71">
        <v>170790701</v>
      </c>
    </row>
    <row r="13" spans="1:10" ht="17.149999999999999" customHeight="1" thickTop="1" x14ac:dyDescent="0.25">
      <c r="A13" s="2"/>
      <c r="B13" s="2"/>
      <c r="C13" s="2"/>
      <c r="D13" s="1"/>
      <c r="E13" s="1"/>
      <c r="F13" s="1"/>
      <c r="G13" s="1"/>
      <c r="H13" s="1"/>
      <c r="I13" s="1"/>
      <c r="J13" s="1"/>
    </row>
    <row r="14" spans="1:10" ht="17.149999999999999" customHeight="1" x14ac:dyDescent="0.25">
      <c r="A14" s="2" t="s">
        <v>214</v>
      </c>
      <c r="B14" s="61"/>
      <c r="C14" s="2"/>
      <c r="D14" s="1"/>
      <c r="E14" s="1"/>
      <c r="F14" s="1"/>
      <c r="G14" s="1"/>
      <c r="H14" s="1"/>
      <c r="I14" s="1"/>
      <c r="J14" s="1"/>
    </row>
    <row r="15" spans="1:10" ht="17.149999999999999" customHeight="1" x14ac:dyDescent="0.25">
      <c r="A15" s="3" t="s">
        <v>213</v>
      </c>
      <c r="D15" s="1">
        <v>122803295</v>
      </c>
      <c r="E15" s="1"/>
      <c r="F15" s="1">
        <v>113776701</v>
      </c>
      <c r="G15" s="1"/>
      <c r="H15" s="1">
        <v>70193636</v>
      </c>
      <c r="I15" s="1"/>
      <c r="J15" s="1">
        <v>170790701</v>
      </c>
    </row>
    <row r="16" spans="1:10" ht="17.149999999999999" customHeight="1" x14ac:dyDescent="0.25">
      <c r="A16" s="3" t="s">
        <v>69</v>
      </c>
      <c r="D16" s="1">
        <v>28370278</v>
      </c>
      <c r="E16" s="1"/>
      <c r="F16" s="1">
        <v>8141369</v>
      </c>
      <c r="G16" s="1"/>
      <c r="H16" s="1">
        <v>0</v>
      </c>
      <c r="I16" s="1"/>
      <c r="J16" s="1">
        <v>0</v>
      </c>
    </row>
    <row r="17" spans="1:10" ht="17.149999999999999" customHeight="1" thickBot="1" x14ac:dyDescent="0.3">
      <c r="A17" s="2"/>
      <c r="B17" s="2"/>
      <c r="C17" s="2"/>
      <c r="D17" s="71">
        <v>151173573</v>
      </c>
      <c r="E17" s="1"/>
      <c r="F17" s="71">
        <v>121918070</v>
      </c>
      <c r="G17" s="1"/>
      <c r="H17" s="71">
        <v>70193636</v>
      </c>
      <c r="I17" s="1"/>
      <c r="J17" s="71">
        <v>170790701</v>
      </c>
    </row>
    <row r="18" spans="1:10" ht="17.149999999999999" customHeight="1" thickTop="1" x14ac:dyDescent="0.25">
      <c r="A18" s="2"/>
      <c r="B18" s="2"/>
      <c r="C18" s="2"/>
      <c r="D18" s="21"/>
      <c r="E18" s="21"/>
      <c r="F18" s="21"/>
      <c r="G18" s="21"/>
      <c r="H18" s="21"/>
      <c r="I18" s="21"/>
      <c r="J18" s="21"/>
    </row>
    <row r="19" spans="1:10" ht="17.149999999999999" customHeight="1" x14ac:dyDescent="0.25">
      <c r="A19" s="2" t="s">
        <v>215</v>
      </c>
      <c r="B19" s="2"/>
      <c r="C19" s="2"/>
      <c r="D19" s="76"/>
      <c r="E19" s="21"/>
      <c r="F19" s="76"/>
      <c r="G19" s="21"/>
      <c r="H19" s="76"/>
      <c r="I19" s="21"/>
      <c r="J19" s="76"/>
    </row>
    <row r="20" spans="1:10" ht="17.149999999999999" customHeight="1" thickBot="1" x14ac:dyDescent="0.3">
      <c r="A20" s="43" t="s">
        <v>160</v>
      </c>
      <c r="B20" s="7"/>
      <c r="C20" s="43"/>
      <c r="D20" s="77">
        <v>0.08</v>
      </c>
      <c r="E20" s="21"/>
      <c r="F20" s="77">
        <v>0.19</v>
      </c>
      <c r="G20" s="21"/>
      <c r="H20" s="77">
        <v>7.0000000000000007E-2</v>
      </c>
      <c r="I20" s="21"/>
      <c r="J20" s="77">
        <v>0.18</v>
      </c>
    </row>
    <row r="21" spans="1:10" ht="17.149999999999999" customHeight="1" thickTop="1" x14ac:dyDescent="0.25">
      <c r="A21" s="43"/>
      <c r="B21" s="43"/>
      <c r="C21" s="43"/>
      <c r="D21" s="78"/>
      <c r="E21" s="21"/>
      <c r="F21" s="78"/>
      <c r="G21" s="5"/>
      <c r="H21" s="5"/>
      <c r="I21" s="5"/>
      <c r="J21" s="5"/>
    </row>
    <row r="22" spans="1:10" ht="17.149999999999999" customHeight="1" thickBot="1" x14ac:dyDescent="0.3">
      <c r="A22" s="43" t="s">
        <v>70</v>
      </c>
      <c r="D22" s="79">
        <v>927099200</v>
      </c>
      <c r="E22" s="21"/>
      <c r="F22" s="79">
        <v>927099200</v>
      </c>
      <c r="G22" s="21"/>
      <c r="H22" s="79">
        <v>927099200</v>
      </c>
      <c r="I22" s="21"/>
      <c r="J22" s="79">
        <v>927099200</v>
      </c>
    </row>
    <row r="23" spans="1:10" ht="17.149999999999999" customHeight="1" thickTop="1" x14ac:dyDescent="0.25">
      <c r="D23" s="21"/>
      <c r="E23" s="21"/>
      <c r="F23" s="21"/>
      <c r="G23" s="21"/>
      <c r="H23" s="21"/>
      <c r="I23" s="21"/>
      <c r="J23" s="21"/>
    </row>
    <row r="24" spans="1:10" ht="17.149999999999999" customHeight="1" x14ac:dyDescent="0.25">
      <c r="D24" s="76"/>
      <c r="E24" s="21"/>
      <c r="F24" s="76"/>
      <c r="G24" s="21"/>
      <c r="H24" s="76"/>
      <c r="I24" s="21"/>
      <c r="J24" s="76"/>
    </row>
    <row r="25" spans="1:10" ht="17.149999999999999" customHeight="1" x14ac:dyDescent="0.25">
      <c r="D25" s="21"/>
      <c r="E25" s="21"/>
      <c r="F25" s="21"/>
      <c r="G25" s="21"/>
      <c r="H25" s="21"/>
      <c r="I25" s="21"/>
      <c r="J25" s="21"/>
    </row>
    <row r="26" spans="1:10" ht="17.149999999999999" customHeight="1" x14ac:dyDescent="0.25">
      <c r="D26" s="21"/>
      <c r="E26" s="21"/>
      <c r="F26" s="21"/>
      <c r="G26" s="21"/>
      <c r="H26" s="21"/>
      <c r="I26" s="21"/>
      <c r="J26" s="21"/>
    </row>
    <row r="27" spans="1:10" ht="17.149999999999999" customHeight="1" x14ac:dyDescent="0.25">
      <c r="D27" s="21"/>
      <c r="E27" s="21"/>
      <c r="F27" s="21"/>
      <c r="G27" s="21"/>
      <c r="H27" s="21"/>
      <c r="I27" s="21"/>
      <c r="J27" s="21"/>
    </row>
    <row r="28" spans="1:10" ht="17.149999999999999" customHeight="1" x14ac:dyDescent="0.25">
      <c r="D28" s="21"/>
      <c r="E28" s="21"/>
      <c r="F28" s="21"/>
      <c r="G28" s="21"/>
      <c r="H28" s="21"/>
      <c r="I28" s="21"/>
      <c r="J28" s="21"/>
    </row>
    <row r="29" spans="1:10" ht="17.149999999999999" customHeight="1" x14ac:dyDescent="0.25">
      <c r="D29" s="21"/>
      <c r="E29" s="21"/>
      <c r="F29" s="21"/>
      <c r="G29" s="21"/>
      <c r="H29" s="21"/>
      <c r="I29" s="21"/>
      <c r="J29" s="21"/>
    </row>
    <row r="30" spans="1:10" ht="17.149999999999999" customHeight="1" x14ac:dyDescent="0.25">
      <c r="D30" s="21"/>
      <c r="E30" s="21"/>
      <c r="F30" s="21"/>
      <c r="G30" s="21"/>
      <c r="H30" s="21"/>
      <c r="I30" s="21"/>
      <c r="J30" s="21"/>
    </row>
    <row r="31" spans="1:10" ht="17.149999999999999" customHeight="1" x14ac:dyDescent="0.25">
      <c r="D31" s="21"/>
      <c r="E31" s="21"/>
      <c r="F31" s="21"/>
      <c r="G31" s="21"/>
      <c r="H31" s="21"/>
      <c r="I31" s="21"/>
      <c r="J31" s="21"/>
    </row>
    <row r="32" spans="1:10" ht="17.149999999999999" customHeight="1" x14ac:dyDescent="0.25">
      <c r="D32" s="21"/>
      <c r="E32" s="21"/>
      <c r="F32" s="21"/>
      <c r="G32" s="21"/>
      <c r="H32" s="21"/>
      <c r="I32" s="21"/>
      <c r="J32" s="21"/>
    </row>
    <row r="33" spans="1:10" ht="17.149999999999999" customHeight="1" x14ac:dyDescent="0.25">
      <c r="D33" s="21"/>
      <c r="E33" s="21"/>
      <c r="F33" s="21"/>
      <c r="G33" s="21"/>
      <c r="H33" s="21"/>
      <c r="I33" s="21"/>
      <c r="J33" s="21"/>
    </row>
    <row r="34" spans="1:10" ht="17.149999999999999" customHeight="1" x14ac:dyDescent="0.25">
      <c r="D34" s="21"/>
      <c r="E34" s="21"/>
      <c r="F34" s="21"/>
      <c r="G34" s="21"/>
      <c r="H34" s="21"/>
      <c r="I34" s="21"/>
      <c r="J34" s="21"/>
    </row>
    <row r="35" spans="1:10" ht="17.149999999999999" customHeight="1" x14ac:dyDescent="0.25">
      <c r="D35" s="21"/>
      <c r="E35" s="21"/>
      <c r="F35" s="21"/>
      <c r="G35" s="21"/>
      <c r="H35" s="21"/>
      <c r="I35" s="21"/>
      <c r="J35" s="21"/>
    </row>
    <row r="36" spans="1:10" ht="17.149999999999999" customHeight="1" x14ac:dyDescent="0.25">
      <c r="D36" s="21"/>
      <c r="E36" s="21"/>
      <c r="F36" s="21"/>
      <c r="G36" s="21"/>
      <c r="H36" s="21"/>
      <c r="I36" s="21"/>
      <c r="J36" s="21"/>
    </row>
    <row r="37" spans="1:10" ht="17.149999999999999" customHeight="1" x14ac:dyDescent="0.25">
      <c r="D37" s="21"/>
      <c r="E37" s="21"/>
      <c r="F37" s="21"/>
      <c r="G37" s="21"/>
      <c r="H37" s="21"/>
      <c r="I37" s="21"/>
      <c r="J37" s="21"/>
    </row>
    <row r="38" spans="1:10" ht="17.149999999999999" customHeight="1" x14ac:dyDescent="0.25">
      <c r="D38" s="21"/>
      <c r="E38" s="21"/>
      <c r="F38" s="21"/>
      <c r="G38" s="21"/>
      <c r="H38" s="21"/>
      <c r="I38" s="21"/>
      <c r="J38" s="21"/>
    </row>
    <row r="39" spans="1:10" ht="17.149999999999999" customHeight="1" x14ac:dyDescent="0.25">
      <c r="D39" s="21"/>
      <c r="E39" s="21"/>
      <c r="F39" s="21"/>
      <c r="G39" s="21"/>
      <c r="H39" s="21"/>
      <c r="I39" s="21"/>
      <c r="J39" s="21"/>
    </row>
    <row r="40" spans="1:10" ht="17.149999999999999" customHeight="1" x14ac:dyDescent="0.25">
      <c r="D40" s="21"/>
      <c r="E40" s="21"/>
      <c r="F40" s="21"/>
      <c r="G40" s="21"/>
      <c r="H40" s="21"/>
      <c r="I40" s="21"/>
      <c r="J40" s="21"/>
    </row>
    <row r="41" spans="1:10" ht="17.149999999999999" customHeight="1" x14ac:dyDescent="0.25">
      <c r="D41" s="21"/>
      <c r="E41" s="21"/>
      <c r="F41" s="21"/>
      <c r="G41" s="21"/>
      <c r="H41" s="21"/>
      <c r="I41" s="21"/>
      <c r="J41" s="21"/>
    </row>
    <row r="42" spans="1:10" ht="17.149999999999999" customHeight="1" x14ac:dyDescent="0.25">
      <c r="D42" s="21"/>
      <c r="E42" s="21"/>
      <c r="F42" s="21"/>
      <c r="G42" s="21"/>
      <c r="H42" s="21"/>
      <c r="I42" s="21"/>
      <c r="J42" s="21"/>
    </row>
    <row r="43" spans="1:10" ht="23.15" customHeight="1" x14ac:dyDescent="0.25">
      <c r="D43" s="21"/>
      <c r="E43" s="21"/>
      <c r="F43" s="21"/>
      <c r="G43" s="21"/>
      <c r="H43" s="21"/>
      <c r="I43" s="21"/>
      <c r="J43" s="21"/>
    </row>
    <row r="44" spans="1:10" ht="23.15" customHeight="1" x14ac:dyDescent="0.25">
      <c r="D44" s="21"/>
      <c r="E44" s="21"/>
      <c r="F44" s="21"/>
      <c r="G44" s="21"/>
      <c r="H44" s="21"/>
      <c r="I44" s="21"/>
      <c r="J44" s="21"/>
    </row>
    <row r="47" spans="1:10" ht="17.149999999999999" customHeight="1" x14ac:dyDescent="0.25">
      <c r="A47" s="3" t="s">
        <v>18</v>
      </c>
      <c r="J47" s="3">
        <v>11</v>
      </c>
    </row>
  </sheetData>
  <mergeCells count="2">
    <mergeCell ref="H6:J6"/>
    <mergeCell ref="D5:J5"/>
  </mergeCells>
  <pageMargins left="0.78740157480314965" right="0.39370078740157483" top="0.98425196850393704" bottom="0.47244094488188981" header="0.51181102362204722" footer="0.51181102362204722"/>
  <pageSetup paperSize="9" scale="91" orientation="portrait" r:id="rId1"/>
  <headerFooter alignWithMargins="0"/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A79A7-F04F-4D8D-B927-E4BBB1DB6A03}">
  <dimension ref="A1:AD47"/>
  <sheetViews>
    <sheetView view="pageBreakPreview" topLeftCell="A12" zoomScale="55" zoomScaleNormal="100" zoomScaleSheetLayoutView="55" workbookViewId="0">
      <selection activeCell="F10" sqref="F10"/>
    </sheetView>
  </sheetViews>
  <sheetFormatPr defaultColWidth="9.453125" defaultRowHeight="17.149999999999999" customHeight="1" x14ac:dyDescent="0.25"/>
  <cols>
    <col min="1" max="1" width="40.08984375" style="3" customWidth="1"/>
    <col min="2" max="2" width="5.54296875" style="3" customWidth="1"/>
    <col min="3" max="3" width="1.453125" style="3" customWidth="1"/>
    <col min="4" max="4" width="11.453125" style="21" customWidth="1"/>
    <col min="5" max="5" width="1.453125" style="21" customWidth="1"/>
    <col min="6" max="6" width="12.54296875" style="21" customWidth="1"/>
    <col min="7" max="7" width="1.453125" style="21" customWidth="1"/>
    <col min="8" max="8" width="9.81640625" style="21" customWidth="1"/>
    <col min="9" max="9" width="1.453125" style="21" customWidth="1"/>
    <col min="10" max="10" width="9.7265625" style="21" customWidth="1"/>
    <col min="11" max="11" width="1.453125" style="21" customWidth="1"/>
    <col min="12" max="12" width="10.90625" style="21" bestFit="1" customWidth="1"/>
    <col min="13" max="13" width="1.453125" style="21" customWidth="1"/>
    <col min="14" max="14" width="15" style="21" customWidth="1"/>
    <col min="15" max="15" width="1.6328125" style="21" customWidth="1"/>
    <col min="16" max="16" width="16" style="21" customWidth="1"/>
    <col min="17" max="17" width="1.453125" style="21" customWidth="1"/>
    <col min="18" max="18" width="14.54296875" style="21" customWidth="1"/>
    <col min="19" max="19" width="1.453125" style="21" customWidth="1"/>
    <col min="20" max="20" width="13.453125" style="21" customWidth="1"/>
    <col min="21" max="21" width="1.453125" style="21" customWidth="1"/>
    <col min="22" max="22" width="12.7265625" style="21" customWidth="1"/>
    <col min="23" max="23" width="1.453125" style="21" customWidth="1"/>
    <col min="24" max="24" width="13" style="21" customWidth="1"/>
    <col min="25" max="25" width="1.453125" style="21" customWidth="1"/>
    <col min="26" max="26" width="11.26953125" style="21" customWidth="1"/>
    <col min="27" max="27" width="1.453125" style="21" customWidth="1"/>
    <col min="28" max="28" width="12.1796875" style="21" bestFit="1" customWidth="1"/>
    <col min="29" max="16384" width="9.453125" style="3"/>
  </cols>
  <sheetData>
    <row r="1" spans="1:28" ht="17.149999999999999" customHeight="1" x14ac:dyDescent="0.25">
      <c r="A1" s="2" t="s">
        <v>0</v>
      </c>
      <c r="B1" s="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33"/>
    </row>
    <row r="2" spans="1:28" ht="17.149999999999999" customHeight="1" x14ac:dyDescent="0.25">
      <c r="A2" s="2" t="s">
        <v>71</v>
      </c>
      <c r="B2" s="2"/>
      <c r="Z2" s="42"/>
      <c r="AA2" s="42"/>
      <c r="AB2" s="42"/>
    </row>
    <row r="3" spans="1:28" ht="17.149999999999999" customHeight="1" x14ac:dyDescent="0.25">
      <c r="A3" s="2" t="s">
        <v>234</v>
      </c>
      <c r="B3" s="2"/>
    </row>
    <row r="4" spans="1:28" ht="17.149999999999999" customHeight="1" x14ac:dyDescent="0.25">
      <c r="A4" s="2"/>
      <c r="B4" s="2"/>
    </row>
    <row r="5" spans="1:28" ht="17.149999999999999" customHeight="1" x14ac:dyDescent="0.25">
      <c r="A5" s="2"/>
      <c r="B5" s="2"/>
      <c r="D5" s="135" t="s">
        <v>170</v>
      </c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</row>
    <row r="6" spans="1:28" ht="17.149999999999999" customHeight="1" x14ac:dyDescent="0.25">
      <c r="A6" s="2"/>
      <c r="B6" s="2"/>
      <c r="D6" s="135" t="s">
        <v>72</v>
      </c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63"/>
      <c r="Z6" s="63"/>
      <c r="AA6" s="63"/>
      <c r="AB6" s="63"/>
    </row>
    <row r="7" spans="1:28" ht="17.149999999999999" customHeight="1" x14ac:dyDescent="0.25">
      <c r="A7" s="2"/>
      <c r="B7" s="2"/>
      <c r="D7" s="63"/>
      <c r="E7" s="63"/>
      <c r="F7" s="63"/>
      <c r="G7" s="63"/>
      <c r="H7" s="63"/>
      <c r="I7" s="63"/>
      <c r="J7" s="63"/>
      <c r="K7" s="63"/>
      <c r="L7" s="63"/>
      <c r="M7" s="63"/>
      <c r="N7" s="136" t="s">
        <v>44</v>
      </c>
      <c r="O7" s="136"/>
      <c r="P7" s="136"/>
      <c r="Q7" s="136"/>
      <c r="R7" s="136"/>
      <c r="S7" s="136"/>
      <c r="T7" s="136"/>
      <c r="U7" s="136"/>
      <c r="V7" s="136"/>
      <c r="W7" s="69"/>
      <c r="X7" s="63"/>
      <c r="Z7" s="62"/>
      <c r="AA7" s="62"/>
      <c r="AB7" s="62"/>
    </row>
    <row r="8" spans="1:28" s="2" customFormat="1" ht="17.149999999999999" customHeight="1" x14ac:dyDescent="0.25">
      <c r="C8" s="6"/>
      <c r="D8" s="63"/>
      <c r="E8" s="63"/>
      <c r="F8" s="63"/>
      <c r="G8" s="63"/>
      <c r="H8" s="63"/>
      <c r="I8" s="63"/>
      <c r="J8" s="135" t="s">
        <v>73</v>
      </c>
      <c r="K8" s="135"/>
      <c r="L8" s="135"/>
      <c r="M8" s="63"/>
      <c r="N8" s="136" t="s">
        <v>64</v>
      </c>
      <c r="O8" s="136"/>
      <c r="P8" s="136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</row>
    <row r="9" spans="1:28" s="2" customFormat="1" ht="17.149999999999999" customHeight="1" x14ac:dyDescent="0.25">
      <c r="C9" s="6"/>
      <c r="F9" s="63"/>
      <c r="G9" s="63"/>
      <c r="I9" s="63"/>
      <c r="J9" s="63" t="s">
        <v>74</v>
      </c>
      <c r="K9" s="63"/>
      <c r="L9" s="6"/>
      <c r="N9" s="2" t="s">
        <v>226</v>
      </c>
      <c r="P9" s="63" t="s">
        <v>75</v>
      </c>
      <c r="Q9" s="63"/>
      <c r="R9" s="6" t="s">
        <v>76</v>
      </c>
      <c r="S9" s="63"/>
      <c r="T9" s="6" t="s">
        <v>77</v>
      </c>
      <c r="U9" s="63"/>
      <c r="V9" s="6" t="s">
        <v>221</v>
      </c>
      <c r="W9" s="63"/>
      <c r="X9" s="63" t="s">
        <v>78</v>
      </c>
      <c r="Z9" s="63" t="s">
        <v>79</v>
      </c>
      <c r="AB9" s="63" t="s">
        <v>78</v>
      </c>
    </row>
    <row r="10" spans="1:28" s="2" customFormat="1" ht="17.149999999999999" customHeight="1" x14ac:dyDescent="0.25">
      <c r="D10" s="63" t="s">
        <v>80</v>
      </c>
      <c r="E10" s="63"/>
      <c r="F10" s="63" t="s">
        <v>81</v>
      </c>
      <c r="G10" s="63"/>
      <c r="H10" s="63" t="s">
        <v>82</v>
      </c>
      <c r="I10" s="63"/>
      <c r="J10" s="63" t="s">
        <v>83</v>
      </c>
      <c r="K10" s="63"/>
      <c r="L10" s="6" t="s">
        <v>84</v>
      </c>
      <c r="M10" s="6"/>
      <c r="N10" s="6" t="s">
        <v>227</v>
      </c>
      <c r="O10" s="6"/>
      <c r="P10" s="63" t="s">
        <v>85</v>
      </c>
      <c r="Q10" s="63"/>
      <c r="R10" s="6" t="s">
        <v>86</v>
      </c>
      <c r="S10" s="63"/>
      <c r="T10" s="6" t="s">
        <v>87</v>
      </c>
      <c r="U10" s="63"/>
      <c r="V10" s="6" t="s">
        <v>229</v>
      </c>
      <c r="W10" s="63"/>
      <c r="X10" s="63" t="s">
        <v>36</v>
      </c>
      <c r="Y10" s="6"/>
      <c r="Z10" s="6" t="s">
        <v>88</v>
      </c>
      <c r="AA10" s="63"/>
      <c r="AB10" s="63" t="s">
        <v>89</v>
      </c>
    </row>
    <row r="11" spans="1:28" s="2" customFormat="1" ht="17.149999999999999" customHeight="1" x14ac:dyDescent="0.25">
      <c r="B11" s="64" t="s">
        <v>4</v>
      </c>
      <c r="C11" s="6"/>
      <c r="D11" s="64" t="s">
        <v>90</v>
      </c>
      <c r="E11" s="63"/>
      <c r="F11" s="64" t="s">
        <v>91</v>
      </c>
      <c r="G11" s="63"/>
      <c r="H11" s="64" t="s">
        <v>92</v>
      </c>
      <c r="I11" s="63"/>
      <c r="J11" s="64" t="s">
        <v>93</v>
      </c>
      <c r="K11" s="63"/>
      <c r="L11" s="64" t="s">
        <v>94</v>
      </c>
      <c r="M11" s="63"/>
      <c r="N11" s="64" t="s">
        <v>228</v>
      </c>
      <c r="O11" s="63"/>
      <c r="P11" s="64" t="s">
        <v>95</v>
      </c>
      <c r="Q11" s="63"/>
      <c r="R11" s="8" t="s">
        <v>96</v>
      </c>
      <c r="S11" s="63"/>
      <c r="T11" s="8" t="s">
        <v>97</v>
      </c>
      <c r="U11" s="63"/>
      <c r="V11" s="8" t="s">
        <v>78</v>
      </c>
      <c r="W11" s="63"/>
      <c r="X11" s="64" t="s">
        <v>98</v>
      </c>
      <c r="Y11" s="63"/>
      <c r="Z11" s="64" t="s">
        <v>99</v>
      </c>
      <c r="AA11" s="63"/>
      <c r="AB11" s="64" t="s">
        <v>100</v>
      </c>
    </row>
    <row r="12" spans="1:28" s="2" customFormat="1" ht="17.149999999999999" customHeight="1" x14ac:dyDescent="0.25">
      <c r="C12" s="6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"/>
      <c r="S12" s="63"/>
      <c r="T12" s="6"/>
      <c r="U12" s="63"/>
      <c r="V12" s="6"/>
      <c r="W12" s="63"/>
      <c r="X12" s="63"/>
      <c r="Y12" s="63"/>
      <c r="Z12" s="63"/>
      <c r="AA12" s="63"/>
      <c r="AB12" s="63"/>
    </row>
    <row r="13" spans="1:28" s="2" customFormat="1" ht="17.149999999999999" customHeight="1" x14ac:dyDescent="0.25">
      <c r="A13" s="113" t="s">
        <v>2</v>
      </c>
      <c r="B13" s="113"/>
      <c r="C13" s="114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</row>
    <row r="14" spans="1:28" ht="17.149999999999999" customHeight="1" x14ac:dyDescent="0.25">
      <c r="A14" s="116"/>
      <c r="B14" s="116"/>
      <c r="C14" s="116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</row>
    <row r="15" spans="1:28" ht="17.149999999999999" customHeight="1" x14ac:dyDescent="0.25">
      <c r="A15" s="114" t="s">
        <v>152</v>
      </c>
      <c r="B15" s="7">
        <v>21</v>
      </c>
      <c r="C15" s="116"/>
      <c r="D15" s="117">
        <v>927099200</v>
      </c>
      <c r="E15" s="117"/>
      <c r="F15" s="117">
        <v>799228000</v>
      </c>
      <c r="G15" s="117"/>
      <c r="H15" s="117">
        <v>12902865</v>
      </c>
      <c r="I15" s="117"/>
      <c r="J15" s="117">
        <v>48569460</v>
      </c>
      <c r="K15" s="117"/>
      <c r="L15" s="117">
        <v>392084157</v>
      </c>
      <c r="M15" s="117"/>
      <c r="N15" s="117">
        <v>0</v>
      </c>
      <c r="O15" s="117"/>
      <c r="P15" s="117">
        <v>-45937914</v>
      </c>
      <c r="Q15" s="117"/>
      <c r="R15" s="117">
        <v>2198133</v>
      </c>
      <c r="S15" s="117"/>
      <c r="T15" s="117">
        <v>20487276</v>
      </c>
      <c r="U15" s="117"/>
      <c r="V15" s="117">
        <v>-23252505</v>
      </c>
      <c r="W15" s="117"/>
      <c r="X15" s="117">
        <v>2156631177</v>
      </c>
      <c r="Y15" s="117"/>
      <c r="Z15" s="117">
        <v>330316794</v>
      </c>
      <c r="AA15" s="117"/>
      <c r="AB15" s="117">
        <v>2486947971</v>
      </c>
    </row>
    <row r="16" spans="1:28" ht="17.149999999999999" customHeight="1" x14ac:dyDescent="0.25">
      <c r="A16" s="116" t="s">
        <v>216</v>
      </c>
      <c r="B16" s="7"/>
      <c r="C16" s="116"/>
      <c r="D16" s="118">
        <v>0</v>
      </c>
      <c r="E16" s="118"/>
      <c r="F16" s="118">
        <v>0</v>
      </c>
      <c r="G16" s="118"/>
      <c r="H16" s="118">
        <v>0</v>
      </c>
      <c r="I16" s="118"/>
      <c r="J16" s="118">
        <v>0</v>
      </c>
      <c r="K16" s="118"/>
      <c r="L16" s="118">
        <v>0</v>
      </c>
      <c r="M16" s="118"/>
      <c r="N16" s="118">
        <v>0</v>
      </c>
      <c r="O16" s="120"/>
      <c r="P16" s="118">
        <v>0</v>
      </c>
      <c r="Q16" s="118"/>
      <c r="R16" s="118">
        <v>0</v>
      </c>
      <c r="S16" s="118"/>
      <c r="T16" s="118">
        <v>0</v>
      </c>
      <c r="U16" s="118"/>
      <c r="V16" s="117">
        <v>0</v>
      </c>
      <c r="W16" s="118"/>
      <c r="X16" s="117">
        <v>0</v>
      </c>
      <c r="Y16" s="118"/>
      <c r="Z16" s="118">
        <v>-323</v>
      </c>
      <c r="AA16" s="118"/>
      <c r="AB16" s="117">
        <v>-323</v>
      </c>
    </row>
    <row r="17" spans="1:30" ht="17.149999999999999" customHeight="1" x14ac:dyDescent="0.25">
      <c r="A17" s="114" t="s">
        <v>101</v>
      </c>
      <c r="B17" s="7"/>
      <c r="C17" s="116"/>
      <c r="D17" s="119">
        <v>0</v>
      </c>
      <c r="E17" s="117"/>
      <c r="F17" s="119">
        <v>0</v>
      </c>
      <c r="G17" s="117"/>
      <c r="H17" s="119">
        <v>0</v>
      </c>
      <c r="I17" s="117"/>
      <c r="J17" s="119">
        <v>0</v>
      </c>
      <c r="K17" s="117"/>
      <c r="L17" s="119">
        <v>0</v>
      </c>
      <c r="M17" s="117"/>
      <c r="N17" s="119">
        <v>0</v>
      </c>
      <c r="O17" s="117"/>
      <c r="P17" s="119">
        <v>0</v>
      </c>
      <c r="Q17" s="117"/>
      <c r="R17" s="119">
        <v>0</v>
      </c>
      <c r="S17" s="117"/>
      <c r="T17" s="119">
        <v>0</v>
      </c>
      <c r="U17" s="117"/>
      <c r="V17" s="119">
        <v>0</v>
      </c>
      <c r="W17" s="117"/>
      <c r="X17" s="119">
        <v>0</v>
      </c>
      <c r="Y17" s="117"/>
      <c r="Z17" s="119">
        <v>-323</v>
      </c>
      <c r="AA17" s="117"/>
      <c r="AB17" s="119">
        <v>-323</v>
      </c>
    </row>
    <row r="18" spans="1:30" ht="17.149999999999999" customHeight="1" x14ac:dyDescent="0.25">
      <c r="A18" s="116" t="s">
        <v>105</v>
      </c>
      <c r="B18" s="7"/>
      <c r="C18" s="116"/>
      <c r="D18" s="120">
        <v>0</v>
      </c>
      <c r="E18" s="118"/>
      <c r="F18" s="120">
        <v>0</v>
      </c>
      <c r="G18" s="118"/>
      <c r="H18" s="120">
        <v>0</v>
      </c>
      <c r="I18" s="118"/>
      <c r="J18" s="120">
        <v>0</v>
      </c>
      <c r="K18" s="118"/>
      <c r="L18" s="120">
        <v>172423177</v>
      </c>
      <c r="M18" s="118"/>
      <c r="N18" s="120">
        <v>0</v>
      </c>
      <c r="O18" s="120"/>
      <c r="P18" s="120">
        <v>0</v>
      </c>
      <c r="Q18" s="118"/>
      <c r="R18" s="120">
        <v>0</v>
      </c>
      <c r="S18" s="118"/>
      <c r="T18" s="120">
        <v>0</v>
      </c>
      <c r="U18" s="118"/>
      <c r="V18" s="117">
        <v>0</v>
      </c>
      <c r="W18" s="118"/>
      <c r="X18" s="117">
        <v>172423177</v>
      </c>
      <c r="Y18" s="118"/>
      <c r="Z18" s="120">
        <v>36314251</v>
      </c>
      <c r="AA18" s="118"/>
      <c r="AB18" s="117">
        <v>208737428</v>
      </c>
    </row>
    <row r="19" spans="1:30" ht="17.149999999999999" customHeight="1" x14ac:dyDescent="0.25">
      <c r="A19" s="116" t="s">
        <v>66</v>
      </c>
      <c r="B19" s="7"/>
      <c r="C19" s="116"/>
      <c r="D19" s="121">
        <v>0</v>
      </c>
      <c r="E19" s="120"/>
      <c r="F19" s="121">
        <v>0</v>
      </c>
      <c r="G19" s="120"/>
      <c r="H19" s="121">
        <v>0</v>
      </c>
      <c r="I19" s="120"/>
      <c r="J19" s="121">
        <v>0</v>
      </c>
      <c r="K19" s="120"/>
      <c r="L19" s="121">
        <v>0</v>
      </c>
      <c r="M19" s="120"/>
      <c r="N19" s="120">
        <v>0</v>
      </c>
      <c r="O19" s="120"/>
      <c r="P19" s="121">
        <v>-58646476</v>
      </c>
      <c r="Q19" s="120"/>
      <c r="R19" s="121">
        <v>0</v>
      </c>
      <c r="S19" s="120"/>
      <c r="T19" s="121">
        <v>0</v>
      </c>
      <c r="U19" s="120"/>
      <c r="V19" s="122">
        <v>-58646476</v>
      </c>
      <c r="W19" s="120"/>
      <c r="X19" s="122">
        <v>-58646476</v>
      </c>
      <c r="Y19" s="120"/>
      <c r="Z19" s="122">
        <v>-28172882</v>
      </c>
      <c r="AA19" s="120"/>
      <c r="AB19" s="122">
        <v>-86819358</v>
      </c>
    </row>
    <row r="20" spans="1:30" ht="17.149999999999999" customHeight="1" x14ac:dyDescent="0.25">
      <c r="A20" s="114" t="s">
        <v>67</v>
      </c>
      <c r="B20" s="7"/>
      <c r="C20" s="116"/>
      <c r="D20" s="121">
        <v>0</v>
      </c>
      <c r="E20" s="118"/>
      <c r="F20" s="121">
        <v>0</v>
      </c>
      <c r="G20" s="118"/>
      <c r="H20" s="121">
        <v>0</v>
      </c>
      <c r="I20" s="118"/>
      <c r="J20" s="121">
        <v>0</v>
      </c>
      <c r="K20" s="118"/>
      <c r="L20" s="121">
        <v>172423177</v>
      </c>
      <c r="M20" s="118"/>
      <c r="N20" s="130">
        <v>0</v>
      </c>
      <c r="O20" s="120"/>
      <c r="P20" s="121">
        <v>-58646476</v>
      </c>
      <c r="Q20" s="118"/>
      <c r="R20" s="121">
        <v>0</v>
      </c>
      <c r="S20" s="118"/>
      <c r="T20" s="121">
        <v>0</v>
      </c>
      <c r="U20" s="118"/>
      <c r="V20" s="121">
        <v>-58646476</v>
      </c>
      <c r="W20" s="118"/>
      <c r="X20" s="121">
        <v>113776701</v>
      </c>
      <c r="Y20" s="118"/>
      <c r="Z20" s="121">
        <v>8141369</v>
      </c>
      <c r="AA20" s="118"/>
      <c r="AB20" s="121">
        <v>121918070</v>
      </c>
    </row>
    <row r="21" spans="1:30" ht="17.149999999999999" customHeight="1" thickBot="1" x14ac:dyDescent="0.3">
      <c r="A21" s="114" t="s">
        <v>153</v>
      </c>
      <c r="B21" s="7"/>
      <c r="C21" s="116"/>
      <c r="D21" s="123">
        <v>927099200</v>
      </c>
      <c r="E21" s="118"/>
      <c r="F21" s="123">
        <v>799228000</v>
      </c>
      <c r="G21" s="118"/>
      <c r="H21" s="123">
        <v>12902865</v>
      </c>
      <c r="I21" s="118"/>
      <c r="J21" s="123">
        <v>48569460</v>
      </c>
      <c r="K21" s="118"/>
      <c r="L21" s="123">
        <v>564507334</v>
      </c>
      <c r="M21" s="118"/>
      <c r="N21" s="123">
        <v>0</v>
      </c>
      <c r="O21" s="120"/>
      <c r="P21" s="123">
        <v>-104584390</v>
      </c>
      <c r="Q21" s="118"/>
      <c r="R21" s="123">
        <v>2198133</v>
      </c>
      <c r="S21" s="118"/>
      <c r="T21" s="123">
        <v>20487276</v>
      </c>
      <c r="U21" s="118"/>
      <c r="V21" s="123">
        <v>-81898981</v>
      </c>
      <c r="W21" s="118"/>
      <c r="X21" s="123">
        <v>2270407878</v>
      </c>
      <c r="Y21" s="118"/>
      <c r="Z21" s="123">
        <v>338457840</v>
      </c>
      <c r="AA21" s="118"/>
      <c r="AB21" s="123">
        <v>2608865718</v>
      </c>
    </row>
    <row r="22" spans="1:30" ht="17.149999999999999" customHeight="1" thickTop="1" x14ac:dyDescent="0.25">
      <c r="A22" s="114"/>
      <c r="B22" s="7"/>
      <c r="C22" s="116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20"/>
      <c r="P22" s="118"/>
      <c r="Q22" s="118"/>
      <c r="R22" s="118"/>
      <c r="S22" s="118"/>
      <c r="T22" s="118"/>
      <c r="U22" s="118"/>
      <c r="V22" s="118"/>
      <c r="W22" s="118"/>
      <c r="X22" s="118"/>
      <c r="Y22" s="118"/>
      <c r="Z22" s="118"/>
      <c r="AA22" s="118"/>
      <c r="AB22" s="118"/>
    </row>
    <row r="23" spans="1:30" ht="17.149999999999999" customHeight="1" x14ac:dyDescent="0.25">
      <c r="A23" s="114" t="s">
        <v>168</v>
      </c>
      <c r="B23" s="7">
        <v>21</v>
      </c>
      <c r="C23" s="116"/>
      <c r="D23" s="117">
        <v>927099200</v>
      </c>
      <c r="E23" s="117"/>
      <c r="F23" s="117">
        <v>799228000</v>
      </c>
      <c r="G23" s="117"/>
      <c r="H23" s="117">
        <v>12902865</v>
      </c>
      <c r="I23" s="117"/>
      <c r="J23" s="117">
        <v>48569460</v>
      </c>
      <c r="K23" s="117"/>
      <c r="L23" s="117">
        <v>564507334</v>
      </c>
      <c r="M23" s="117"/>
      <c r="N23" s="117">
        <v>0</v>
      </c>
      <c r="O23" s="117"/>
      <c r="P23" s="117">
        <v>-104584390</v>
      </c>
      <c r="Q23" s="117"/>
      <c r="R23" s="117">
        <v>2198133</v>
      </c>
      <c r="S23" s="117"/>
      <c r="T23" s="117">
        <v>20487276</v>
      </c>
      <c r="U23" s="117"/>
      <c r="V23" s="117">
        <f>SUM(N23:T23)</f>
        <v>-81898981</v>
      </c>
      <c r="W23" s="117"/>
      <c r="X23" s="117">
        <v>2270407878</v>
      </c>
      <c r="Y23" s="117"/>
      <c r="Z23" s="117">
        <v>338457840</v>
      </c>
      <c r="AA23" s="117"/>
      <c r="AB23" s="117">
        <v>2608865718</v>
      </c>
    </row>
    <row r="24" spans="1:30" ht="17.149999999999999" customHeight="1" x14ac:dyDescent="0.25">
      <c r="A24" s="133" t="s">
        <v>217</v>
      </c>
      <c r="B24" s="7">
        <v>12</v>
      </c>
      <c r="C24" s="116"/>
      <c r="D24" s="117">
        <v>0</v>
      </c>
      <c r="E24" s="117"/>
      <c r="F24" s="117">
        <v>0</v>
      </c>
      <c r="G24" s="117"/>
      <c r="H24" s="117">
        <v>0</v>
      </c>
      <c r="I24" s="117"/>
      <c r="J24" s="117">
        <v>0</v>
      </c>
      <c r="K24" s="117"/>
      <c r="L24" s="117">
        <v>0</v>
      </c>
      <c r="M24" s="117"/>
      <c r="N24" s="117">
        <v>0</v>
      </c>
      <c r="O24" s="117"/>
      <c r="P24" s="117">
        <v>0</v>
      </c>
      <c r="Q24" s="117"/>
      <c r="R24" s="117">
        <v>0</v>
      </c>
      <c r="S24" s="117"/>
      <c r="T24" s="117">
        <v>255535</v>
      </c>
      <c r="U24" s="117"/>
      <c r="V24" s="117">
        <f>SUM(N24:T24)</f>
        <v>255535</v>
      </c>
      <c r="W24" s="117"/>
      <c r="X24" s="117">
        <v>255535</v>
      </c>
      <c r="Y24" s="117"/>
      <c r="Z24" s="117">
        <v>-70</v>
      </c>
      <c r="AA24" s="117"/>
      <c r="AB24" s="117">
        <v>255465</v>
      </c>
    </row>
    <row r="25" spans="1:30" ht="17.149999999999999" customHeight="1" x14ac:dyDescent="0.25">
      <c r="A25" s="116" t="s">
        <v>218</v>
      </c>
      <c r="B25" s="7">
        <v>12</v>
      </c>
      <c r="C25" s="116"/>
      <c r="D25" s="117">
        <v>0</v>
      </c>
      <c r="E25" s="117"/>
      <c r="F25" s="117">
        <v>0</v>
      </c>
      <c r="G25" s="117"/>
      <c r="H25" s="117">
        <v>0</v>
      </c>
      <c r="I25" s="117"/>
      <c r="J25" s="117">
        <v>0</v>
      </c>
      <c r="K25" s="117"/>
      <c r="L25" s="117">
        <v>0</v>
      </c>
      <c r="M25" s="117"/>
      <c r="N25" s="117">
        <v>0</v>
      </c>
      <c r="O25" s="117"/>
      <c r="P25" s="117">
        <v>0</v>
      </c>
      <c r="Q25" s="117"/>
      <c r="R25" s="117">
        <v>0</v>
      </c>
      <c r="S25" s="117"/>
      <c r="T25" s="117">
        <v>0</v>
      </c>
      <c r="U25" s="117"/>
      <c r="V25" s="117">
        <v>0</v>
      </c>
      <c r="W25" s="117"/>
      <c r="X25" s="117">
        <v>0</v>
      </c>
      <c r="Y25" s="117"/>
      <c r="Z25" s="117">
        <v>612500</v>
      </c>
      <c r="AA25" s="117"/>
      <c r="AB25" s="117">
        <v>612500</v>
      </c>
    </row>
    <row r="26" spans="1:30" ht="17.149999999999999" customHeight="1" x14ac:dyDescent="0.25">
      <c r="A26" s="116" t="s">
        <v>216</v>
      </c>
      <c r="B26" s="7"/>
      <c r="C26" s="116"/>
      <c r="D26" s="117">
        <v>0</v>
      </c>
      <c r="E26" s="117"/>
      <c r="F26" s="117">
        <v>0</v>
      </c>
      <c r="G26" s="117"/>
      <c r="H26" s="117">
        <v>0</v>
      </c>
      <c r="I26" s="117"/>
      <c r="J26" s="117">
        <v>0</v>
      </c>
      <c r="K26" s="117"/>
      <c r="L26" s="117">
        <v>0</v>
      </c>
      <c r="M26" s="117"/>
      <c r="N26" s="117">
        <v>0</v>
      </c>
      <c r="O26" s="117"/>
      <c r="P26" s="117">
        <v>0</v>
      </c>
      <c r="Q26" s="117"/>
      <c r="R26" s="117">
        <v>0</v>
      </c>
      <c r="S26" s="117"/>
      <c r="T26" s="117">
        <v>0</v>
      </c>
      <c r="U26" s="117"/>
      <c r="V26" s="117">
        <v>0</v>
      </c>
      <c r="W26" s="117"/>
      <c r="X26" s="117">
        <v>0</v>
      </c>
      <c r="Y26" s="117"/>
      <c r="Z26" s="117">
        <v>-121</v>
      </c>
      <c r="AA26" s="117"/>
      <c r="AB26" s="117">
        <v>-121</v>
      </c>
    </row>
    <row r="27" spans="1:30" ht="17.149999999999999" customHeight="1" x14ac:dyDescent="0.25">
      <c r="A27" s="114" t="s">
        <v>101</v>
      </c>
      <c r="B27" s="7"/>
      <c r="C27" s="116"/>
      <c r="D27" s="119">
        <v>0</v>
      </c>
      <c r="E27" s="117"/>
      <c r="F27" s="119">
        <v>0</v>
      </c>
      <c r="G27" s="117"/>
      <c r="H27" s="119">
        <v>0</v>
      </c>
      <c r="I27" s="117"/>
      <c r="J27" s="119">
        <v>0</v>
      </c>
      <c r="K27" s="117"/>
      <c r="L27" s="119">
        <v>0</v>
      </c>
      <c r="M27" s="117"/>
      <c r="N27" s="119">
        <v>0</v>
      </c>
      <c r="O27" s="117"/>
      <c r="P27" s="119">
        <v>0</v>
      </c>
      <c r="Q27" s="117"/>
      <c r="R27" s="119">
        <v>0</v>
      </c>
      <c r="S27" s="117"/>
      <c r="T27" s="119">
        <v>255535</v>
      </c>
      <c r="U27" s="117"/>
      <c r="V27" s="119">
        <v>255535</v>
      </c>
      <c r="W27" s="117"/>
      <c r="X27" s="119">
        <f>SUM(X24:X26)</f>
        <v>255535</v>
      </c>
      <c r="Y27" s="117"/>
      <c r="Z27" s="119">
        <f>SUM(Z24:Z26)</f>
        <v>612309</v>
      </c>
      <c r="AA27" s="117"/>
      <c r="AB27" s="119">
        <f>SUM(AB24:AB26)</f>
        <v>867844</v>
      </c>
      <c r="AD27" s="72"/>
    </row>
    <row r="28" spans="1:30" ht="17.149999999999999" customHeight="1" x14ac:dyDescent="0.25">
      <c r="A28" s="116" t="s">
        <v>219</v>
      </c>
      <c r="B28" s="7">
        <v>22</v>
      </c>
      <c r="C28" s="116"/>
      <c r="D28" s="120">
        <v>0</v>
      </c>
      <c r="E28" s="117"/>
      <c r="F28" s="120">
        <v>0</v>
      </c>
      <c r="G28" s="117"/>
      <c r="H28" s="120">
        <v>0</v>
      </c>
      <c r="I28" s="117"/>
      <c r="J28" s="117">
        <v>3277838.95</v>
      </c>
      <c r="K28" s="117"/>
      <c r="L28" s="117">
        <v>-3277838.95</v>
      </c>
      <c r="M28" s="117"/>
      <c r="N28" s="117">
        <v>0</v>
      </c>
      <c r="O28" s="117"/>
      <c r="P28" s="120">
        <v>0</v>
      </c>
      <c r="Q28" s="117"/>
      <c r="R28" s="120">
        <v>0</v>
      </c>
      <c r="S28" s="117"/>
      <c r="T28" s="120">
        <v>0</v>
      </c>
      <c r="U28" s="117"/>
      <c r="V28" s="120">
        <v>0</v>
      </c>
      <c r="W28" s="117"/>
      <c r="X28" s="120">
        <v>0</v>
      </c>
      <c r="Y28" s="117"/>
      <c r="Z28" s="120">
        <v>0</v>
      </c>
      <c r="AA28" s="117"/>
      <c r="AB28" s="124">
        <v>0</v>
      </c>
      <c r="AD28" s="72"/>
    </row>
    <row r="29" spans="1:30" ht="17.149999999999999" customHeight="1" x14ac:dyDescent="0.25">
      <c r="A29" s="116" t="s">
        <v>105</v>
      </c>
      <c r="B29" s="7"/>
      <c r="C29" s="116"/>
      <c r="D29" s="120">
        <v>0</v>
      </c>
      <c r="E29" s="118"/>
      <c r="F29" s="120">
        <v>0</v>
      </c>
      <c r="G29" s="118"/>
      <c r="H29" s="120">
        <v>0</v>
      </c>
      <c r="I29" s="118"/>
      <c r="J29" s="120">
        <v>0</v>
      </c>
      <c r="K29" s="118"/>
      <c r="L29" s="120">
        <v>75217962</v>
      </c>
      <c r="M29" s="118"/>
      <c r="N29" s="120">
        <v>0</v>
      </c>
      <c r="O29" s="120"/>
      <c r="P29" s="120">
        <v>0</v>
      </c>
      <c r="Q29" s="118"/>
      <c r="R29" s="120">
        <v>0</v>
      </c>
      <c r="S29" s="118"/>
      <c r="T29" s="120">
        <v>0</v>
      </c>
      <c r="U29" s="118"/>
      <c r="V29" s="117">
        <v>0</v>
      </c>
      <c r="W29" s="118"/>
      <c r="X29" s="117">
        <v>75217962</v>
      </c>
      <c r="Y29" s="118"/>
      <c r="Z29" s="120">
        <f>'กำไรขาดทุน (2)'!D11</f>
        <v>9024705</v>
      </c>
      <c r="AA29" s="118"/>
      <c r="AB29" s="117">
        <v>84242667</v>
      </c>
    </row>
    <row r="30" spans="1:30" ht="17.149999999999999" customHeight="1" x14ac:dyDescent="0.25">
      <c r="A30" s="116" t="s">
        <v>66</v>
      </c>
      <c r="B30" s="125"/>
      <c r="C30" s="116"/>
      <c r="D30" s="121">
        <v>0</v>
      </c>
      <c r="E30" s="120"/>
      <c r="F30" s="121">
        <v>0</v>
      </c>
      <c r="G30" s="120"/>
      <c r="H30" s="121">
        <v>0</v>
      </c>
      <c r="I30" s="120"/>
      <c r="J30" s="121">
        <v>0</v>
      </c>
      <c r="K30" s="120"/>
      <c r="L30" s="121">
        <v>0</v>
      </c>
      <c r="M30" s="120"/>
      <c r="N30" s="121">
        <v>7314349</v>
      </c>
      <c r="O30" s="120"/>
      <c r="P30" s="121">
        <v>40270984</v>
      </c>
      <c r="Q30" s="120"/>
      <c r="R30" s="121">
        <v>0</v>
      </c>
      <c r="S30" s="120"/>
      <c r="T30" s="121">
        <v>0</v>
      </c>
      <c r="U30" s="120"/>
      <c r="V30" s="122">
        <f>SUM(N30:T30)</f>
        <v>47585333</v>
      </c>
      <c r="W30" s="120"/>
      <c r="X30" s="122">
        <v>47585333</v>
      </c>
      <c r="Y30" s="120"/>
      <c r="Z30" s="122">
        <f>'กำไรขาดทุน (2)'!D16-'กำไรขาดทุน (2)'!D11</f>
        <v>19345573</v>
      </c>
      <c r="AA30" s="120"/>
      <c r="AB30" s="122">
        <v>66930906</v>
      </c>
    </row>
    <row r="31" spans="1:30" ht="17.149999999999999" customHeight="1" x14ac:dyDescent="0.25">
      <c r="A31" s="114" t="s">
        <v>212</v>
      </c>
      <c r="B31" s="126"/>
      <c r="C31" s="116"/>
      <c r="D31" s="121">
        <v>0</v>
      </c>
      <c r="E31" s="118"/>
      <c r="F31" s="121">
        <v>0</v>
      </c>
      <c r="G31" s="118"/>
      <c r="H31" s="121">
        <v>0</v>
      </c>
      <c r="I31" s="118"/>
      <c r="J31" s="121">
        <v>3277838.95</v>
      </c>
      <c r="K31" s="118"/>
      <c r="L31" s="121">
        <f>SUM(L28:L30)</f>
        <v>71940123.049999997</v>
      </c>
      <c r="M31" s="118"/>
      <c r="N31" s="121">
        <f>SUM(N28:N30)</f>
        <v>7314349</v>
      </c>
      <c r="O31" s="120"/>
      <c r="P31" s="121">
        <v>40270984</v>
      </c>
      <c r="Q31" s="118"/>
      <c r="R31" s="121">
        <v>0</v>
      </c>
      <c r="S31" s="118"/>
      <c r="T31" s="121">
        <v>0</v>
      </c>
      <c r="U31" s="118"/>
      <c r="V31" s="121">
        <f>SUM(N31:T31)</f>
        <v>47585333</v>
      </c>
      <c r="W31" s="120">
        <v>40270984</v>
      </c>
      <c r="X31" s="121">
        <f>SUM(X28:X30)</f>
        <v>122803295</v>
      </c>
      <c r="Y31" s="118"/>
      <c r="Z31" s="121">
        <f>SUM(Z28:Z30)</f>
        <v>28370278</v>
      </c>
      <c r="AA31" s="118"/>
      <c r="AB31" s="121">
        <f>SUM(AB28:AB30)</f>
        <v>151173573</v>
      </c>
    </row>
    <row r="32" spans="1:30" ht="17.149999999999999" customHeight="1" thickBot="1" x14ac:dyDescent="0.3">
      <c r="A32" s="114" t="s">
        <v>169</v>
      </c>
      <c r="B32" s="126"/>
      <c r="C32" s="116"/>
      <c r="D32" s="123">
        <f>SUM(D31,D27,D23)</f>
        <v>927099200</v>
      </c>
      <c r="E32" s="118"/>
      <c r="F32" s="123">
        <f>SUM(F31,F27,F23)</f>
        <v>799228000</v>
      </c>
      <c r="G32" s="118"/>
      <c r="H32" s="123">
        <f>SUM(H31,H27,H23)</f>
        <v>12902865</v>
      </c>
      <c r="I32" s="118"/>
      <c r="J32" s="123">
        <f>SUM(J31,J27,J23)</f>
        <v>51847298.950000003</v>
      </c>
      <c r="K32" s="118"/>
      <c r="L32" s="123">
        <f>SUM(L31,L27,L23)</f>
        <v>636447457.04999995</v>
      </c>
      <c r="M32" s="118"/>
      <c r="N32" s="123">
        <f>SUM(N31,N27,N23)</f>
        <v>7314349</v>
      </c>
      <c r="O32" s="120"/>
      <c r="P32" s="123">
        <f>SUM(P31,P27,P23)</f>
        <v>-64313406</v>
      </c>
      <c r="Q32" s="118"/>
      <c r="R32" s="123">
        <f>SUM(R31,R27,R23)</f>
        <v>2198133</v>
      </c>
      <c r="S32" s="118"/>
      <c r="T32" s="123">
        <f>SUM(T31,T27,T23)</f>
        <v>20742811</v>
      </c>
      <c r="U32" s="118"/>
      <c r="V32" s="123">
        <f>SUM(V31,V27,V23)</f>
        <v>-34058113</v>
      </c>
      <c r="W32" s="120"/>
      <c r="X32" s="123">
        <f>SUM(X31,X27,X23)</f>
        <v>2393466708</v>
      </c>
      <c r="Y32" s="118"/>
      <c r="Z32" s="123">
        <f>SUM(Z31,Z27,Z23)</f>
        <v>367440427</v>
      </c>
      <c r="AA32" s="118"/>
      <c r="AB32" s="123">
        <f>SUM(AB31,AB27,AB23)</f>
        <v>2760907135</v>
      </c>
    </row>
    <row r="33" spans="1:28" ht="17.149999999999999" customHeight="1" thickTop="1" x14ac:dyDescent="0.25">
      <c r="A33" s="2"/>
      <c r="B33" s="7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20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ht="17.149999999999999" customHeight="1" x14ac:dyDescent="0.25">
      <c r="A34" s="2"/>
      <c r="B34" s="7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ht="17.149999999999999" customHeight="1" x14ac:dyDescent="0.25">
      <c r="A35" s="2"/>
      <c r="B35" s="7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ht="17.149999999999999" customHeight="1" x14ac:dyDescent="0.25">
      <c r="A36" s="2"/>
      <c r="B36" s="7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ht="17.149999999999999" customHeight="1" x14ac:dyDescent="0.25">
      <c r="A37" s="2"/>
      <c r="B37" s="7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ht="17.149999999999999" customHeight="1" x14ac:dyDescent="0.25">
      <c r="A38" s="2"/>
      <c r="B38" s="7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ht="17.149999999999999" customHeight="1" x14ac:dyDescent="0.25">
      <c r="A39" s="2"/>
      <c r="B39" s="7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ht="17.149999999999999" customHeight="1" x14ac:dyDescent="0.25">
      <c r="A40" s="2"/>
      <c r="B40" s="7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ht="17.149999999999999" customHeight="1" x14ac:dyDescent="0.25">
      <c r="A41" s="2"/>
      <c r="B41" s="7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ht="17.149999999999999" customHeight="1" x14ac:dyDescent="0.25">
      <c r="A42" s="2"/>
      <c r="B42" s="7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17.149999999999999" customHeight="1" x14ac:dyDescent="0.25">
      <c r="A43" s="2"/>
      <c r="B43" s="7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ht="17.149999999999999" customHeight="1" x14ac:dyDescent="0.25">
      <c r="A44" s="2"/>
      <c r="B44" s="7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ht="17.149999999999999" customHeight="1" x14ac:dyDescent="0.25">
      <c r="A45" s="2"/>
      <c r="B45" s="7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17.149999999999999" customHeight="1" x14ac:dyDescent="0.25">
      <c r="A46" s="2"/>
      <c r="B46" s="7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ht="20" x14ac:dyDescent="0.25">
      <c r="A47" s="3" t="s">
        <v>18</v>
      </c>
      <c r="AB47" s="3">
        <v>12</v>
      </c>
    </row>
  </sheetData>
  <mergeCells count="5">
    <mergeCell ref="D6:X6"/>
    <mergeCell ref="J8:L8"/>
    <mergeCell ref="D5:AB5"/>
    <mergeCell ref="N8:P8"/>
    <mergeCell ref="N7:V7"/>
  </mergeCells>
  <pageMargins left="0.79" right="0.39" top="0.98425196850393704" bottom="0.47239938757655298" header="0.511798993875766" footer="0.511798993875766"/>
  <pageSetup paperSize="9" scale="60" orientation="landscape" r:id="rId1"/>
  <headerFooter alignWithMargins="0"/>
  <rowBreaks count="1" manualBreakCount="1">
    <brk id="47" max="25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63B6D-73CA-479B-B1B6-67408709D9B0}">
  <dimension ref="A1:P37"/>
  <sheetViews>
    <sheetView tabSelected="1" view="pageBreakPreview" topLeftCell="A14" zoomScale="73" zoomScaleNormal="100" zoomScaleSheetLayoutView="70" workbookViewId="0">
      <selection activeCell="M35" sqref="M35"/>
    </sheetView>
  </sheetViews>
  <sheetFormatPr defaultColWidth="9.453125" defaultRowHeight="17.149999999999999" customHeight="1" x14ac:dyDescent="0.25"/>
  <cols>
    <col min="1" max="1" width="28.453125" style="3" customWidth="1"/>
    <col min="2" max="2" width="6.81640625" style="3" customWidth="1"/>
    <col min="3" max="3" width="1.453125" style="3" customWidth="1"/>
    <col min="4" max="4" width="11.08984375" style="21" bestFit="1" customWidth="1"/>
    <col min="5" max="5" width="1.54296875" style="21" customWidth="1"/>
    <col min="6" max="6" width="13" style="21" customWidth="1"/>
    <col min="7" max="7" width="1.54296875" style="21" customWidth="1"/>
    <col min="8" max="8" width="13" style="21" customWidth="1"/>
    <col min="9" max="9" width="1.54296875" style="21" customWidth="1"/>
    <col min="10" max="10" width="13" style="21" customWidth="1"/>
    <col min="11" max="11" width="1.54296875" style="21" customWidth="1"/>
    <col min="12" max="12" width="13" style="21" customWidth="1"/>
    <col min="13" max="13" width="1.54296875" style="21" customWidth="1"/>
    <col min="14" max="14" width="13" style="21" customWidth="1"/>
    <col min="15" max="15" width="1.81640625" style="3" customWidth="1"/>
    <col min="16" max="16" width="13" style="3" customWidth="1"/>
    <col min="17" max="17" width="2.26953125" style="3" customWidth="1"/>
    <col min="18" max="16384" width="9.453125" style="3"/>
  </cols>
  <sheetData>
    <row r="1" spans="1:16" ht="17.149999999999999" customHeight="1" x14ac:dyDescent="0.25">
      <c r="A1" s="2" t="s">
        <v>0</v>
      </c>
      <c r="B1" s="2"/>
      <c r="M1" s="61"/>
      <c r="N1" s="33"/>
    </row>
    <row r="2" spans="1:16" ht="17.149999999999999" customHeight="1" x14ac:dyDescent="0.25">
      <c r="A2" s="2" t="s">
        <v>102</v>
      </c>
      <c r="B2" s="2"/>
      <c r="L2" s="42"/>
      <c r="M2" s="42"/>
      <c r="N2" s="42"/>
    </row>
    <row r="3" spans="1:16" ht="17.149999999999999" customHeight="1" x14ac:dyDescent="0.25">
      <c r="A3" s="2" t="s">
        <v>50</v>
      </c>
      <c r="B3" s="2"/>
    </row>
    <row r="4" spans="1:16" ht="17.149999999999999" customHeight="1" x14ac:dyDescent="0.25">
      <c r="A4" s="2"/>
      <c r="B4" s="2"/>
    </row>
    <row r="5" spans="1:16" ht="17.149999999999999" customHeight="1" x14ac:dyDescent="0.25">
      <c r="A5" s="2"/>
      <c r="B5" s="2"/>
      <c r="M5" s="62"/>
      <c r="N5" s="62"/>
    </row>
    <row r="6" spans="1:16" s="2" customFormat="1" ht="17.149999999999999" customHeight="1" x14ac:dyDescent="0.25">
      <c r="C6" s="6"/>
      <c r="D6" s="135" t="s">
        <v>170</v>
      </c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</row>
    <row r="7" spans="1:16" s="2" customFormat="1" ht="17.149999999999999" customHeight="1" x14ac:dyDescent="0.25">
      <c r="C7" s="6"/>
      <c r="J7" s="136" t="s">
        <v>41</v>
      </c>
      <c r="K7" s="136"/>
      <c r="L7" s="136"/>
      <c r="M7" s="61"/>
    </row>
    <row r="8" spans="1:16" s="2" customFormat="1" ht="17.149999999999999" customHeight="1" x14ac:dyDescent="0.25">
      <c r="D8" s="63"/>
      <c r="E8" s="63"/>
      <c r="F8" s="63"/>
      <c r="G8" s="63"/>
      <c r="H8" s="63"/>
      <c r="I8" s="63"/>
      <c r="J8" s="63" t="s">
        <v>74</v>
      </c>
      <c r="K8" s="63"/>
      <c r="L8" s="6"/>
      <c r="M8" s="6"/>
      <c r="N8" s="61" t="s">
        <v>221</v>
      </c>
      <c r="O8" s="6"/>
      <c r="P8" s="63"/>
    </row>
    <row r="9" spans="1:16" s="2" customFormat="1" ht="17.149999999999999" customHeight="1" x14ac:dyDescent="0.25">
      <c r="D9" s="63" t="s">
        <v>222</v>
      </c>
      <c r="E9" s="63"/>
      <c r="F9" s="63" t="s">
        <v>103</v>
      </c>
      <c r="G9" s="63"/>
      <c r="H9" s="63" t="s">
        <v>82</v>
      </c>
      <c r="I9" s="63"/>
      <c r="J9" s="63" t="s">
        <v>83</v>
      </c>
      <c r="K9" s="63"/>
      <c r="L9" s="6" t="s">
        <v>84</v>
      </c>
      <c r="M9" s="6"/>
      <c r="N9" s="6" t="s">
        <v>223</v>
      </c>
      <c r="O9" s="6"/>
      <c r="P9" s="63"/>
    </row>
    <row r="10" spans="1:16" s="2" customFormat="1" ht="17.149999999999999" customHeight="1" x14ac:dyDescent="0.25">
      <c r="B10" s="8" t="s">
        <v>4</v>
      </c>
      <c r="C10" s="6"/>
      <c r="D10" s="64" t="s">
        <v>224</v>
      </c>
      <c r="E10" s="63"/>
      <c r="F10" s="64" t="s">
        <v>104</v>
      </c>
      <c r="G10" s="63"/>
      <c r="H10" s="64" t="s">
        <v>92</v>
      </c>
      <c r="I10" s="63"/>
      <c r="J10" s="64" t="s">
        <v>93</v>
      </c>
      <c r="K10" s="63"/>
      <c r="L10" s="64" t="s">
        <v>94</v>
      </c>
      <c r="M10" s="63"/>
      <c r="N10" s="8" t="s">
        <v>100</v>
      </c>
      <c r="O10" s="63"/>
      <c r="P10" s="64" t="s">
        <v>78</v>
      </c>
    </row>
    <row r="11" spans="1:16" s="2" customFormat="1" ht="17.149999999999999" customHeight="1" x14ac:dyDescent="0.25">
      <c r="A11" s="11" t="s">
        <v>3</v>
      </c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</row>
    <row r="12" spans="1:16" s="2" customFormat="1" ht="17.149999999999999" customHeight="1" x14ac:dyDescent="0.25">
      <c r="D12" s="61"/>
      <c r="E12" s="61"/>
      <c r="F12" s="61"/>
      <c r="G12" s="61"/>
      <c r="H12" s="61"/>
      <c r="I12" s="61"/>
      <c r="J12" s="61"/>
      <c r="K12" s="61"/>
      <c r="L12" s="65"/>
      <c r="M12" s="61"/>
      <c r="N12" s="65"/>
      <c r="O12" s="61"/>
      <c r="P12" s="61"/>
    </row>
    <row r="13" spans="1:16" ht="17.149999999999999" customHeight="1" x14ac:dyDescent="0.25">
      <c r="A13" s="2" t="s">
        <v>152</v>
      </c>
      <c r="B13" s="7">
        <v>21</v>
      </c>
      <c r="D13" s="21">
        <v>927099200</v>
      </c>
      <c r="F13" s="21">
        <v>799228000</v>
      </c>
      <c r="H13" s="21">
        <v>12902865</v>
      </c>
      <c r="J13" s="21">
        <v>48569460</v>
      </c>
      <c r="L13" s="21">
        <v>-195745263</v>
      </c>
      <c r="N13" s="21">
        <v>0</v>
      </c>
      <c r="O13" s="21"/>
      <c r="P13" s="21">
        <v>1592054262</v>
      </c>
    </row>
    <row r="14" spans="1:16" ht="17.149999999999999" customHeight="1" x14ac:dyDescent="0.25">
      <c r="A14" s="3" t="s">
        <v>105</v>
      </c>
      <c r="B14" s="7"/>
      <c r="D14" s="49">
        <v>0</v>
      </c>
      <c r="F14" s="49">
        <v>0</v>
      </c>
      <c r="H14" s="49">
        <v>0</v>
      </c>
      <c r="J14" s="49">
        <v>0</v>
      </c>
      <c r="L14" s="49">
        <v>170790701</v>
      </c>
      <c r="N14" s="49">
        <v>0</v>
      </c>
      <c r="O14" s="21"/>
      <c r="P14" s="49">
        <v>170790701</v>
      </c>
    </row>
    <row r="15" spans="1:16" ht="17.149999999999999" customHeight="1" x14ac:dyDescent="0.25">
      <c r="A15" s="2" t="s">
        <v>212</v>
      </c>
      <c r="B15" s="7"/>
      <c r="D15" s="46">
        <v>0</v>
      </c>
      <c r="F15" s="46">
        <v>0</v>
      </c>
      <c r="H15" s="46">
        <v>0</v>
      </c>
      <c r="J15" s="46">
        <v>0</v>
      </c>
      <c r="K15" s="66"/>
      <c r="L15" s="46">
        <v>170790701</v>
      </c>
      <c r="N15" s="46">
        <v>0</v>
      </c>
      <c r="O15" s="21"/>
      <c r="P15" s="46">
        <v>170790701</v>
      </c>
    </row>
    <row r="16" spans="1:16" ht="17.149999999999999" customHeight="1" thickBot="1" x14ac:dyDescent="0.3">
      <c r="A16" s="2" t="s">
        <v>153</v>
      </c>
      <c r="B16" s="7"/>
      <c r="D16" s="50">
        <v>927099200</v>
      </c>
      <c r="F16" s="50">
        <v>799228000</v>
      </c>
      <c r="H16" s="50">
        <v>12902865</v>
      </c>
      <c r="J16" s="50">
        <v>48569460</v>
      </c>
      <c r="K16" s="66"/>
      <c r="L16" s="50">
        <v>-24954562</v>
      </c>
      <c r="N16" s="50">
        <v>0</v>
      </c>
      <c r="O16" s="21"/>
      <c r="P16" s="50">
        <v>1762844963</v>
      </c>
    </row>
    <row r="17" spans="1:16" ht="17.149999999999999" customHeight="1" thickTop="1" x14ac:dyDescent="0.25">
      <c r="A17" s="2"/>
      <c r="B17" s="7"/>
      <c r="K17" s="66"/>
      <c r="O17" s="21"/>
      <c r="P17" s="21"/>
    </row>
    <row r="18" spans="1:16" ht="17.149999999999999" customHeight="1" x14ac:dyDescent="0.25">
      <c r="A18" s="2" t="s">
        <v>168</v>
      </c>
      <c r="B18" s="7">
        <v>21</v>
      </c>
      <c r="D18" s="21">
        <f>D16</f>
        <v>927099200</v>
      </c>
      <c r="F18" s="21">
        <f>F16</f>
        <v>799228000</v>
      </c>
      <c r="H18" s="21">
        <f>H16</f>
        <v>12902865</v>
      </c>
      <c r="J18" s="21">
        <f>J16</f>
        <v>48569460</v>
      </c>
      <c r="L18" s="21">
        <f>L16</f>
        <v>-24954562</v>
      </c>
      <c r="N18" s="21">
        <f>N16</f>
        <v>0</v>
      </c>
      <c r="O18" s="21"/>
      <c r="P18" s="21">
        <f>P16</f>
        <v>1762844963</v>
      </c>
    </row>
    <row r="19" spans="1:16" ht="17.149999999999999" customHeight="1" x14ac:dyDescent="0.25">
      <c r="A19" s="116" t="s">
        <v>219</v>
      </c>
      <c r="B19" s="7">
        <v>22</v>
      </c>
      <c r="D19" s="21">
        <v>0</v>
      </c>
      <c r="F19" s="21">
        <v>0</v>
      </c>
      <c r="H19" s="21">
        <v>0</v>
      </c>
      <c r="J19" s="21">
        <f>-[2]Leadsheet!F200</f>
        <v>3277838.95</v>
      </c>
      <c r="L19" s="21">
        <f>-J19</f>
        <v>-3277838.95</v>
      </c>
      <c r="N19" s="21">
        <v>0</v>
      </c>
      <c r="O19" s="21"/>
      <c r="P19" s="21">
        <f>SUM(D19:N19)</f>
        <v>0</v>
      </c>
    </row>
    <row r="20" spans="1:16" ht="17.149999999999999" customHeight="1" x14ac:dyDescent="0.25">
      <c r="A20" s="3" t="s">
        <v>105</v>
      </c>
      <c r="B20" s="7"/>
      <c r="D20" s="21">
        <v>0</v>
      </c>
      <c r="F20" s="21">
        <v>0</v>
      </c>
      <c r="H20" s="21">
        <v>0</v>
      </c>
      <c r="J20" s="3"/>
      <c r="L20" s="21">
        <f>[2]กำไรขาดทุน!H30</f>
        <v>65556779</v>
      </c>
      <c r="N20" s="21">
        <v>0</v>
      </c>
      <c r="O20" s="21"/>
      <c r="P20" s="21">
        <f>SUM(D20:N20)</f>
        <v>65556779</v>
      </c>
    </row>
    <row r="21" spans="1:16" ht="17.149999999999999" customHeight="1" x14ac:dyDescent="0.25">
      <c r="A21" s="3" t="s">
        <v>220</v>
      </c>
      <c r="B21" s="7"/>
      <c r="D21" s="21">
        <v>0</v>
      </c>
      <c r="F21" s="21">
        <v>0</v>
      </c>
      <c r="H21" s="21">
        <v>0</v>
      </c>
      <c r="J21" s="21">
        <v>0</v>
      </c>
      <c r="L21" s="21">
        <v>0</v>
      </c>
      <c r="N21" s="21">
        <f>[2]กำไรขาดทุน!H41</f>
        <v>4636857</v>
      </c>
      <c r="O21" s="21"/>
      <c r="P21" s="21">
        <f>SUM(D21:N21)</f>
        <v>4636857</v>
      </c>
    </row>
    <row r="22" spans="1:16" s="68" customFormat="1" ht="17.149999999999999" customHeight="1" x14ac:dyDescent="0.25">
      <c r="A22" s="2" t="s">
        <v>212</v>
      </c>
      <c r="B22" s="7"/>
      <c r="C22" s="3"/>
      <c r="D22" s="46">
        <f>SUM(D19:D21)</f>
        <v>0</v>
      </c>
      <c r="E22" s="21"/>
      <c r="F22" s="46">
        <f>SUM(F19:F21)</f>
        <v>0</v>
      </c>
      <c r="G22" s="21"/>
      <c r="H22" s="46">
        <f>SUM(H19:H21)</f>
        <v>0</v>
      </c>
      <c r="I22" s="21"/>
      <c r="J22" s="46">
        <f>SUM(J19:J21)</f>
        <v>3277838.95</v>
      </c>
      <c r="K22" s="66"/>
      <c r="L22" s="46">
        <f>SUM(L19:L21)</f>
        <v>62278940.049999997</v>
      </c>
      <c r="M22" s="21"/>
      <c r="N22" s="46">
        <f>SUM(N19:N21)</f>
        <v>4636857</v>
      </c>
      <c r="O22" s="21"/>
      <c r="P22" s="46">
        <f>SUM(P19:P21)</f>
        <v>70193636</v>
      </c>
    </row>
    <row r="23" spans="1:16" s="68" customFormat="1" ht="17.149999999999999" customHeight="1" thickBot="1" x14ac:dyDescent="0.3">
      <c r="A23" s="2" t="s">
        <v>169</v>
      </c>
      <c r="B23" s="7"/>
      <c r="C23" s="3"/>
      <c r="D23" s="50">
        <f>SUM(D22,D18)</f>
        <v>927099200</v>
      </c>
      <c r="E23" s="21"/>
      <c r="F23" s="50">
        <f>SUM(F22,F18)</f>
        <v>799228000</v>
      </c>
      <c r="G23" s="21"/>
      <c r="H23" s="50">
        <f>SUM(H22,H18)</f>
        <v>12902865</v>
      </c>
      <c r="I23" s="21"/>
      <c r="J23" s="50">
        <f>SUM(J22,J18)</f>
        <v>51847298.950000003</v>
      </c>
      <c r="K23" s="66"/>
      <c r="L23" s="50">
        <f>SUM(L22,L18)</f>
        <v>37324378.049999997</v>
      </c>
      <c r="M23" s="21"/>
      <c r="N23" s="50">
        <f>SUM(N22,N18)</f>
        <v>4636857</v>
      </c>
      <c r="O23" s="21"/>
      <c r="P23" s="50">
        <f>SUM(P22,P18)</f>
        <v>1833038599</v>
      </c>
    </row>
    <row r="24" spans="1:16" s="68" customFormat="1" ht="17.149999999999999" customHeight="1" thickTop="1" x14ac:dyDescent="0.25">
      <c r="A24" s="67"/>
      <c r="B24" s="67"/>
      <c r="D24" s="21"/>
      <c r="E24" s="21"/>
      <c r="F24" s="21"/>
      <c r="G24" s="21"/>
      <c r="H24" s="21"/>
      <c r="I24" s="21"/>
      <c r="J24" s="21"/>
      <c r="K24" s="66"/>
      <c r="L24" s="21"/>
      <c r="M24" s="21"/>
      <c r="N24" s="21"/>
      <c r="O24" s="21"/>
      <c r="P24" s="21"/>
    </row>
    <row r="25" spans="1:16" s="68" customFormat="1" ht="17.149999999999999" customHeight="1" x14ac:dyDescent="0.25">
      <c r="A25" s="67"/>
      <c r="B25" s="67"/>
      <c r="D25" s="21"/>
      <c r="E25" s="21"/>
      <c r="F25" s="21"/>
      <c r="G25" s="21"/>
      <c r="H25" s="21"/>
      <c r="I25" s="21"/>
      <c r="J25" s="21"/>
      <c r="K25" s="66"/>
      <c r="L25" s="21"/>
      <c r="M25" s="21"/>
      <c r="N25" s="21"/>
    </row>
    <row r="26" spans="1:16" s="68" customFormat="1" ht="17.149999999999999" customHeight="1" x14ac:dyDescent="0.25">
      <c r="A26" s="67"/>
      <c r="B26" s="67"/>
      <c r="D26" s="21"/>
      <c r="E26" s="21"/>
      <c r="F26" s="21"/>
      <c r="G26" s="21"/>
      <c r="H26" s="21"/>
      <c r="I26" s="21"/>
      <c r="J26" s="21"/>
      <c r="K26" s="66"/>
      <c r="L26" s="21"/>
      <c r="M26" s="21"/>
      <c r="N26" s="21"/>
    </row>
    <row r="27" spans="1:16" s="68" customFormat="1" ht="17.149999999999999" customHeight="1" x14ac:dyDescent="0.25">
      <c r="A27" s="67"/>
      <c r="B27" s="67"/>
      <c r="D27" s="21"/>
      <c r="E27" s="21"/>
      <c r="F27" s="21"/>
      <c r="G27" s="21"/>
      <c r="H27" s="21"/>
      <c r="I27" s="21"/>
      <c r="J27" s="21"/>
      <c r="K27" s="66"/>
      <c r="L27" s="21"/>
      <c r="M27" s="21"/>
      <c r="N27" s="21"/>
    </row>
    <row r="28" spans="1:16" ht="17.149999999999999" customHeight="1" x14ac:dyDescent="0.25">
      <c r="A28" s="3" t="s">
        <v>18</v>
      </c>
      <c r="P28" s="3">
        <v>13</v>
      </c>
    </row>
    <row r="37" ht="20" x14ac:dyDescent="0.25"/>
  </sheetData>
  <mergeCells count="2">
    <mergeCell ref="J7:L7"/>
    <mergeCell ref="D6:P6"/>
  </mergeCells>
  <pageMargins left="0.78740157480314965" right="0.39370078740157483" top="0.98425196850393704" bottom="0.47244094488188981" header="0.51181102362204722" footer="0.51181102362204722"/>
  <pageSetup paperSize="9" orientation="landscape" r:id="rId1"/>
  <headerFooter alignWithMargins="0"/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831BB-96FA-4DA2-9CBA-DC869016D6EA}">
  <dimension ref="A1:H53"/>
  <sheetViews>
    <sheetView view="pageBreakPreview" topLeftCell="A27" zoomScale="85" zoomScaleNormal="100" zoomScaleSheetLayoutView="85" workbookViewId="0">
      <selection activeCell="K35" sqref="K35"/>
    </sheetView>
  </sheetViews>
  <sheetFormatPr defaultColWidth="9.453125" defaultRowHeight="17.149999999999999" customHeight="1" x14ac:dyDescent="0.25"/>
  <cols>
    <col min="1" max="1" width="53.1796875" style="3" customWidth="1"/>
    <col min="2" max="2" width="13.08984375" style="3" customWidth="1"/>
    <col min="3" max="3" width="1.453125" style="32" customWidth="1"/>
    <col min="4" max="4" width="13.08984375" style="3" customWidth="1"/>
    <col min="5" max="5" width="1.453125" style="3" customWidth="1"/>
    <col min="6" max="6" width="13.08984375" style="3" customWidth="1"/>
    <col min="7" max="7" width="1.453125" style="3" customWidth="1"/>
    <col min="8" max="8" width="13.08984375" style="3" customWidth="1"/>
    <col min="9" max="16384" width="9.453125" style="3"/>
  </cols>
  <sheetData>
    <row r="1" spans="1:8" ht="17.149999999999999" customHeight="1" x14ac:dyDescent="0.25">
      <c r="A1" s="2" t="s">
        <v>0</v>
      </c>
      <c r="H1" s="33"/>
    </row>
    <row r="2" spans="1:8" ht="17.149999999999999" customHeight="1" x14ac:dyDescent="0.25">
      <c r="A2" s="2" t="s">
        <v>106</v>
      </c>
    </row>
    <row r="3" spans="1:8" ht="17.149999999999999" customHeight="1" x14ac:dyDescent="0.25">
      <c r="A3" s="2" t="s">
        <v>234</v>
      </c>
    </row>
    <row r="4" spans="1:8" ht="16.5" customHeight="1" x14ac:dyDescent="0.25">
      <c r="A4" s="2"/>
    </row>
    <row r="5" spans="1:8" ht="17.149999999999999" customHeight="1" x14ac:dyDescent="0.25">
      <c r="B5" s="134" t="s">
        <v>170</v>
      </c>
      <c r="C5" s="134"/>
      <c r="D5" s="134"/>
      <c r="E5" s="134"/>
      <c r="F5" s="134"/>
      <c r="G5" s="134"/>
      <c r="H5" s="134"/>
    </row>
    <row r="6" spans="1:8" ht="17.149999999999999" customHeight="1" x14ac:dyDescent="0.25">
      <c r="A6" s="7"/>
      <c r="B6" s="134" t="s">
        <v>2</v>
      </c>
      <c r="C6" s="134"/>
      <c r="D6" s="134"/>
      <c r="F6" s="134" t="s">
        <v>3</v>
      </c>
      <c r="G6" s="134"/>
      <c r="H6" s="134"/>
    </row>
    <row r="7" spans="1:8" ht="17.149999999999999" customHeight="1" x14ac:dyDescent="0.25">
      <c r="A7" s="7"/>
      <c r="B7" s="36">
        <v>2566</v>
      </c>
      <c r="C7" s="37"/>
      <c r="D7" s="36">
        <v>2565</v>
      </c>
      <c r="E7" s="37"/>
      <c r="F7" s="36">
        <v>2566</v>
      </c>
      <c r="G7" s="37"/>
      <c r="H7" s="36">
        <v>2565</v>
      </c>
    </row>
    <row r="8" spans="1:8" ht="17.149999999999999" customHeight="1" x14ac:dyDescent="0.25">
      <c r="A8" s="7"/>
      <c r="B8" s="37"/>
      <c r="C8" s="38"/>
      <c r="D8" s="37"/>
      <c r="E8" s="37"/>
      <c r="F8" s="37"/>
      <c r="G8" s="37"/>
      <c r="H8" s="37"/>
    </row>
    <row r="9" spans="1:8" ht="17.149999999999999" customHeight="1" x14ac:dyDescent="0.25">
      <c r="A9" s="2" t="s">
        <v>107</v>
      </c>
      <c r="B9" s="5"/>
      <c r="C9" s="56"/>
      <c r="D9" s="5"/>
      <c r="E9" s="5"/>
      <c r="F9" s="57"/>
      <c r="G9" s="5"/>
      <c r="H9" s="57"/>
    </row>
    <row r="10" spans="1:8" ht="17.149999999999999" customHeight="1" x14ac:dyDescent="0.25">
      <c r="A10" s="3" t="s">
        <v>156</v>
      </c>
      <c r="B10" s="21">
        <v>105749057</v>
      </c>
      <c r="C10" s="21"/>
      <c r="D10" s="21">
        <v>288019042</v>
      </c>
      <c r="E10" s="21"/>
      <c r="F10" s="21">
        <v>65556779</v>
      </c>
      <c r="G10" s="21"/>
      <c r="H10" s="21">
        <v>170790701</v>
      </c>
    </row>
    <row r="11" spans="1:8" ht="17.149999999999999" customHeight="1" x14ac:dyDescent="0.25">
      <c r="A11" s="2" t="s">
        <v>157</v>
      </c>
      <c r="B11" s="21"/>
      <c r="C11" s="45"/>
      <c r="D11" s="21"/>
      <c r="E11" s="21"/>
      <c r="F11" s="29"/>
      <c r="G11" s="21"/>
      <c r="H11" s="29"/>
    </row>
    <row r="12" spans="1:8" ht="17.149999999999999" customHeight="1" x14ac:dyDescent="0.25">
      <c r="A12" s="2" t="s">
        <v>108</v>
      </c>
      <c r="B12" s="21"/>
      <c r="C12" s="45"/>
      <c r="D12" s="21"/>
      <c r="E12" s="21"/>
      <c r="F12" s="21"/>
      <c r="G12" s="21"/>
      <c r="H12" s="21"/>
    </row>
    <row r="13" spans="1:8" ht="17.149999999999999" customHeight="1" x14ac:dyDescent="0.25">
      <c r="A13" s="58" t="s">
        <v>109</v>
      </c>
      <c r="B13" s="21">
        <v>134735613</v>
      </c>
      <c r="C13" s="21"/>
      <c r="D13" s="21">
        <v>136428839</v>
      </c>
      <c r="E13" s="21"/>
      <c r="F13" s="21">
        <v>43801091</v>
      </c>
      <c r="G13" s="21"/>
      <c r="H13" s="21">
        <v>51157140</v>
      </c>
    </row>
    <row r="14" spans="1:8" ht="17.149999999999999" customHeight="1" x14ac:dyDescent="0.25">
      <c r="A14" s="58" t="s">
        <v>225</v>
      </c>
      <c r="B14" s="21">
        <v>28511019</v>
      </c>
      <c r="C14" s="21"/>
      <c r="D14" s="21">
        <v>1174182</v>
      </c>
      <c r="E14" s="21"/>
      <c r="F14" s="21">
        <v>30951217</v>
      </c>
      <c r="G14" s="21"/>
      <c r="H14" s="21">
        <v>45085</v>
      </c>
    </row>
    <row r="15" spans="1:8" ht="17.149999999999999" customHeight="1" x14ac:dyDescent="0.25">
      <c r="A15" s="58" t="s">
        <v>163</v>
      </c>
      <c r="B15" s="21">
        <v>-2219413</v>
      </c>
      <c r="C15" s="21"/>
      <c r="D15" s="21">
        <v>370875</v>
      </c>
      <c r="E15" s="21"/>
      <c r="F15" s="21">
        <v>0</v>
      </c>
      <c r="G15" s="21"/>
      <c r="H15" s="21">
        <v>0</v>
      </c>
    </row>
    <row r="16" spans="1:8" ht="17.149999999999999" customHeight="1" x14ac:dyDescent="0.25">
      <c r="A16" s="58" t="s">
        <v>154</v>
      </c>
      <c r="B16" s="21">
        <v>-838700</v>
      </c>
      <c r="C16" s="21"/>
      <c r="D16" s="21">
        <v>-12137137</v>
      </c>
      <c r="E16" s="21"/>
      <c r="F16" s="21">
        <v>-822427</v>
      </c>
      <c r="G16" s="21"/>
      <c r="H16" s="21">
        <v>-590772</v>
      </c>
    </row>
    <row r="17" spans="1:8" ht="17.149999999999999" customHeight="1" x14ac:dyDescent="0.25">
      <c r="A17" s="58" t="s">
        <v>158</v>
      </c>
      <c r="B17" s="21">
        <v>0</v>
      </c>
      <c r="C17" s="21"/>
      <c r="D17" s="21">
        <v>639781</v>
      </c>
      <c r="E17" s="21"/>
      <c r="F17" s="21">
        <v>0</v>
      </c>
      <c r="G17" s="21"/>
      <c r="H17" s="21">
        <v>0</v>
      </c>
    </row>
    <row r="18" spans="1:8" ht="17.149999999999999" customHeight="1" x14ac:dyDescent="0.25">
      <c r="A18" s="58" t="s">
        <v>110</v>
      </c>
      <c r="B18" s="21">
        <v>5658314</v>
      </c>
      <c r="C18" s="21"/>
      <c r="D18" s="21">
        <v>0</v>
      </c>
      <c r="E18" s="21"/>
      <c r="F18" s="21">
        <v>0</v>
      </c>
      <c r="G18" s="21"/>
      <c r="H18" s="21">
        <v>0</v>
      </c>
    </row>
    <row r="19" spans="1:8" ht="17.149999999999999" customHeight="1" x14ac:dyDescent="0.25">
      <c r="A19" s="58" t="s">
        <v>111</v>
      </c>
      <c r="B19" s="21">
        <v>22738</v>
      </c>
      <c r="C19" s="21"/>
      <c r="D19" s="21">
        <v>469126</v>
      </c>
      <c r="E19" s="21"/>
      <c r="F19" s="21">
        <v>22726</v>
      </c>
      <c r="G19" s="21"/>
      <c r="H19" s="21">
        <v>133113</v>
      </c>
    </row>
    <row r="20" spans="1:8" ht="17.149999999999999" customHeight="1" x14ac:dyDescent="0.25">
      <c r="A20" s="58" t="s">
        <v>161</v>
      </c>
      <c r="B20" s="21">
        <v>25862801</v>
      </c>
      <c r="C20" s="21"/>
      <c r="D20" s="21">
        <v>57376517</v>
      </c>
      <c r="E20" s="21"/>
      <c r="F20" s="21">
        <v>0</v>
      </c>
      <c r="G20" s="21"/>
      <c r="H20" s="21">
        <v>0</v>
      </c>
    </row>
    <row r="21" spans="1:8" ht="20" x14ac:dyDescent="0.25">
      <c r="A21" s="58" t="s">
        <v>162</v>
      </c>
      <c r="B21" s="21">
        <v>538440</v>
      </c>
      <c r="C21" s="21"/>
      <c r="D21" s="21">
        <v>-90786697</v>
      </c>
      <c r="E21" s="21"/>
      <c r="F21" s="21">
        <v>5987787</v>
      </c>
      <c r="G21" s="21"/>
      <c r="H21" s="21">
        <v>12119321</v>
      </c>
    </row>
    <row r="22" spans="1:8" ht="20" x14ac:dyDescent="0.25">
      <c r="A22" s="58" t="s">
        <v>112</v>
      </c>
      <c r="B22" s="21">
        <v>39636275</v>
      </c>
      <c r="C22" s="21"/>
      <c r="D22" s="21">
        <v>-38151709</v>
      </c>
      <c r="E22" s="21"/>
      <c r="F22" s="21">
        <v>31810629</v>
      </c>
      <c r="G22" s="21"/>
      <c r="H22" s="21">
        <v>-37553754</v>
      </c>
    </row>
    <row r="23" spans="1:8" ht="17.149999999999999" customHeight="1" x14ac:dyDescent="0.25">
      <c r="A23" s="58" t="s">
        <v>113</v>
      </c>
      <c r="B23" s="21">
        <v>3058478</v>
      </c>
      <c r="C23" s="21"/>
      <c r="D23" s="21">
        <v>5435908</v>
      </c>
      <c r="E23" s="21"/>
      <c r="F23" s="21">
        <v>2628614</v>
      </c>
      <c r="G23" s="21"/>
      <c r="H23" s="21">
        <v>4610134</v>
      </c>
    </row>
    <row r="24" spans="1:8" ht="17.149999999999999" customHeight="1" x14ac:dyDescent="0.25">
      <c r="A24" s="58" t="s">
        <v>114</v>
      </c>
      <c r="B24" s="21">
        <v>0</v>
      </c>
      <c r="C24" s="21"/>
      <c r="D24" s="21">
        <v>0</v>
      </c>
      <c r="E24" s="21"/>
      <c r="F24" s="21">
        <v>-37739879</v>
      </c>
      <c r="G24" s="21"/>
      <c r="H24" s="21">
        <v>-56649677</v>
      </c>
    </row>
    <row r="25" spans="1:8" ht="17.149999999999999" customHeight="1" x14ac:dyDescent="0.25">
      <c r="A25" s="58" t="s">
        <v>115</v>
      </c>
      <c r="B25" s="21">
        <v>-135538</v>
      </c>
      <c r="C25" s="21"/>
      <c r="D25" s="21">
        <v>-36203</v>
      </c>
      <c r="E25" s="21"/>
      <c r="F25" s="21">
        <v>-2822281</v>
      </c>
      <c r="G25" s="21"/>
      <c r="H25" s="21">
        <v>-2728639</v>
      </c>
    </row>
    <row r="26" spans="1:8" ht="17.149999999999999" customHeight="1" x14ac:dyDescent="0.25">
      <c r="A26" s="58" t="s">
        <v>116</v>
      </c>
      <c r="B26" s="21">
        <v>112192603</v>
      </c>
      <c r="C26" s="21"/>
      <c r="D26" s="21">
        <v>69051209</v>
      </c>
      <c r="E26" s="21"/>
      <c r="F26" s="21">
        <v>31268834</v>
      </c>
      <c r="G26" s="21"/>
      <c r="H26" s="21">
        <v>18816698</v>
      </c>
    </row>
    <row r="27" spans="1:8" ht="17.149999999999999" customHeight="1" x14ac:dyDescent="0.25">
      <c r="A27" s="58" t="s">
        <v>174</v>
      </c>
      <c r="B27" s="21">
        <v>-969465</v>
      </c>
      <c r="C27" s="21"/>
      <c r="D27" s="21">
        <v>0</v>
      </c>
      <c r="E27" s="21"/>
      <c r="F27" s="21">
        <v>-969465</v>
      </c>
      <c r="G27" s="21"/>
      <c r="H27" s="21">
        <v>0</v>
      </c>
    </row>
    <row r="28" spans="1:8" ht="17.149999999999999" customHeight="1" x14ac:dyDescent="0.25">
      <c r="A28" s="58" t="s">
        <v>175</v>
      </c>
      <c r="B28" s="49">
        <v>-5853</v>
      </c>
      <c r="C28" s="21"/>
      <c r="D28" s="49">
        <v>0</v>
      </c>
      <c r="E28" s="21"/>
      <c r="F28" s="49">
        <v>-503964</v>
      </c>
      <c r="G28" s="21"/>
      <c r="H28" s="49">
        <v>0</v>
      </c>
    </row>
    <row r="29" spans="1:8" ht="17.149999999999999" customHeight="1" x14ac:dyDescent="0.25">
      <c r="A29" s="2" t="s">
        <v>166</v>
      </c>
      <c r="B29" s="21"/>
      <c r="C29" s="21"/>
      <c r="D29" s="21"/>
      <c r="F29" s="29"/>
      <c r="H29" s="29"/>
    </row>
    <row r="30" spans="1:8" ht="17.149999999999999" customHeight="1" x14ac:dyDescent="0.25">
      <c r="A30" s="2" t="s">
        <v>117</v>
      </c>
      <c r="B30" s="21">
        <f>SUM(B10:B28)</f>
        <v>451796369</v>
      </c>
      <c r="C30" s="45"/>
      <c r="D30" s="21">
        <f>SUM(D10:D28)</f>
        <v>417853733</v>
      </c>
      <c r="E30" s="21"/>
      <c r="F30" s="21">
        <f>SUM(F10:F28)</f>
        <v>169169661</v>
      </c>
      <c r="G30" s="21"/>
      <c r="H30" s="21">
        <f>SUM(H10:H28)</f>
        <v>160149350</v>
      </c>
    </row>
    <row r="31" spans="1:8" ht="17.149999999999999" customHeight="1" x14ac:dyDescent="0.25">
      <c r="A31" s="2" t="s">
        <v>118</v>
      </c>
      <c r="C31" s="21"/>
    </row>
    <row r="32" spans="1:8" ht="17.149999999999999" customHeight="1" x14ac:dyDescent="0.25">
      <c r="A32" s="59" t="s">
        <v>179</v>
      </c>
      <c r="B32" s="21">
        <v>-73474924</v>
      </c>
      <c r="C32" s="45"/>
      <c r="D32" s="21">
        <v>-258939902</v>
      </c>
      <c r="E32" s="21"/>
      <c r="F32" s="21">
        <v>149386703</v>
      </c>
      <c r="G32" s="21"/>
      <c r="H32" s="21">
        <v>-181349810</v>
      </c>
    </row>
    <row r="33" spans="1:8" ht="17.149999999999999" customHeight="1" x14ac:dyDescent="0.25">
      <c r="A33" s="59" t="s">
        <v>119</v>
      </c>
      <c r="B33" s="21">
        <v>49460377</v>
      </c>
      <c r="C33" s="45"/>
      <c r="D33" s="21">
        <v>-134358256</v>
      </c>
      <c r="E33" s="21"/>
      <c r="F33" s="21">
        <v>-161097214</v>
      </c>
      <c r="G33" s="21"/>
      <c r="H33" s="21">
        <v>-141167648</v>
      </c>
    </row>
    <row r="34" spans="1:8" ht="17.149999999999999" customHeight="1" x14ac:dyDescent="0.25">
      <c r="A34" s="59" t="s">
        <v>120</v>
      </c>
      <c r="B34" s="21">
        <v>3390099</v>
      </c>
      <c r="C34" s="45"/>
      <c r="D34" s="21">
        <v>-1325961</v>
      </c>
      <c r="E34" s="21"/>
      <c r="F34" s="21">
        <v>0</v>
      </c>
      <c r="G34" s="21"/>
      <c r="H34" s="21">
        <v>0</v>
      </c>
    </row>
    <row r="35" spans="1:8" ht="17.149999999999999" customHeight="1" x14ac:dyDescent="0.25">
      <c r="A35" s="59" t="s">
        <v>9</v>
      </c>
      <c r="B35" s="21">
        <v>-3596273</v>
      </c>
      <c r="C35" s="45"/>
      <c r="D35" s="21">
        <v>35849952</v>
      </c>
      <c r="E35" s="21"/>
      <c r="F35" s="21">
        <v>6954770</v>
      </c>
      <c r="G35" s="21"/>
      <c r="H35" s="21">
        <v>9332322</v>
      </c>
    </row>
    <row r="36" spans="1:8" ht="17.149999999999999" customHeight="1" x14ac:dyDescent="0.25">
      <c r="A36" s="59" t="s">
        <v>15</v>
      </c>
      <c r="B36" s="21">
        <v>861784</v>
      </c>
      <c r="C36" s="45"/>
      <c r="D36" s="21">
        <v>1511056</v>
      </c>
      <c r="E36" s="21"/>
      <c r="F36" s="21">
        <v>-180552</v>
      </c>
      <c r="G36" s="21"/>
      <c r="H36" s="21">
        <v>1531017</v>
      </c>
    </row>
    <row r="37" spans="1:8" ht="17.149999999999999" customHeight="1" x14ac:dyDescent="0.25">
      <c r="A37" s="2" t="s">
        <v>121</v>
      </c>
      <c r="C37" s="45"/>
    </row>
    <row r="38" spans="1:8" ht="17.149999999999999" customHeight="1" x14ac:dyDescent="0.25">
      <c r="A38" s="59" t="s">
        <v>187</v>
      </c>
      <c r="B38" s="21">
        <v>-26686641</v>
      </c>
      <c r="C38" s="45"/>
      <c r="D38" s="21">
        <v>152357227</v>
      </c>
      <c r="E38" s="21"/>
      <c r="F38" s="21">
        <v>-27601599</v>
      </c>
      <c r="G38" s="21"/>
      <c r="H38" s="21">
        <v>17978017</v>
      </c>
    </row>
    <row r="39" spans="1:8" ht="17.149999999999999" customHeight="1" x14ac:dyDescent="0.25">
      <c r="A39" s="59" t="s">
        <v>28</v>
      </c>
      <c r="B39" s="21">
        <v>17899453</v>
      </c>
      <c r="C39" s="45"/>
      <c r="D39" s="21">
        <v>-20053421</v>
      </c>
      <c r="E39" s="21"/>
      <c r="F39" s="21">
        <v>8526262</v>
      </c>
      <c r="G39" s="21"/>
      <c r="H39" s="21">
        <v>-15601438</v>
      </c>
    </row>
    <row r="40" spans="1:8" ht="17.149999999999999" customHeight="1" x14ac:dyDescent="0.25">
      <c r="A40" s="59" t="s">
        <v>122</v>
      </c>
      <c r="B40" s="21">
        <v>-4332347</v>
      </c>
      <c r="C40" s="45"/>
      <c r="D40" s="21">
        <v>-4968933</v>
      </c>
      <c r="E40" s="21"/>
      <c r="F40" s="21">
        <v>-3884347</v>
      </c>
      <c r="G40" s="21"/>
      <c r="H40" s="21">
        <v>-4488933</v>
      </c>
    </row>
    <row r="41" spans="1:8" ht="17.149999999999999" customHeight="1" x14ac:dyDescent="0.25">
      <c r="A41" s="2" t="s">
        <v>123</v>
      </c>
      <c r="B41" s="60">
        <f>SUM(B30:B40)</f>
        <v>415317897</v>
      </c>
      <c r="C41" s="45"/>
      <c r="D41" s="60">
        <f>SUM(D30:D40)</f>
        <v>187925495</v>
      </c>
      <c r="E41" s="21"/>
      <c r="F41" s="60">
        <f>SUM(F30:F40)</f>
        <v>141273684</v>
      </c>
      <c r="G41" s="21"/>
      <c r="H41" s="60">
        <f>SUM(H30:H40)</f>
        <v>-153617123</v>
      </c>
    </row>
    <row r="42" spans="1:8" ht="17.149999999999999" customHeight="1" x14ac:dyDescent="0.25">
      <c r="A42" s="58" t="s">
        <v>124</v>
      </c>
      <c r="B42" s="21">
        <v>-41740106</v>
      </c>
      <c r="C42" s="45"/>
      <c r="D42" s="21">
        <v>-48345485</v>
      </c>
      <c r="E42" s="21"/>
      <c r="F42" s="21">
        <v>-171693</v>
      </c>
      <c r="G42" s="21"/>
      <c r="H42" s="21">
        <v>-885257</v>
      </c>
    </row>
    <row r="43" spans="1:8" ht="17.149999999999999" customHeight="1" thickBot="1" x14ac:dyDescent="0.3">
      <c r="A43" s="2" t="s">
        <v>164</v>
      </c>
      <c r="B43" s="50">
        <f>SUM(B41:B42)</f>
        <v>373577791</v>
      </c>
      <c r="C43" s="45"/>
      <c r="D43" s="50">
        <f>SUM(D41:D42)</f>
        <v>139580010</v>
      </c>
      <c r="E43" s="21"/>
      <c r="F43" s="50">
        <f>SUM(F41:F42)</f>
        <v>141101991</v>
      </c>
      <c r="G43" s="21"/>
      <c r="H43" s="50">
        <f>SUM(H41:H42)</f>
        <v>-154502380</v>
      </c>
    </row>
    <row r="44" spans="1:8" ht="17.149999999999999" customHeight="1" thickTop="1" x14ac:dyDescent="0.25">
      <c r="A44" s="2"/>
      <c r="B44" s="21"/>
      <c r="C44" s="45"/>
      <c r="D44" s="21"/>
      <c r="E44" s="21"/>
      <c r="F44" s="21"/>
      <c r="G44" s="21"/>
      <c r="H44" s="21"/>
    </row>
    <row r="45" spans="1:8" ht="17.149999999999999" customHeight="1" x14ac:dyDescent="0.25">
      <c r="A45" s="2"/>
      <c r="B45" s="21"/>
      <c r="C45" s="45"/>
      <c r="D45" s="21"/>
      <c r="E45" s="21"/>
      <c r="F45" s="21"/>
      <c r="G45" s="21"/>
      <c r="H45" s="21"/>
    </row>
    <row r="53" spans="1:8" ht="17.149999999999999" customHeight="1" x14ac:dyDescent="0.25">
      <c r="A53" s="3" t="s">
        <v>18</v>
      </c>
      <c r="H53" s="3">
        <v>14</v>
      </c>
    </row>
  </sheetData>
  <mergeCells count="3">
    <mergeCell ref="F6:H6"/>
    <mergeCell ref="B5:H5"/>
    <mergeCell ref="B6:D6"/>
  </mergeCells>
  <pageMargins left="0.78740157480314998" right="0.39370078740157499" top="0.98425196850393704" bottom="0.47244094488188998" header="0.511811023622047" footer="0.511811023622047"/>
  <pageSetup paperSize="9" scale="81" orientation="portrait" r:id="rId1"/>
  <headerFooter alignWithMargins="0"/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92304-0A2D-4065-A3CC-550FA987E0B7}">
  <dimension ref="A1:I54"/>
  <sheetViews>
    <sheetView view="pageBreakPreview" topLeftCell="A36" zoomScaleNormal="100" zoomScaleSheetLayoutView="100" workbookViewId="0">
      <selection activeCell="K35" sqref="K35"/>
    </sheetView>
  </sheetViews>
  <sheetFormatPr defaultColWidth="9.453125" defaultRowHeight="17.149999999999999" customHeight="1" x14ac:dyDescent="0.25"/>
  <cols>
    <col min="1" max="1" width="3.453125" style="3" customWidth="1"/>
    <col min="2" max="2" width="56.26953125" style="3" customWidth="1"/>
    <col min="3" max="3" width="11.54296875" style="3" customWidth="1"/>
    <col min="4" max="4" width="1.453125" style="32" customWidth="1"/>
    <col min="5" max="5" width="11.54296875" style="3" customWidth="1"/>
    <col min="6" max="6" width="1.453125" style="3" customWidth="1"/>
    <col min="7" max="7" width="11.54296875" style="3" customWidth="1"/>
    <col min="8" max="8" width="1.453125" style="3" customWidth="1"/>
    <col min="9" max="9" width="11.54296875" style="3" customWidth="1"/>
    <col min="10" max="16384" width="9.453125" style="3"/>
  </cols>
  <sheetData>
    <row r="1" spans="1:9" ht="17.149999999999999" customHeight="1" x14ac:dyDescent="0.25">
      <c r="A1" s="2" t="s">
        <v>0</v>
      </c>
      <c r="B1" s="2"/>
      <c r="I1" s="33"/>
    </row>
    <row r="2" spans="1:9" ht="17.149999999999999" customHeight="1" x14ac:dyDescent="0.25">
      <c r="A2" s="2" t="s">
        <v>125</v>
      </c>
      <c r="B2" s="2"/>
    </row>
    <row r="3" spans="1:9" ht="17.149999999999999" customHeight="1" x14ac:dyDescent="0.25">
      <c r="A3" s="2" t="s">
        <v>234</v>
      </c>
      <c r="B3" s="2"/>
    </row>
    <row r="4" spans="1:9" ht="16.5" customHeight="1" x14ac:dyDescent="0.25">
      <c r="A4" s="2"/>
      <c r="B4" s="2"/>
    </row>
    <row r="5" spans="1:9" ht="17.149999999999999" customHeight="1" x14ac:dyDescent="0.25">
      <c r="C5" s="134" t="s">
        <v>170</v>
      </c>
      <c r="D5" s="134"/>
      <c r="E5" s="134"/>
      <c r="F5" s="134"/>
      <c r="G5" s="134"/>
      <c r="H5" s="134"/>
      <c r="I5" s="134"/>
    </row>
    <row r="6" spans="1:9" ht="17.149999999999999" customHeight="1" x14ac:dyDescent="0.25">
      <c r="A6" s="7"/>
      <c r="B6" s="7"/>
      <c r="C6" s="34" t="s">
        <v>2</v>
      </c>
      <c r="D6" s="35"/>
      <c r="E6" s="34"/>
      <c r="G6" s="34" t="s">
        <v>3</v>
      </c>
      <c r="H6" s="34"/>
      <c r="I6" s="34"/>
    </row>
    <row r="7" spans="1:9" ht="20.5" x14ac:dyDescent="0.25">
      <c r="A7" s="7"/>
      <c r="B7" s="7"/>
      <c r="C7" s="36">
        <v>2566</v>
      </c>
      <c r="D7" s="37"/>
      <c r="E7" s="36">
        <v>2565</v>
      </c>
      <c r="F7" s="37"/>
      <c r="G7" s="36">
        <v>2566</v>
      </c>
      <c r="H7" s="37"/>
      <c r="I7" s="36">
        <v>2565</v>
      </c>
    </row>
    <row r="8" spans="1:9" ht="20.5" x14ac:dyDescent="0.25">
      <c r="A8" s="7"/>
      <c r="B8" s="7"/>
      <c r="C8" s="37"/>
      <c r="D8" s="38"/>
      <c r="E8" s="37"/>
      <c r="F8" s="37"/>
      <c r="G8" s="37"/>
      <c r="H8" s="37"/>
      <c r="I8" s="37"/>
    </row>
    <row r="9" spans="1:9" ht="17.149999999999999" customHeight="1" x14ac:dyDescent="0.25">
      <c r="A9" s="2" t="s">
        <v>126</v>
      </c>
      <c r="B9" s="2"/>
      <c r="C9" s="39"/>
      <c r="D9" s="40"/>
      <c r="E9" s="39"/>
      <c r="F9" s="39"/>
      <c r="G9" s="39"/>
      <c r="H9" s="39"/>
      <c r="I9" s="41"/>
    </row>
    <row r="10" spans="1:9" ht="17.149999999999999" customHeight="1" x14ac:dyDescent="0.25">
      <c r="A10" s="2"/>
      <c r="B10" s="3" t="s">
        <v>176</v>
      </c>
      <c r="C10" s="42">
        <v>1000000</v>
      </c>
      <c r="D10" s="40"/>
      <c r="E10" s="42">
        <v>0</v>
      </c>
      <c r="F10" s="39"/>
      <c r="G10" s="42">
        <v>0</v>
      </c>
      <c r="H10" s="39"/>
      <c r="I10" s="42">
        <v>0</v>
      </c>
    </row>
    <row r="11" spans="1:9" ht="17.149999999999999" customHeight="1" x14ac:dyDescent="0.25">
      <c r="A11" s="2"/>
      <c r="B11" s="3" t="s">
        <v>177</v>
      </c>
      <c r="C11" s="42">
        <v>-70</v>
      </c>
      <c r="D11" s="40"/>
      <c r="E11" s="42">
        <v>0</v>
      </c>
      <c r="F11" s="39"/>
      <c r="G11" s="42">
        <v>1749930</v>
      </c>
      <c r="H11" s="39"/>
      <c r="I11" s="42">
        <v>0</v>
      </c>
    </row>
    <row r="12" spans="1:9" ht="17.149999999999999" customHeight="1" x14ac:dyDescent="0.25">
      <c r="A12" s="2"/>
      <c r="B12" s="3" t="s">
        <v>178</v>
      </c>
      <c r="C12" s="42">
        <v>0</v>
      </c>
      <c r="D12" s="40"/>
      <c r="E12" s="42">
        <v>0</v>
      </c>
      <c r="F12" s="39"/>
      <c r="G12" s="42">
        <v>1837500</v>
      </c>
      <c r="H12" s="39"/>
      <c r="I12" s="42">
        <v>0</v>
      </c>
    </row>
    <row r="13" spans="1:9" ht="17.149999999999999" customHeight="1" x14ac:dyDescent="0.25">
      <c r="B13" s="43" t="s">
        <v>127</v>
      </c>
      <c r="C13" s="42">
        <v>-1337500</v>
      </c>
      <c r="D13" s="44"/>
      <c r="E13" s="42">
        <v>0</v>
      </c>
      <c r="F13" s="21"/>
      <c r="G13" s="42">
        <v>0</v>
      </c>
      <c r="H13" s="21"/>
      <c r="I13" s="42">
        <v>-1300000</v>
      </c>
    </row>
    <row r="14" spans="1:9" ht="17.149999999999999" customHeight="1" x14ac:dyDescent="0.25">
      <c r="B14" s="43" t="s">
        <v>128</v>
      </c>
      <c r="C14" s="42">
        <v>-91971268</v>
      </c>
      <c r="D14" s="44"/>
      <c r="E14" s="42">
        <v>-180960544</v>
      </c>
      <c r="F14" s="21"/>
      <c r="G14" s="42">
        <v>-30745863</v>
      </c>
      <c r="H14" s="21"/>
      <c r="I14" s="42">
        <v>-44530076</v>
      </c>
    </row>
    <row r="15" spans="1:9" ht="20" x14ac:dyDescent="0.25">
      <c r="B15" s="43" t="s">
        <v>129</v>
      </c>
      <c r="C15" s="42">
        <v>-3997739</v>
      </c>
      <c r="D15" s="44"/>
      <c r="E15" s="42">
        <v>-1085928</v>
      </c>
      <c r="F15" s="21"/>
      <c r="G15" s="42">
        <v>0</v>
      </c>
      <c r="H15" s="21"/>
      <c r="I15" s="42">
        <v>-121700</v>
      </c>
    </row>
    <row r="16" spans="1:9" ht="17.149999999999999" customHeight="1" x14ac:dyDescent="0.25">
      <c r="B16" s="43" t="s">
        <v>130</v>
      </c>
      <c r="C16" s="42">
        <v>1026837</v>
      </c>
      <c r="D16" s="44"/>
      <c r="E16" s="42">
        <v>47277364</v>
      </c>
      <c r="F16" s="21"/>
      <c r="G16" s="42">
        <v>822430</v>
      </c>
      <c r="H16" s="21"/>
      <c r="I16" s="42">
        <v>590781</v>
      </c>
    </row>
    <row r="17" spans="1:9" ht="17.149999999999999" customHeight="1" x14ac:dyDescent="0.25">
      <c r="B17" s="43" t="s">
        <v>114</v>
      </c>
      <c r="C17" s="42">
        <v>0</v>
      </c>
      <c r="D17" s="44"/>
      <c r="E17" s="42">
        <v>0</v>
      </c>
      <c r="F17" s="21"/>
      <c r="G17" s="42">
        <v>2999880</v>
      </c>
      <c r="H17" s="21"/>
      <c r="I17" s="42">
        <v>0</v>
      </c>
    </row>
    <row r="18" spans="1:9" ht="20" x14ac:dyDescent="0.25">
      <c r="B18" s="43" t="s">
        <v>131</v>
      </c>
      <c r="C18" s="21">
        <v>116316</v>
      </c>
      <c r="D18" s="45"/>
      <c r="E18" s="21">
        <v>33423</v>
      </c>
      <c r="F18" s="21"/>
      <c r="G18" s="42">
        <v>103259</v>
      </c>
      <c r="H18" s="21"/>
      <c r="I18" s="21">
        <v>28374</v>
      </c>
    </row>
    <row r="19" spans="1:9" ht="17.149999999999999" customHeight="1" x14ac:dyDescent="0.25">
      <c r="A19" s="2" t="s">
        <v>132</v>
      </c>
      <c r="B19" s="2"/>
      <c r="C19" s="46">
        <f>SUM(C10:C18)</f>
        <v>-95163424</v>
      </c>
      <c r="D19" s="45"/>
      <c r="E19" s="46">
        <f>SUM(E10:E18)</f>
        <v>-134735685</v>
      </c>
      <c r="F19" s="21"/>
      <c r="G19" s="46">
        <f>SUM(G10:G18)</f>
        <v>-23232864</v>
      </c>
      <c r="H19" s="21"/>
      <c r="I19" s="46">
        <f>SUM(I10:I18)</f>
        <v>-45332621</v>
      </c>
    </row>
    <row r="20" spans="1:9" ht="17.149999999999999" customHeight="1" x14ac:dyDescent="0.25">
      <c r="C20" s="1"/>
      <c r="D20" s="45"/>
      <c r="E20" s="1"/>
      <c r="F20" s="21"/>
      <c r="G20" s="47"/>
      <c r="H20" s="1"/>
      <c r="I20" s="47"/>
    </row>
    <row r="21" spans="1:9" ht="17.149999999999999" customHeight="1" x14ac:dyDescent="0.25">
      <c r="A21" s="2" t="s">
        <v>133</v>
      </c>
      <c r="B21" s="2"/>
      <c r="C21" s="1"/>
      <c r="D21" s="45"/>
      <c r="E21" s="1"/>
      <c r="F21" s="21"/>
      <c r="G21" s="47"/>
      <c r="H21" s="1"/>
      <c r="I21" s="47"/>
    </row>
    <row r="22" spans="1:9" ht="17.149999999999999" customHeight="1" x14ac:dyDescent="0.25">
      <c r="B22" s="43" t="s">
        <v>134</v>
      </c>
      <c r="C22" s="21">
        <v>-110370444</v>
      </c>
      <c r="D22" s="43"/>
      <c r="E22" s="21">
        <v>-67982584</v>
      </c>
      <c r="F22" s="21"/>
      <c r="G22" s="21">
        <v>-29498075</v>
      </c>
      <c r="H22" s="21"/>
      <c r="I22" s="21">
        <v>-18576448</v>
      </c>
    </row>
    <row r="23" spans="1:9" ht="17.149999999999999" customHeight="1" x14ac:dyDescent="0.25">
      <c r="B23" s="48" t="s">
        <v>135</v>
      </c>
      <c r="C23" s="21">
        <v>-101547066</v>
      </c>
      <c r="D23" s="43"/>
      <c r="E23" s="21">
        <v>109615725</v>
      </c>
      <c r="F23" s="21"/>
      <c r="G23" s="21">
        <v>-122375595</v>
      </c>
      <c r="H23" s="21"/>
      <c r="I23" s="1">
        <v>163755828</v>
      </c>
    </row>
    <row r="24" spans="1:9" ht="17.149999999999999" customHeight="1" x14ac:dyDescent="0.25">
      <c r="B24" s="43" t="s">
        <v>136</v>
      </c>
      <c r="C24" s="21">
        <v>12000000</v>
      </c>
      <c r="D24" s="43"/>
      <c r="E24" s="21">
        <v>0</v>
      </c>
      <c r="F24" s="21"/>
      <c r="G24" s="21">
        <v>86436000</v>
      </c>
      <c r="H24" s="21"/>
      <c r="I24" s="21">
        <v>149698652</v>
      </c>
    </row>
    <row r="25" spans="1:9" ht="17.149999999999999" customHeight="1" x14ac:dyDescent="0.25">
      <c r="B25" s="43" t="s">
        <v>137</v>
      </c>
      <c r="C25" s="21">
        <v>0</v>
      </c>
      <c r="D25" s="43"/>
      <c r="E25" s="21">
        <v>0</v>
      </c>
      <c r="F25" s="21"/>
      <c r="G25" s="21">
        <v>-29300000</v>
      </c>
      <c r="H25" s="21"/>
      <c r="I25" s="21">
        <v>-100000197</v>
      </c>
    </row>
    <row r="26" spans="1:9" ht="17.149999999999999" customHeight="1" x14ac:dyDescent="0.25">
      <c r="B26" s="43" t="s">
        <v>138</v>
      </c>
      <c r="C26" s="21">
        <v>0</v>
      </c>
      <c r="D26" s="43"/>
      <c r="E26" s="21">
        <v>33614045</v>
      </c>
      <c r="F26" s="21"/>
      <c r="G26" s="21">
        <v>0</v>
      </c>
      <c r="H26" s="21"/>
      <c r="I26" s="21">
        <v>0</v>
      </c>
    </row>
    <row r="27" spans="1:9" ht="17.149999999999999" customHeight="1" x14ac:dyDescent="0.25">
      <c r="B27" s="43" t="s">
        <v>139</v>
      </c>
      <c r="C27" s="21">
        <v>-57557576</v>
      </c>
      <c r="D27" s="43"/>
      <c r="E27" s="21">
        <v>-71090788</v>
      </c>
      <c r="F27" s="21"/>
      <c r="G27" s="21">
        <v>0</v>
      </c>
      <c r="H27" s="21"/>
      <c r="I27" s="21">
        <v>0</v>
      </c>
    </row>
    <row r="28" spans="1:9" ht="17.149999999999999" customHeight="1" x14ac:dyDescent="0.25">
      <c r="B28" s="43" t="s">
        <v>140</v>
      </c>
      <c r="C28" s="21">
        <v>-8723900</v>
      </c>
      <c r="D28" s="43"/>
      <c r="E28" s="21">
        <v>-6776458</v>
      </c>
      <c r="F28" s="21"/>
      <c r="G28" s="21">
        <v>-2393640</v>
      </c>
      <c r="H28" s="21"/>
      <c r="I28" s="21">
        <v>-1737567</v>
      </c>
    </row>
    <row r="29" spans="1:9" ht="17.149999999999999" customHeight="1" x14ac:dyDescent="0.25">
      <c r="B29" s="43" t="s">
        <v>141</v>
      </c>
      <c r="C29" s="21">
        <v>-121</v>
      </c>
      <c r="D29" s="43"/>
      <c r="E29" s="21">
        <v>-323</v>
      </c>
      <c r="F29" s="21"/>
      <c r="G29" s="21">
        <v>0</v>
      </c>
      <c r="H29" s="21"/>
      <c r="I29" s="21">
        <v>0</v>
      </c>
    </row>
    <row r="30" spans="1:9" ht="20" x14ac:dyDescent="0.25">
      <c r="A30" s="3" t="s">
        <v>165</v>
      </c>
      <c r="B30" s="43"/>
      <c r="C30" s="46">
        <f>SUM(C22:C29)</f>
        <v>-266199107</v>
      </c>
      <c r="D30" s="45"/>
      <c r="E30" s="46">
        <f>SUM(E22:E29)</f>
        <v>-2620383</v>
      </c>
      <c r="F30" s="21"/>
      <c r="G30" s="46">
        <f>SUM(G22:G29)</f>
        <v>-97131310</v>
      </c>
      <c r="H30" s="21"/>
      <c r="I30" s="46">
        <f>SUM(I22:I29)</f>
        <v>193140268</v>
      </c>
    </row>
    <row r="31" spans="1:9" ht="17.149999999999999" customHeight="1" x14ac:dyDescent="0.25">
      <c r="A31" s="2"/>
      <c r="B31" s="2"/>
      <c r="D31" s="45"/>
      <c r="E31" s="21"/>
      <c r="F31" s="21"/>
      <c r="G31" s="29"/>
      <c r="H31" s="21"/>
      <c r="I31" s="29"/>
    </row>
    <row r="32" spans="1:9" ht="14.25" customHeight="1" x14ac:dyDescent="0.25">
      <c r="A32" s="2" t="s">
        <v>142</v>
      </c>
      <c r="B32" s="2"/>
      <c r="C32" s="49">
        <v>10030034</v>
      </c>
      <c r="D32" s="45"/>
      <c r="E32" s="49">
        <v>-17756582</v>
      </c>
      <c r="F32" s="21"/>
      <c r="G32" s="49">
        <v>0</v>
      </c>
      <c r="H32" s="21"/>
      <c r="I32" s="49">
        <v>0</v>
      </c>
    </row>
    <row r="33" spans="1:9" ht="14.25" customHeight="1" x14ac:dyDescent="0.25">
      <c r="A33" s="3" t="s">
        <v>143</v>
      </c>
      <c r="B33" s="2"/>
      <c r="C33" s="21">
        <v>22245294</v>
      </c>
      <c r="D33" s="21"/>
      <c r="E33" s="21">
        <v>-15532640</v>
      </c>
      <c r="F33" s="21"/>
      <c r="G33" s="21">
        <v>20737817</v>
      </c>
      <c r="H33" s="21"/>
      <c r="I33" s="21">
        <v>-6694733</v>
      </c>
    </row>
    <row r="34" spans="1:9" ht="17.149999999999999" customHeight="1" x14ac:dyDescent="0.25">
      <c r="A34" s="2" t="s">
        <v>144</v>
      </c>
      <c r="B34" s="2"/>
      <c r="C34" s="1">
        <v>21376694</v>
      </c>
      <c r="D34" s="45"/>
      <c r="E34" s="1">
        <v>36908931</v>
      </c>
      <c r="F34" s="21"/>
      <c r="G34" s="1">
        <v>608375</v>
      </c>
      <c r="H34" s="1"/>
      <c r="I34" s="1">
        <v>7300331</v>
      </c>
    </row>
    <row r="35" spans="1:9" ht="17.149999999999999" customHeight="1" x14ac:dyDescent="0.25">
      <c r="A35" s="3" t="s">
        <v>145</v>
      </c>
      <c r="B35" s="2"/>
      <c r="C35" s="1">
        <v>-3205</v>
      </c>
      <c r="D35" s="45"/>
      <c r="E35" s="1">
        <v>403</v>
      </c>
      <c r="F35" s="21"/>
      <c r="G35" s="1">
        <v>-5762</v>
      </c>
      <c r="H35" s="1"/>
      <c r="I35" s="1">
        <v>2777</v>
      </c>
    </row>
    <row r="36" spans="1:9" ht="17.149999999999999" customHeight="1" thickBot="1" x14ac:dyDescent="0.3">
      <c r="A36" s="3" t="s">
        <v>146</v>
      </c>
      <c r="B36" s="2"/>
      <c r="C36" s="50">
        <v>43618783</v>
      </c>
      <c r="D36" s="21"/>
      <c r="E36" s="50">
        <v>21376694</v>
      </c>
      <c r="F36" s="21"/>
      <c r="G36" s="50">
        <v>21340430</v>
      </c>
      <c r="H36" s="21"/>
      <c r="I36" s="50">
        <v>608375</v>
      </c>
    </row>
    <row r="37" spans="1:9" ht="17.149999999999999" customHeight="1" thickTop="1" x14ac:dyDescent="0.25">
      <c r="A37" s="2"/>
      <c r="B37" s="2"/>
      <c r="D37" s="51"/>
      <c r="E37" s="51"/>
      <c r="F37" s="52"/>
      <c r="G37" s="1"/>
      <c r="H37" s="52"/>
      <c r="I37" s="1"/>
    </row>
    <row r="38" spans="1:9" ht="15" customHeight="1" x14ac:dyDescent="0.25">
      <c r="A38" s="53" t="s">
        <v>147</v>
      </c>
      <c r="B38" s="54"/>
      <c r="C38" s="51"/>
      <c r="D38" s="51"/>
      <c r="E38" s="51"/>
      <c r="F38" s="52"/>
      <c r="G38" s="1"/>
      <c r="H38" s="52"/>
      <c r="I38" s="1"/>
    </row>
    <row r="39" spans="1:9" ht="15" customHeight="1" x14ac:dyDescent="0.25">
      <c r="A39" s="53"/>
      <c r="B39" s="54" t="s">
        <v>148</v>
      </c>
      <c r="C39" s="51"/>
      <c r="D39" s="51"/>
      <c r="E39" s="51"/>
      <c r="F39" s="52"/>
      <c r="G39" s="55"/>
      <c r="H39" s="52"/>
      <c r="I39" s="55"/>
    </row>
    <row r="40" spans="1:9" ht="15" customHeight="1" x14ac:dyDescent="0.25">
      <c r="A40" s="53"/>
      <c r="B40" s="54" t="s">
        <v>150</v>
      </c>
      <c r="C40" s="1">
        <v>11522760</v>
      </c>
      <c r="D40" s="51"/>
      <c r="E40" s="1">
        <v>13926638</v>
      </c>
      <c r="F40" s="52"/>
      <c r="G40" s="1">
        <v>0</v>
      </c>
      <c r="H40" s="52"/>
      <c r="I40" s="1">
        <v>0</v>
      </c>
    </row>
    <row r="41" spans="1:9" ht="15" customHeight="1" x14ac:dyDescent="0.25">
      <c r="A41" s="53"/>
      <c r="B41" s="54" t="s">
        <v>151</v>
      </c>
      <c r="C41" s="1">
        <v>1570382</v>
      </c>
      <c r="E41" s="1">
        <v>388910</v>
      </c>
      <c r="G41" s="1">
        <f>L41</f>
        <v>0</v>
      </c>
      <c r="I41" s="1">
        <v>83071</v>
      </c>
    </row>
    <row r="42" spans="1:9" ht="15" customHeight="1" x14ac:dyDescent="0.25">
      <c r="A42" s="53"/>
      <c r="B42" s="54" t="s">
        <v>149</v>
      </c>
      <c r="C42" s="1">
        <v>0</v>
      </c>
      <c r="D42" s="51"/>
      <c r="E42" s="1">
        <v>0</v>
      </c>
      <c r="F42" s="52"/>
      <c r="G42" s="1">
        <f>L42</f>
        <v>0</v>
      </c>
      <c r="H42" s="52"/>
      <c r="I42" s="1">
        <v>56649677</v>
      </c>
    </row>
    <row r="43" spans="1:9" ht="17.149999999999999" customHeight="1" x14ac:dyDescent="0.25">
      <c r="A43" s="53"/>
      <c r="D43" s="3"/>
    </row>
    <row r="46" spans="1:9" ht="17.149999999999999" customHeight="1" x14ac:dyDescent="0.25">
      <c r="A46" s="53"/>
      <c r="B46" s="54"/>
      <c r="C46" s="1"/>
      <c r="D46" s="1"/>
      <c r="E46" s="1"/>
      <c r="F46" s="1"/>
      <c r="G46" s="1"/>
      <c r="H46" s="1"/>
      <c r="I46" s="1"/>
    </row>
    <row r="47" spans="1:9" ht="17.149999999999999" customHeight="1" x14ac:dyDescent="0.25">
      <c r="A47" s="53"/>
      <c r="B47" s="54"/>
      <c r="C47" s="1"/>
      <c r="D47" s="1"/>
      <c r="E47" s="1"/>
      <c r="F47" s="1"/>
      <c r="G47" s="1"/>
      <c r="H47" s="1"/>
      <c r="I47" s="1"/>
    </row>
    <row r="48" spans="1:9" ht="17.149999999999999" customHeight="1" x14ac:dyDescent="0.25">
      <c r="A48" s="53"/>
      <c r="B48" s="54"/>
      <c r="C48" s="1"/>
      <c r="D48" s="1"/>
      <c r="E48" s="1"/>
      <c r="F48" s="1"/>
      <c r="G48" s="1"/>
      <c r="H48" s="1"/>
      <c r="I48" s="1"/>
    </row>
    <row r="49" spans="1:9" ht="17.149999999999999" customHeight="1" x14ac:dyDescent="0.25">
      <c r="A49" s="53"/>
      <c r="B49" s="54"/>
      <c r="C49" s="1"/>
      <c r="D49" s="1"/>
      <c r="E49" s="1"/>
      <c r="F49" s="1"/>
      <c r="G49" s="1"/>
      <c r="H49" s="1"/>
      <c r="I49" s="1"/>
    </row>
    <row r="50" spans="1:9" ht="17.149999999999999" customHeight="1" x14ac:dyDescent="0.25">
      <c r="B50" s="54"/>
      <c r="C50" s="1"/>
    </row>
    <row r="51" spans="1:9" ht="17.149999999999999" customHeight="1" x14ac:dyDescent="0.25">
      <c r="B51" s="54"/>
    </row>
    <row r="52" spans="1:9" ht="13.4" customHeight="1" x14ac:dyDescent="0.25">
      <c r="B52" s="54"/>
    </row>
    <row r="54" spans="1:9" ht="17.149999999999999" customHeight="1" x14ac:dyDescent="0.25">
      <c r="A54" s="3" t="s">
        <v>18</v>
      </c>
      <c r="I54" s="3">
        <v>15</v>
      </c>
    </row>
  </sheetData>
  <mergeCells count="1">
    <mergeCell ref="C5:I5"/>
  </mergeCells>
  <pageMargins left="0.78740157480314998" right="0.39370078740157499" top="0.98425196850393704" bottom="0.47244094488188998" header="0.511811023622047" footer="0.511811023622047"/>
  <pageSetup paperSize="9" scale="81" orientation="portrait" r:id="rId1"/>
  <headerFooter alignWithMargins="0"/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a2d7a27-47c5-4527-8a2f-a68d33c677bb">
      <Terms xmlns="http://schemas.microsoft.com/office/infopath/2007/PartnerControls"/>
    </lcf76f155ced4ddcb4097134ff3c332f>
    <TaxCatchAll xmlns="eded404b-4214-4b52-b470-71e8b889684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1D72CEEE299C48A7B8F72D48011C64" ma:contentTypeVersion="14" ma:contentTypeDescription="Create a new document." ma:contentTypeScope="" ma:versionID="da7c37ad95305f64dc105fed228e07da">
  <xsd:schema xmlns:xsd="http://www.w3.org/2001/XMLSchema" xmlns:xs="http://www.w3.org/2001/XMLSchema" xmlns:p="http://schemas.microsoft.com/office/2006/metadata/properties" xmlns:ns2="0a2d7a27-47c5-4527-8a2f-a68d33c677bb" xmlns:ns3="eded404b-4214-4b52-b470-71e8b889684d" targetNamespace="http://schemas.microsoft.com/office/2006/metadata/properties" ma:root="true" ma:fieldsID="42364b3054005a8bb6c539a01a3eca6f" ns2:_="" ns3:_="">
    <xsd:import namespace="0a2d7a27-47c5-4527-8a2f-a68d33c677bb"/>
    <xsd:import namespace="eded404b-4214-4b52-b470-71e8b88968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2d7a27-47c5-4527-8a2f-a68d33c677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ed404b-4214-4b52-b470-71e8b889684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e7b8a89-9ced-431d-b65f-90cdbe049506}" ma:internalName="TaxCatchAll" ma:showField="CatchAllData" ma:web="eded404b-4214-4b52-b470-71e8b88968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5AC9A0-830C-494B-89EB-E250C0979221}">
  <ds:schemaRefs>
    <ds:schemaRef ds:uri="9c46a28d-acc8-4027-86ce-a8901ee39950"/>
    <ds:schemaRef ds:uri="637853d3-3c8a-4525-b7b2-7dbd8854d207"/>
    <ds:schemaRef ds:uri="http://purl.org/dc/elements/1.1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af558644-f955-442f-a737-29339a49f4e6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  <ds:schemaRef ds:uri="0a2d7a27-47c5-4527-8a2f-a68d33c677bb"/>
    <ds:schemaRef ds:uri="eded404b-4214-4b52-b470-71e8b889684d"/>
  </ds:schemaRefs>
</ds:datastoreItem>
</file>

<file path=customXml/itemProps2.xml><?xml version="1.0" encoding="utf-8"?>
<ds:datastoreItem xmlns:ds="http://schemas.openxmlformats.org/officeDocument/2006/customXml" ds:itemID="{C2CA4AA4-C7D3-4259-943C-888775EA761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70F105-4310-4D19-910C-A2C1985F45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2d7a27-47c5-4527-8a2f-a68d33c677bb"/>
    <ds:schemaRef ds:uri="eded404b-4214-4b52-b470-71e8b88968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สินทรัพย์</vt:lpstr>
      <vt:lpstr>หนี้สิน</vt:lpstr>
      <vt:lpstr>หนี้สิน (2)</vt:lpstr>
      <vt:lpstr>กำไรขาดทุน</vt:lpstr>
      <vt:lpstr>กำไรขาดทุน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กำไรขาดทุน!Print_Area</vt:lpstr>
      <vt:lpstr>'กำไรขาดทุน (2)'!Print_Area</vt:lpstr>
      <vt:lpstr>งบกระแสเงินสด2!Print_Area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Monnaphat Ratmaneetham</dc:creator>
  <cp:keywords/>
  <dc:description/>
  <cp:lastModifiedBy>Supitcha Wisetsri</cp:lastModifiedBy>
  <cp:revision/>
  <cp:lastPrinted>2024-02-28T07:01:39Z</cp:lastPrinted>
  <dcterms:created xsi:type="dcterms:W3CDTF">2020-03-02T08:35:39Z</dcterms:created>
  <dcterms:modified xsi:type="dcterms:W3CDTF">2024-02-28T07:43:52Z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0x010100261D72CEEE299C48A7B8F72D48011C64</vt:lpwstr>
  </property>
  <property fmtid="{D5CDD505-2E9C-101B-9397-08002B2CF9AE}" pid="3" name="MediaServiceImageTags">
    <vt:lpwstr/>
  </property>
</Properties>
</file>