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S:\Audit\Client\2023\CFRESH\FS\Q4\EN\"/>
    </mc:Choice>
  </mc:AlternateContent>
  <xr:revisionPtr revIDLastSave="0" documentId="13_ncr:1_{3B370101-C2FC-48A8-8F28-1A1428F339B3}" xr6:coauthVersionLast="47" xr6:coauthVersionMax="47" xr10:uidLastSave="{00000000-0000-0000-0000-000000000000}"/>
  <bookViews>
    <workbookView xWindow="-110" yWindow="-110" windowWidth="19420" windowHeight="10420" tabRatio="849" activeTab="1" xr2:uid="{CC144A72-0E49-4244-A487-ADCC2B1EA5D4}"/>
  </bookViews>
  <sheets>
    <sheet name="assets" sheetId="10" r:id="rId1"/>
    <sheet name="lia" sheetId="11" r:id="rId2"/>
    <sheet name="lia (2)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aaa" hidden="1">#REF!</definedName>
    <definedName name="aaaaa" hidden="1">#REF!</definedName>
    <definedName name="aaaaaa" hidden="1">#REF!</definedName>
    <definedName name="abc" hidden="1">#REF!</definedName>
    <definedName name="kea" hidden="1">#REF!</definedName>
    <definedName name="_xlnm.Print_Area" localSheetId="0">assets!$A$1:$J$43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8" l="1"/>
  <c r="A3" i="16"/>
  <c r="A3" i="14"/>
  <c r="J7" i="11"/>
  <c r="J7" i="12" s="1"/>
  <c r="H7" i="11"/>
  <c r="H7" i="12" s="1"/>
  <c r="F7" i="11"/>
  <c r="F7" i="12" s="1"/>
  <c r="D7" i="11"/>
  <c r="D7" i="12" s="1"/>
  <c r="A3" i="11"/>
  <c r="A3" i="12" s="1"/>
  <c r="H29" i="17"/>
  <c r="H40" i="17" s="1"/>
  <c r="G29" i="17"/>
  <c r="G40" i="17" s="1"/>
  <c r="F29" i="17"/>
  <c r="F40" i="17" s="1"/>
  <c r="E29" i="17"/>
  <c r="E40" i="17" s="1"/>
  <c r="D29" i="17"/>
  <c r="D40" i="17" s="1"/>
  <c r="B29" i="17" l="1"/>
  <c r="B40" i="17" s="1"/>
  <c r="B42" i="17" s="1"/>
  <c r="D17" i="12"/>
  <c r="D15" i="12"/>
  <c r="D14" i="12"/>
  <c r="D13" i="12"/>
  <c r="J32" i="11"/>
  <c r="J34" i="11" s="1"/>
  <c r="H32" i="11"/>
  <c r="H34" i="11" s="1"/>
  <c r="F32" i="11"/>
  <c r="F34" i="11" s="1"/>
  <c r="D32" i="11"/>
  <c r="D34" i="11" s="1"/>
  <c r="J32" i="10"/>
  <c r="H32" i="10"/>
  <c r="F32" i="10"/>
  <c r="D32" i="10"/>
  <c r="J19" i="10"/>
  <c r="H19" i="10"/>
  <c r="F19" i="10"/>
  <c r="D19" i="10"/>
  <c r="V30" i="15"/>
  <c r="V29" i="15"/>
  <c r="V31" i="15"/>
  <c r="V32" i="15"/>
  <c r="N33" i="15"/>
  <c r="L33" i="15"/>
  <c r="N24" i="15"/>
  <c r="H18" i="18"/>
  <c r="AB24" i="15"/>
  <c r="AB34" i="15" s="1"/>
  <c r="R24" i="15"/>
  <c r="R34" i="15" s="1"/>
  <c r="J24" i="15"/>
  <c r="Z24" i="15"/>
  <c r="Z34" i="15" s="1"/>
  <c r="D22" i="12" s="1"/>
  <c r="X24" i="15"/>
  <c r="X34" i="15" s="1"/>
  <c r="D21" i="12" s="1"/>
  <c r="V24" i="15"/>
  <c r="T24" i="15"/>
  <c r="T34" i="15" s="1"/>
  <c r="P24" i="15"/>
  <c r="P34" i="15" s="1"/>
  <c r="L24" i="15"/>
  <c r="H24" i="15"/>
  <c r="F24" i="15"/>
  <c r="D24" i="15"/>
  <c r="J17" i="14"/>
  <c r="H17" i="14"/>
  <c r="F17" i="14"/>
  <c r="D17" i="14"/>
  <c r="J12" i="14"/>
  <c r="H12" i="14"/>
  <c r="F12" i="14"/>
  <c r="D12" i="14"/>
  <c r="D38" i="13"/>
  <c r="J38" i="13"/>
  <c r="H38" i="13"/>
  <c r="F38" i="13"/>
  <c r="J28" i="13"/>
  <c r="J30" i="13" s="1"/>
  <c r="D28" i="13"/>
  <c r="D30" i="13" s="1"/>
  <c r="H28" i="13"/>
  <c r="H30" i="13" s="1"/>
  <c r="F28" i="13"/>
  <c r="F30" i="13" s="1"/>
  <c r="J24" i="13"/>
  <c r="H24" i="13"/>
  <c r="F24" i="13"/>
  <c r="D24" i="13"/>
  <c r="J15" i="13"/>
  <c r="H15" i="13"/>
  <c r="F15" i="13"/>
  <c r="D15" i="13"/>
  <c r="L34" i="15" l="1"/>
  <c r="D18" i="12" s="1"/>
  <c r="N34" i="15"/>
  <c r="H40" i="13"/>
  <c r="F40" i="13"/>
  <c r="D34" i="10"/>
  <c r="H34" i="10"/>
  <c r="F34" i="10"/>
  <c r="J34" i="10"/>
  <c r="B30" i="18"/>
  <c r="D30" i="18"/>
  <c r="F30" i="18"/>
  <c r="F36" i="18" s="1"/>
  <c r="V33" i="15"/>
  <c r="V34" i="15" s="1"/>
  <c r="D19" i="12" s="1"/>
  <c r="F18" i="18"/>
  <c r="H30" i="18"/>
  <c r="H36" i="18" s="1"/>
  <c r="B18" i="18"/>
  <c r="B36" i="18" s="1"/>
  <c r="D18" i="18"/>
  <c r="D36" i="18" s="1"/>
  <c r="J40" i="13"/>
  <c r="D40" i="13"/>
</calcChain>
</file>

<file path=xl/sharedStrings.xml><?xml version="1.0" encoding="utf-8"?>
<sst xmlns="http://schemas.openxmlformats.org/spreadsheetml/2006/main" count="320" uniqueCount="231">
  <si>
    <t>SEAFRESH INDUSTRY PUBLIC COMPANY LIMITED AND ITS SUBSIDIARIES</t>
  </si>
  <si>
    <t>STATEMENT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</si>
  <si>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</si>
  <si>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</si>
  <si>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</si>
  <si>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</si>
  <si>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</si>
  <si>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</si>
  <si>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Refundable value added tax</t>
  </si>
  <si>
    <t>Other current assets</t>
  </si>
  <si>
    <t>Total Current Assets</t>
  </si>
  <si>
    <t>NON - CURRENT ASSETS</t>
  </si>
  <si>
    <t>Investments in subsidiaries</t>
  </si>
  <si>
    <t>Investment in joint venture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</si>
  <si>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</si>
  <si>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</si>
  <si>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</si>
  <si>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</si>
  <si>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</si>
  <si>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</si>
  <si>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from financial institutions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</si>
  <si>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</si>
  <si>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</si>
  <si>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</si>
  <si>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</si>
  <si>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>Short-term loans from related parties</t>
  </si>
  <si>
    <t>Other current liabilities</t>
  </si>
  <si>
    <t>Total Current Liabilities</t>
  </si>
  <si>
    <t>NON - CURRENT LIABILITIES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</si>
  <si>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</si>
  <si>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</si>
  <si>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</si>
  <si>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</si>
  <si>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</si>
  <si>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</si>
  <si>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</si>
  <si>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</si>
  <si>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</si>
  <si>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</si>
  <si>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</si>
  <si>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</si>
  <si>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</si>
  <si>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</si>
  <si>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</si>
  <si>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</si>
  <si>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</si>
  <si>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</si>
  <si>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</si>
  <si>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</si>
  <si>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</si>
  <si>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Sales</t>
  </si>
  <si>
    <t xml:space="preserve">Service </t>
  </si>
  <si>
    <t>Other income</t>
  </si>
  <si>
    <t>Gain on fair value adjustment</t>
  </si>
  <si>
    <t>Total income</t>
  </si>
  <si>
    <t>Expenses</t>
  </si>
  <si>
    <t>Cost of sales</t>
  </si>
  <si>
    <t xml:space="preserve">Cost of service </t>
  </si>
  <si>
    <t>Administrative expenses</t>
  </si>
  <si>
    <t>Loss from fair value adjustment</t>
  </si>
  <si>
    <t>Finance costs</t>
  </si>
  <si>
    <t>Total expenses</t>
  </si>
  <si>
    <t>Other comprehensive income</t>
  </si>
  <si>
    <t xml:space="preserve">    Translation adjustment on foreign currency </t>
  </si>
  <si>
    <t>Other comprehensive income for the year</t>
  </si>
  <si>
    <t>TOTAL COMPREHENSIVE INCOME FOR THE YEAR</t>
  </si>
  <si>
    <t>STATEMENT OF PROFIT OR LOSS AND OTHER COMPREHENSIVE INCOME (CONTINUED)</t>
  </si>
  <si>
    <t xml:space="preserve">     The Company's shareholders</t>
  </si>
  <si>
    <t xml:space="preserve">     Non-controlling interests </t>
  </si>
  <si>
    <t>COMPREHENSIVE INCOME ATTRIBUTABLE TO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</si>
  <si>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</si>
  <si>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</si>
  <si>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</si>
  <si>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</si>
  <si>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</si>
  <si>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Translation adjustment</t>
  </si>
  <si>
    <t xml:space="preserve">Surplus on </t>
  </si>
  <si>
    <t>attributable to</t>
  </si>
  <si>
    <t>Total</t>
  </si>
  <si>
    <t>Paid - up</t>
  </si>
  <si>
    <t>Premium on</t>
  </si>
  <si>
    <t>Appropriated</t>
  </si>
  <si>
    <t>on foreign currency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</si>
  <si>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</si>
  <si>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</si>
  <si>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</si>
  <si>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</si>
  <si>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</si>
  <si>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</si>
  <si>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</si>
  <si>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share capital</t>
  </si>
  <si>
    <t>treasury stock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</si>
  <si>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</si>
  <si>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</si>
  <si>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</si>
  <si>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</si>
  <si>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</si>
  <si>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</si>
  <si>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</si>
  <si>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</si>
  <si>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Transactions with shareholders</t>
  </si>
  <si>
    <t>Total comprehensive income for the year</t>
  </si>
  <si>
    <t>STATEMENT OF CHANGES IN SHAREHOLDERS' EQUITY (CONTINUED)</t>
  </si>
  <si>
    <t xml:space="preserve"> </t>
  </si>
  <si>
    <t>Share Capital</t>
  </si>
  <si>
    <t>Profit for the year</t>
  </si>
  <si>
    <t>STATEMENT OF CASH FLOWS</t>
  </si>
  <si>
    <t>Cash flows from operating activities</t>
  </si>
  <si>
    <t xml:space="preserve">    provided from (used in) operating activities</t>
  </si>
  <si>
    <t>Depreciation and amortisation expenses</t>
  </si>
  <si>
    <t>Written off inventories</t>
  </si>
  <si>
    <t>Written off fixed assets</t>
  </si>
  <si>
    <t>Provision for employee benefit obligations</t>
  </si>
  <si>
    <t>Dividend income</t>
  </si>
  <si>
    <t>Interest income</t>
  </si>
  <si>
    <t>Interest expense</t>
  </si>
  <si>
    <t xml:space="preserve">    operating assets and liabilities</t>
  </si>
  <si>
    <t xml:space="preserve">       Decrease (increase) in operating assets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</si>
  <si>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</si>
  <si>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</si>
  <si>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</si>
  <si>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</si>
  <si>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</si>
  <si>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</si>
  <si>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Deferred tax assets</t>
  </si>
  <si>
    <t>Balance as at 1 January 2022</t>
  </si>
  <si>
    <t>Balance as at 31 December 2022</t>
  </si>
  <si>
    <t>Gain on sales of fixed assets</t>
  </si>
  <si>
    <t>Loss (gain) on fair value adjustment on derivative</t>
  </si>
  <si>
    <t>28, 30</t>
  </si>
  <si>
    <t>Restricted deposits with banks</t>
  </si>
  <si>
    <t>Profit before income tax</t>
  </si>
  <si>
    <t xml:space="preserve">Adjustments to reconcile profit before income tax to net cash </t>
  </si>
  <si>
    <t>Loss from sales of right-of-use assets</t>
  </si>
  <si>
    <t>PROFIT ATTRIBUTABLE TO</t>
  </si>
  <si>
    <t xml:space="preserve">   Profit (Baht per share)</t>
  </si>
  <si>
    <t>Allowance (reversal of allowance) for decline in value of biological assets</t>
  </si>
  <si>
    <t>Unrealised loss (gain) on foreign exchange rates</t>
  </si>
  <si>
    <t>Net cash provided from (used in) operating activities</t>
  </si>
  <si>
    <t>Cash flows provided from operations before changes in</t>
  </si>
  <si>
    <t>Allowance for expected credit loss</t>
  </si>
  <si>
    <t>Balance as at 1 January 2023</t>
  </si>
  <si>
    <t>Balance as at 31 December 2023</t>
  </si>
  <si>
    <t>- related party</t>
  </si>
  <si>
    <t xml:space="preserve">Long-term loans to and interest receivable </t>
  </si>
  <si>
    <t>6, 32</t>
  </si>
  <si>
    <t>In Baht</t>
  </si>
  <si>
    <r>
      <rPr>
        <b/>
        <sz val="14"/>
        <rFont val="Angsana New"/>
        <family val="1"/>
        <charset val="222"/>
      </rPr>
      <t xml:space="preserve">Premium from change </t>
    </r>
  </si>
  <si>
    <t xml:space="preserve">Trade and other current  receivables </t>
  </si>
  <si>
    <t>Short-term loans to related party</t>
  </si>
  <si>
    <t xml:space="preserve">Inventories </t>
  </si>
  <si>
    <t xml:space="preserve">Current biological assets </t>
  </si>
  <si>
    <t>Other current financial assets</t>
  </si>
  <si>
    <t xml:space="preserve">Property, plant and equipment </t>
  </si>
  <si>
    <t xml:space="preserve">Right-of-use assets </t>
  </si>
  <si>
    <t xml:space="preserve">Intangible assets </t>
  </si>
  <si>
    <t>Bank overdrafts and short-term loans borrowings</t>
  </si>
  <si>
    <t>Trade and other current accounts payable</t>
  </si>
  <si>
    <t xml:space="preserve">    - finance lease liabilities</t>
  </si>
  <si>
    <t xml:space="preserve">    - provisions for employee benefit</t>
  </si>
  <si>
    <t>Corporate income tax payables</t>
  </si>
  <si>
    <t>Finance lease liabilities</t>
  </si>
  <si>
    <t>Long-term loans from financial institutions</t>
  </si>
  <si>
    <t>Non-current provisons for employee benefits</t>
  </si>
  <si>
    <t xml:space="preserve">    - Issued and paid - up 927,099,200 shares </t>
  </si>
  <si>
    <t>Revenues</t>
  </si>
  <si>
    <t>Gain on exchange rates</t>
  </si>
  <si>
    <t>Distribution Costs</t>
  </si>
  <si>
    <t>Loss from exchange rates</t>
  </si>
  <si>
    <t>Profit from operating activities</t>
  </si>
  <si>
    <t>Income tax expense</t>
  </si>
  <si>
    <t>Items that will not be reclassified to profit or loss</t>
  </si>
  <si>
    <t xml:space="preserve">    Gains on remeasurements of defined benefit plans</t>
  </si>
  <si>
    <t>Items that will be reclassified  to profit or loss</t>
  </si>
  <si>
    <t>BASIC EARNINGS PER SHARE</t>
  </si>
  <si>
    <t xml:space="preserve">Issued and paid </t>
  </si>
  <si>
    <t>Other components</t>
  </si>
  <si>
    <t>Share premium</t>
  </si>
  <si>
    <t>of shareholder's equity</t>
  </si>
  <si>
    <t xml:space="preserve">Dividend paid </t>
  </si>
  <si>
    <t>Premium from change in portion</t>
  </si>
  <si>
    <t xml:space="preserve"> of investment in subsidairy</t>
  </si>
  <si>
    <t>Increase in non-controlling interest in subsidiary</t>
  </si>
  <si>
    <t>Transfer legal reserve</t>
  </si>
  <si>
    <t xml:space="preserve">Appropriated </t>
  </si>
  <si>
    <t>for Legal Reserve</t>
  </si>
  <si>
    <t xml:space="preserve"> of shareholders' equity</t>
  </si>
  <si>
    <t>Comprehensive income for the year</t>
  </si>
  <si>
    <t>Allowance for decline in value of inventories</t>
  </si>
  <si>
    <t>Gain on sales of investment in subsidiary</t>
  </si>
  <si>
    <t xml:space="preserve">    Gain on revised lease agreement</t>
  </si>
  <si>
    <t>Trade and other current receivables</t>
  </si>
  <si>
    <t>Trade and other current payables</t>
  </si>
  <si>
    <t>Cash flows from investing activities</t>
  </si>
  <si>
    <t>Increase in restricted deposits with bank</t>
  </si>
  <si>
    <t xml:space="preserve">    Proceed from deduction in shares capital of subsidiary</t>
  </si>
  <si>
    <t>Proceed sales of investment in subsidiary</t>
  </si>
  <si>
    <t>Payment from short-term loans to related parties</t>
  </si>
  <si>
    <t>Purchases of fixed assets</t>
  </si>
  <si>
    <t>Purchases of intangible assets</t>
  </si>
  <si>
    <t>Proceeds from sales of fixed assets</t>
  </si>
  <si>
    <t>Interest receives</t>
  </si>
  <si>
    <t>Net cash used in investing activities</t>
  </si>
  <si>
    <t>Cash flows from financing activities</t>
  </si>
  <si>
    <t>Interest payment</t>
  </si>
  <si>
    <t>Increase (decrease) in bank overdrafts and short-term loans</t>
  </si>
  <si>
    <t>Proceeds for short-term loans from related parties</t>
  </si>
  <si>
    <t>Repayments for short-term loans from related parties</t>
  </si>
  <si>
    <t>Proceeds for long-term loans from financial institutions</t>
  </si>
  <si>
    <t>Repayment for long-term loans from financial institutions</t>
  </si>
  <si>
    <t>Repayment for lease agreement</t>
  </si>
  <si>
    <t>Dividend paid to non-controlling interests</t>
  </si>
  <si>
    <t>Net cash (used in) provided from financing activities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</si>
  <si>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</si>
  <si>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</si>
  <si>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</si>
  <si>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</si>
  <si>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</si>
  <si>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</si>
  <si>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</si>
  <si>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Acqusition of right-of-use assets under lease liabilities</t>
  </si>
  <si>
    <t xml:space="preserve">         Payable for purchase of fixed assets</t>
  </si>
  <si>
    <t xml:space="preserve">         Off - setting short-term loans from related parties with dividend income</t>
  </si>
  <si>
    <t>of defined benefit plans</t>
  </si>
  <si>
    <t xml:space="preserve">    Gains on</t>
  </si>
  <si>
    <t xml:space="preserve"> remeasurements </t>
  </si>
  <si>
    <t>AS AT 31 DECEMBER 2023</t>
  </si>
  <si>
    <t>2023</t>
  </si>
  <si>
    <t>2022</t>
  </si>
  <si>
    <t>FOR THE YEAR ENDED 31 DECEMBER 2023</t>
  </si>
  <si>
    <t>Other current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</si>
</sst>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sz val="14"/>
      <color indexed="9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0" xfId="1" applyNumberFormat="1" applyFont="1" applyFill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9" fontId="3" fillId="0" borderId="0" xfId="4" applyFont="1" applyAlignment="1">
      <alignment vertical="center"/>
    </xf>
    <xf numFmtId="41" fontId="3" fillId="0" borderId="0" xfId="0" applyNumberFormat="1" applyFont="1" applyAlignment="1">
      <alignment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quotePrefix="1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37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5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3" fillId="0" borderId="0" xfId="0" quotePrefix="1" applyFont="1" applyAlignment="1">
      <alignment horizontal="left" vertical="center" wrapText="1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0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5" xfId="1" applyNumberFormat="1" applyFont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10" fillId="0" borderId="5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Comma" xfId="1" builtinId="3"/>
    <cellStyle name="Comma 2" xfId="3" xr:uid="{D7058960-D562-4016-A015-6F04C64F17C2}"/>
    <cellStyle name="Normal" xfId="0" builtinId="0"/>
    <cellStyle name="Normal 15" xfId="2" xr:uid="{71C4F251-28B0-43AC-9920-C15A782DCAD9}"/>
    <cellStyle name="Percent" xfId="4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981-3502-4536-BA23-908B641164E0}">
  <dimension ref="A1:L43"/>
  <sheetViews>
    <sheetView view="pageBreakPreview" topLeftCell="A33" zoomScale="70" zoomScaleNormal="115" zoomScaleSheetLayoutView="70" workbookViewId="0">
      <selection activeCell="G51" sqref="G51"/>
    </sheetView>
  </sheetViews>
  <sheetFormatPr defaultColWidth="9.1796875" defaultRowHeight="20" x14ac:dyDescent="0.25"/>
  <cols>
    <col min="1" max="1" width="36.81640625" style="3" customWidth="1"/>
    <col min="2" max="2" width="4.81640625" style="2" customWidth="1"/>
    <col min="3" max="3" width="1.1796875" style="3" customWidth="1"/>
    <col min="4" max="4" width="12.1796875" style="3" bestFit="1" customWidth="1"/>
    <col min="5" max="5" width="1.1796875" style="3" customWidth="1"/>
    <col min="6" max="6" width="12.1796875" style="3" bestFit="1" customWidth="1"/>
    <col min="7" max="7" width="1.1796875" style="3" customWidth="1"/>
    <col min="8" max="8" width="12.453125" style="3" customWidth="1"/>
    <col min="9" max="9" width="1.1796875" style="3" customWidth="1"/>
    <col min="10" max="10" width="12.1796875" style="3" bestFit="1" customWidth="1"/>
    <col min="11" max="11" width="9.1796875" style="3"/>
    <col min="12" max="12" width="13.1796875" style="3" bestFit="1" customWidth="1"/>
    <col min="13" max="16384" width="9.1796875" style="3"/>
  </cols>
  <sheetData>
    <row r="1" spans="1:12" ht="19.5" customHeight="1" x14ac:dyDescent="0.25">
      <c r="A1" s="1" t="s">
        <v>0</v>
      </c>
    </row>
    <row r="2" spans="1:12" ht="19.5" customHeight="1" x14ac:dyDescent="0.25">
      <c r="A2" s="4" t="s">
        <v>1</v>
      </c>
    </row>
    <row r="3" spans="1:12" ht="19.5" customHeight="1" x14ac:dyDescent="0.25">
      <c r="A3" s="4" t="s">
        <v>226</v>
      </c>
    </row>
    <row r="4" spans="1:12" ht="19.5" customHeight="1" x14ac:dyDescent="0.25">
      <c r="A4" s="1"/>
    </row>
    <row r="5" spans="1:12" ht="19.5" customHeight="1" x14ac:dyDescent="0.25">
      <c r="A5" s="5"/>
      <c r="D5" s="83" t="s">
        <v>146</v>
      </c>
      <c r="E5" s="83"/>
      <c r="F5" s="83"/>
      <c r="G5" s="83"/>
      <c r="H5" s="83"/>
      <c r="I5" s="83"/>
      <c r="J5" s="83"/>
    </row>
    <row r="6" spans="1:12" ht="19.5" customHeight="1" x14ac:dyDescent="0.25">
      <c r="B6" s="7"/>
      <c r="C6" s="7"/>
      <c r="D6" s="8" t="s">
        <v>2</v>
      </c>
      <c r="E6" s="8"/>
      <c r="F6" s="8"/>
      <c r="G6" s="7"/>
      <c r="H6" s="9" t="s">
        <v>3</v>
      </c>
      <c r="I6" s="9"/>
      <c r="J6" s="9"/>
    </row>
    <row r="7" spans="1:12" ht="19.5" customHeight="1" x14ac:dyDescent="0.25">
      <c r="B7" s="10" t="s">
        <v>4</v>
      </c>
      <c r="C7" s="7"/>
      <c r="D7" s="11" t="s">
        <v>227</v>
      </c>
      <c r="E7" s="12"/>
      <c r="F7" s="11" t="s">
        <v>228</v>
      </c>
      <c r="G7" s="13"/>
      <c r="H7" s="11" t="s">
        <v>227</v>
      </c>
      <c r="I7" s="12"/>
      <c r="J7" s="11" t="s">
        <v>228</v>
      </c>
    </row>
    <row r="8" spans="1:12" ht="19.5" customHeight="1" x14ac:dyDescent="0.25">
      <c r="B8" s="7"/>
      <c r="C8" s="7"/>
      <c r="D8" s="14"/>
      <c r="E8" s="15"/>
      <c r="F8" s="14"/>
      <c r="G8" s="13"/>
      <c r="H8" s="14"/>
      <c r="I8" s="15"/>
      <c r="J8" s="14"/>
    </row>
    <row r="9" spans="1:12" ht="19.5" customHeight="1" x14ac:dyDescent="0.25">
      <c r="A9" s="16" t="s">
        <v>5</v>
      </c>
      <c r="B9" s="7"/>
      <c r="C9" s="7"/>
      <c r="E9" s="7"/>
      <c r="F9" s="7"/>
      <c r="G9" s="7"/>
      <c r="I9" s="7"/>
      <c r="J9" s="7"/>
    </row>
    <row r="10" spans="1:12" ht="19.5" customHeight="1" x14ac:dyDescent="0.25">
      <c r="A10" s="17" t="s">
        <v>6</v>
      </c>
      <c r="B10" s="7"/>
      <c r="C10" s="7"/>
      <c r="E10" s="7"/>
      <c r="F10" s="18"/>
      <c r="G10" s="18"/>
      <c r="I10" s="18"/>
      <c r="J10" s="18"/>
    </row>
    <row r="11" spans="1:12" ht="19.5" customHeight="1" x14ac:dyDescent="0.25">
      <c r="A11" s="19" t="s">
        <v>7</v>
      </c>
      <c r="B11" s="20">
        <v>7</v>
      </c>
      <c r="C11" s="21"/>
      <c r="D11" s="21">
        <v>43618783</v>
      </c>
      <c r="E11" s="21"/>
      <c r="F11" s="21">
        <v>21376694</v>
      </c>
      <c r="G11" s="21"/>
      <c r="H11" s="21">
        <v>21340430</v>
      </c>
      <c r="I11" s="21"/>
      <c r="J11" s="21">
        <v>608375</v>
      </c>
      <c r="L11" s="32"/>
    </row>
    <row r="12" spans="1:12" ht="19.5" customHeight="1" x14ac:dyDescent="0.25">
      <c r="A12" s="19" t="s">
        <v>148</v>
      </c>
      <c r="B12" s="20">
        <v>8</v>
      </c>
      <c r="C12" s="21"/>
      <c r="D12" s="21">
        <v>1219708797</v>
      </c>
      <c r="E12" s="21"/>
      <c r="F12" s="21">
        <v>1170356088</v>
      </c>
      <c r="G12" s="21"/>
      <c r="H12" s="21">
        <v>172580674</v>
      </c>
      <c r="I12" s="21"/>
      <c r="J12" s="21">
        <v>327949472</v>
      </c>
      <c r="L12" s="32"/>
    </row>
    <row r="13" spans="1:12" ht="19.5" customHeight="1" x14ac:dyDescent="0.25">
      <c r="A13" s="19" t="s">
        <v>149</v>
      </c>
      <c r="B13" s="20">
        <v>6</v>
      </c>
      <c r="C13" s="21"/>
      <c r="D13" s="66">
        <v>1337500</v>
      </c>
      <c r="E13" s="67"/>
      <c r="F13" s="68">
        <v>0</v>
      </c>
      <c r="G13" s="67"/>
      <c r="H13" s="68">
        <v>0</v>
      </c>
      <c r="I13" s="67"/>
      <c r="J13" s="68">
        <v>0</v>
      </c>
      <c r="L13" s="32"/>
    </row>
    <row r="14" spans="1:12" ht="19.5" customHeight="1" x14ac:dyDescent="0.25">
      <c r="A14" s="19" t="s">
        <v>150</v>
      </c>
      <c r="B14" s="20">
        <v>9</v>
      </c>
      <c r="C14" s="21"/>
      <c r="D14" s="21">
        <v>1747634297</v>
      </c>
      <c r="E14" s="21"/>
      <c r="F14" s="21">
        <v>1831507201</v>
      </c>
      <c r="G14" s="21"/>
      <c r="H14" s="21">
        <v>685242297</v>
      </c>
      <c r="I14" s="21"/>
      <c r="J14" s="21">
        <v>555096299</v>
      </c>
      <c r="L14" s="32"/>
    </row>
    <row r="15" spans="1:12" ht="19.5" customHeight="1" x14ac:dyDescent="0.25">
      <c r="A15" s="19" t="s">
        <v>151</v>
      </c>
      <c r="B15" s="20"/>
      <c r="C15" s="21"/>
      <c r="D15" s="21">
        <v>157184</v>
      </c>
      <c r="E15" s="21"/>
      <c r="F15" s="21">
        <v>1327870</v>
      </c>
      <c r="G15" s="21"/>
      <c r="H15" s="21">
        <v>0</v>
      </c>
      <c r="I15" s="21"/>
      <c r="J15" s="21">
        <v>0</v>
      </c>
      <c r="L15" s="32"/>
    </row>
    <row r="16" spans="1:12" ht="19.5" customHeight="1" x14ac:dyDescent="0.25">
      <c r="A16" s="19" t="s">
        <v>8</v>
      </c>
      <c r="B16" s="20"/>
      <c r="C16" s="21"/>
      <c r="D16" s="21">
        <v>16346927</v>
      </c>
      <c r="E16" s="21"/>
      <c r="F16" s="21">
        <v>36107421</v>
      </c>
      <c r="G16" s="21"/>
      <c r="H16" s="21">
        <v>1803474</v>
      </c>
      <c r="I16" s="21"/>
      <c r="J16" s="21">
        <v>6325604</v>
      </c>
      <c r="L16" s="32"/>
    </row>
    <row r="17" spans="1:12" ht="19.5" customHeight="1" x14ac:dyDescent="0.25">
      <c r="A17" s="19" t="s">
        <v>152</v>
      </c>
      <c r="B17" s="20">
        <v>31</v>
      </c>
      <c r="C17" s="21"/>
      <c r="D17" s="21">
        <v>0</v>
      </c>
      <c r="E17" s="21"/>
      <c r="F17" s="21">
        <v>39059133</v>
      </c>
      <c r="G17" s="21"/>
      <c r="H17" s="21">
        <v>6742102</v>
      </c>
      <c r="I17" s="21"/>
      <c r="J17" s="21">
        <v>38552730</v>
      </c>
      <c r="L17" s="32"/>
    </row>
    <row r="18" spans="1:12" ht="19.5" customHeight="1" x14ac:dyDescent="0.25">
      <c r="A18" s="19" t="s">
        <v>9</v>
      </c>
      <c r="B18" s="20">
        <v>10</v>
      </c>
      <c r="C18" s="21"/>
      <c r="D18" s="21">
        <v>82064912</v>
      </c>
      <c r="E18" s="21"/>
      <c r="F18" s="21">
        <v>58688923</v>
      </c>
      <c r="G18" s="21"/>
      <c r="H18" s="21">
        <v>9226033</v>
      </c>
      <c r="I18" s="21"/>
      <c r="J18" s="21">
        <v>11639451</v>
      </c>
      <c r="L18" s="32"/>
    </row>
    <row r="19" spans="1:12" ht="19.5" customHeight="1" x14ac:dyDescent="0.25">
      <c r="A19" s="17" t="s">
        <v>10</v>
      </c>
      <c r="B19" s="20"/>
      <c r="C19" s="21"/>
      <c r="D19" s="22">
        <f>SUM(D11:D18)</f>
        <v>3110868400</v>
      </c>
      <c r="E19" s="21"/>
      <c r="F19" s="22">
        <f>SUM(F11:F18)</f>
        <v>3158423330</v>
      </c>
      <c r="G19" s="21"/>
      <c r="H19" s="22">
        <f>SUM(H11:H18)</f>
        <v>896935010</v>
      </c>
      <c r="I19" s="21"/>
      <c r="J19" s="22">
        <f>SUM(J11:J18)</f>
        <v>940171931</v>
      </c>
      <c r="L19" s="32"/>
    </row>
    <row r="20" spans="1:12" ht="19.5" customHeight="1" x14ac:dyDescent="0.25">
      <c r="A20" s="23"/>
      <c r="B20" s="20"/>
      <c r="C20" s="21"/>
      <c r="L20" s="32"/>
    </row>
    <row r="21" spans="1:12" ht="19.5" customHeight="1" x14ac:dyDescent="0.25">
      <c r="A21" s="17" t="s">
        <v>11</v>
      </c>
      <c r="B21" s="20"/>
      <c r="C21" s="21"/>
      <c r="D21" s="21"/>
      <c r="E21" s="21"/>
      <c r="F21" s="21"/>
      <c r="G21" s="21"/>
      <c r="H21" s="21"/>
      <c r="I21" s="21"/>
      <c r="J21" s="21"/>
      <c r="L21" s="32"/>
    </row>
    <row r="22" spans="1:12" ht="19.5" customHeight="1" x14ac:dyDescent="0.25">
      <c r="A22" s="19" t="s">
        <v>130</v>
      </c>
      <c r="B22" s="20">
        <v>11</v>
      </c>
      <c r="C22" s="21"/>
      <c r="D22" s="21">
        <v>20000000</v>
      </c>
      <c r="E22" s="21"/>
      <c r="F22" s="21">
        <v>21000000</v>
      </c>
      <c r="G22" s="21"/>
      <c r="H22" s="21">
        <v>20000000</v>
      </c>
      <c r="I22" s="21"/>
      <c r="J22" s="21">
        <v>20000000</v>
      </c>
      <c r="L22" s="32"/>
    </row>
    <row r="23" spans="1:12" ht="19.5" customHeight="1" x14ac:dyDescent="0.25">
      <c r="A23" s="19" t="s">
        <v>144</v>
      </c>
      <c r="B23" s="20"/>
      <c r="C23" s="21"/>
      <c r="D23" s="21"/>
      <c r="E23" s="21"/>
      <c r="F23" s="21"/>
      <c r="G23" s="21"/>
      <c r="H23" s="21"/>
      <c r="I23" s="21"/>
      <c r="J23" s="21"/>
      <c r="L23" s="32"/>
    </row>
    <row r="24" spans="1:12" ht="19.5" customHeight="1" x14ac:dyDescent="0.25">
      <c r="A24" s="69" t="s">
        <v>143</v>
      </c>
      <c r="B24" s="20" t="s">
        <v>145</v>
      </c>
      <c r="C24" s="21"/>
      <c r="D24" s="21">
        <v>481398466</v>
      </c>
      <c r="E24" s="21"/>
      <c r="F24" s="21">
        <v>464910320</v>
      </c>
      <c r="G24" s="21"/>
      <c r="H24" s="21">
        <v>142793856</v>
      </c>
      <c r="I24" s="21"/>
      <c r="J24" s="21">
        <v>140094056</v>
      </c>
      <c r="L24" s="32"/>
    </row>
    <row r="25" spans="1:12" ht="19.5" customHeight="1" x14ac:dyDescent="0.25">
      <c r="A25" s="19" t="s">
        <v>12</v>
      </c>
      <c r="B25" s="20">
        <v>12</v>
      </c>
      <c r="C25" s="21"/>
      <c r="D25" s="21">
        <v>0</v>
      </c>
      <c r="E25" s="21"/>
      <c r="F25" s="21">
        <v>0</v>
      </c>
      <c r="G25" s="21"/>
      <c r="H25" s="21">
        <v>1231206470</v>
      </c>
      <c r="I25" s="21"/>
      <c r="J25" s="21">
        <v>1233824435</v>
      </c>
      <c r="L25" s="32"/>
    </row>
    <row r="26" spans="1:12" ht="19.5" customHeight="1" x14ac:dyDescent="0.25">
      <c r="A26" s="19" t="s">
        <v>13</v>
      </c>
      <c r="B26" s="20">
        <v>13</v>
      </c>
      <c r="C26" s="21"/>
      <c r="D26" s="21">
        <v>0</v>
      </c>
      <c r="E26" s="21"/>
      <c r="F26" s="21">
        <v>0</v>
      </c>
      <c r="G26" s="21"/>
      <c r="H26" s="21">
        <v>0</v>
      </c>
      <c r="I26" s="21"/>
      <c r="J26" s="21">
        <v>0</v>
      </c>
      <c r="L26" s="32"/>
    </row>
    <row r="27" spans="1:12" ht="19.5" customHeight="1" x14ac:dyDescent="0.25">
      <c r="A27" s="19" t="s">
        <v>153</v>
      </c>
      <c r="B27" s="20">
        <v>14</v>
      </c>
      <c r="C27" s="21"/>
      <c r="D27" s="21">
        <v>1536614214</v>
      </c>
      <c r="E27" s="21"/>
      <c r="F27" s="21">
        <v>1521089705</v>
      </c>
      <c r="G27" s="21"/>
      <c r="H27" s="21">
        <v>317354311</v>
      </c>
      <c r="I27" s="21"/>
      <c r="J27" s="21">
        <v>327230058</v>
      </c>
      <c r="L27" s="32"/>
    </row>
    <row r="28" spans="1:12" ht="19.5" customHeight="1" x14ac:dyDescent="0.25">
      <c r="A28" s="19" t="s">
        <v>154</v>
      </c>
      <c r="B28" s="20">
        <v>15.1</v>
      </c>
      <c r="C28" s="21"/>
      <c r="D28" s="21">
        <v>29461968</v>
      </c>
      <c r="E28" s="21"/>
      <c r="F28" s="21">
        <v>25362974</v>
      </c>
      <c r="G28" s="21"/>
      <c r="H28" s="21">
        <v>8749185</v>
      </c>
      <c r="I28" s="21"/>
      <c r="J28" s="21">
        <v>10395328</v>
      </c>
      <c r="L28" s="32"/>
    </row>
    <row r="29" spans="1:12" ht="19.5" customHeight="1" x14ac:dyDescent="0.25">
      <c r="A29" s="19" t="s">
        <v>155</v>
      </c>
      <c r="B29" s="20">
        <v>16</v>
      </c>
      <c r="C29" s="21"/>
      <c r="D29" s="21">
        <v>5466203</v>
      </c>
      <c r="E29" s="21"/>
      <c r="F29" s="21">
        <v>4306279</v>
      </c>
      <c r="G29" s="21"/>
      <c r="H29" s="21">
        <v>47094</v>
      </c>
      <c r="I29" s="21"/>
      <c r="J29" s="21">
        <v>102737</v>
      </c>
      <c r="L29" s="32"/>
    </row>
    <row r="30" spans="1:12" ht="19.5" customHeight="1" x14ac:dyDescent="0.25">
      <c r="A30" s="19" t="s">
        <v>124</v>
      </c>
      <c r="B30" s="20">
        <v>24.1</v>
      </c>
      <c r="C30" s="21"/>
      <c r="D30" s="21">
        <v>51000000</v>
      </c>
      <c r="E30" s="21"/>
      <c r="F30" s="21">
        <v>51000000</v>
      </c>
      <c r="G30" s="21"/>
      <c r="H30" s="21">
        <v>51000000</v>
      </c>
      <c r="I30" s="21"/>
      <c r="J30" s="21">
        <v>51000000</v>
      </c>
      <c r="L30" s="32"/>
    </row>
    <row r="31" spans="1:12" ht="19.5" customHeight="1" x14ac:dyDescent="0.25">
      <c r="A31" s="19" t="s">
        <v>14</v>
      </c>
      <c r="B31" s="20"/>
      <c r="C31" s="21"/>
      <c r="D31" s="21">
        <v>6684443</v>
      </c>
      <c r="E31" s="21"/>
      <c r="F31" s="21">
        <v>7369047</v>
      </c>
      <c r="G31" s="21"/>
      <c r="H31" s="21">
        <v>6228059</v>
      </c>
      <c r="I31" s="21"/>
      <c r="J31" s="21">
        <v>5875814</v>
      </c>
      <c r="L31" s="32"/>
    </row>
    <row r="32" spans="1:12" ht="20.5" x14ac:dyDescent="0.25">
      <c r="A32" s="17" t="s">
        <v>15</v>
      </c>
      <c r="B32" s="20"/>
      <c r="C32" s="21"/>
      <c r="D32" s="22">
        <f>SUM(D22:D31)</f>
        <v>2130625294</v>
      </c>
      <c r="E32" s="21"/>
      <c r="F32" s="22">
        <f>SUM(F22:F31)</f>
        <v>2095038325</v>
      </c>
      <c r="G32" s="21"/>
      <c r="H32" s="22">
        <f>SUM(H22:H31)</f>
        <v>1777378975</v>
      </c>
      <c r="I32" s="21"/>
      <c r="J32" s="22">
        <f>SUM(J22:J31)</f>
        <v>1788522428</v>
      </c>
      <c r="L32" s="32"/>
    </row>
    <row r="33" spans="1:12" ht="19.5" customHeight="1" x14ac:dyDescent="0.25">
      <c r="A33" s="17"/>
      <c r="B33" s="20"/>
      <c r="C33" s="24"/>
      <c r="D33" s="21"/>
      <c r="E33" s="21"/>
      <c r="F33" s="21"/>
      <c r="G33" s="21"/>
      <c r="H33" s="21"/>
      <c r="I33" s="21"/>
      <c r="J33" s="21"/>
      <c r="L33" s="32"/>
    </row>
    <row r="34" spans="1:12" ht="17.149999999999999" customHeight="1" thickBot="1" x14ac:dyDescent="0.3">
      <c r="A34" s="17" t="s">
        <v>16</v>
      </c>
      <c r="B34" s="20"/>
      <c r="C34" s="24"/>
      <c r="D34" s="27">
        <f>D19+D32</f>
        <v>5241493694</v>
      </c>
      <c r="E34" s="21"/>
      <c r="F34" s="27">
        <f>F19+F32</f>
        <v>5253461655</v>
      </c>
      <c r="G34" s="21"/>
      <c r="H34" s="27">
        <f>H19+H32</f>
        <v>2674313985</v>
      </c>
      <c r="I34" s="21"/>
      <c r="J34" s="27">
        <f>J19+J32</f>
        <v>2728694359</v>
      </c>
    </row>
    <row r="35" spans="1:12" ht="17.149999999999999" customHeight="1" thickTop="1" x14ac:dyDescent="0.25">
      <c r="A35" s="17"/>
      <c r="C35" s="2"/>
      <c r="H35" s="25"/>
    </row>
    <row r="36" spans="1:12" ht="17.149999999999999" customHeight="1" x14ac:dyDescent="0.25">
      <c r="A36" s="17"/>
      <c r="C36" s="2"/>
      <c r="H36" s="25"/>
    </row>
    <row r="37" spans="1:12" ht="17.149999999999999" customHeight="1" x14ac:dyDescent="0.25">
      <c r="A37" s="17"/>
      <c r="C37" s="2"/>
    </row>
    <row r="38" spans="1:12" ht="17.149999999999999" customHeight="1" x14ac:dyDescent="0.25"/>
    <row r="39" spans="1:12" ht="17.149999999999999" customHeight="1" x14ac:dyDescent="0.25">
      <c r="A39" s="17"/>
      <c r="C39" s="2"/>
    </row>
    <row r="40" spans="1:12" ht="17.149999999999999" customHeight="1" x14ac:dyDescent="0.25">
      <c r="A40" s="17"/>
      <c r="C40" s="2"/>
    </row>
    <row r="41" spans="1:12" ht="17.149999999999999" customHeight="1" x14ac:dyDescent="0.25">
      <c r="A41" s="17"/>
      <c r="C41" s="2"/>
    </row>
    <row r="42" spans="1:12" ht="17.149999999999999" customHeight="1" x14ac:dyDescent="0.25">
      <c r="A42" s="17"/>
      <c r="C42" s="2"/>
      <c r="D42" s="21"/>
      <c r="E42" s="21"/>
      <c r="F42" s="21"/>
      <c r="G42" s="21"/>
      <c r="H42" s="21"/>
      <c r="I42" s="21"/>
      <c r="J42" s="21"/>
    </row>
    <row r="43" spans="1:12" ht="17.149999999999999" customHeight="1" x14ac:dyDescent="0.25">
      <c r="A43" s="84" t="s">
        <v>17</v>
      </c>
      <c r="B43" s="84"/>
      <c r="C43" s="84"/>
      <c r="D43" s="84"/>
      <c r="E43" s="84"/>
      <c r="F43" s="84"/>
      <c r="G43" s="84"/>
      <c r="H43" s="84"/>
      <c r="I43" s="21"/>
      <c r="J43" s="21">
        <v>7</v>
      </c>
    </row>
  </sheetData>
  <mergeCells count="2">
    <mergeCell ref="D5:J5"/>
    <mergeCell ref="A43:H43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3E6-6252-492B-A160-552F4AC5BE28}">
  <dimension ref="A1:K45"/>
  <sheetViews>
    <sheetView tabSelected="1" view="pageBreakPreview" topLeftCell="A18" zoomScale="130" zoomScaleNormal="85" zoomScaleSheetLayoutView="130" workbookViewId="0">
      <selection activeCell="H21" sqref="H21"/>
    </sheetView>
  </sheetViews>
  <sheetFormatPr defaultColWidth="9.1796875" defaultRowHeight="20" x14ac:dyDescent="0.25"/>
  <cols>
    <col min="1" max="1" width="38" style="3" customWidth="1"/>
    <col min="2" max="2" width="5" style="2" customWidth="1"/>
    <col min="3" max="3" width="1.81640625" style="3" customWidth="1"/>
    <col min="4" max="4" width="12.1796875" style="3" bestFit="1" customWidth="1"/>
    <col min="5" max="5" width="1.81640625" style="3" customWidth="1"/>
    <col min="6" max="6" width="12.1796875" style="3" bestFit="1" customWidth="1"/>
    <col min="7" max="7" width="1.81640625" style="3" customWidth="1"/>
    <col min="8" max="8" width="10.90625" style="3" bestFit="1" customWidth="1"/>
    <col min="9" max="9" width="1.81640625" style="3" customWidth="1"/>
    <col min="10" max="10" width="10.90625" style="3" bestFit="1" customWidth="1"/>
    <col min="11" max="16384" width="9.1796875" style="3"/>
  </cols>
  <sheetData>
    <row r="1" spans="1:11" ht="17.149999999999999" customHeight="1" x14ac:dyDescent="0.25">
      <c r="A1" s="5" t="s">
        <v>0</v>
      </c>
    </row>
    <row r="2" spans="1:11" ht="17.149999999999999" customHeight="1" x14ac:dyDescent="0.25">
      <c r="A2" s="4" t="s">
        <v>1</v>
      </c>
    </row>
    <row r="3" spans="1:11" ht="17.149999999999999" customHeight="1" x14ac:dyDescent="0.25">
      <c r="A3" s="4" t="str">
        <f>assets!A3</f>
        <v>AS AT 31 DECEMBER 2023</v>
      </c>
    </row>
    <row r="4" spans="1:11" ht="17.149999999999999" customHeight="1" x14ac:dyDescent="0.25">
      <c r="A4" s="1"/>
    </row>
    <row r="5" spans="1:11" ht="17.149999999999999" customHeight="1" x14ac:dyDescent="0.25">
      <c r="A5" s="5"/>
      <c r="D5" s="83" t="s">
        <v>146</v>
      </c>
      <c r="E5" s="83"/>
      <c r="F5" s="83"/>
      <c r="G5" s="83"/>
      <c r="H5" s="83"/>
      <c r="I5" s="83"/>
      <c r="J5" s="83"/>
    </row>
    <row r="6" spans="1:11" ht="17.149999999999999" customHeight="1" x14ac:dyDescent="0.25">
      <c r="B6" s="7"/>
      <c r="C6" s="7"/>
      <c r="D6" s="85" t="s">
        <v>2</v>
      </c>
      <c r="E6" s="85"/>
      <c r="F6" s="85"/>
      <c r="G6" s="8"/>
      <c r="H6" s="9" t="s">
        <v>3</v>
      </c>
      <c r="I6" s="9"/>
      <c r="J6" s="9"/>
    </row>
    <row r="7" spans="1:11" ht="17.149999999999999" customHeight="1" x14ac:dyDescent="0.25">
      <c r="B7" s="10" t="s">
        <v>4</v>
      </c>
      <c r="C7" s="7"/>
      <c r="D7" s="11" t="str">
        <f>assets!D7</f>
        <v>2023</v>
      </c>
      <c r="E7" s="12"/>
      <c r="F7" s="11" t="str">
        <f>assets!F7</f>
        <v>2022</v>
      </c>
      <c r="G7" s="13"/>
      <c r="H7" s="11" t="str">
        <f>assets!H7</f>
        <v>2023</v>
      </c>
      <c r="I7" s="12"/>
      <c r="J7" s="11" t="str">
        <f>assets!J7</f>
        <v>2022</v>
      </c>
    </row>
    <row r="8" spans="1:11" ht="17.149999999999999" customHeight="1" x14ac:dyDescent="0.25">
      <c r="B8" s="7"/>
      <c r="C8" s="7"/>
      <c r="D8" s="14"/>
      <c r="E8" s="15"/>
      <c r="F8" s="14"/>
      <c r="G8" s="13"/>
      <c r="H8" s="14"/>
      <c r="I8" s="15"/>
      <c r="J8" s="14"/>
    </row>
    <row r="9" spans="1:11" ht="17.149999999999999" customHeight="1" x14ac:dyDescent="0.25">
      <c r="A9" s="28" t="s">
        <v>18</v>
      </c>
      <c r="B9" s="7"/>
      <c r="C9" s="7"/>
      <c r="E9" s="7"/>
      <c r="F9" s="7"/>
      <c r="G9" s="7"/>
      <c r="I9" s="14"/>
      <c r="J9" s="7"/>
    </row>
    <row r="10" spans="1:11" ht="17.149999999999999" customHeight="1" x14ac:dyDescent="0.25">
      <c r="A10" s="17" t="s">
        <v>19</v>
      </c>
      <c r="B10" s="3"/>
      <c r="C10" s="2"/>
      <c r="E10" s="7"/>
      <c r="F10" s="18"/>
      <c r="G10" s="18"/>
      <c r="I10" s="14"/>
      <c r="J10" s="18"/>
    </row>
    <row r="11" spans="1:11" ht="17.149999999999999" customHeight="1" x14ac:dyDescent="0.25">
      <c r="A11" s="19" t="s">
        <v>156</v>
      </c>
      <c r="B11" s="23"/>
      <c r="C11" s="21"/>
    </row>
    <row r="12" spans="1:11" ht="17.149999999999999" customHeight="1" x14ac:dyDescent="0.25">
      <c r="A12" s="19" t="s">
        <v>20</v>
      </c>
      <c r="B12" s="20">
        <v>17</v>
      </c>
      <c r="C12" s="21"/>
      <c r="D12" s="21">
        <v>1493715725</v>
      </c>
      <c r="E12" s="21"/>
      <c r="F12" s="21">
        <v>1595262791</v>
      </c>
      <c r="G12" s="21"/>
      <c r="H12" s="21">
        <v>570818520</v>
      </c>
      <c r="I12" s="21"/>
      <c r="J12" s="21">
        <v>693194115.28999996</v>
      </c>
    </row>
    <row r="13" spans="1:11" ht="17.149999999999999" customHeight="1" x14ac:dyDescent="0.25">
      <c r="A13" s="19" t="s">
        <v>157</v>
      </c>
      <c r="B13" s="20"/>
      <c r="C13" s="21"/>
      <c r="D13" s="21">
        <v>448163795</v>
      </c>
      <c r="E13" s="21"/>
      <c r="F13" s="21">
        <v>496419354</v>
      </c>
      <c r="G13" s="21"/>
      <c r="H13" s="21">
        <v>19133521</v>
      </c>
      <c r="J13" s="21">
        <v>40034390.590000004</v>
      </c>
      <c r="K13" s="29"/>
    </row>
    <row r="14" spans="1:11" ht="17.149999999999999" customHeight="1" x14ac:dyDescent="0.25">
      <c r="A14" s="19" t="s">
        <v>21</v>
      </c>
      <c r="B14" s="20"/>
      <c r="C14" s="21"/>
      <c r="D14" s="21">
        <v>1570382</v>
      </c>
      <c r="E14" s="21"/>
      <c r="F14" s="21">
        <v>388910</v>
      </c>
      <c r="G14" s="21"/>
      <c r="H14" s="21">
        <v>1570382</v>
      </c>
      <c r="I14" s="21"/>
      <c r="J14" s="21">
        <v>368078</v>
      </c>
      <c r="K14" s="29"/>
    </row>
    <row r="15" spans="1:11" ht="17.899999999999999" customHeight="1" x14ac:dyDescent="0.25">
      <c r="A15" s="19" t="s">
        <v>22</v>
      </c>
      <c r="B15" s="20">
        <v>18</v>
      </c>
      <c r="C15" s="21"/>
      <c r="D15" s="21">
        <v>100689570</v>
      </c>
      <c r="E15" s="21"/>
      <c r="F15" s="21">
        <v>78652725</v>
      </c>
      <c r="G15" s="21"/>
      <c r="H15" s="21">
        <v>22279915</v>
      </c>
      <c r="I15" s="21"/>
      <c r="J15" s="21">
        <v>27928421</v>
      </c>
      <c r="K15" s="29"/>
    </row>
    <row r="16" spans="1:11" ht="17.149999999999999" customHeight="1" x14ac:dyDescent="0.25">
      <c r="A16" s="19" t="s">
        <v>23</v>
      </c>
      <c r="B16" s="20"/>
      <c r="C16" s="21"/>
      <c r="D16" s="21"/>
      <c r="E16" s="21"/>
      <c r="F16" s="21"/>
      <c r="G16" s="21"/>
      <c r="H16" s="21"/>
      <c r="I16" s="21"/>
      <c r="J16" s="21"/>
      <c r="K16" s="29"/>
    </row>
    <row r="17" spans="1:11" ht="17.149999999999999" customHeight="1" x14ac:dyDescent="0.25">
      <c r="A17" s="19" t="s">
        <v>158</v>
      </c>
      <c r="B17" s="20">
        <v>15.2</v>
      </c>
      <c r="C17" s="21"/>
      <c r="D17" s="21">
        <v>8653531</v>
      </c>
      <c r="E17" s="21"/>
      <c r="F17" s="21">
        <v>6622158</v>
      </c>
      <c r="G17" s="21"/>
      <c r="H17" s="21">
        <v>1798129</v>
      </c>
      <c r="I17" s="21"/>
      <c r="J17" s="21">
        <v>1816974</v>
      </c>
      <c r="K17" s="29"/>
    </row>
    <row r="18" spans="1:11" ht="17.5" customHeight="1" x14ac:dyDescent="0.25">
      <c r="A18" s="19" t="s">
        <v>24</v>
      </c>
      <c r="B18" s="20">
        <v>19</v>
      </c>
      <c r="C18" s="21"/>
      <c r="D18" s="21">
        <v>54881990</v>
      </c>
      <c r="E18" s="21"/>
      <c r="F18" s="21">
        <v>52153037</v>
      </c>
      <c r="G18" s="21"/>
      <c r="H18" s="21">
        <v>0</v>
      </c>
      <c r="I18" s="21"/>
      <c r="J18" s="21">
        <v>0</v>
      </c>
      <c r="K18" s="29"/>
    </row>
    <row r="19" spans="1:11" ht="17.149999999999999" customHeight="1" x14ac:dyDescent="0.25">
      <c r="A19" s="19" t="s">
        <v>159</v>
      </c>
      <c r="B19" s="20">
        <v>20</v>
      </c>
      <c r="C19" s="21"/>
      <c r="D19" s="52">
        <v>2893985</v>
      </c>
      <c r="F19" s="52">
        <v>9888113</v>
      </c>
      <c r="H19" s="52">
        <v>2439879</v>
      </c>
      <c r="J19" s="52">
        <v>7612221</v>
      </c>
      <c r="K19" s="29"/>
    </row>
    <row r="20" spans="1:11" ht="17.149999999999999" customHeight="1" x14ac:dyDescent="0.25">
      <c r="A20" s="19" t="s">
        <v>25</v>
      </c>
      <c r="B20" s="20">
        <v>6</v>
      </c>
      <c r="C20" s="21"/>
      <c r="D20" s="52">
        <v>82000000</v>
      </c>
      <c r="F20" s="52">
        <v>70000000</v>
      </c>
      <c r="H20" s="52">
        <v>156794779</v>
      </c>
      <c r="J20" s="52">
        <v>134398779</v>
      </c>
      <c r="K20" s="29"/>
    </row>
    <row r="21" spans="1:11" ht="17.149999999999999" customHeight="1" x14ac:dyDescent="0.25">
      <c r="A21" s="19" t="s">
        <v>160</v>
      </c>
      <c r="B21" s="20"/>
      <c r="C21" s="21"/>
      <c r="D21" s="52">
        <v>16061743</v>
      </c>
      <c r="F21" s="52">
        <v>25708952</v>
      </c>
      <c r="H21" s="52">
        <v>0</v>
      </c>
      <c r="J21" s="52">
        <v>0</v>
      </c>
      <c r="K21" s="29"/>
    </row>
    <row r="22" spans="1:11" ht="17.149999999999999" customHeight="1" x14ac:dyDescent="0.25">
      <c r="A22" s="19" t="s">
        <v>230</v>
      </c>
      <c r="B22" s="20"/>
      <c r="C22" s="21"/>
      <c r="D22" s="52">
        <v>652019</v>
      </c>
      <c r="F22" s="52">
        <v>0</v>
      </c>
      <c r="H22" s="52">
        <v>0</v>
      </c>
      <c r="J22" s="52">
        <v>0</v>
      </c>
      <c r="K22" s="29"/>
    </row>
    <row r="23" spans="1:11" ht="17.149999999999999" customHeight="1" x14ac:dyDescent="0.25">
      <c r="A23" s="19" t="s">
        <v>26</v>
      </c>
      <c r="B23" s="20"/>
      <c r="C23" s="21"/>
      <c r="D23" s="52">
        <v>49977416</v>
      </c>
      <c r="F23" s="52">
        <v>32077962</v>
      </c>
      <c r="H23" s="52">
        <v>11960876</v>
      </c>
      <c r="J23" s="52">
        <v>3434615</v>
      </c>
      <c r="K23" s="29"/>
    </row>
    <row r="24" spans="1:11" ht="17.149999999999999" customHeight="1" x14ac:dyDescent="0.25">
      <c r="A24" s="17" t="s">
        <v>27</v>
      </c>
      <c r="B24" s="20"/>
      <c r="C24" s="21"/>
      <c r="D24" s="22">
        <v>2259260156</v>
      </c>
      <c r="E24" s="21"/>
      <c r="F24" s="22">
        <v>2367174002</v>
      </c>
      <c r="G24" s="21"/>
      <c r="H24" s="22">
        <v>786796001</v>
      </c>
      <c r="I24" s="21"/>
      <c r="J24" s="22">
        <v>908787593.88</v>
      </c>
      <c r="K24" s="29"/>
    </row>
    <row r="25" spans="1:11" ht="17.149999999999999" customHeight="1" x14ac:dyDescent="0.25">
      <c r="A25" s="17"/>
      <c r="B25" s="20"/>
      <c r="C25" s="30"/>
      <c r="D25" s="21"/>
      <c r="E25" s="21"/>
      <c r="F25" s="21"/>
      <c r="G25" s="21"/>
      <c r="H25" s="21"/>
      <c r="I25" s="21"/>
      <c r="J25" s="21"/>
      <c r="K25" s="29"/>
    </row>
    <row r="26" spans="1:11" ht="17.149999999999999" customHeight="1" x14ac:dyDescent="0.25">
      <c r="A26" s="4" t="s">
        <v>28</v>
      </c>
      <c r="B26" s="20"/>
      <c r="C26" s="30"/>
      <c r="D26" s="21"/>
      <c r="E26" s="21"/>
      <c r="F26" s="21"/>
      <c r="G26" s="21"/>
      <c r="H26" s="21"/>
      <c r="I26" s="21"/>
      <c r="J26" s="21"/>
      <c r="K26" s="29"/>
    </row>
    <row r="27" spans="1:11" ht="17.149999999999999" customHeight="1" x14ac:dyDescent="0.25">
      <c r="A27" s="19" t="s">
        <v>161</v>
      </c>
      <c r="B27" s="20">
        <v>15.2</v>
      </c>
      <c r="C27" s="30"/>
      <c r="D27" s="21">
        <v>21812724</v>
      </c>
      <c r="E27" s="21"/>
      <c r="F27" s="21">
        <v>18976911</v>
      </c>
      <c r="G27" s="21"/>
      <c r="H27" s="21">
        <v>7398153</v>
      </c>
      <c r="I27" s="21"/>
      <c r="J27" s="21">
        <v>9260323</v>
      </c>
      <c r="K27" s="29"/>
    </row>
    <row r="28" spans="1:11" ht="17.149999999999999" customHeight="1" x14ac:dyDescent="0.25">
      <c r="A28" s="19" t="s">
        <v>162</v>
      </c>
      <c r="B28" s="20">
        <v>19</v>
      </c>
      <c r="C28" s="21"/>
      <c r="D28" s="21">
        <v>73513532</v>
      </c>
      <c r="E28" s="21"/>
      <c r="F28" s="21">
        <v>124553725</v>
      </c>
      <c r="G28" s="21"/>
      <c r="H28" s="21">
        <v>0</v>
      </c>
      <c r="I28" s="21"/>
      <c r="J28" s="21">
        <v>0</v>
      </c>
      <c r="K28" s="29"/>
    </row>
    <row r="29" spans="1:11" ht="17.149999999999999" customHeight="1" x14ac:dyDescent="0.25">
      <c r="A29" s="19" t="s">
        <v>163</v>
      </c>
      <c r="B29" s="20">
        <v>20</v>
      </c>
      <c r="C29" s="21"/>
      <c r="D29" s="21">
        <v>51100598</v>
      </c>
      <c r="E29" s="21"/>
      <c r="F29" s="21">
        <v>52694689</v>
      </c>
      <c r="G29" s="21"/>
      <c r="H29" s="21">
        <v>47051232</v>
      </c>
      <c r="I29" s="21"/>
      <c r="J29" s="21">
        <v>47771479</v>
      </c>
      <c r="K29" s="29"/>
    </row>
    <row r="30" spans="1:11" ht="17.149999999999999" customHeight="1" x14ac:dyDescent="0.25">
      <c r="A30" s="19" t="s">
        <v>29</v>
      </c>
      <c r="B30" s="20">
        <v>24.1</v>
      </c>
      <c r="C30" s="21"/>
      <c r="D30" s="21">
        <v>74869549</v>
      </c>
      <c r="E30" s="21"/>
      <c r="F30" s="21">
        <v>81166610</v>
      </c>
      <c r="G30" s="21"/>
      <c r="H30" s="21">
        <v>0</v>
      </c>
      <c r="I30" s="21"/>
      <c r="J30" s="21">
        <v>0</v>
      </c>
      <c r="K30" s="29"/>
    </row>
    <row r="31" spans="1:11" ht="17.149999999999999" customHeight="1" x14ac:dyDescent="0.25">
      <c r="A31" s="19" t="s">
        <v>30</v>
      </c>
      <c r="B31" s="20"/>
      <c r="C31" s="21"/>
      <c r="D31" s="21">
        <v>30000</v>
      </c>
      <c r="E31" s="21"/>
      <c r="F31" s="21">
        <v>30000</v>
      </c>
      <c r="G31" s="21"/>
      <c r="H31" s="21">
        <v>30000</v>
      </c>
      <c r="I31" s="21"/>
      <c r="J31" s="21">
        <v>30000</v>
      </c>
      <c r="K31" s="29"/>
    </row>
    <row r="32" spans="1:11" ht="20.5" x14ac:dyDescent="0.25">
      <c r="A32" s="4" t="s">
        <v>31</v>
      </c>
      <c r="B32" s="20"/>
      <c r="C32" s="21"/>
      <c r="D32" s="22">
        <f>SUM(D27:D31)</f>
        <v>221326403</v>
      </c>
      <c r="E32" s="21"/>
      <c r="F32" s="22">
        <f>SUM(F27:F31)</f>
        <v>277421935</v>
      </c>
      <c r="G32" s="21"/>
      <c r="H32" s="22">
        <f>SUM(H27:H31)</f>
        <v>54479385</v>
      </c>
      <c r="I32" s="22"/>
      <c r="J32" s="22">
        <f>SUM(J27:J31)</f>
        <v>57061802</v>
      </c>
      <c r="K32" s="29"/>
    </row>
    <row r="33" spans="1:11" ht="17.149999999999999" customHeight="1" x14ac:dyDescent="0.25">
      <c r="A33" s="17"/>
      <c r="B33" s="20"/>
      <c r="C33" s="21"/>
      <c r="D33" s="21"/>
      <c r="E33" s="21"/>
      <c r="F33" s="21"/>
      <c r="G33" s="21"/>
      <c r="H33" s="21"/>
      <c r="I33" s="21"/>
      <c r="J33" s="21"/>
      <c r="K33" s="29"/>
    </row>
    <row r="34" spans="1:11" ht="17.149999999999999" customHeight="1" thickBot="1" x14ac:dyDescent="0.3">
      <c r="A34" s="17" t="s">
        <v>32</v>
      </c>
      <c r="B34" s="20"/>
      <c r="C34" s="21"/>
      <c r="D34" s="27">
        <f>SUM(D32,D24)</f>
        <v>2480586559</v>
      </c>
      <c r="E34" s="21"/>
      <c r="F34" s="27">
        <f>SUM(F32,F24)</f>
        <v>2644595937</v>
      </c>
      <c r="G34" s="21"/>
      <c r="H34" s="27">
        <f>SUM(H32,H24)</f>
        <v>841275386</v>
      </c>
      <c r="I34" s="21"/>
      <c r="J34" s="27">
        <f>SUM(J32,J24)</f>
        <v>965849395.88</v>
      </c>
    </row>
    <row r="35" spans="1:11" ht="17.149999999999999" customHeight="1" thickTop="1" x14ac:dyDescent="0.25">
      <c r="B35" s="31"/>
      <c r="C35" s="30"/>
      <c r="F35" s="32"/>
      <c r="J35" s="32"/>
    </row>
    <row r="36" spans="1:11" ht="17.149999999999999" customHeight="1" x14ac:dyDescent="0.25">
      <c r="B36" s="31"/>
      <c r="C36" s="30"/>
    </row>
    <row r="37" spans="1:11" ht="17.149999999999999" customHeight="1" x14ac:dyDescent="0.25">
      <c r="B37" s="31"/>
      <c r="C37" s="30"/>
    </row>
    <row r="38" spans="1:11" ht="17.149999999999999" customHeight="1" x14ac:dyDescent="0.25">
      <c r="B38" s="31"/>
      <c r="C38" s="30"/>
    </row>
    <row r="39" spans="1:11" ht="17.149999999999999" customHeight="1" x14ac:dyDescent="0.25">
      <c r="B39" s="31"/>
      <c r="C39" s="30"/>
    </row>
    <row r="40" spans="1:11" ht="17.149999999999999" customHeight="1" x14ac:dyDescent="0.25">
      <c r="B40" s="31"/>
      <c r="C40" s="30"/>
    </row>
    <row r="41" spans="1:11" ht="17.149999999999999" customHeight="1" x14ac:dyDescent="0.25">
      <c r="B41" s="31"/>
      <c r="C41" s="30"/>
    </row>
    <row r="42" spans="1:11" ht="17.149999999999999" customHeight="1" x14ac:dyDescent="0.25">
      <c r="B42" s="31"/>
      <c r="C42" s="30"/>
    </row>
    <row r="43" spans="1:11" ht="17.149999999999999" customHeight="1" x14ac:dyDescent="0.25">
      <c r="B43" s="31"/>
      <c r="C43" s="30"/>
    </row>
    <row r="44" spans="1:11" ht="17.149999999999999" customHeight="1" x14ac:dyDescent="0.25">
      <c r="B44" s="31"/>
      <c r="C44" s="30"/>
    </row>
    <row r="45" spans="1:11" ht="17.149999999999999" customHeight="1" x14ac:dyDescent="0.25">
      <c r="A45" s="3" t="s">
        <v>17</v>
      </c>
      <c r="J45" s="3">
        <v>8</v>
      </c>
    </row>
  </sheetData>
  <mergeCells count="2">
    <mergeCell ref="D6:F6"/>
    <mergeCell ref="D5:J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A069-06D9-4B07-8CD5-DC3ECD914021}">
  <dimension ref="A1:J46"/>
  <sheetViews>
    <sheetView view="pageBreakPreview" zoomScaleNormal="85" zoomScaleSheetLayoutView="100" workbookViewId="0">
      <selection activeCell="H37" sqref="A37:XFD37"/>
    </sheetView>
  </sheetViews>
  <sheetFormatPr defaultColWidth="9.1796875" defaultRowHeight="20" x14ac:dyDescent="0.25"/>
  <cols>
    <col min="1" max="1" width="40.453125" style="3" customWidth="1"/>
    <col min="2" max="2" width="4.81640625" style="2" customWidth="1"/>
    <col min="3" max="3" width="1.1796875" style="3" customWidth="1"/>
    <col min="4" max="4" width="12.1796875" style="3" bestFit="1" customWidth="1"/>
    <col min="5" max="5" width="1.1796875" style="3" customWidth="1"/>
    <col min="6" max="6" width="11.453125" style="3" bestFit="1" customWidth="1"/>
    <col min="7" max="7" width="1.1796875" style="3" customWidth="1"/>
    <col min="8" max="8" width="11.453125" style="3" bestFit="1" customWidth="1"/>
    <col min="9" max="9" width="1.1796875" style="3" customWidth="1"/>
    <col min="10" max="10" width="11.453125" style="3" bestFit="1" customWidth="1"/>
    <col min="11" max="16384" width="9.1796875" style="3"/>
  </cols>
  <sheetData>
    <row r="1" spans="1:10" ht="17.149999999999999" customHeight="1" x14ac:dyDescent="0.25">
      <c r="A1" s="5" t="s">
        <v>0</v>
      </c>
    </row>
    <row r="2" spans="1:10" ht="17.149999999999999" customHeight="1" x14ac:dyDescent="0.25">
      <c r="A2" s="4" t="s">
        <v>1</v>
      </c>
    </row>
    <row r="3" spans="1:10" ht="17.149999999999999" customHeight="1" x14ac:dyDescent="0.25">
      <c r="A3" s="4" t="str">
        <f>lia!A3</f>
        <v>AS AT 31 DECEMBER 2023</v>
      </c>
    </row>
    <row r="4" spans="1:10" ht="17.149999999999999" customHeight="1" x14ac:dyDescent="0.25">
      <c r="A4" s="1"/>
    </row>
    <row r="5" spans="1:10" ht="17.149999999999999" customHeight="1" x14ac:dyDescent="0.25">
      <c r="A5" s="5"/>
      <c r="D5" s="83" t="s">
        <v>146</v>
      </c>
      <c r="E5" s="83"/>
      <c r="F5" s="83"/>
      <c r="G5" s="83"/>
      <c r="H5" s="83"/>
      <c r="I5" s="83"/>
      <c r="J5" s="83"/>
    </row>
    <row r="6" spans="1:10" ht="17.149999999999999" customHeight="1" x14ac:dyDescent="0.25">
      <c r="B6" s="7"/>
      <c r="C6" s="7"/>
      <c r="D6" s="9" t="s">
        <v>2</v>
      </c>
      <c r="E6" s="9"/>
      <c r="F6" s="9"/>
      <c r="G6" s="7"/>
      <c r="H6" s="9" t="s">
        <v>3</v>
      </c>
      <c r="I6" s="9"/>
      <c r="J6" s="9"/>
    </row>
    <row r="7" spans="1:10" ht="17.149999999999999" customHeight="1" x14ac:dyDescent="0.25">
      <c r="B7" s="10" t="s">
        <v>4</v>
      </c>
      <c r="C7" s="7"/>
      <c r="D7" s="11" t="str">
        <f>lia!D7</f>
        <v>2023</v>
      </c>
      <c r="E7" s="12"/>
      <c r="F7" s="11" t="str">
        <f>lia!F7</f>
        <v>2022</v>
      </c>
      <c r="G7" s="13"/>
      <c r="H7" s="11" t="str">
        <f>lia!H7</f>
        <v>2023</v>
      </c>
      <c r="I7" s="12"/>
      <c r="J7" s="11" t="str">
        <f>lia!J7</f>
        <v>2022</v>
      </c>
    </row>
    <row r="8" spans="1:10" ht="17.149999999999999" customHeight="1" x14ac:dyDescent="0.25">
      <c r="B8" s="7"/>
      <c r="C8" s="7"/>
      <c r="D8" s="14"/>
      <c r="E8" s="15"/>
      <c r="F8" s="14"/>
      <c r="G8" s="13"/>
      <c r="H8" s="14"/>
      <c r="I8" s="15"/>
      <c r="J8" s="14"/>
    </row>
    <row r="9" spans="1:10" ht="17.149999999999999" customHeight="1" x14ac:dyDescent="0.25">
      <c r="A9" s="28" t="s">
        <v>33</v>
      </c>
      <c r="B9" s="7"/>
      <c r="C9" s="7"/>
      <c r="D9" s="7"/>
      <c r="E9" s="13"/>
      <c r="F9" s="7"/>
      <c r="G9" s="13"/>
      <c r="H9" s="7"/>
      <c r="I9" s="13"/>
      <c r="J9" s="7"/>
    </row>
    <row r="10" spans="1:10" ht="17.149999999999999" customHeight="1" x14ac:dyDescent="0.25">
      <c r="A10" s="17" t="s">
        <v>34</v>
      </c>
      <c r="B10" s="20"/>
      <c r="C10" s="30"/>
      <c r="D10" s="21"/>
      <c r="E10" s="21"/>
      <c r="F10" s="21"/>
      <c r="G10" s="21"/>
      <c r="H10" s="21"/>
      <c r="I10" s="21"/>
      <c r="J10" s="21"/>
    </row>
    <row r="11" spans="1:10" ht="17.149999999999999" customHeight="1" x14ac:dyDescent="0.25">
      <c r="A11" s="33" t="s">
        <v>35</v>
      </c>
      <c r="B11" s="20"/>
      <c r="C11" s="30"/>
      <c r="D11" s="21"/>
      <c r="E11" s="34"/>
      <c r="F11" s="21"/>
      <c r="G11" s="34"/>
      <c r="H11" s="21"/>
      <c r="I11" s="34"/>
      <c r="J11" s="21"/>
    </row>
    <row r="12" spans="1:10" ht="17.149999999999999" customHeight="1" x14ac:dyDescent="0.25">
      <c r="A12" s="19" t="s">
        <v>36</v>
      </c>
      <c r="B12" s="20">
        <v>21</v>
      </c>
      <c r="C12" s="30"/>
      <c r="D12" s="35">
        <v>927099200</v>
      </c>
      <c r="E12" s="34"/>
      <c r="F12" s="35">
        <v>927099200</v>
      </c>
      <c r="G12" s="34"/>
      <c r="H12" s="35">
        <v>927099200</v>
      </c>
      <c r="I12" s="34"/>
      <c r="J12" s="35">
        <v>927099200</v>
      </c>
    </row>
    <row r="13" spans="1:10" ht="17.149999999999999" customHeight="1" x14ac:dyDescent="0.25">
      <c r="A13" s="19" t="s">
        <v>164</v>
      </c>
      <c r="B13" s="20">
        <v>21</v>
      </c>
      <c r="C13" s="30"/>
      <c r="D13" s="21">
        <f>'change conso'!D34</f>
        <v>927099200</v>
      </c>
      <c r="E13" s="34"/>
      <c r="F13" s="21">
        <v>927099200</v>
      </c>
      <c r="G13" s="34"/>
      <c r="H13" s="21">
        <v>927099200</v>
      </c>
      <c r="I13" s="34"/>
      <c r="J13" s="21">
        <v>927099200</v>
      </c>
    </row>
    <row r="14" spans="1:10" ht="17.149999999999999" customHeight="1" x14ac:dyDescent="0.25">
      <c r="A14" s="19" t="s">
        <v>37</v>
      </c>
      <c r="B14" s="20"/>
      <c r="C14" s="30"/>
      <c r="D14" s="21">
        <f>'change conso'!F34</f>
        <v>799228000</v>
      </c>
      <c r="E14" s="34"/>
      <c r="F14" s="21">
        <v>799228000</v>
      </c>
      <c r="G14" s="34"/>
      <c r="H14" s="21">
        <v>799228000</v>
      </c>
      <c r="I14" s="34"/>
      <c r="J14" s="21">
        <v>799228000</v>
      </c>
    </row>
    <row r="15" spans="1:10" ht="17.149999999999999" customHeight="1" x14ac:dyDescent="0.25">
      <c r="A15" s="19" t="s">
        <v>38</v>
      </c>
      <c r="B15" s="20"/>
      <c r="C15" s="30"/>
      <c r="D15" s="21">
        <f>'change conso'!H34</f>
        <v>12902865</v>
      </c>
      <c r="E15" s="34"/>
      <c r="F15" s="21">
        <v>12902865</v>
      </c>
      <c r="G15" s="34"/>
      <c r="H15" s="21">
        <v>12902865</v>
      </c>
      <c r="I15" s="34"/>
      <c r="J15" s="21">
        <v>12902865</v>
      </c>
    </row>
    <row r="16" spans="1:10" ht="17.149999999999999" customHeight="1" x14ac:dyDescent="0.25">
      <c r="A16" s="19" t="s">
        <v>39</v>
      </c>
      <c r="B16" s="20"/>
      <c r="C16" s="30"/>
      <c r="D16" s="21"/>
      <c r="E16" s="34"/>
      <c r="F16" s="21"/>
      <c r="G16" s="34"/>
      <c r="H16" s="21"/>
      <c r="I16" s="34"/>
      <c r="J16" s="21"/>
    </row>
    <row r="17" spans="1:10" ht="17.149999999999999" customHeight="1" x14ac:dyDescent="0.25">
      <c r="A17" s="19" t="s">
        <v>40</v>
      </c>
      <c r="B17" s="20">
        <v>22</v>
      </c>
      <c r="C17" s="30"/>
      <c r="D17" s="21">
        <f>'change conso'!J34</f>
        <v>51847298.950000003</v>
      </c>
      <c r="E17" s="34"/>
      <c r="F17" s="21">
        <v>48569460</v>
      </c>
      <c r="G17" s="34"/>
      <c r="H17" s="21">
        <v>51847299</v>
      </c>
      <c r="I17" s="34"/>
      <c r="J17" s="21">
        <v>48569460</v>
      </c>
    </row>
    <row r="18" spans="1:10" ht="17.149999999999999" customHeight="1" x14ac:dyDescent="0.25">
      <c r="A18" s="19" t="s">
        <v>41</v>
      </c>
      <c r="C18" s="30"/>
      <c r="D18" s="21">
        <f>'change conso'!L34</f>
        <v>636447457.04999995</v>
      </c>
      <c r="E18" s="34"/>
      <c r="F18" s="21">
        <v>564507334</v>
      </c>
      <c r="G18" s="34"/>
      <c r="H18" s="21">
        <v>37324378</v>
      </c>
      <c r="I18" s="34"/>
      <c r="J18" s="21">
        <v>-24954562</v>
      </c>
    </row>
    <row r="19" spans="1:10" ht="17.149999999999999" customHeight="1" x14ac:dyDescent="0.25">
      <c r="A19" s="19" t="s">
        <v>42</v>
      </c>
      <c r="C19" s="30"/>
      <c r="D19" s="35">
        <f>'change conso'!V34</f>
        <v>-34058113</v>
      </c>
      <c r="E19" s="34"/>
      <c r="F19" s="35">
        <v>-81898981</v>
      </c>
      <c r="G19" s="34"/>
      <c r="H19" s="35">
        <v>4636857</v>
      </c>
      <c r="I19" s="34"/>
      <c r="J19" s="35">
        <v>0</v>
      </c>
    </row>
    <row r="20" spans="1:10" ht="17.149999999999999" customHeight="1" x14ac:dyDescent="0.25">
      <c r="A20" s="17" t="s">
        <v>43</v>
      </c>
      <c r="C20" s="30"/>
    </row>
    <row r="21" spans="1:10" ht="17.149999999999999" customHeight="1" x14ac:dyDescent="0.25">
      <c r="A21" s="17" t="s">
        <v>44</v>
      </c>
      <c r="C21" s="30"/>
      <c r="D21" s="21">
        <f>'change conso'!X34</f>
        <v>2393466708</v>
      </c>
      <c r="E21" s="34"/>
      <c r="F21" s="21">
        <v>2270407878</v>
      </c>
      <c r="G21" s="34"/>
      <c r="H21" s="21">
        <v>1833038599</v>
      </c>
      <c r="I21" s="34"/>
      <c r="J21" s="21">
        <v>1762844963</v>
      </c>
    </row>
    <row r="22" spans="1:10" ht="17.149999999999999" customHeight="1" x14ac:dyDescent="0.25">
      <c r="A22" s="23" t="s">
        <v>45</v>
      </c>
      <c r="C22" s="30"/>
      <c r="D22" s="21">
        <f>'change conso'!Z34</f>
        <v>367440427</v>
      </c>
      <c r="E22" s="34"/>
      <c r="F22" s="21">
        <v>338457840</v>
      </c>
      <c r="G22" s="34"/>
      <c r="H22" s="21">
        <v>0</v>
      </c>
      <c r="I22" s="34"/>
      <c r="J22" s="21">
        <v>0</v>
      </c>
    </row>
    <row r="23" spans="1:10" ht="17.149999999999999" customHeight="1" x14ac:dyDescent="0.25">
      <c r="A23" s="17" t="s">
        <v>46</v>
      </c>
      <c r="C23" s="30"/>
      <c r="D23" s="22">
        <v>2760907135</v>
      </c>
      <c r="E23" s="34"/>
      <c r="F23" s="22">
        <v>2608865718</v>
      </c>
      <c r="G23" s="34"/>
      <c r="H23" s="22">
        <v>1833038599</v>
      </c>
      <c r="I23" s="34"/>
      <c r="J23" s="22">
        <v>1762844963</v>
      </c>
    </row>
    <row r="24" spans="1:10" ht="5.25" customHeight="1" x14ac:dyDescent="0.25">
      <c r="A24" s="17"/>
      <c r="C24" s="30"/>
    </row>
    <row r="25" spans="1:10" ht="17.149999999999999" customHeight="1" thickBot="1" x14ac:dyDescent="0.3">
      <c r="A25" s="1" t="s">
        <v>47</v>
      </c>
      <c r="C25" s="30"/>
      <c r="D25" s="27">
        <v>5241493694</v>
      </c>
      <c r="E25" s="34"/>
      <c r="F25" s="27">
        <v>5253461655</v>
      </c>
      <c r="G25" s="34"/>
      <c r="H25" s="27">
        <v>2674313985</v>
      </c>
      <c r="I25" s="34"/>
      <c r="J25" s="27">
        <v>2728694358.8800001</v>
      </c>
    </row>
    <row r="26" spans="1:10" ht="17.149999999999999" customHeight="1" thickTop="1" x14ac:dyDescent="0.25">
      <c r="A26" s="1"/>
      <c r="B26" s="36"/>
      <c r="C26" s="30"/>
      <c r="D26" s="32"/>
      <c r="H26" s="32"/>
    </row>
    <row r="27" spans="1:10" ht="17.149999999999999" customHeight="1" x14ac:dyDescent="0.25">
      <c r="A27" s="17" t="s">
        <v>48</v>
      </c>
      <c r="B27" s="36"/>
      <c r="C27" s="30"/>
      <c r="D27" s="21"/>
      <c r="E27" s="37"/>
      <c r="F27" s="21"/>
      <c r="G27" s="38"/>
      <c r="H27" s="21"/>
      <c r="I27" s="38"/>
      <c r="J27" s="21"/>
    </row>
    <row r="28" spans="1:10" ht="17.149999999999999" customHeight="1" x14ac:dyDescent="0.25">
      <c r="A28" s="17"/>
      <c r="B28" s="36"/>
      <c r="C28" s="30"/>
      <c r="D28" s="37"/>
      <c r="E28" s="37"/>
      <c r="F28" s="37"/>
      <c r="G28" s="37"/>
      <c r="H28" s="37"/>
      <c r="I28" s="38"/>
      <c r="J28" s="37"/>
    </row>
    <row r="29" spans="1:10" ht="17.149999999999999" customHeight="1" x14ac:dyDescent="0.25">
      <c r="A29" s="17"/>
      <c r="B29" s="36"/>
      <c r="C29" s="30"/>
      <c r="D29" s="37"/>
      <c r="E29" s="37"/>
      <c r="F29" s="37"/>
      <c r="G29" s="37"/>
      <c r="H29" s="37"/>
      <c r="I29" s="38"/>
      <c r="J29" s="37"/>
    </row>
    <row r="30" spans="1:10" ht="17.149999999999999" customHeight="1" x14ac:dyDescent="0.25">
      <c r="A30" s="17"/>
      <c r="B30" s="36"/>
      <c r="C30" s="30"/>
      <c r="D30" s="37"/>
      <c r="E30" s="37"/>
      <c r="F30" s="37"/>
      <c r="G30" s="37"/>
      <c r="H30" s="37"/>
      <c r="I30" s="38"/>
      <c r="J30" s="37"/>
    </row>
    <row r="31" spans="1:10" ht="17.149999999999999" customHeight="1" x14ac:dyDescent="0.25">
      <c r="A31" s="17"/>
      <c r="B31" s="36"/>
      <c r="C31" s="30"/>
      <c r="D31" s="37"/>
      <c r="E31" s="37"/>
      <c r="F31" s="37"/>
      <c r="G31" s="37"/>
      <c r="H31" s="37"/>
      <c r="I31" s="38"/>
      <c r="J31" s="37"/>
    </row>
    <row r="32" spans="1:10" ht="17.149999999999999" customHeight="1" x14ac:dyDescent="0.25">
      <c r="A32" s="17"/>
      <c r="B32" s="36"/>
      <c r="C32" s="30"/>
      <c r="D32" s="37"/>
      <c r="E32" s="37"/>
      <c r="F32" s="37"/>
      <c r="G32" s="37"/>
      <c r="H32" s="37"/>
      <c r="I32" s="37"/>
      <c r="J32" s="37"/>
    </row>
    <row r="33" spans="1:10" ht="17.149999999999999" customHeight="1" x14ac:dyDescent="0.25">
      <c r="A33" s="17"/>
      <c r="B33" s="36"/>
      <c r="C33" s="30"/>
      <c r="D33" s="37"/>
      <c r="E33" s="37"/>
      <c r="F33" s="37"/>
      <c r="G33" s="37"/>
      <c r="H33" s="37"/>
      <c r="I33" s="37"/>
      <c r="J33" s="37"/>
    </row>
    <row r="34" spans="1:10" ht="17.149999999999999" customHeight="1" x14ac:dyDescent="0.25">
      <c r="A34" s="17"/>
      <c r="B34" s="36"/>
      <c r="C34" s="30"/>
      <c r="D34" s="37"/>
      <c r="E34" s="37"/>
      <c r="F34" s="37"/>
      <c r="G34" s="37"/>
      <c r="H34" s="37"/>
      <c r="I34" s="37"/>
      <c r="J34" s="37"/>
    </row>
    <row r="35" spans="1:10" ht="17.149999999999999" customHeight="1" x14ac:dyDescent="0.25">
      <c r="A35" s="17"/>
      <c r="B35" s="36"/>
      <c r="C35" s="30"/>
      <c r="D35" s="37"/>
      <c r="E35" s="37"/>
      <c r="F35" s="37"/>
      <c r="G35" s="37"/>
      <c r="H35" s="37"/>
      <c r="I35" s="37"/>
      <c r="J35" s="37"/>
    </row>
    <row r="36" spans="1:10" ht="17.149999999999999" customHeight="1" x14ac:dyDescent="0.25">
      <c r="A36" s="17"/>
      <c r="B36" s="36"/>
      <c r="C36" s="30"/>
      <c r="D36" s="37"/>
      <c r="E36" s="37"/>
      <c r="F36" s="37"/>
      <c r="G36" s="37"/>
      <c r="H36" s="37"/>
      <c r="I36" s="37"/>
      <c r="J36" s="37"/>
    </row>
    <row r="37" spans="1:10" ht="17.149999999999999" customHeight="1" x14ac:dyDescent="0.25">
      <c r="A37" s="17"/>
      <c r="B37" s="36"/>
      <c r="C37" s="30"/>
      <c r="D37" s="37"/>
      <c r="E37" s="37"/>
      <c r="F37" s="37"/>
      <c r="G37" s="37"/>
      <c r="H37" s="37"/>
      <c r="I37" s="37"/>
      <c r="J37" s="37"/>
    </row>
    <row r="38" spans="1:10" ht="17.149999999999999" customHeight="1" x14ac:dyDescent="0.25">
      <c r="A38" s="17"/>
      <c r="B38" s="36"/>
      <c r="C38" s="30"/>
      <c r="D38" s="37"/>
      <c r="E38" s="37"/>
      <c r="F38" s="37"/>
      <c r="G38" s="37"/>
      <c r="H38" s="37"/>
      <c r="I38" s="37"/>
      <c r="J38" s="37"/>
    </row>
    <row r="39" spans="1:10" ht="17.149999999999999" customHeight="1" x14ac:dyDescent="0.25">
      <c r="A39" s="17"/>
      <c r="B39" s="36"/>
      <c r="C39" s="30"/>
      <c r="D39" s="37"/>
      <c r="E39" s="37"/>
      <c r="F39" s="37"/>
      <c r="G39" s="37"/>
      <c r="H39" s="37"/>
      <c r="I39" s="37"/>
      <c r="J39" s="37"/>
    </row>
    <row r="40" spans="1:10" ht="17.149999999999999" customHeight="1" x14ac:dyDescent="0.25">
      <c r="A40" s="17"/>
      <c r="B40" s="36"/>
      <c r="C40" s="30"/>
      <c r="D40" s="37"/>
      <c r="E40" s="37"/>
      <c r="F40" s="37"/>
      <c r="G40" s="37"/>
      <c r="H40" s="37"/>
      <c r="I40" s="37"/>
      <c r="J40" s="37"/>
    </row>
    <row r="41" spans="1:10" ht="17.149999999999999" customHeight="1" x14ac:dyDescent="0.25">
      <c r="A41" s="17"/>
      <c r="B41" s="36"/>
      <c r="C41" s="30"/>
      <c r="D41" s="37"/>
      <c r="E41" s="37"/>
      <c r="F41" s="37"/>
      <c r="G41" s="37"/>
      <c r="H41" s="37"/>
      <c r="I41" s="37"/>
      <c r="J41" s="37"/>
    </row>
    <row r="42" spans="1:10" ht="17.149999999999999" customHeight="1" x14ac:dyDescent="0.25">
      <c r="A42" s="17"/>
      <c r="B42" s="36"/>
      <c r="C42" s="30"/>
      <c r="D42" s="37"/>
      <c r="E42" s="37"/>
      <c r="F42" s="37"/>
      <c r="G42" s="37"/>
      <c r="H42" s="37"/>
      <c r="I42" s="37"/>
      <c r="J42" s="37"/>
    </row>
    <row r="43" spans="1:10" ht="17.149999999999999" customHeight="1" x14ac:dyDescent="0.25">
      <c r="A43" s="17"/>
      <c r="B43" s="36"/>
      <c r="C43" s="30"/>
      <c r="D43" s="37"/>
      <c r="E43" s="37"/>
      <c r="F43" s="37"/>
      <c r="G43" s="37"/>
      <c r="H43" s="37"/>
      <c r="I43" s="37"/>
      <c r="J43" s="37"/>
    </row>
    <row r="44" spans="1:10" ht="17.149999999999999" customHeight="1" x14ac:dyDescent="0.25">
      <c r="A44" s="17"/>
      <c r="B44" s="36"/>
      <c r="C44" s="30"/>
      <c r="D44" s="37"/>
      <c r="E44" s="37"/>
      <c r="F44" s="37"/>
      <c r="G44" s="37"/>
      <c r="H44" s="37"/>
      <c r="I44" s="37"/>
      <c r="J44" s="37"/>
    </row>
    <row r="45" spans="1:10" ht="17.149999999999999" customHeight="1" x14ac:dyDescent="0.25">
      <c r="A45" s="17"/>
      <c r="B45" s="36"/>
      <c r="C45" s="30"/>
      <c r="D45" s="37"/>
      <c r="E45" s="37"/>
      <c r="F45" s="37"/>
      <c r="G45" s="37"/>
      <c r="H45" s="37"/>
      <c r="I45" s="37"/>
      <c r="J45" s="37"/>
    </row>
    <row r="46" spans="1:10" x14ac:dyDescent="0.25">
      <c r="A46" s="3" t="s">
        <v>17</v>
      </c>
      <c r="J46" s="3">
        <v>9</v>
      </c>
    </row>
  </sheetData>
  <mergeCells count="1">
    <mergeCell ref="D5:J5"/>
  </mergeCells>
  <pageMargins left="0.78740157480314965" right="0.39370078740157483" top="0.98425196850393704" bottom="0.47244094488188981" header="0.51181102362204722" footer="0.51181102362204722"/>
  <pageSetup paperSize="9" scale="95" orientation="portrait" blackAndWhite="1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51A-10C8-497D-A1E1-A6FC192DC253}">
  <dimension ref="A1:L48"/>
  <sheetViews>
    <sheetView view="pageBreakPreview" topLeftCell="A25" zoomScale="85" zoomScaleNormal="70" zoomScaleSheetLayoutView="85" workbookViewId="0">
      <selection activeCell="H37" sqref="A37:XFD37"/>
    </sheetView>
  </sheetViews>
  <sheetFormatPr defaultColWidth="9.1796875" defaultRowHeight="20" x14ac:dyDescent="0.25"/>
  <cols>
    <col min="1" max="1" width="42.6328125" style="3" customWidth="1"/>
    <col min="2" max="2" width="4.6328125" style="3" customWidth="1"/>
    <col min="3" max="3" width="1.1796875" style="3" customWidth="1"/>
    <col min="4" max="4" width="12.1796875" style="3" bestFit="1" customWidth="1"/>
    <col min="5" max="5" width="1.1796875" style="3" customWidth="1"/>
    <col min="6" max="6" width="12.1796875" style="3" bestFit="1" customWidth="1"/>
    <col min="7" max="7" width="1.1796875" style="3" customWidth="1"/>
    <col min="8" max="8" width="12.1796875" style="3" bestFit="1" customWidth="1"/>
    <col min="9" max="9" width="1.1796875" style="3" customWidth="1"/>
    <col min="10" max="10" width="12.1796875" style="3" bestFit="1" customWidth="1"/>
    <col min="11" max="11" width="14.26953125" style="3" bestFit="1" customWidth="1"/>
    <col min="12" max="12" width="11.7265625" style="3" bestFit="1" customWidth="1"/>
    <col min="13" max="16384" width="9.1796875" style="3"/>
  </cols>
  <sheetData>
    <row r="1" spans="1:12" ht="17.149999999999999" customHeight="1" x14ac:dyDescent="0.25">
      <c r="A1" s="5" t="s">
        <v>0</v>
      </c>
      <c r="B1" s="5"/>
      <c r="C1" s="5"/>
      <c r="J1" s="6"/>
    </row>
    <row r="2" spans="1:12" ht="17.149999999999999" customHeight="1" x14ac:dyDescent="0.25">
      <c r="A2" s="4" t="s">
        <v>49</v>
      </c>
      <c r="B2" s="4"/>
      <c r="C2" s="4"/>
      <c r="J2" s="5"/>
    </row>
    <row r="3" spans="1:12" ht="17.149999999999999" customHeight="1" x14ac:dyDescent="0.25">
      <c r="A3" s="1" t="s">
        <v>229</v>
      </c>
      <c r="B3" s="1"/>
      <c r="C3" s="1"/>
    </row>
    <row r="4" spans="1:12" ht="17.149999999999999" customHeight="1" x14ac:dyDescent="0.25"/>
    <row r="5" spans="1:12" ht="17.149999999999999" customHeight="1" x14ac:dyDescent="0.25">
      <c r="A5" s="23"/>
      <c r="B5" s="23"/>
      <c r="C5" s="23"/>
      <c r="D5" s="83" t="s">
        <v>146</v>
      </c>
      <c r="E5" s="83"/>
      <c r="F5" s="83"/>
      <c r="G5" s="83"/>
      <c r="H5" s="83"/>
      <c r="I5" s="83"/>
      <c r="J5" s="83"/>
    </row>
    <row r="6" spans="1:12" ht="17.149999999999999" customHeight="1" x14ac:dyDescent="0.25">
      <c r="A6" s="23"/>
      <c r="B6" s="23"/>
      <c r="C6" s="23"/>
      <c r="D6" s="39" t="s">
        <v>2</v>
      </c>
      <c r="E6" s="39"/>
      <c r="F6" s="39"/>
      <c r="G6" s="13"/>
      <c r="H6" s="39" t="s">
        <v>3</v>
      </c>
      <c r="I6" s="39"/>
      <c r="J6" s="39"/>
    </row>
    <row r="7" spans="1:12" ht="17.149999999999999" customHeight="1" x14ac:dyDescent="0.25">
      <c r="A7" s="23"/>
      <c r="B7" s="10" t="s">
        <v>4</v>
      </c>
      <c r="C7" s="23"/>
      <c r="D7" s="40">
        <v>2023</v>
      </c>
      <c r="E7" s="14"/>
      <c r="F7" s="40">
        <v>2022</v>
      </c>
      <c r="G7" s="14"/>
      <c r="H7" s="40">
        <v>2023</v>
      </c>
      <c r="I7" s="14"/>
      <c r="J7" s="40">
        <v>2022</v>
      </c>
    </row>
    <row r="8" spans="1:12" ht="17.149999999999999" customHeight="1" x14ac:dyDescent="0.25">
      <c r="A8" s="23"/>
      <c r="B8" s="23"/>
      <c r="C8" s="23"/>
      <c r="D8" s="14"/>
      <c r="E8" s="14"/>
      <c r="F8" s="14"/>
      <c r="G8" s="14"/>
      <c r="H8" s="14"/>
      <c r="I8" s="14"/>
      <c r="J8" s="14"/>
    </row>
    <row r="9" spans="1:12" ht="17.149999999999999" customHeight="1" x14ac:dyDescent="0.25">
      <c r="A9" s="17" t="s">
        <v>165</v>
      </c>
      <c r="B9" s="17"/>
      <c r="C9" s="17"/>
      <c r="D9" s="41"/>
      <c r="E9" s="42"/>
      <c r="F9" s="42"/>
      <c r="G9" s="17"/>
      <c r="H9" s="41"/>
      <c r="I9" s="42"/>
      <c r="J9" s="42"/>
    </row>
    <row r="10" spans="1:12" ht="17.149999999999999" customHeight="1" x14ac:dyDescent="0.25">
      <c r="A10" s="23" t="s">
        <v>50</v>
      </c>
      <c r="B10" s="2" t="s">
        <v>129</v>
      </c>
      <c r="C10" s="32"/>
      <c r="D10" s="32">
        <v>6488488334</v>
      </c>
      <c r="E10" s="32"/>
      <c r="F10" s="32">
        <v>6931239915</v>
      </c>
      <c r="G10" s="32"/>
      <c r="H10" s="32">
        <v>1560384130</v>
      </c>
      <c r="I10" s="32"/>
      <c r="J10" s="32">
        <v>2047908582</v>
      </c>
      <c r="K10" s="51"/>
      <c r="L10" s="52"/>
    </row>
    <row r="11" spans="1:12" ht="17.149999999999999" customHeight="1" x14ac:dyDescent="0.25">
      <c r="A11" s="23" t="s">
        <v>51</v>
      </c>
      <c r="B11" s="2">
        <v>28</v>
      </c>
      <c r="C11" s="32"/>
      <c r="D11" s="32">
        <v>16803929</v>
      </c>
      <c r="E11" s="32"/>
      <c r="F11" s="32">
        <v>18474677</v>
      </c>
      <c r="G11" s="32"/>
      <c r="H11" s="32">
        <v>4098506</v>
      </c>
      <c r="I11" s="32"/>
      <c r="J11" s="32">
        <v>3886187</v>
      </c>
      <c r="K11" s="51"/>
      <c r="L11" s="52"/>
    </row>
    <row r="12" spans="1:12" ht="17.149999999999999" customHeight="1" x14ac:dyDescent="0.25">
      <c r="A12" s="23" t="s">
        <v>52</v>
      </c>
      <c r="B12" s="2">
        <v>25</v>
      </c>
      <c r="C12" s="32"/>
      <c r="D12" s="32">
        <v>20964780</v>
      </c>
      <c r="E12" s="32"/>
      <c r="F12" s="32">
        <v>31618364</v>
      </c>
      <c r="G12" s="32"/>
      <c r="H12" s="32">
        <v>86647876</v>
      </c>
      <c r="I12" s="32"/>
      <c r="J12" s="32">
        <v>99613101</v>
      </c>
      <c r="K12" s="51"/>
      <c r="L12" s="52"/>
    </row>
    <row r="13" spans="1:12" ht="17.149999999999999" customHeight="1" x14ac:dyDescent="0.25">
      <c r="A13" s="23" t="s">
        <v>166</v>
      </c>
      <c r="B13" s="2"/>
      <c r="C13" s="32"/>
      <c r="D13" s="32">
        <v>68679725</v>
      </c>
      <c r="E13" s="32"/>
      <c r="F13" s="32">
        <v>74910895</v>
      </c>
      <c r="G13" s="32"/>
      <c r="H13" s="32">
        <v>28637509</v>
      </c>
      <c r="I13" s="32"/>
      <c r="J13" s="32">
        <v>0</v>
      </c>
      <c r="K13" s="51"/>
      <c r="L13" s="52"/>
    </row>
    <row r="14" spans="1:12" ht="17.149999999999999" customHeight="1" x14ac:dyDescent="0.25">
      <c r="A14" s="23" t="s">
        <v>53</v>
      </c>
      <c r="B14" s="2"/>
      <c r="C14" s="32"/>
      <c r="D14" s="32">
        <v>0</v>
      </c>
      <c r="E14" s="32"/>
      <c r="F14" s="32">
        <v>38151709</v>
      </c>
      <c r="G14" s="32"/>
      <c r="H14" s="32">
        <v>0</v>
      </c>
      <c r="I14" s="32"/>
      <c r="J14" s="32">
        <v>37553754</v>
      </c>
      <c r="K14" s="51"/>
      <c r="L14" s="52"/>
    </row>
    <row r="15" spans="1:12" ht="17.149999999999999" customHeight="1" x14ac:dyDescent="0.25">
      <c r="A15" s="17" t="s">
        <v>54</v>
      </c>
      <c r="B15" s="2"/>
      <c r="C15" s="32"/>
      <c r="D15" s="22">
        <f>SUM(D10:D14)</f>
        <v>6594936768</v>
      </c>
      <c r="E15" s="32"/>
      <c r="F15" s="22">
        <f>SUM(F10:F14)</f>
        <v>7094395560</v>
      </c>
      <c r="G15" s="32"/>
      <c r="H15" s="22">
        <f>SUM(H10:H14)</f>
        <v>1679768021</v>
      </c>
      <c r="I15" s="32"/>
      <c r="J15" s="22">
        <f>SUM(J10:J14)</f>
        <v>2188961624</v>
      </c>
      <c r="K15" s="51"/>
      <c r="L15" s="52"/>
    </row>
    <row r="16" spans="1:12" ht="17.149999999999999" customHeight="1" x14ac:dyDescent="0.25">
      <c r="A16" s="17"/>
      <c r="B16" s="13"/>
      <c r="C16" s="17"/>
      <c r="D16" s="32"/>
      <c r="E16" s="32"/>
      <c r="F16" s="32"/>
      <c r="G16" s="32"/>
      <c r="H16" s="32"/>
      <c r="I16" s="32"/>
      <c r="J16" s="32"/>
      <c r="K16" s="51"/>
      <c r="L16" s="52"/>
    </row>
    <row r="17" spans="1:12" ht="17.149999999999999" customHeight="1" x14ac:dyDescent="0.25">
      <c r="A17" s="17" t="s">
        <v>55</v>
      </c>
      <c r="B17" s="13"/>
      <c r="C17" s="17"/>
      <c r="D17" s="32"/>
      <c r="E17" s="32"/>
      <c r="F17" s="32"/>
      <c r="G17" s="32"/>
      <c r="H17" s="32"/>
      <c r="I17" s="32"/>
      <c r="J17" s="32"/>
      <c r="K17" s="51"/>
      <c r="L17" s="52"/>
    </row>
    <row r="18" spans="1:12" ht="17.149999999999999" customHeight="1" x14ac:dyDescent="0.25">
      <c r="A18" s="23" t="s">
        <v>56</v>
      </c>
      <c r="B18" s="43">
        <v>9</v>
      </c>
      <c r="C18" s="23"/>
      <c r="D18" s="32">
        <v>-5656083806</v>
      </c>
      <c r="E18" s="32"/>
      <c r="F18" s="32">
        <v>-5949460447</v>
      </c>
      <c r="G18" s="32"/>
      <c r="H18" s="32">
        <v>-1329724445</v>
      </c>
      <c r="I18" s="32"/>
      <c r="J18" s="32">
        <v>-1676472404.1391892</v>
      </c>
      <c r="K18" s="51"/>
      <c r="L18" s="52"/>
    </row>
    <row r="19" spans="1:12" ht="17.149999999999999" customHeight="1" x14ac:dyDescent="0.25">
      <c r="A19" s="23" t="s">
        <v>57</v>
      </c>
      <c r="B19" s="43"/>
      <c r="C19" s="23"/>
      <c r="D19" s="32">
        <v>-6691100</v>
      </c>
      <c r="E19" s="32"/>
      <c r="F19" s="32">
        <v>-8901193</v>
      </c>
      <c r="G19" s="32"/>
      <c r="H19" s="32">
        <v>-3971016</v>
      </c>
      <c r="I19" s="32"/>
      <c r="J19" s="32">
        <v>-3824447</v>
      </c>
      <c r="K19" s="51"/>
      <c r="L19" s="52"/>
    </row>
    <row r="20" spans="1:12" ht="17.149999999999999" customHeight="1" x14ac:dyDescent="0.25">
      <c r="A20" s="23" t="s">
        <v>167</v>
      </c>
      <c r="B20" s="43"/>
      <c r="C20" s="23"/>
      <c r="D20" s="32">
        <v>-199550339</v>
      </c>
      <c r="E20" s="32"/>
      <c r="F20" s="32">
        <v>-291542392</v>
      </c>
      <c r="G20" s="32"/>
      <c r="H20" s="32">
        <v>-96834021</v>
      </c>
      <c r="I20" s="32"/>
      <c r="J20" s="32">
        <v>-153220685</v>
      </c>
      <c r="K20" s="51"/>
      <c r="L20" s="52"/>
    </row>
    <row r="21" spans="1:12" ht="17.149999999999999" customHeight="1" x14ac:dyDescent="0.25">
      <c r="A21" s="23" t="s">
        <v>58</v>
      </c>
      <c r="B21" s="43"/>
      <c r="C21" s="23"/>
      <c r="D21" s="32">
        <v>-465718759</v>
      </c>
      <c r="E21" s="32"/>
      <c r="F21" s="32">
        <v>-479885605.860811</v>
      </c>
      <c r="G21" s="32"/>
      <c r="H21" s="32">
        <v>-120602297</v>
      </c>
      <c r="I21" s="32"/>
      <c r="J21" s="32">
        <v>-105936812.86081083</v>
      </c>
      <c r="K21" s="51"/>
      <c r="L21" s="52"/>
    </row>
    <row r="22" spans="1:12" ht="17.149999999999999" customHeight="1" x14ac:dyDescent="0.25">
      <c r="A22" s="23" t="s">
        <v>168</v>
      </c>
      <c r="B22" s="43"/>
      <c r="C22" s="23"/>
      <c r="D22" s="32">
        <v>0</v>
      </c>
      <c r="E22" s="32"/>
      <c r="F22" s="32">
        <v>0</v>
      </c>
      <c r="G22" s="32"/>
      <c r="H22" s="32">
        <v>0</v>
      </c>
      <c r="I22" s="32"/>
      <c r="J22" s="32">
        <v>-59899876</v>
      </c>
      <c r="K22" s="51"/>
      <c r="L22" s="52"/>
    </row>
    <row r="23" spans="1:12" ht="17.149999999999999" customHeight="1" x14ac:dyDescent="0.25">
      <c r="A23" s="23" t="s">
        <v>59</v>
      </c>
      <c r="B23" s="43"/>
      <c r="C23" s="23"/>
      <c r="D23" s="32">
        <v>-39636275</v>
      </c>
      <c r="E23" s="32"/>
      <c r="F23" s="32">
        <v>0</v>
      </c>
      <c r="G23" s="32"/>
      <c r="H23" s="32">
        <v>-31810629</v>
      </c>
      <c r="I23" s="32"/>
      <c r="J23" s="32">
        <v>0</v>
      </c>
      <c r="K23" s="51"/>
      <c r="L23" s="52"/>
    </row>
    <row r="24" spans="1:12" ht="17.149999999999999" customHeight="1" x14ac:dyDescent="0.25">
      <c r="A24" s="17" t="s">
        <v>61</v>
      </c>
      <c r="B24" s="13"/>
      <c r="C24" s="17"/>
      <c r="D24" s="22">
        <f>SUM(D18:D23)</f>
        <v>-6367680279</v>
      </c>
      <c r="E24" s="32"/>
      <c r="F24" s="22">
        <f>SUM(F18:F23)</f>
        <v>-6729789637.8608112</v>
      </c>
      <c r="G24" s="32"/>
      <c r="H24" s="22">
        <f>SUM(H18:H23)</f>
        <v>-1582942408</v>
      </c>
      <c r="I24" s="32"/>
      <c r="J24" s="22">
        <f>SUM(J18:J23)</f>
        <v>-1999354225</v>
      </c>
      <c r="K24" s="51"/>
      <c r="L24" s="52"/>
    </row>
    <row r="25" spans="1:12" ht="17.149999999999999" customHeight="1" x14ac:dyDescent="0.25">
      <c r="B25" s="2"/>
      <c r="D25" s="32"/>
      <c r="E25" s="32"/>
      <c r="F25" s="32"/>
      <c r="G25" s="32"/>
      <c r="H25" s="32"/>
      <c r="I25" s="32"/>
      <c r="J25" s="32"/>
      <c r="K25" s="51"/>
      <c r="L25" s="52"/>
    </row>
    <row r="26" spans="1:12" ht="17.149999999999999" customHeight="1" x14ac:dyDescent="0.25">
      <c r="A26" s="17" t="s">
        <v>169</v>
      </c>
      <c r="B26" s="2"/>
      <c r="D26" s="32">
        <v>227256489</v>
      </c>
      <c r="E26" s="32"/>
      <c r="F26" s="32">
        <v>364605922.13918877</v>
      </c>
      <c r="G26" s="32"/>
      <c r="H26" s="32">
        <v>96825613</v>
      </c>
      <c r="I26" s="32">
        <v>0</v>
      </c>
      <c r="J26" s="32">
        <v>189607399</v>
      </c>
      <c r="K26" s="51"/>
      <c r="L26" s="52"/>
    </row>
    <row r="27" spans="1:12" ht="17.149999999999999" customHeight="1" x14ac:dyDescent="0.25">
      <c r="A27" s="26" t="s">
        <v>60</v>
      </c>
      <c r="B27" s="2"/>
      <c r="D27" s="44">
        <v>-121507432</v>
      </c>
      <c r="E27" s="32"/>
      <c r="F27" s="44">
        <v>-76586880</v>
      </c>
      <c r="G27" s="32"/>
      <c r="H27" s="44">
        <v>-31268834</v>
      </c>
      <c r="I27" s="32">
        <v>0</v>
      </c>
      <c r="J27" s="44">
        <v>-18816698</v>
      </c>
      <c r="K27" s="51"/>
      <c r="L27" s="52"/>
    </row>
    <row r="28" spans="1:12" ht="17.149999999999999" customHeight="1" x14ac:dyDescent="0.25">
      <c r="A28" s="17" t="s">
        <v>131</v>
      </c>
      <c r="B28" s="13"/>
      <c r="C28" s="17"/>
      <c r="D28" s="32">
        <f>SUM(D26:D27)</f>
        <v>105749057</v>
      </c>
      <c r="E28" s="32"/>
      <c r="F28" s="32">
        <f>SUM(F26:F27)</f>
        <v>288019042.13918877</v>
      </c>
      <c r="G28" s="32"/>
      <c r="H28" s="32">
        <f>SUM(H26:H27)</f>
        <v>65556779</v>
      </c>
      <c r="I28" s="32">
        <v>0</v>
      </c>
      <c r="J28" s="32">
        <f>SUM(J26:J27)</f>
        <v>170790701</v>
      </c>
      <c r="K28" s="51"/>
      <c r="L28" s="52"/>
    </row>
    <row r="29" spans="1:12" ht="17.149999999999999" customHeight="1" x14ac:dyDescent="0.25">
      <c r="A29" s="23" t="s">
        <v>170</v>
      </c>
      <c r="B29" s="43">
        <v>24.2</v>
      </c>
      <c r="C29" s="23"/>
      <c r="D29" s="32">
        <v>-21506390</v>
      </c>
      <c r="E29" s="32"/>
      <c r="F29" s="32">
        <v>-79281614</v>
      </c>
      <c r="G29" s="32"/>
      <c r="H29" s="32">
        <v>0</v>
      </c>
      <c r="I29" s="32"/>
      <c r="J29" s="32">
        <v>0</v>
      </c>
      <c r="K29" s="51"/>
      <c r="L29" s="52"/>
    </row>
    <row r="30" spans="1:12" ht="17.149999999999999" customHeight="1" thickBot="1" x14ac:dyDescent="0.3">
      <c r="A30" s="17" t="s">
        <v>105</v>
      </c>
      <c r="B30" s="13"/>
      <c r="C30" s="17"/>
      <c r="D30" s="45">
        <f>SUM(D28:D29)</f>
        <v>84242667</v>
      </c>
      <c r="E30" s="32"/>
      <c r="F30" s="45">
        <f>SUM(F28:F29)</f>
        <v>208737428.13918877</v>
      </c>
      <c r="G30" s="32"/>
      <c r="H30" s="45">
        <f>SUM(H28:H29)</f>
        <v>65556779</v>
      </c>
      <c r="I30" s="32"/>
      <c r="J30" s="45">
        <f>SUM(J28:J29)</f>
        <v>170790701</v>
      </c>
      <c r="K30" s="51"/>
      <c r="L30" s="52"/>
    </row>
    <row r="31" spans="1:12" ht="17.149999999999999" customHeight="1" thickTop="1" x14ac:dyDescent="0.25">
      <c r="A31" s="17"/>
      <c r="B31" s="13"/>
      <c r="C31" s="17"/>
      <c r="D31" s="32"/>
      <c r="E31" s="32"/>
      <c r="F31" s="32"/>
      <c r="G31" s="32"/>
      <c r="H31" s="32"/>
      <c r="I31" s="32"/>
      <c r="J31" s="32"/>
    </row>
    <row r="32" spans="1:12" ht="17.149999999999999" customHeight="1" x14ac:dyDescent="0.25">
      <c r="A32" s="46" t="s">
        <v>62</v>
      </c>
      <c r="B32" s="13"/>
      <c r="C32" s="46"/>
      <c r="D32" s="32"/>
      <c r="E32" s="32"/>
      <c r="F32" s="32"/>
      <c r="G32" s="32"/>
      <c r="H32" s="32"/>
      <c r="I32" s="32"/>
      <c r="J32" s="32"/>
    </row>
    <row r="33" spans="1:10" ht="17.149999999999999" customHeight="1" x14ac:dyDescent="0.25">
      <c r="A33" s="17" t="s">
        <v>171</v>
      </c>
      <c r="B33" s="13"/>
      <c r="C33" s="46"/>
      <c r="D33" s="32"/>
      <c r="E33" s="32"/>
      <c r="F33" s="32"/>
      <c r="G33" s="32"/>
      <c r="H33" s="32"/>
      <c r="I33" s="32"/>
      <c r="J33" s="32"/>
    </row>
    <row r="34" spans="1:10" ht="17.149999999999999" customHeight="1" x14ac:dyDescent="0.25">
      <c r="A34" s="26" t="s">
        <v>172</v>
      </c>
      <c r="B34" s="47">
        <v>20</v>
      </c>
      <c r="C34" s="46"/>
      <c r="D34" s="32">
        <v>7314349</v>
      </c>
      <c r="E34" s="32"/>
      <c r="F34" s="32">
        <v>0</v>
      </c>
      <c r="G34" s="32"/>
      <c r="H34" s="32">
        <v>4636857</v>
      </c>
      <c r="I34" s="32"/>
      <c r="J34" s="32">
        <v>0</v>
      </c>
    </row>
    <row r="35" spans="1:10" ht="17.149999999999999" customHeight="1" x14ac:dyDescent="0.25">
      <c r="A35" s="17" t="s">
        <v>173</v>
      </c>
      <c r="B35" s="43"/>
      <c r="C35" s="23"/>
      <c r="D35" s="32"/>
      <c r="E35" s="32"/>
      <c r="F35" s="32"/>
      <c r="G35" s="32"/>
      <c r="H35" s="32"/>
      <c r="I35" s="32"/>
      <c r="J35" s="32"/>
    </row>
    <row r="36" spans="1:10" ht="17.149999999999999" customHeight="1" x14ac:dyDescent="0.25">
      <c r="A36" s="26" t="s">
        <v>63</v>
      </c>
      <c r="B36" s="43"/>
      <c r="C36" s="26"/>
      <c r="D36" s="32"/>
      <c r="E36" s="32"/>
      <c r="F36" s="32"/>
      <c r="G36" s="32"/>
      <c r="H36" s="32"/>
      <c r="I36" s="32"/>
      <c r="J36" s="32"/>
    </row>
    <row r="37" spans="1:10" ht="17.149999999999999" customHeight="1" x14ac:dyDescent="0.25">
      <c r="A37" s="48" t="s">
        <v>94</v>
      </c>
      <c r="B37" s="43"/>
      <c r="C37" s="48"/>
      <c r="D37" s="32">
        <v>59616557</v>
      </c>
      <c r="E37" s="32"/>
      <c r="F37" s="32">
        <v>-86819358</v>
      </c>
      <c r="G37" s="32"/>
      <c r="H37" s="32">
        <v>0</v>
      </c>
      <c r="I37" s="32"/>
      <c r="J37" s="32">
        <v>0</v>
      </c>
    </row>
    <row r="38" spans="1:10" ht="17.149999999999999" customHeight="1" thickBot="1" x14ac:dyDescent="0.3">
      <c r="A38" s="46" t="s">
        <v>64</v>
      </c>
      <c r="B38" s="13"/>
      <c r="C38" s="46"/>
      <c r="D38" s="45">
        <f>SUM(D33:D37)</f>
        <v>66930906</v>
      </c>
      <c r="E38" s="32"/>
      <c r="F38" s="45">
        <f>SUM(F33:F37)</f>
        <v>-86819358</v>
      </c>
      <c r="G38" s="32"/>
      <c r="H38" s="45">
        <f>SUM(H33:H37)</f>
        <v>4636857</v>
      </c>
      <c r="I38" s="32"/>
      <c r="J38" s="45">
        <f>SUM(J33:J37)</f>
        <v>0</v>
      </c>
    </row>
    <row r="39" spans="1:10" ht="9" customHeight="1" thickTop="1" x14ac:dyDescent="0.25">
      <c r="A39" s="26"/>
      <c r="B39" s="43"/>
      <c r="C39" s="26"/>
      <c r="D39" s="32"/>
      <c r="E39" s="32"/>
      <c r="F39" s="32"/>
      <c r="G39" s="32"/>
      <c r="H39" s="32"/>
      <c r="I39" s="32"/>
      <c r="J39" s="32"/>
    </row>
    <row r="40" spans="1:10" ht="17.149999999999999" customHeight="1" thickBot="1" x14ac:dyDescent="0.3">
      <c r="A40" s="46" t="s">
        <v>65</v>
      </c>
      <c r="B40" s="13"/>
      <c r="C40" s="46"/>
      <c r="D40" s="49">
        <f>SUM(D38,D30)</f>
        <v>151173573</v>
      </c>
      <c r="E40" s="32"/>
      <c r="F40" s="49">
        <f>SUM(F38,F30)</f>
        <v>121918070.13918877</v>
      </c>
      <c r="G40" s="32"/>
      <c r="H40" s="49">
        <f>SUM(H38,H30)</f>
        <v>70193636</v>
      </c>
      <c r="I40" s="32"/>
      <c r="J40" s="49">
        <f>SUM(J38,J30)</f>
        <v>170790701</v>
      </c>
    </row>
    <row r="41" spans="1:10" ht="17.149999999999999" customHeight="1" thickTop="1" x14ac:dyDescent="0.25">
      <c r="A41" s="17"/>
      <c r="B41" s="17"/>
      <c r="C41" s="17"/>
      <c r="D41" s="32"/>
      <c r="E41" s="32"/>
      <c r="F41" s="32"/>
      <c r="G41" s="32"/>
      <c r="H41" s="32"/>
      <c r="I41" s="32"/>
      <c r="J41" s="32"/>
    </row>
    <row r="42" spans="1:10" ht="17.149999999999999" customHeight="1" x14ac:dyDescent="0.25">
      <c r="A42" s="17"/>
      <c r="B42" s="17"/>
      <c r="C42" s="17"/>
      <c r="D42" s="32"/>
      <c r="E42" s="32"/>
      <c r="F42" s="32"/>
      <c r="G42" s="32"/>
      <c r="H42" s="32"/>
      <c r="I42" s="32"/>
      <c r="J42" s="32"/>
    </row>
    <row r="43" spans="1:10" ht="17.149999999999999" customHeight="1" x14ac:dyDescent="0.25">
      <c r="A43" s="17"/>
      <c r="B43" s="17"/>
      <c r="C43" s="17"/>
      <c r="D43" s="32"/>
      <c r="E43" s="32"/>
      <c r="F43" s="32"/>
      <c r="G43" s="32"/>
      <c r="H43" s="32"/>
      <c r="I43" s="32"/>
      <c r="J43" s="32"/>
    </row>
    <row r="44" spans="1:10" ht="17.149999999999999" customHeight="1" x14ac:dyDescent="0.25">
      <c r="A44" s="17"/>
      <c r="B44" s="17"/>
      <c r="C44" s="17"/>
      <c r="D44" s="32"/>
      <c r="E44" s="32"/>
      <c r="F44" s="32"/>
      <c r="G44" s="32"/>
      <c r="H44" s="32"/>
      <c r="I44" s="32"/>
      <c r="J44" s="32"/>
    </row>
    <row r="45" spans="1:10" ht="17.149999999999999" customHeight="1" x14ac:dyDescent="0.25">
      <c r="A45" s="17"/>
      <c r="B45" s="17"/>
      <c r="C45" s="17"/>
      <c r="D45" s="32"/>
      <c r="E45" s="32"/>
      <c r="F45" s="32"/>
      <c r="G45" s="32"/>
      <c r="H45" s="32"/>
      <c r="I45" s="32"/>
      <c r="J45" s="32"/>
    </row>
    <row r="46" spans="1:10" ht="17.149999999999999" customHeight="1" x14ac:dyDescent="0.25">
      <c r="A46" s="17"/>
      <c r="B46" s="17"/>
      <c r="C46" s="17"/>
      <c r="D46" s="32"/>
      <c r="E46" s="32"/>
      <c r="F46" s="32"/>
      <c r="G46" s="32"/>
      <c r="H46" s="32"/>
      <c r="I46" s="32"/>
      <c r="J46" s="32"/>
    </row>
    <row r="47" spans="1:10" ht="17.149999999999999" customHeight="1" x14ac:dyDescent="0.25">
      <c r="A47" s="17"/>
      <c r="B47" s="17"/>
      <c r="C47" s="17"/>
      <c r="D47" s="32"/>
      <c r="E47" s="32"/>
      <c r="F47" s="32"/>
      <c r="G47" s="32"/>
      <c r="H47" s="32"/>
      <c r="I47" s="32"/>
      <c r="J47" s="32"/>
    </row>
    <row r="48" spans="1:10" x14ac:dyDescent="0.25">
      <c r="A48" s="3" t="s">
        <v>17</v>
      </c>
      <c r="D48" s="32"/>
      <c r="E48" s="32"/>
      <c r="F48" s="50"/>
      <c r="G48" s="32"/>
      <c r="H48" s="32"/>
      <c r="I48" s="32"/>
      <c r="J48" s="3">
        <v>10</v>
      </c>
    </row>
  </sheetData>
  <mergeCells count="1">
    <mergeCell ref="D5:J5"/>
  </mergeCells>
  <pageMargins left="0.78740157480314965" right="0.39370078740157483" top="0.98425196850393704" bottom="0.47244094488188981" header="0.51181102362204722" footer="0.51181102362204722"/>
  <pageSetup paperSize="9" scale="91" orientation="portrait" blackAndWhite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4048-FEBA-4CB3-9CE0-000E4BA704AF}">
  <dimension ref="A1:J45"/>
  <sheetViews>
    <sheetView view="pageBreakPreview" topLeftCell="A31" zoomScale="70" zoomScaleNormal="85" zoomScaleSheetLayoutView="70" workbookViewId="0">
      <selection activeCell="H37" sqref="A37:XFD37"/>
    </sheetView>
  </sheetViews>
  <sheetFormatPr defaultColWidth="9.1796875" defaultRowHeight="20" x14ac:dyDescent="0.25"/>
  <cols>
    <col min="1" max="1" width="40" style="3" customWidth="1"/>
    <col min="2" max="2" width="4.54296875" style="3" customWidth="1"/>
    <col min="3" max="3" width="1.453125" style="3" customWidth="1"/>
    <col min="4" max="4" width="11" style="3" customWidth="1"/>
    <col min="5" max="5" width="1.1796875" style="3" customWidth="1"/>
    <col min="6" max="6" width="11" style="3" customWidth="1"/>
    <col min="7" max="7" width="1.1796875" style="3" customWidth="1"/>
    <col min="8" max="8" width="11" style="3" customWidth="1"/>
    <col min="9" max="9" width="1.1796875" style="3" customWidth="1"/>
    <col min="10" max="10" width="11" style="3" customWidth="1"/>
    <col min="11" max="16384" width="9.1796875" style="3"/>
  </cols>
  <sheetData>
    <row r="1" spans="1:10" ht="17.149999999999999" customHeight="1" x14ac:dyDescent="0.25">
      <c r="A1" s="5" t="s">
        <v>0</v>
      </c>
      <c r="J1" s="6"/>
    </row>
    <row r="2" spans="1:10" ht="17.149999999999999" customHeight="1" x14ac:dyDescent="0.25">
      <c r="A2" s="4" t="s">
        <v>66</v>
      </c>
      <c r="J2" s="5"/>
    </row>
    <row r="3" spans="1:10" ht="17.149999999999999" customHeight="1" x14ac:dyDescent="0.25">
      <c r="A3" s="1" t="str">
        <f>'p&amp;l '!A3</f>
        <v>FOR THE YEAR ENDED 31 DECEMBER 2023</v>
      </c>
    </row>
    <row r="4" spans="1:10" ht="17.149999999999999" customHeight="1" x14ac:dyDescent="0.25"/>
    <row r="5" spans="1:10" ht="17.149999999999999" customHeight="1" x14ac:dyDescent="0.25">
      <c r="A5" s="23"/>
      <c r="B5" s="13"/>
      <c r="C5" s="13"/>
      <c r="D5" s="86" t="s">
        <v>146</v>
      </c>
      <c r="E5" s="86"/>
      <c r="F5" s="86"/>
      <c r="G5" s="86"/>
      <c r="H5" s="86"/>
      <c r="I5" s="86"/>
      <c r="J5" s="86"/>
    </row>
    <row r="6" spans="1:10" ht="17.149999999999999" customHeight="1" x14ac:dyDescent="0.25">
      <c r="A6" s="23"/>
      <c r="B6" s="13"/>
      <c r="C6" s="13"/>
      <c r="D6" s="39" t="s">
        <v>2</v>
      </c>
      <c r="E6" s="39"/>
      <c r="F6" s="39"/>
      <c r="G6" s="13"/>
      <c r="H6" s="39" t="s">
        <v>3</v>
      </c>
      <c r="I6" s="39"/>
      <c r="J6" s="39"/>
    </row>
    <row r="7" spans="1:10" ht="17.149999999999999" customHeight="1" x14ac:dyDescent="0.25">
      <c r="A7" s="23"/>
      <c r="B7" s="7"/>
      <c r="C7" s="7"/>
      <c r="D7" s="40">
        <v>2023</v>
      </c>
      <c r="E7" s="14"/>
      <c r="F7" s="40">
        <v>2022</v>
      </c>
      <c r="G7" s="14"/>
      <c r="H7" s="40">
        <v>2023</v>
      </c>
      <c r="I7" s="14"/>
      <c r="J7" s="40">
        <v>2022</v>
      </c>
    </row>
    <row r="8" spans="1:10" ht="17.149999999999999" customHeight="1" x14ac:dyDescent="0.25">
      <c r="A8" s="23"/>
      <c r="B8" s="7"/>
      <c r="C8" s="7"/>
      <c r="D8" s="14"/>
      <c r="E8" s="14"/>
      <c r="F8" s="14"/>
      <c r="G8" s="14"/>
      <c r="H8" s="14"/>
      <c r="I8" s="14"/>
      <c r="J8" s="14"/>
    </row>
    <row r="9" spans="1:10" ht="17.149999999999999" customHeight="1" x14ac:dyDescent="0.25">
      <c r="A9" s="1" t="s">
        <v>134</v>
      </c>
      <c r="B9" s="43"/>
      <c r="C9" s="43"/>
      <c r="D9" s="32"/>
      <c r="E9" s="32"/>
      <c r="F9" s="32"/>
      <c r="G9" s="32"/>
      <c r="H9" s="32"/>
      <c r="I9" s="32"/>
      <c r="J9" s="32"/>
    </row>
    <row r="10" spans="1:10" ht="17.149999999999999" customHeight="1" x14ac:dyDescent="0.25">
      <c r="A10" s="3" t="s">
        <v>67</v>
      </c>
      <c r="B10" s="43"/>
      <c r="C10" s="43"/>
      <c r="D10" s="32">
        <v>75217962</v>
      </c>
      <c r="E10" s="32"/>
      <c r="F10" s="32">
        <v>172423177</v>
      </c>
      <c r="G10" s="32"/>
      <c r="H10" s="32">
        <v>65556779</v>
      </c>
      <c r="I10" s="32"/>
      <c r="J10" s="32">
        <v>170790701</v>
      </c>
    </row>
    <row r="11" spans="1:10" ht="17.149999999999999" customHeight="1" x14ac:dyDescent="0.25">
      <c r="A11" s="3" t="s">
        <v>68</v>
      </c>
      <c r="B11" s="43"/>
      <c r="C11" s="43"/>
      <c r="D11" s="32">
        <v>9024705</v>
      </c>
      <c r="E11" s="32"/>
      <c r="F11" s="32">
        <v>36314251</v>
      </c>
      <c r="G11" s="32"/>
      <c r="H11" s="32">
        <v>0</v>
      </c>
      <c r="I11" s="32"/>
      <c r="J11" s="32">
        <v>0</v>
      </c>
    </row>
    <row r="12" spans="1:10" ht="17.149999999999999" customHeight="1" thickBot="1" x14ac:dyDescent="0.3">
      <c r="A12" s="53"/>
      <c r="B12" s="43"/>
      <c r="C12" s="43"/>
      <c r="D12" s="54">
        <f>SUM(D10:D11)</f>
        <v>84242667</v>
      </c>
      <c r="E12" s="32"/>
      <c r="F12" s="54">
        <f>SUM(F10:F11)</f>
        <v>208737428</v>
      </c>
      <c r="G12" s="32"/>
      <c r="H12" s="54">
        <f>SUM(H10:H11)</f>
        <v>65556779</v>
      </c>
      <c r="I12" s="32"/>
      <c r="J12" s="54">
        <f>SUM(J10:J11)</f>
        <v>170790701</v>
      </c>
    </row>
    <row r="13" spans="1:10" ht="17.149999999999999" customHeight="1" thickTop="1" x14ac:dyDescent="0.25">
      <c r="A13" s="1"/>
      <c r="B13" s="43"/>
      <c r="C13" s="43"/>
      <c r="D13" s="32"/>
      <c r="E13" s="32"/>
      <c r="F13" s="32"/>
      <c r="G13" s="32"/>
      <c r="H13" s="32"/>
      <c r="I13" s="32"/>
      <c r="J13" s="32"/>
    </row>
    <row r="14" spans="1:10" ht="17.149999999999999" customHeight="1" x14ac:dyDescent="0.25">
      <c r="A14" s="1" t="s">
        <v>69</v>
      </c>
      <c r="B14" s="43"/>
      <c r="C14" s="43"/>
      <c r="D14" s="32"/>
      <c r="E14" s="32"/>
      <c r="F14" s="32"/>
      <c r="G14" s="32"/>
      <c r="H14" s="32"/>
      <c r="I14" s="32"/>
      <c r="J14" s="32"/>
    </row>
    <row r="15" spans="1:10" ht="17.149999999999999" customHeight="1" x14ac:dyDescent="0.25">
      <c r="A15" s="3" t="s">
        <v>67</v>
      </c>
      <c r="B15" s="43"/>
      <c r="C15" s="43"/>
      <c r="D15" s="32">
        <v>122803295</v>
      </c>
      <c r="E15" s="32"/>
      <c r="F15" s="32">
        <v>113776701</v>
      </c>
      <c r="G15" s="32"/>
      <c r="H15" s="32">
        <v>70193636</v>
      </c>
      <c r="I15" s="32"/>
      <c r="J15" s="32">
        <v>170790701</v>
      </c>
    </row>
    <row r="16" spans="1:10" ht="17.149999999999999" customHeight="1" x14ac:dyDescent="0.25">
      <c r="A16" s="3" t="s">
        <v>68</v>
      </c>
      <c r="B16" s="43"/>
      <c r="C16" s="43"/>
      <c r="D16" s="32">
        <v>28370278</v>
      </c>
      <c r="E16" s="32"/>
      <c r="F16" s="32">
        <v>8141369</v>
      </c>
      <c r="G16" s="32"/>
      <c r="H16" s="32">
        <v>0</v>
      </c>
      <c r="I16" s="32"/>
      <c r="J16" s="32">
        <v>0</v>
      </c>
    </row>
    <row r="17" spans="1:10" ht="17.149999999999999" customHeight="1" thickBot="1" x14ac:dyDescent="0.3">
      <c r="A17" s="53"/>
      <c r="B17" s="43"/>
      <c r="C17" s="43"/>
      <c r="D17" s="54">
        <f>SUM(D15:D16)</f>
        <v>151173573</v>
      </c>
      <c r="E17" s="32"/>
      <c r="F17" s="54">
        <f>SUM(F15:F16)</f>
        <v>121918070</v>
      </c>
      <c r="G17" s="32"/>
      <c r="H17" s="54">
        <f>SUM(H15:H16)</f>
        <v>70193636</v>
      </c>
      <c r="I17" s="32"/>
      <c r="J17" s="54">
        <f>SUM(J15:J16)</f>
        <v>170790701</v>
      </c>
    </row>
    <row r="18" spans="1:10" ht="17.149999999999999" customHeight="1" thickTop="1" x14ac:dyDescent="0.25">
      <c r="A18" s="1"/>
      <c r="B18" s="43"/>
      <c r="C18" s="43"/>
      <c r="D18" s="32"/>
      <c r="E18" s="32"/>
      <c r="F18" s="32"/>
      <c r="G18" s="32"/>
      <c r="H18" s="32"/>
      <c r="I18" s="32"/>
      <c r="J18" s="32"/>
    </row>
    <row r="19" spans="1:10" ht="17.149999999999999" customHeight="1" x14ac:dyDescent="0.25">
      <c r="A19" s="1" t="s">
        <v>174</v>
      </c>
      <c r="B19" s="43"/>
      <c r="C19" s="43"/>
      <c r="D19" s="32"/>
      <c r="E19" s="32"/>
      <c r="F19" s="32"/>
      <c r="G19" s="32"/>
      <c r="H19" s="32"/>
      <c r="I19" s="32"/>
      <c r="J19" s="32"/>
    </row>
    <row r="20" spans="1:10" ht="17.149999999999999" customHeight="1" thickBot="1" x14ac:dyDescent="0.3">
      <c r="A20" s="55" t="s">
        <v>135</v>
      </c>
      <c r="B20" s="2"/>
      <c r="C20" s="55"/>
      <c r="D20" s="56">
        <v>0.08</v>
      </c>
      <c r="E20" s="51"/>
      <c r="F20" s="56">
        <v>0.19</v>
      </c>
      <c r="G20" s="51"/>
      <c r="H20" s="56">
        <v>7.0000000000000007E-2</v>
      </c>
      <c r="I20" s="51"/>
      <c r="J20" s="56">
        <v>0.18</v>
      </c>
    </row>
    <row r="21" spans="1:10" ht="17.149999999999999" customHeight="1" thickTop="1" x14ac:dyDescent="0.25">
      <c r="B21" s="43"/>
      <c r="C21" s="43"/>
      <c r="D21" s="32"/>
      <c r="E21" s="32"/>
      <c r="F21" s="32"/>
      <c r="G21" s="32"/>
      <c r="H21" s="32"/>
      <c r="I21" s="32"/>
      <c r="J21" s="32"/>
    </row>
    <row r="22" spans="1:10" ht="17.149999999999999" customHeight="1" thickBot="1" x14ac:dyDescent="0.3">
      <c r="A22" s="55" t="s">
        <v>70</v>
      </c>
      <c r="B22" s="43"/>
      <c r="C22" s="43"/>
      <c r="D22" s="57">
        <v>927099200</v>
      </c>
      <c r="E22" s="58"/>
      <c r="F22" s="57">
        <v>927099200</v>
      </c>
      <c r="G22" s="58"/>
      <c r="H22" s="57">
        <v>927099200</v>
      </c>
      <c r="I22" s="58"/>
      <c r="J22" s="57">
        <v>927099200</v>
      </c>
    </row>
    <row r="23" spans="1:10" ht="17.149999999999999" customHeight="1" thickTop="1" x14ac:dyDescent="0.25">
      <c r="B23" s="43"/>
      <c r="C23" s="43"/>
      <c r="D23" s="32"/>
      <c r="E23" s="32"/>
      <c r="F23" s="32"/>
      <c r="G23" s="32"/>
      <c r="H23" s="32"/>
      <c r="I23" s="32"/>
      <c r="J23" s="32"/>
    </row>
    <row r="24" spans="1:10" ht="17.149999999999999" customHeight="1" x14ac:dyDescent="0.25">
      <c r="B24" s="43"/>
      <c r="C24" s="43"/>
      <c r="D24" s="32"/>
      <c r="E24" s="32"/>
      <c r="F24" s="32"/>
      <c r="G24" s="32"/>
      <c r="H24" s="32"/>
      <c r="I24" s="32"/>
      <c r="J24" s="32"/>
    </row>
    <row r="25" spans="1:10" ht="17.149999999999999" customHeight="1" x14ac:dyDescent="0.25">
      <c r="B25" s="43"/>
      <c r="C25" s="43"/>
      <c r="D25" s="32"/>
      <c r="E25" s="32"/>
      <c r="F25" s="32"/>
      <c r="G25" s="32"/>
      <c r="H25" s="32"/>
      <c r="I25" s="32"/>
      <c r="J25" s="32"/>
    </row>
    <row r="26" spans="1:10" ht="17.149999999999999" customHeight="1" x14ac:dyDescent="0.25">
      <c r="B26" s="43"/>
      <c r="C26" s="43"/>
      <c r="D26" s="32"/>
      <c r="E26" s="32"/>
      <c r="F26" s="32"/>
      <c r="G26" s="32"/>
      <c r="H26" s="32"/>
      <c r="I26" s="32"/>
      <c r="J26" s="32"/>
    </row>
    <row r="27" spans="1:10" ht="17.149999999999999" customHeight="1" x14ac:dyDescent="0.25">
      <c r="B27" s="43"/>
      <c r="C27" s="43"/>
      <c r="D27" s="32"/>
      <c r="E27" s="32"/>
      <c r="F27" s="32"/>
      <c r="G27" s="32"/>
      <c r="H27" s="32" t="s">
        <v>103</v>
      </c>
      <c r="I27" s="32"/>
      <c r="J27" s="32"/>
    </row>
    <row r="28" spans="1:10" ht="17.149999999999999" customHeight="1" x14ac:dyDescent="0.25">
      <c r="B28" s="43"/>
      <c r="C28" s="43"/>
      <c r="D28" s="32"/>
      <c r="E28" s="32"/>
      <c r="F28" s="32"/>
      <c r="G28" s="32"/>
      <c r="H28" s="32"/>
      <c r="I28" s="32"/>
      <c r="J28" s="32"/>
    </row>
    <row r="29" spans="1:10" ht="17.149999999999999" customHeight="1" x14ac:dyDescent="0.25">
      <c r="B29" s="43"/>
      <c r="C29" s="43"/>
      <c r="D29" s="32"/>
      <c r="E29" s="32"/>
      <c r="F29" s="32"/>
      <c r="G29" s="32"/>
      <c r="H29" s="32"/>
      <c r="I29" s="32"/>
      <c r="J29" s="32"/>
    </row>
    <row r="30" spans="1:10" ht="17.149999999999999" customHeight="1" x14ac:dyDescent="0.25">
      <c r="B30" s="43"/>
      <c r="C30" s="43"/>
      <c r="D30" s="32"/>
      <c r="E30" s="32"/>
      <c r="F30" s="32"/>
      <c r="G30" s="32"/>
      <c r="H30" s="32"/>
      <c r="I30" s="32"/>
      <c r="J30" s="32"/>
    </row>
    <row r="31" spans="1:10" ht="17.149999999999999" customHeight="1" x14ac:dyDescent="0.25">
      <c r="B31" s="43"/>
      <c r="C31" s="43"/>
      <c r="D31" s="32"/>
      <c r="E31" s="32"/>
      <c r="F31" s="32"/>
      <c r="G31" s="32"/>
      <c r="H31" s="32"/>
      <c r="I31" s="32"/>
      <c r="J31" s="32"/>
    </row>
    <row r="32" spans="1:10" ht="17.149999999999999" customHeight="1" x14ac:dyDescent="0.25">
      <c r="B32" s="43"/>
      <c r="C32" s="43"/>
      <c r="D32" s="32"/>
      <c r="E32" s="32"/>
      <c r="F32" s="32"/>
      <c r="G32" s="32"/>
      <c r="H32" s="32"/>
      <c r="I32" s="32"/>
      <c r="J32" s="32"/>
    </row>
    <row r="33" spans="1:10" ht="17.149999999999999" customHeight="1" x14ac:dyDescent="0.25">
      <c r="B33" s="43"/>
      <c r="C33" s="43"/>
      <c r="D33" s="32"/>
      <c r="E33" s="32"/>
      <c r="F33" s="32"/>
      <c r="G33" s="32"/>
      <c r="H33" s="32"/>
      <c r="I33" s="32"/>
      <c r="J33" s="32"/>
    </row>
    <row r="34" spans="1:10" ht="17.149999999999999" customHeight="1" x14ac:dyDescent="0.25">
      <c r="B34" s="43"/>
      <c r="C34" s="43"/>
      <c r="D34" s="32"/>
      <c r="E34" s="32"/>
      <c r="F34" s="32"/>
      <c r="G34" s="32"/>
      <c r="H34" s="32"/>
      <c r="I34" s="32"/>
      <c r="J34" s="32"/>
    </row>
    <row r="35" spans="1:10" ht="17.149999999999999" customHeight="1" x14ac:dyDescent="0.25">
      <c r="B35" s="43"/>
      <c r="C35" s="43"/>
      <c r="D35" s="32"/>
      <c r="E35" s="32"/>
      <c r="F35" s="32"/>
      <c r="G35" s="32"/>
      <c r="H35" s="32"/>
      <c r="I35" s="32"/>
      <c r="J35" s="32"/>
    </row>
    <row r="36" spans="1:10" ht="17.149999999999999" customHeight="1" x14ac:dyDescent="0.25">
      <c r="B36" s="43"/>
      <c r="C36" s="43"/>
      <c r="D36" s="32"/>
      <c r="E36" s="32"/>
      <c r="F36" s="32"/>
      <c r="G36" s="32"/>
      <c r="H36" s="32"/>
      <c r="I36" s="32"/>
      <c r="J36" s="32"/>
    </row>
    <row r="37" spans="1:10" ht="17.149999999999999" customHeight="1" x14ac:dyDescent="0.25">
      <c r="B37" s="43"/>
      <c r="C37" s="43"/>
      <c r="D37" s="32"/>
      <c r="E37" s="32"/>
      <c r="F37" s="32"/>
      <c r="G37" s="32"/>
      <c r="H37" s="32"/>
      <c r="I37" s="32"/>
      <c r="J37" s="32"/>
    </row>
    <row r="38" spans="1:10" ht="17.149999999999999" customHeight="1" x14ac:dyDescent="0.25">
      <c r="B38" s="43"/>
      <c r="C38" s="43"/>
      <c r="D38" s="32"/>
      <c r="E38" s="32"/>
      <c r="F38" s="32"/>
      <c r="G38" s="32"/>
      <c r="H38" s="32"/>
      <c r="I38" s="32"/>
      <c r="J38" s="32"/>
    </row>
    <row r="39" spans="1:10" ht="17.149999999999999" customHeight="1" x14ac:dyDescent="0.25">
      <c r="B39" s="43"/>
      <c r="C39" s="43"/>
      <c r="D39" s="32"/>
      <c r="E39" s="32"/>
      <c r="F39" s="32"/>
      <c r="G39" s="32"/>
      <c r="H39" s="32"/>
      <c r="I39" s="32"/>
      <c r="J39" s="32"/>
    </row>
    <row r="40" spans="1:10" ht="17.149999999999999" customHeight="1" x14ac:dyDescent="0.25">
      <c r="B40" s="43"/>
      <c r="C40" s="43"/>
      <c r="D40" s="32"/>
      <c r="E40" s="32"/>
      <c r="F40" s="32"/>
      <c r="G40" s="32"/>
      <c r="H40" s="32"/>
      <c r="I40" s="32"/>
      <c r="J40" s="32"/>
    </row>
    <row r="41" spans="1:10" ht="22.4" customHeight="1" x14ac:dyDescent="0.25">
      <c r="B41" s="43"/>
      <c r="C41" s="43"/>
      <c r="D41" s="32"/>
      <c r="E41" s="32"/>
      <c r="F41" s="32"/>
      <c r="G41" s="32"/>
      <c r="H41" s="32"/>
      <c r="I41" s="32"/>
      <c r="J41" s="32"/>
    </row>
    <row r="42" spans="1:10" ht="25.4" customHeight="1" x14ac:dyDescent="0.25">
      <c r="B42" s="43"/>
      <c r="C42" s="43"/>
      <c r="D42" s="32"/>
      <c r="E42" s="32"/>
      <c r="F42" s="32"/>
      <c r="G42" s="32"/>
      <c r="H42" s="32"/>
      <c r="I42" s="32"/>
      <c r="J42" s="32"/>
    </row>
    <row r="43" spans="1:10" ht="20.149999999999999" customHeight="1" x14ac:dyDescent="0.25">
      <c r="B43" s="43"/>
      <c r="C43" s="43"/>
      <c r="D43" s="32"/>
      <c r="E43" s="32"/>
      <c r="F43" s="32"/>
      <c r="G43" s="32"/>
      <c r="H43" s="32"/>
      <c r="I43" s="32"/>
      <c r="J43" s="32"/>
    </row>
    <row r="44" spans="1:10" ht="23.9" customHeight="1" x14ac:dyDescent="0.25">
      <c r="A44" s="3" t="s">
        <v>17</v>
      </c>
      <c r="D44" s="32"/>
      <c r="E44" s="32"/>
      <c r="F44" s="50"/>
      <c r="G44" s="32"/>
      <c r="H44" s="32"/>
      <c r="I44" s="32"/>
      <c r="J44" s="3">
        <v>11</v>
      </c>
    </row>
    <row r="45" spans="1:10" ht="17.149999999999999" customHeight="1" x14ac:dyDescent="0.25">
      <c r="D45" s="32"/>
      <c r="E45" s="32"/>
      <c r="F45" s="50"/>
      <c r="G45" s="32"/>
      <c r="H45" s="32"/>
      <c r="I45" s="32"/>
    </row>
  </sheetData>
  <mergeCells count="1">
    <mergeCell ref="D5:J5"/>
  </mergeCells>
  <pageMargins left="0.78740157480314965" right="0.39370078740157483" top="0.98425196850393704" bottom="0.47244094488188981" header="0.51181102362204722" footer="0.51181102362204722"/>
  <pageSetup paperSize="9" scale="96" orientation="portrait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DAAE-270B-41EB-905A-040458792818}">
  <dimension ref="A1:AB50"/>
  <sheetViews>
    <sheetView view="pageBreakPreview" topLeftCell="A17" zoomScale="70" zoomScaleNormal="40" zoomScaleSheetLayoutView="70" workbookViewId="0">
      <selection activeCell="Y37" sqref="Y37"/>
    </sheetView>
  </sheetViews>
  <sheetFormatPr defaultColWidth="9.1796875" defaultRowHeight="20" x14ac:dyDescent="0.25"/>
  <cols>
    <col min="1" max="1" width="32.81640625" style="3" customWidth="1"/>
    <col min="2" max="2" width="5.453125" style="2" customWidth="1"/>
    <col min="3" max="3" width="1.1796875" style="3" customWidth="1"/>
    <col min="4" max="4" width="11.90625" style="60" customWidth="1"/>
    <col min="5" max="5" width="1.453125" style="60" customWidth="1"/>
    <col min="6" max="6" width="11.26953125" style="60" customWidth="1"/>
    <col min="7" max="7" width="1.453125" style="60" customWidth="1"/>
    <col min="8" max="8" width="9.90625" style="60" customWidth="1"/>
    <col min="9" max="9" width="1.453125" style="60" customWidth="1"/>
    <col min="10" max="10" width="11.6328125" style="60" customWidth="1"/>
    <col min="11" max="11" width="1.453125" style="60" customWidth="1"/>
    <col min="12" max="12" width="11.7265625" style="60" customWidth="1"/>
    <col min="13" max="13" width="1.453125" style="60" customWidth="1"/>
    <col min="14" max="14" width="16.1796875" style="60" customWidth="1"/>
    <col min="15" max="15" width="1.453125" style="60" customWidth="1"/>
    <col min="16" max="16" width="16.54296875" style="60" customWidth="1"/>
    <col min="17" max="17" width="1.453125" style="60" customWidth="1"/>
    <col min="18" max="18" width="12.08984375" style="60" customWidth="1"/>
    <col min="19" max="19" width="1.453125" style="60" customWidth="1"/>
    <col min="20" max="20" width="15.6328125" style="60" customWidth="1"/>
    <col min="21" max="21" width="1.453125" style="60" customWidth="1"/>
    <col min="22" max="22" width="16.6328125" style="60" customWidth="1"/>
    <col min="23" max="23" width="1.453125" style="60" customWidth="1"/>
    <col min="24" max="24" width="12.7265625" style="60" bestFit="1" customWidth="1"/>
    <col min="25" max="25" width="1.453125" style="60" customWidth="1"/>
    <col min="26" max="26" width="11.6328125" style="60" customWidth="1"/>
    <col min="27" max="27" width="1.453125" style="60" customWidth="1"/>
    <col min="28" max="28" width="12.26953125" style="60" customWidth="1"/>
    <col min="29" max="16384" width="9.1796875" style="3"/>
  </cols>
  <sheetData>
    <row r="1" spans="1:28" ht="17.149999999999999" customHeight="1" x14ac:dyDescent="0.25">
      <c r="A1" s="1" t="s">
        <v>0</v>
      </c>
      <c r="B1" s="7"/>
      <c r="C1" s="1"/>
      <c r="Z1" s="18"/>
      <c r="AA1" s="18"/>
      <c r="AB1" s="6"/>
    </row>
    <row r="2" spans="1:28" ht="17.149999999999999" customHeight="1" x14ac:dyDescent="0.25">
      <c r="A2" s="1" t="s">
        <v>71</v>
      </c>
      <c r="B2" s="7"/>
      <c r="C2" s="1"/>
      <c r="Z2" s="18"/>
      <c r="AA2" s="6"/>
      <c r="AB2" s="18"/>
    </row>
    <row r="3" spans="1:28" ht="17.149999999999999" customHeight="1" x14ac:dyDescent="0.25">
      <c r="A3" s="1" t="s">
        <v>229</v>
      </c>
      <c r="B3" s="7"/>
      <c r="C3" s="1"/>
    </row>
    <row r="4" spans="1:28" ht="17.149999999999999" customHeight="1" x14ac:dyDescent="0.25">
      <c r="A4" s="61"/>
      <c r="B4" s="61"/>
      <c r="C4" s="61"/>
    </row>
    <row r="5" spans="1:28" ht="17.149999999999999" customHeight="1" x14ac:dyDescent="0.25">
      <c r="D5" s="85" t="s">
        <v>146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spans="1:28" ht="17.149999999999999" customHeight="1" x14ac:dyDescent="0.25">
      <c r="D6" s="87" t="s">
        <v>72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AB6" s="6"/>
    </row>
    <row r="7" spans="1:28" ht="17.149999999999999" customHeight="1" x14ac:dyDescent="0.25">
      <c r="D7" s="61"/>
      <c r="E7" s="61"/>
      <c r="F7" s="61"/>
      <c r="G7" s="61"/>
      <c r="H7" s="61"/>
      <c r="I7" s="61"/>
      <c r="J7" s="61"/>
      <c r="K7" s="61"/>
      <c r="L7" s="61"/>
      <c r="M7" s="61"/>
      <c r="N7" s="88" t="s">
        <v>42</v>
      </c>
      <c r="O7" s="88"/>
      <c r="P7" s="88"/>
      <c r="Q7" s="88"/>
      <c r="R7" s="88"/>
      <c r="S7" s="88"/>
      <c r="T7" s="88"/>
      <c r="U7" s="88"/>
      <c r="V7" s="88"/>
      <c r="W7" s="65"/>
      <c r="X7" s="61"/>
      <c r="AB7" s="6"/>
    </row>
    <row r="8" spans="1:28" ht="17.149999999999999" customHeight="1" x14ac:dyDescent="0.25">
      <c r="D8" s="61"/>
      <c r="E8" s="61"/>
      <c r="F8" s="61"/>
      <c r="G8" s="61"/>
      <c r="H8" s="61"/>
      <c r="I8" s="61"/>
      <c r="J8" s="61"/>
      <c r="K8" s="61"/>
      <c r="L8" s="61"/>
      <c r="M8" s="61"/>
      <c r="N8" s="87" t="s">
        <v>62</v>
      </c>
      <c r="O8" s="87"/>
      <c r="P8" s="87"/>
      <c r="Q8" s="61"/>
      <c r="R8" s="61"/>
      <c r="S8" s="61"/>
      <c r="T8" s="61"/>
      <c r="U8" s="61"/>
      <c r="V8" s="61"/>
      <c r="W8" s="61"/>
      <c r="X8" s="61" t="s">
        <v>73</v>
      </c>
      <c r="Y8" s="61"/>
      <c r="AA8" s="61"/>
      <c r="AB8" s="61"/>
    </row>
    <row r="9" spans="1:28" s="7" customFormat="1" ht="17.149999999999999" customHeight="1" x14ac:dyDescent="0.25">
      <c r="D9" s="61"/>
      <c r="E9" s="61"/>
      <c r="F9" s="61"/>
      <c r="G9" s="61"/>
      <c r="H9" s="61"/>
      <c r="I9" s="61"/>
      <c r="J9" s="87" t="s">
        <v>74</v>
      </c>
      <c r="K9" s="87"/>
      <c r="L9" s="87"/>
      <c r="M9" s="61"/>
      <c r="N9" s="61" t="s">
        <v>224</v>
      </c>
      <c r="O9" s="61"/>
      <c r="P9" s="61" t="s">
        <v>75</v>
      </c>
      <c r="Q9" s="61"/>
      <c r="R9" s="7" t="s">
        <v>76</v>
      </c>
      <c r="S9" s="61"/>
      <c r="T9" s="2" t="s">
        <v>147</v>
      </c>
      <c r="U9" s="61"/>
      <c r="V9" s="7" t="s">
        <v>78</v>
      </c>
      <c r="W9" s="61"/>
      <c r="X9" s="61" t="s">
        <v>77</v>
      </c>
      <c r="Y9" s="61"/>
      <c r="Z9" s="61"/>
      <c r="AA9" s="61"/>
      <c r="AB9" s="61" t="s">
        <v>78</v>
      </c>
    </row>
    <row r="10" spans="1:28" s="7" customFormat="1" ht="17.149999999999999" customHeight="1" x14ac:dyDescent="0.25">
      <c r="D10" s="82" t="s">
        <v>175</v>
      </c>
      <c r="E10" s="61"/>
      <c r="F10" s="61"/>
      <c r="G10" s="61"/>
      <c r="H10" s="61" t="s">
        <v>80</v>
      </c>
      <c r="I10" s="61"/>
      <c r="J10" s="61" t="s">
        <v>81</v>
      </c>
      <c r="K10" s="61"/>
      <c r="L10" s="61"/>
      <c r="N10" s="7" t="s">
        <v>225</v>
      </c>
      <c r="P10" s="61" t="s">
        <v>82</v>
      </c>
      <c r="Q10" s="61"/>
      <c r="R10" s="61" t="s">
        <v>83</v>
      </c>
      <c r="S10" s="61"/>
      <c r="T10" s="7" t="s">
        <v>84</v>
      </c>
      <c r="U10" s="61"/>
      <c r="V10" s="61" t="s">
        <v>176</v>
      </c>
      <c r="W10" s="61"/>
      <c r="X10" s="61" t="s">
        <v>85</v>
      </c>
      <c r="Y10" s="61"/>
      <c r="Z10" s="61" t="s">
        <v>86</v>
      </c>
      <c r="AA10" s="61"/>
      <c r="AB10" s="61" t="s">
        <v>87</v>
      </c>
    </row>
    <row r="11" spans="1:28" s="7" customFormat="1" ht="17.149999999999999" customHeight="1" x14ac:dyDescent="0.25">
      <c r="B11" s="62" t="s">
        <v>88</v>
      </c>
      <c r="D11" s="62" t="s">
        <v>89</v>
      </c>
      <c r="E11" s="61"/>
      <c r="F11" s="62" t="s">
        <v>177</v>
      </c>
      <c r="G11" s="61"/>
      <c r="H11" s="62" t="s">
        <v>91</v>
      </c>
      <c r="I11" s="61"/>
      <c r="J11" s="62" t="s">
        <v>92</v>
      </c>
      <c r="K11" s="61"/>
      <c r="L11" s="62" t="s">
        <v>93</v>
      </c>
      <c r="M11" s="61"/>
      <c r="N11" s="62" t="s">
        <v>223</v>
      </c>
      <c r="O11" s="61"/>
      <c r="P11" s="62" t="s">
        <v>94</v>
      </c>
      <c r="Q11" s="61"/>
      <c r="R11" s="62" t="s">
        <v>95</v>
      </c>
      <c r="S11" s="61"/>
      <c r="T11" s="62" t="s">
        <v>96</v>
      </c>
      <c r="U11" s="61"/>
      <c r="V11" s="62" t="s">
        <v>178</v>
      </c>
      <c r="W11" s="61"/>
      <c r="X11" s="62" t="s">
        <v>97</v>
      </c>
      <c r="Y11" s="61"/>
      <c r="Z11" s="62" t="s">
        <v>98</v>
      </c>
      <c r="AA11" s="61"/>
      <c r="AB11" s="62" t="s">
        <v>99</v>
      </c>
    </row>
    <row r="12" spans="1:28" s="7" customFormat="1" ht="17.149999999999999" customHeight="1" x14ac:dyDescent="0.25"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</row>
    <row r="13" spans="1:28" ht="17.149999999999999" customHeight="1" x14ac:dyDescent="0.25">
      <c r="A13" s="28" t="s">
        <v>2</v>
      </c>
      <c r="B13" s="7"/>
      <c r="C13" s="28"/>
      <c r="Z13" s="61"/>
      <c r="AA13" s="61"/>
      <c r="AB13" s="61"/>
    </row>
    <row r="14" spans="1:28" ht="17.149999999999999" customHeight="1" x14ac:dyDescent="0.25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ht="17.149999999999999" customHeight="1" x14ac:dyDescent="0.25">
      <c r="A15" s="1" t="s">
        <v>125</v>
      </c>
      <c r="C15" s="1"/>
      <c r="D15" s="21">
        <v>927099200</v>
      </c>
      <c r="E15" s="21"/>
      <c r="F15" s="21">
        <v>799228000</v>
      </c>
      <c r="G15" s="21">
        <v>0</v>
      </c>
      <c r="H15" s="21">
        <v>12902865</v>
      </c>
      <c r="I15" s="21">
        <v>0</v>
      </c>
      <c r="J15" s="21">
        <v>48569460</v>
      </c>
      <c r="K15" s="21">
        <v>0</v>
      </c>
      <c r="L15" s="21">
        <v>392084157</v>
      </c>
      <c r="M15" s="21">
        <v>0</v>
      </c>
      <c r="N15" s="21">
        <v>0</v>
      </c>
      <c r="O15" s="21"/>
      <c r="P15" s="21">
        <v>-45937914</v>
      </c>
      <c r="Q15" s="21">
        <v>0</v>
      </c>
      <c r="R15" s="21">
        <v>2198133</v>
      </c>
      <c r="S15" s="21">
        <v>0</v>
      </c>
      <c r="T15" s="21">
        <v>20487276</v>
      </c>
      <c r="U15" s="21">
        <v>0</v>
      </c>
      <c r="V15" s="21">
        <v>-23252505</v>
      </c>
      <c r="W15" s="21">
        <v>0</v>
      </c>
      <c r="X15" s="21">
        <v>2156631177</v>
      </c>
      <c r="Y15" s="21">
        <v>0</v>
      </c>
      <c r="Z15" s="21">
        <v>330316794</v>
      </c>
      <c r="AA15" s="21">
        <v>0</v>
      </c>
      <c r="AB15" s="21">
        <v>2486947971</v>
      </c>
    </row>
    <row r="16" spans="1:28" ht="17.149999999999999" customHeight="1" x14ac:dyDescent="0.25">
      <c r="A16" s="26" t="s">
        <v>179</v>
      </c>
      <c r="C16" s="1"/>
      <c r="D16" s="35">
        <v>0</v>
      </c>
      <c r="E16" s="21"/>
      <c r="F16" s="35">
        <v>0</v>
      </c>
      <c r="G16" s="21">
        <v>0</v>
      </c>
      <c r="H16" s="35">
        <v>0</v>
      </c>
      <c r="I16" s="21">
        <v>0</v>
      </c>
      <c r="J16" s="35">
        <v>0</v>
      </c>
      <c r="K16" s="21">
        <v>0</v>
      </c>
      <c r="L16" s="35">
        <v>0</v>
      </c>
      <c r="M16" s="21">
        <v>0</v>
      </c>
      <c r="N16" s="35">
        <v>0</v>
      </c>
      <c r="O16" s="21"/>
      <c r="P16" s="35">
        <v>0</v>
      </c>
      <c r="Q16" s="21">
        <v>0</v>
      </c>
      <c r="R16" s="35">
        <v>0</v>
      </c>
      <c r="S16" s="21">
        <v>0</v>
      </c>
      <c r="T16" s="35">
        <v>0</v>
      </c>
      <c r="U16" s="21">
        <v>0</v>
      </c>
      <c r="V16" s="35">
        <v>0</v>
      </c>
      <c r="W16" s="21"/>
      <c r="X16" s="35">
        <v>0</v>
      </c>
      <c r="Y16" s="21">
        <v>0</v>
      </c>
      <c r="Z16" s="35">
        <v>-323</v>
      </c>
      <c r="AA16" s="21">
        <v>0</v>
      </c>
      <c r="AB16" s="35">
        <v>-323</v>
      </c>
    </row>
    <row r="17" spans="1:28" ht="17.149999999999999" customHeight="1" x14ac:dyDescent="0.25">
      <c r="A17" s="46" t="s">
        <v>100</v>
      </c>
      <c r="C17" s="1"/>
      <c r="D17" s="22">
        <v>0</v>
      </c>
      <c r="E17" s="21"/>
      <c r="F17" s="22">
        <v>0</v>
      </c>
      <c r="G17" s="21">
        <v>0</v>
      </c>
      <c r="H17" s="22">
        <v>0</v>
      </c>
      <c r="I17" s="21">
        <v>0</v>
      </c>
      <c r="J17" s="22">
        <v>0</v>
      </c>
      <c r="K17" s="21">
        <v>0</v>
      </c>
      <c r="L17" s="22">
        <v>0</v>
      </c>
      <c r="M17" s="21">
        <v>0</v>
      </c>
      <c r="N17" s="22">
        <v>0</v>
      </c>
      <c r="O17" s="21"/>
      <c r="P17" s="22">
        <v>0</v>
      </c>
      <c r="Q17" s="21">
        <v>0</v>
      </c>
      <c r="R17" s="22">
        <v>0</v>
      </c>
      <c r="S17" s="21">
        <v>0</v>
      </c>
      <c r="T17" s="22">
        <v>0</v>
      </c>
      <c r="U17" s="21">
        <v>0</v>
      </c>
      <c r="V17" s="22">
        <v>0</v>
      </c>
      <c r="W17" s="21"/>
      <c r="X17" s="22">
        <v>0</v>
      </c>
      <c r="Y17" s="21">
        <v>0</v>
      </c>
      <c r="Z17" s="22">
        <v>-323</v>
      </c>
      <c r="AA17" s="21">
        <v>0</v>
      </c>
      <c r="AB17" s="22">
        <v>-323</v>
      </c>
    </row>
    <row r="18" spans="1:28" ht="17.149999999999999" customHeight="1" x14ac:dyDescent="0.25">
      <c r="A18" s="26" t="s">
        <v>105</v>
      </c>
      <c r="C18" s="1"/>
      <c r="D18" s="21">
        <v>0</v>
      </c>
      <c r="E18" s="21"/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172423177</v>
      </c>
      <c r="M18" s="21">
        <v>0</v>
      </c>
      <c r="N18" s="21">
        <v>0</v>
      </c>
      <c r="O18" s="21"/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/>
      <c r="X18" s="21">
        <v>172423177</v>
      </c>
      <c r="Y18" s="21">
        <v>0</v>
      </c>
      <c r="Z18" s="21">
        <v>36314251</v>
      </c>
      <c r="AA18" s="21">
        <v>0</v>
      </c>
      <c r="AB18" s="21">
        <v>208737428</v>
      </c>
    </row>
    <row r="19" spans="1:28" ht="17.149999999999999" customHeight="1" x14ac:dyDescent="0.25">
      <c r="A19" s="26" t="s">
        <v>64</v>
      </c>
      <c r="C19" s="1"/>
      <c r="D19" s="35">
        <v>0</v>
      </c>
      <c r="E19" s="21"/>
      <c r="F19" s="35">
        <v>0</v>
      </c>
      <c r="G19" s="21">
        <v>0</v>
      </c>
      <c r="H19" s="35">
        <v>0</v>
      </c>
      <c r="I19" s="21">
        <v>0</v>
      </c>
      <c r="J19" s="35">
        <v>0</v>
      </c>
      <c r="K19" s="21">
        <v>0</v>
      </c>
      <c r="L19" s="35">
        <v>0</v>
      </c>
      <c r="M19" s="21">
        <v>0</v>
      </c>
      <c r="N19" s="35">
        <v>0</v>
      </c>
      <c r="O19" s="21"/>
      <c r="P19" s="35">
        <v>-58646476</v>
      </c>
      <c r="Q19" s="21">
        <v>0</v>
      </c>
      <c r="R19" s="35">
        <v>0</v>
      </c>
      <c r="S19" s="21">
        <v>0</v>
      </c>
      <c r="T19" s="35">
        <v>0</v>
      </c>
      <c r="U19" s="21">
        <v>0</v>
      </c>
      <c r="V19" s="35">
        <v>-58646476</v>
      </c>
      <c r="W19" s="21"/>
      <c r="X19" s="35">
        <v>-58646476</v>
      </c>
      <c r="Y19" s="21">
        <v>0</v>
      </c>
      <c r="Z19" s="35">
        <v>-28172882</v>
      </c>
      <c r="AA19" s="21">
        <v>0</v>
      </c>
      <c r="AB19" s="35">
        <v>-86819358</v>
      </c>
    </row>
    <row r="20" spans="1:28" ht="17.149999999999999" customHeight="1" x14ac:dyDescent="0.25">
      <c r="A20" s="5" t="s">
        <v>101</v>
      </c>
      <c r="C20" s="1"/>
      <c r="D20" s="21">
        <v>0</v>
      </c>
      <c r="E20" s="21"/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172423177</v>
      </c>
      <c r="M20" s="21">
        <v>0</v>
      </c>
      <c r="N20" s="21">
        <v>0</v>
      </c>
      <c r="O20" s="21"/>
      <c r="P20" s="21">
        <v>-58646476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-58646476</v>
      </c>
      <c r="W20" s="21"/>
      <c r="X20" s="21">
        <v>113776701</v>
      </c>
      <c r="Y20" s="21">
        <v>0</v>
      </c>
      <c r="Z20" s="21">
        <v>8141369</v>
      </c>
      <c r="AA20" s="21">
        <v>0</v>
      </c>
      <c r="AB20" s="21">
        <v>121918070</v>
      </c>
    </row>
    <row r="21" spans="1:28" ht="17.149999999999999" customHeight="1" thickBot="1" x14ac:dyDescent="0.3">
      <c r="A21" s="1" t="s">
        <v>126</v>
      </c>
      <c r="C21" s="1"/>
      <c r="D21" s="45">
        <v>927099200</v>
      </c>
      <c r="E21" s="21"/>
      <c r="F21" s="45">
        <v>799228000</v>
      </c>
      <c r="G21" s="21">
        <v>0</v>
      </c>
      <c r="H21" s="45">
        <v>12902865</v>
      </c>
      <c r="I21" s="21">
        <v>0</v>
      </c>
      <c r="J21" s="45">
        <v>48569460</v>
      </c>
      <c r="K21" s="21">
        <v>0</v>
      </c>
      <c r="L21" s="45">
        <v>564507334</v>
      </c>
      <c r="M21" s="21">
        <v>0</v>
      </c>
      <c r="N21" s="45">
        <v>0</v>
      </c>
      <c r="O21" s="21"/>
      <c r="P21" s="45">
        <v>-104584390</v>
      </c>
      <c r="Q21" s="21">
        <v>0</v>
      </c>
      <c r="R21" s="45">
        <v>2198133</v>
      </c>
      <c r="S21" s="21">
        <v>0</v>
      </c>
      <c r="T21" s="45">
        <v>20487276</v>
      </c>
      <c r="U21" s="21">
        <v>0</v>
      </c>
      <c r="V21" s="45">
        <v>-81898981</v>
      </c>
      <c r="W21" s="21"/>
      <c r="X21" s="45">
        <v>2270407878</v>
      </c>
      <c r="Y21" s="21">
        <v>0</v>
      </c>
      <c r="Z21" s="45">
        <v>338457840</v>
      </c>
      <c r="AA21" s="21">
        <v>0</v>
      </c>
      <c r="AB21" s="45">
        <v>2608865718</v>
      </c>
    </row>
    <row r="22" spans="1:28" ht="17.149999999999999" customHeight="1" thickTop="1" x14ac:dyDescent="0.25">
      <c r="A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ht="17.149999999999999" customHeight="1" x14ac:dyDescent="0.25">
      <c r="A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ht="15.75" customHeight="1" x14ac:dyDescent="0.25">
      <c r="A24" s="1" t="s">
        <v>141</v>
      </c>
      <c r="B24" s="1"/>
      <c r="C24" s="1"/>
      <c r="D24" s="21">
        <f>D21</f>
        <v>927099200</v>
      </c>
      <c r="E24" s="21"/>
      <c r="F24" s="21">
        <f>F21</f>
        <v>799228000</v>
      </c>
      <c r="G24" s="21"/>
      <c r="H24" s="21">
        <f>H21</f>
        <v>12902865</v>
      </c>
      <c r="I24" s="21"/>
      <c r="J24" s="21">
        <f>J21</f>
        <v>48569460</v>
      </c>
      <c r="K24" s="21"/>
      <c r="L24" s="21">
        <f>L21</f>
        <v>564507334</v>
      </c>
      <c r="M24" s="21"/>
      <c r="N24" s="21">
        <f>N21</f>
        <v>0</v>
      </c>
      <c r="O24" s="21"/>
      <c r="P24" s="21">
        <f>P21</f>
        <v>-104584390</v>
      </c>
      <c r="Q24" s="21"/>
      <c r="R24" s="21">
        <f>R21</f>
        <v>2198133</v>
      </c>
      <c r="S24" s="21"/>
      <c r="T24" s="21">
        <f>T21</f>
        <v>20487276</v>
      </c>
      <c r="U24" s="21"/>
      <c r="V24" s="21">
        <f>V21</f>
        <v>-81898981</v>
      </c>
      <c r="W24" s="21"/>
      <c r="X24" s="21">
        <f>X21</f>
        <v>2270407878</v>
      </c>
      <c r="Y24" s="21"/>
      <c r="Z24" s="21">
        <f>Z21</f>
        <v>338457840</v>
      </c>
      <c r="AA24" s="21"/>
      <c r="AB24" s="21">
        <f>AB21</f>
        <v>2608865718</v>
      </c>
    </row>
    <row r="25" spans="1:28" s="70" customFormat="1" ht="15.75" customHeight="1" x14ac:dyDescent="0.25">
      <c r="A25" s="70" t="s">
        <v>180</v>
      </c>
    </row>
    <row r="26" spans="1:28" s="70" customFormat="1" ht="15.75" customHeight="1" x14ac:dyDescent="0.25">
      <c r="A26" s="71" t="s">
        <v>181</v>
      </c>
      <c r="D26" s="72">
        <v>0</v>
      </c>
      <c r="E26" s="72"/>
      <c r="F26" s="72">
        <v>0</v>
      </c>
      <c r="G26" s="72"/>
      <c r="H26" s="72">
        <v>0</v>
      </c>
      <c r="I26" s="72"/>
      <c r="J26" s="72">
        <v>0</v>
      </c>
      <c r="K26" s="72"/>
      <c r="L26" s="72">
        <v>0</v>
      </c>
      <c r="M26" s="72"/>
      <c r="N26" s="72">
        <v>0</v>
      </c>
      <c r="O26" s="72"/>
      <c r="P26" s="72">
        <v>0</v>
      </c>
      <c r="Q26" s="72"/>
      <c r="R26" s="72">
        <v>0</v>
      </c>
      <c r="S26" s="72"/>
      <c r="T26" s="72">
        <v>255535</v>
      </c>
      <c r="U26" s="72"/>
      <c r="V26" s="72">
        <v>255535</v>
      </c>
      <c r="W26" s="72"/>
      <c r="X26" s="72">
        <v>255535</v>
      </c>
      <c r="Y26" s="72"/>
      <c r="Z26" s="72">
        <v>-70</v>
      </c>
      <c r="AA26" s="72"/>
      <c r="AB26" s="72">
        <v>255465</v>
      </c>
    </row>
    <row r="27" spans="1:28" s="70" customFormat="1" ht="17.149999999999999" customHeight="1" x14ac:dyDescent="0.25">
      <c r="A27" s="70" t="s">
        <v>182</v>
      </c>
      <c r="D27" s="72">
        <v>0</v>
      </c>
      <c r="E27" s="72"/>
      <c r="F27" s="72">
        <v>0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0</v>
      </c>
      <c r="Q27" s="72"/>
      <c r="R27" s="72">
        <v>0</v>
      </c>
      <c r="S27" s="72"/>
      <c r="T27" s="72">
        <v>0</v>
      </c>
      <c r="U27" s="72"/>
      <c r="V27" s="72">
        <v>0</v>
      </c>
      <c r="W27" s="72"/>
      <c r="X27" s="72">
        <v>0</v>
      </c>
      <c r="Y27" s="72"/>
      <c r="Z27" s="72">
        <v>612500</v>
      </c>
      <c r="AA27" s="72"/>
      <c r="AB27" s="72">
        <v>612500</v>
      </c>
    </row>
    <row r="28" spans="1:28" ht="17.149999999999999" customHeight="1" x14ac:dyDescent="0.25">
      <c r="A28" s="26" t="s">
        <v>179</v>
      </c>
      <c r="B28" s="1"/>
      <c r="C28" s="1"/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/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/>
      <c r="X28" s="21">
        <v>0</v>
      </c>
      <c r="Y28" s="21">
        <v>0</v>
      </c>
      <c r="Z28" s="21">
        <v>-121</v>
      </c>
      <c r="AA28" s="21">
        <v>0</v>
      </c>
      <c r="AB28" s="21">
        <v>-121</v>
      </c>
    </row>
    <row r="29" spans="1:28" ht="17.149999999999999" customHeight="1" x14ac:dyDescent="0.25">
      <c r="A29" s="46" t="s">
        <v>100</v>
      </c>
      <c r="B29" s="1"/>
      <c r="C29" s="1"/>
      <c r="D29" s="22">
        <v>0</v>
      </c>
      <c r="E29" s="21">
        <v>0</v>
      </c>
      <c r="F29" s="22">
        <v>0</v>
      </c>
      <c r="G29" s="21">
        <v>0</v>
      </c>
      <c r="H29" s="22">
        <v>0</v>
      </c>
      <c r="I29" s="21">
        <v>0</v>
      </c>
      <c r="J29" s="22">
        <v>0</v>
      </c>
      <c r="K29" s="21">
        <v>0</v>
      </c>
      <c r="L29" s="22">
        <v>0</v>
      </c>
      <c r="M29" s="21">
        <v>0</v>
      </c>
      <c r="N29" s="22">
        <v>0</v>
      </c>
      <c r="O29" s="21"/>
      <c r="P29" s="22">
        <v>0</v>
      </c>
      <c r="Q29" s="21">
        <v>0</v>
      </c>
      <c r="R29" s="22">
        <v>0</v>
      </c>
      <c r="S29" s="21">
        <v>0</v>
      </c>
      <c r="T29" s="22">
        <v>255535</v>
      </c>
      <c r="U29" s="21">
        <v>0</v>
      </c>
      <c r="V29" s="22">
        <f>SUM(N29:T29)</f>
        <v>255535</v>
      </c>
      <c r="W29" s="21"/>
      <c r="X29" s="22">
        <v>255535</v>
      </c>
      <c r="Y29" s="21">
        <v>0</v>
      </c>
      <c r="Z29" s="22">
        <v>612309</v>
      </c>
      <c r="AA29" s="21">
        <v>0</v>
      </c>
      <c r="AB29" s="22">
        <v>867844</v>
      </c>
    </row>
    <row r="30" spans="1:28" ht="17.149999999999999" customHeight="1" x14ac:dyDescent="0.25">
      <c r="A30" s="73" t="s">
        <v>183</v>
      </c>
      <c r="B30" s="74">
        <v>22</v>
      </c>
      <c r="C30" s="1"/>
      <c r="D30" s="34">
        <v>0</v>
      </c>
      <c r="E30" s="21"/>
      <c r="F30" s="34">
        <v>0</v>
      </c>
      <c r="G30" s="21"/>
      <c r="H30" s="34">
        <v>0</v>
      </c>
      <c r="I30" s="21"/>
      <c r="J30" s="34">
        <v>3277838.95</v>
      </c>
      <c r="K30" s="21"/>
      <c r="L30" s="34">
        <v>-3277838.95</v>
      </c>
      <c r="M30" s="21"/>
      <c r="N30" s="34">
        <v>0</v>
      </c>
      <c r="O30" s="21"/>
      <c r="P30" s="34">
        <v>0</v>
      </c>
      <c r="Q30" s="21"/>
      <c r="R30" s="34">
        <v>0</v>
      </c>
      <c r="S30" s="21"/>
      <c r="T30" s="34">
        <v>0</v>
      </c>
      <c r="U30" s="21"/>
      <c r="V30" s="80">
        <f>SUM(N30:T30)</f>
        <v>0</v>
      </c>
      <c r="W30" s="21"/>
      <c r="X30" s="34">
        <v>0</v>
      </c>
      <c r="Y30" s="21"/>
      <c r="Z30" s="34">
        <v>0</v>
      </c>
      <c r="AA30" s="21"/>
      <c r="AB30" s="34">
        <v>0</v>
      </c>
    </row>
    <row r="31" spans="1:28" ht="17.149999999999999" customHeight="1" x14ac:dyDescent="0.25">
      <c r="A31" s="26" t="s">
        <v>105</v>
      </c>
      <c r="C31" s="1"/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75217962</v>
      </c>
      <c r="M31" s="21">
        <v>0</v>
      </c>
      <c r="N31" s="21">
        <v>0</v>
      </c>
      <c r="O31" s="21"/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34">
        <f>SUM(N31:T31)</f>
        <v>0</v>
      </c>
      <c r="W31" s="21"/>
      <c r="X31" s="21">
        <v>75217962</v>
      </c>
      <c r="Y31" s="21">
        <v>0</v>
      </c>
      <c r="Z31" s="21">
        <v>9024705</v>
      </c>
      <c r="AA31" s="21">
        <v>0</v>
      </c>
      <c r="AB31" s="21">
        <v>84242667</v>
      </c>
    </row>
    <row r="32" spans="1:28" ht="17.149999999999999" customHeight="1" x14ac:dyDescent="0.25">
      <c r="A32" s="26" t="s">
        <v>64</v>
      </c>
      <c r="C32" s="1"/>
      <c r="D32" s="35">
        <v>0</v>
      </c>
      <c r="E32" s="21">
        <v>0</v>
      </c>
      <c r="F32" s="35">
        <v>0</v>
      </c>
      <c r="G32" s="21">
        <v>0</v>
      </c>
      <c r="H32" s="35">
        <v>0</v>
      </c>
      <c r="I32" s="21">
        <v>0</v>
      </c>
      <c r="J32" s="35">
        <v>0</v>
      </c>
      <c r="K32" s="21">
        <v>0</v>
      </c>
      <c r="L32" s="35">
        <v>0</v>
      </c>
      <c r="M32" s="21">
        <v>0</v>
      </c>
      <c r="N32" s="35">
        <v>7314349</v>
      </c>
      <c r="O32" s="21"/>
      <c r="P32" s="35">
        <v>40270984</v>
      </c>
      <c r="Q32" s="21">
        <v>0</v>
      </c>
      <c r="R32" s="35">
        <v>0</v>
      </c>
      <c r="S32" s="21">
        <v>0</v>
      </c>
      <c r="T32" s="35">
        <v>0</v>
      </c>
      <c r="U32" s="21">
        <v>0</v>
      </c>
      <c r="V32" s="35">
        <f>SUM(N32:T32)</f>
        <v>47585333</v>
      </c>
      <c r="W32" s="21"/>
      <c r="X32" s="35">
        <v>47585333</v>
      </c>
      <c r="Y32" s="21">
        <v>0</v>
      </c>
      <c r="Z32" s="35">
        <v>19345573</v>
      </c>
      <c r="AA32" s="21">
        <v>0</v>
      </c>
      <c r="AB32" s="35">
        <v>66930906</v>
      </c>
    </row>
    <row r="33" spans="1:28" ht="17.149999999999999" customHeight="1" x14ac:dyDescent="0.25">
      <c r="A33" s="5" t="s">
        <v>101</v>
      </c>
      <c r="C33" s="1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3277838.95</v>
      </c>
      <c r="K33" s="21">
        <v>0</v>
      </c>
      <c r="L33" s="21">
        <f>SUM(L30:L32)</f>
        <v>71940123.049999997</v>
      </c>
      <c r="M33" s="21">
        <v>0</v>
      </c>
      <c r="N33" s="21">
        <f>SUM(N30:N32)</f>
        <v>7314349</v>
      </c>
      <c r="O33" s="21"/>
      <c r="P33" s="21">
        <v>40270984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f>SUM(V30:V32)</f>
        <v>47585333</v>
      </c>
      <c r="W33" s="21"/>
      <c r="X33" s="21">
        <v>122803295</v>
      </c>
      <c r="Y33" s="21">
        <v>0</v>
      </c>
      <c r="Z33" s="21">
        <v>28370278</v>
      </c>
      <c r="AA33" s="21">
        <v>0</v>
      </c>
      <c r="AB33" s="21">
        <v>151173573</v>
      </c>
    </row>
    <row r="34" spans="1:28" ht="17.149999999999999" customHeight="1" thickBot="1" x14ac:dyDescent="0.3">
      <c r="A34" s="1" t="s">
        <v>142</v>
      </c>
      <c r="B34" s="1"/>
      <c r="C34" s="1"/>
      <c r="D34" s="45">
        <v>927099200</v>
      </c>
      <c r="E34" s="21">
        <v>0</v>
      </c>
      <c r="F34" s="45">
        <v>799228000</v>
      </c>
      <c r="G34" s="21">
        <v>0</v>
      </c>
      <c r="H34" s="45">
        <v>12902865</v>
      </c>
      <c r="I34" s="21">
        <v>0</v>
      </c>
      <c r="J34" s="45">
        <v>51847298.950000003</v>
      </c>
      <c r="K34" s="21">
        <v>0</v>
      </c>
      <c r="L34" s="45">
        <f>SUM(L33,L29,L24)</f>
        <v>636447457.04999995</v>
      </c>
      <c r="M34" s="21">
        <v>0</v>
      </c>
      <c r="N34" s="45">
        <f>SUM(N33,N29,N24)</f>
        <v>7314349</v>
      </c>
      <c r="O34" s="21"/>
      <c r="P34" s="45">
        <f>SUM(P33,P29,P24)</f>
        <v>-64313406</v>
      </c>
      <c r="Q34" s="21">
        <v>0</v>
      </c>
      <c r="R34" s="45">
        <f>SUM(R33,R29,R24)</f>
        <v>2198133</v>
      </c>
      <c r="S34" s="21">
        <v>0</v>
      </c>
      <c r="T34" s="45">
        <f>SUM(T33,T29,T24)</f>
        <v>20742811</v>
      </c>
      <c r="U34" s="21">
        <v>0</v>
      </c>
      <c r="V34" s="81">
        <f>V24+V29+V33</f>
        <v>-34058113</v>
      </c>
      <c r="W34" s="21"/>
      <c r="X34" s="81">
        <f>X24+X29+X33</f>
        <v>2393466708</v>
      </c>
      <c r="Y34" s="21">
        <v>0</v>
      </c>
      <c r="Z34" s="81">
        <f>Z24+Z29+Z33</f>
        <v>367440427</v>
      </c>
      <c r="AA34" s="21">
        <v>0</v>
      </c>
      <c r="AB34" s="81">
        <f>AB24+AB29+AB33</f>
        <v>2760907135</v>
      </c>
    </row>
    <row r="35" spans="1:28" ht="17.149999999999999" customHeight="1" thickTop="1" x14ac:dyDescent="0.25">
      <c r="C35" s="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28" ht="17.149999999999999" customHeight="1" x14ac:dyDescent="0.25">
      <c r="A36" s="1"/>
      <c r="C36" s="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8" ht="17.149999999999999" customHeight="1" x14ac:dyDescent="0.25">
      <c r="A37" s="1"/>
      <c r="C37" s="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</row>
    <row r="38" spans="1:28" ht="17.149999999999999" customHeight="1" x14ac:dyDescent="0.25">
      <c r="A38" s="1"/>
      <c r="C38" s="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8" ht="17.149999999999999" customHeight="1" x14ac:dyDescent="0.25">
      <c r="A39" s="1"/>
      <c r="C39" s="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ht="17.149999999999999" customHeight="1" x14ac:dyDescent="0.25">
      <c r="A40" s="1"/>
      <c r="C40" s="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28" ht="17.149999999999999" customHeight="1" x14ac:dyDescent="0.25">
      <c r="A41" s="1"/>
      <c r="C41" s="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28" ht="17.149999999999999" customHeight="1" x14ac:dyDescent="0.25">
      <c r="A42" s="1"/>
      <c r="C42" s="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28" ht="17.149999999999999" customHeight="1" x14ac:dyDescent="0.25">
      <c r="A43" s="1"/>
      <c r="C43" s="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28" ht="17.149999999999999" customHeight="1" x14ac:dyDescent="0.25">
      <c r="A44" s="1"/>
      <c r="C44" s="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8" ht="17.149999999999999" customHeight="1" x14ac:dyDescent="0.25">
      <c r="A45" s="1"/>
      <c r="C45" s="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28" ht="17.149999999999999" customHeight="1" x14ac:dyDescent="0.25">
      <c r="A46" s="1"/>
      <c r="C46" s="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28" ht="17.149999999999999" customHeight="1" x14ac:dyDescent="0.25">
      <c r="A47" s="1"/>
      <c r="C47" s="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  <row r="48" spans="1:28" x14ac:dyDescent="0.25">
      <c r="A48" s="3" t="s">
        <v>17</v>
      </c>
      <c r="AB48" s="60">
        <v>12</v>
      </c>
    </row>
    <row r="49" spans="1:28" ht="5.15" customHeight="1" x14ac:dyDescent="0.25">
      <c r="A49" s="1"/>
      <c r="C49" s="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</row>
    <row r="50" spans="1:28" ht="17.899999999999999" customHeight="1" x14ac:dyDescent="0.25">
      <c r="A50" s="1"/>
      <c r="C50" s="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</sheetData>
  <mergeCells count="5">
    <mergeCell ref="D6:X6"/>
    <mergeCell ref="J9:L9"/>
    <mergeCell ref="D5:AB5"/>
    <mergeCell ref="N8:P8"/>
    <mergeCell ref="N7:V7"/>
  </mergeCells>
  <pageMargins left="0.78740157480314965" right="0.39370078740157483" top="0.98425196850393704" bottom="0.47244094488188981" header="0.51181102362204722" footer="0.51181102362204722"/>
  <pageSetup paperSize="9" scale="60" orientation="landscape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76B2-54CD-4E3F-A72B-E23310A11BBF}">
  <dimension ref="A1:P29"/>
  <sheetViews>
    <sheetView view="pageBreakPreview" topLeftCell="A7" zoomScaleNormal="55" zoomScaleSheetLayoutView="100" zoomScalePageLayoutView="70" workbookViewId="0">
      <selection activeCell="F20" sqref="F20"/>
    </sheetView>
  </sheetViews>
  <sheetFormatPr defaultColWidth="9.1796875" defaultRowHeight="17.149999999999999" customHeight="1" x14ac:dyDescent="0.25"/>
  <cols>
    <col min="1" max="1" width="29.54296875" style="3" customWidth="1"/>
    <col min="2" max="2" width="5.453125" style="3" customWidth="1"/>
    <col min="3" max="3" width="1.81640625" style="3" customWidth="1"/>
    <col min="4" max="4" width="11.6328125" style="60" bestFit="1" customWidth="1"/>
    <col min="5" max="5" width="1.1796875" style="60" customWidth="1"/>
    <col min="6" max="6" width="10.90625" style="60" bestFit="1" customWidth="1"/>
    <col min="7" max="7" width="1.81640625" style="60" customWidth="1"/>
    <col min="8" max="8" width="11.90625" style="60" bestFit="1" customWidth="1"/>
    <col min="9" max="9" width="1.54296875" style="60" customWidth="1"/>
    <col min="10" max="10" width="14.453125" style="60" bestFit="1" customWidth="1"/>
    <col min="11" max="11" width="1.81640625" style="60" customWidth="1"/>
    <col min="12" max="12" width="13.36328125" style="60" bestFit="1" customWidth="1"/>
    <col min="13" max="13" width="2.1796875" style="60" customWidth="1"/>
    <col min="14" max="14" width="18.6328125" style="60" bestFit="1" customWidth="1"/>
    <col min="15" max="15" width="1.81640625" style="60" customWidth="1"/>
    <col min="16" max="16" width="11.453125" style="60" bestFit="1" customWidth="1"/>
    <col min="17" max="16384" width="9.1796875" style="3"/>
  </cols>
  <sheetData>
    <row r="1" spans="1:16" ht="17.149999999999999" customHeight="1" x14ac:dyDescent="0.25">
      <c r="A1" s="1" t="s">
        <v>0</v>
      </c>
      <c r="L1" s="18"/>
      <c r="M1" s="18"/>
      <c r="N1" s="18"/>
      <c r="O1" s="18"/>
      <c r="P1" s="6"/>
    </row>
    <row r="2" spans="1:16" ht="17.149999999999999" customHeight="1" x14ac:dyDescent="0.25">
      <c r="A2" s="1" t="s">
        <v>102</v>
      </c>
      <c r="L2" s="18"/>
      <c r="M2" s="18"/>
      <c r="N2" s="18"/>
      <c r="O2" s="6"/>
      <c r="P2" s="18"/>
    </row>
    <row r="3" spans="1:16" ht="17.149999999999999" customHeight="1" x14ac:dyDescent="0.25">
      <c r="A3" s="1" t="str">
        <f>'change conso'!A3</f>
        <v>FOR THE YEAR ENDED 31 DECEMBER 2023</v>
      </c>
    </row>
    <row r="5" spans="1:16" ht="17.149999999999999" customHeight="1" x14ac:dyDescent="0.25">
      <c r="D5" s="85" t="s">
        <v>146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s="7" customFormat="1" ht="17.149999999999999" customHeight="1" x14ac:dyDescent="0.25">
      <c r="D6" s="61"/>
      <c r="E6" s="61"/>
      <c r="F6" s="61" t="s">
        <v>103</v>
      </c>
      <c r="G6" s="61"/>
      <c r="H6" s="61"/>
      <c r="I6" s="61"/>
      <c r="J6" s="87" t="s">
        <v>39</v>
      </c>
      <c r="K6" s="87"/>
      <c r="L6" s="87"/>
      <c r="M6" s="75"/>
      <c r="P6" s="61" t="s">
        <v>78</v>
      </c>
    </row>
    <row r="7" spans="1:16" s="7" customFormat="1" ht="17.149999999999999" customHeight="1" x14ac:dyDescent="0.25">
      <c r="B7" s="61"/>
      <c r="C7" s="61"/>
      <c r="D7" s="61" t="s">
        <v>79</v>
      </c>
      <c r="E7" s="61"/>
      <c r="F7" s="61" t="s">
        <v>80</v>
      </c>
      <c r="G7" s="61"/>
      <c r="H7" s="61" t="s">
        <v>80</v>
      </c>
      <c r="I7" s="61"/>
      <c r="J7" s="61" t="s">
        <v>184</v>
      </c>
      <c r="K7" s="61"/>
      <c r="L7" s="61"/>
      <c r="M7" s="61"/>
      <c r="N7" s="61" t="s">
        <v>176</v>
      </c>
      <c r="O7" s="61"/>
      <c r="P7" s="61" t="s">
        <v>87</v>
      </c>
    </row>
    <row r="8" spans="1:16" s="7" customFormat="1" ht="17.149999999999999" customHeight="1" x14ac:dyDescent="0.25">
      <c r="B8" s="62" t="s">
        <v>88</v>
      </c>
      <c r="C8" s="61"/>
      <c r="D8" s="62" t="s">
        <v>104</v>
      </c>
      <c r="E8" s="61"/>
      <c r="F8" s="62" t="s">
        <v>90</v>
      </c>
      <c r="G8" s="61"/>
      <c r="H8" s="62" t="s">
        <v>91</v>
      </c>
      <c r="I8" s="61"/>
      <c r="J8" s="62" t="s">
        <v>185</v>
      </c>
      <c r="K8" s="61"/>
      <c r="L8" s="62" t="s">
        <v>93</v>
      </c>
      <c r="M8" s="61"/>
      <c r="N8" s="62" t="s">
        <v>186</v>
      </c>
      <c r="O8" s="61"/>
      <c r="P8" s="62" t="s">
        <v>99</v>
      </c>
    </row>
    <row r="9" spans="1:16" s="7" customFormat="1" ht="17.149999999999999" customHeight="1" x14ac:dyDescent="0.2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16" ht="17.149999999999999" customHeight="1" x14ac:dyDescent="0.25">
      <c r="A10" s="28" t="s">
        <v>3</v>
      </c>
      <c r="B10" s="61"/>
    </row>
    <row r="11" spans="1:16" ht="17.149999999999999" customHeight="1" x14ac:dyDescent="0.25">
      <c r="B11" s="2"/>
      <c r="D11" s="63"/>
      <c r="E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6" ht="17.149999999999999" customHeight="1" x14ac:dyDescent="0.25">
      <c r="A12" s="1" t="s">
        <v>125</v>
      </c>
      <c r="B12" s="2"/>
      <c r="D12" s="32">
        <v>927099200</v>
      </c>
      <c r="E12" s="32"/>
      <c r="F12" s="32">
        <v>799228000</v>
      </c>
      <c r="G12" s="32"/>
      <c r="H12" s="32">
        <v>12902865</v>
      </c>
      <c r="I12" s="32"/>
      <c r="J12" s="32">
        <v>48569460</v>
      </c>
      <c r="K12" s="32"/>
      <c r="L12" s="32">
        <v>-195745263</v>
      </c>
      <c r="M12" s="32"/>
      <c r="N12" s="32">
        <v>0</v>
      </c>
      <c r="O12" s="32"/>
      <c r="P12" s="32">
        <v>1592054262</v>
      </c>
    </row>
    <row r="13" spans="1:16" ht="17.149999999999999" customHeight="1" x14ac:dyDescent="0.25">
      <c r="A13" s="3" t="s">
        <v>105</v>
      </c>
      <c r="B13" s="2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2">
        <v>170790701</v>
      </c>
      <c r="M13" s="32"/>
      <c r="N13" s="32">
        <v>0</v>
      </c>
      <c r="O13" s="32"/>
      <c r="P13" s="32">
        <v>170790701</v>
      </c>
    </row>
    <row r="14" spans="1:16" ht="17.149999999999999" customHeight="1" x14ac:dyDescent="0.25">
      <c r="A14" s="5" t="s">
        <v>101</v>
      </c>
      <c r="B14" s="2"/>
      <c r="D14" s="64">
        <v>0</v>
      </c>
      <c r="E14" s="32"/>
      <c r="F14" s="64">
        <v>0</v>
      </c>
      <c r="G14" s="32"/>
      <c r="H14" s="64">
        <v>0</v>
      </c>
      <c r="I14" s="32"/>
      <c r="J14" s="64">
        <v>0</v>
      </c>
      <c r="K14" s="32"/>
      <c r="L14" s="64">
        <v>170790701</v>
      </c>
      <c r="M14" s="32"/>
      <c r="N14" s="64">
        <v>0</v>
      </c>
      <c r="O14" s="32"/>
      <c r="P14" s="64">
        <v>170790701</v>
      </c>
    </row>
    <row r="15" spans="1:16" ht="17.149999999999999" customHeight="1" thickBot="1" x14ac:dyDescent="0.3">
      <c r="A15" s="1" t="s">
        <v>126</v>
      </c>
      <c r="D15" s="54">
        <v>927099200</v>
      </c>
      <c r="E15" s="32"/>
      <c r="F15" s="54">
        <v>799228000</v>
      </c>
      <c r="G15" s="32"/>
      <c r="H15" s="54">
        <v>12902865</v>
      </c>
      <c r="I15" s="32"/>
      <c r="J15" s="54">
        <v>48569460</v>
      </c>
      <c r="K15" s="32"/>
      <c r="L15" s="54">
        <v>-24954562</v>
      </c>
      <c r="M15" s="32"/>
      <c r="N15" s="54">
        <v>0</v>
      </c>
      <c r="O15" s="32"/>
      <c r="P15" s="54">
        <v>1762844963</v>
      </c>
    </row>
    <row r="16" spans="1:16" ht="17.149999999999999" customHeight="1" thickTop="1" x14ac:dyDescent="0.25">
      <c r="A16" s="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17.149999999999999" customHeight="1" x14ac:dyDescent="0.25">
      <c r="A17" s="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17.149999999999999" customHeight="1" x14ac:dyDescent="0.25">
      <c r="A18" s="1" t="s">
        <v>141</v>
      </c>
      <c r="B18" s="2"/>
      <c r="D18" s="32">
        <v>927099200</v>
      </c>
      <c r="E18" s="32"/>
      <c r="F18" s="32">
        <v>799228000</v>
      </c>
      <c r="G18" s="32"/>
      <c r="H18" s="32">
        <v>12902865</v>
      </c>
      <c r="I18" s="32"/>
      <c r="J18" s="32">
        <v>48569460</v>
      </c>
      <c r="K18" s="32"/>
      <c r="L18" s="32">
        <v>-24954562</v>
      </c>
      <c r="M18" s="32"/>
      <c r="N18" s="32">
        <v>0</v>
      </c>
      <c r="O18" s="32"/>
      <c r="P18" s="32">
        <v>1762844963</v>
      </c>
    </row>
    <row r="19" spans="1:16" ht="17.149999999999999" customHeight="1" x14ac:dyDescent="0.25">
      <c r="A19" s="3" t="s">
        <v>183</v>
      </c>
      <c r="B19" s="2">
        <v>22</v>
      </c>
      <c r="D19" s="32">
        <v>0</v>
      </c>
      <c r="E19" s="32"/>
      <c r="F19" s="32">
        <v>0</v>
      </c>
      <c r="G19" s="32"/>
      <c r="H19" s="32">
        <v>0</v>
      </c>
      <c r="I19" s="32"/>
      <c r="J19" s="32">
        <v>3277838.95</v>
      </c>
      <c r="K19" s="32"/>
      <c r="L19" s="32">
        <v>-3277838.95</v>
      </c>
      <c r="M19" s="32"/>
      <c r="N19" s="32">
        <v>0</v>
      </c>
      <c r="O19" s="32"/>
      <c r="P19" s="32">
        <v>0</v>
      </c>
    </row>
    <row r="20" spans="1:16" ht="17.149999999999999" customHeight="1" x14ac:dyDescent="0.25">
      <c r="A20" s="3" t="s">
        <v>105</v>
      </c>
      <c r="B20" s="2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v>65556779</v>
      </c>
      <c r="M20" s="32"/>
      <c r="N20" s="32">
        <v>0</v>
      </c>
      <c r="O20" s="32"/>
      <c r="P20" s="32">
        <v>65556779</v>
      </c>
    </row>
    <row r="21" spans="1:16" ht="17.149999999999999" customHeight="1" x14ac:dyDescent="0.25">
      <c r="A21" s="3" t="s">
        <v>187</v>
      </c>
      <c r="B21" s="2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2"/>
      <c r="L21" s="32">
        <v>0</v>
      </c>
      <c r="M21" s="32"/>
      <c r="N21" s="32">
        <v>4636857</v>
      </c>
      <c r="O21" s="32"/>
      <c r="P21" s="32">
        <v>4636857</v>
      </c>
    </row>
    <row r="22" spans="1:16" ht="17.149999999999999" customHeight="1" x14ac:dyDescent="0.25">
      <c r="A22" s="5" t="s">
        <v>101</v>
      </c>
      <c r="B22" s="32"/>
      <c r="C22" s="32"/>
      <c r="D22" s="64">
        <v>0</v>
      </c>
      <c r="E22" s="32"/>
      <c r="F22" s="64">
        <v>0</v>
      </c>
      <c r="G22" s="32"/>
      <c r="H22" s="64">
        <v>0</v>
      </c>
      <c r="I22" s="32"/>
      <c r="J22" s="64">
        <v>3277838.95</v>
      </c>
      <c r="K22" s="32"/>
      <c r="L22" s="64">
        <v>62278940.049999997</v>
      </c>
      <c r="M22" s="32"/>
      <c r="N22" s="64">
        <v>4636857</v>
      </c>
      <c r="O22" s="32"/>
      <c r="P22" s="64">
        <v>70193636</v>
      </c>
    </row>
    <row r="23" spans="1:16" ht="17.149999999999999" customHeight="1" thickBot="1" x14ac:dyDescent="0.3">
      <c r="A23" s="1" t="s">
        <v>142</v>
      </c>
      <c r="D23" s="54">
        <v>927099200</v>
      </c>
      <c r="E23" s="32"/>
      <c r="F23" s="54">
        <v>799228000</v>
      </c>
      <c r="G23" s="32"/>
      <c r="H23" s="54">
        <v>12902865</v>
      </c>
      <c r="I23" s="32"/>
      <c r="J23" s="54">
        <v>51847298.950000003</v>
      </c>
      <c r="K23" s="32"/>
      <c r="L23" s="54">
        <v>37324378.049999997</v>
      </c>
      <c r="M23" s="32"/>
      <c r="N23" s="54">
        <v>4636857</v>
      </c>
      <c r="O23" s="32"/>
      <c r="P23" s="54">
        <v>1833038599</v>
      </c>
    </row>
    <row r="24" spans="1:16" ht="17.149999999999999" customHeight="1" thickTop="1" x14ac:dyDescent="0.25">
      <c r="A24" s="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17.149999999999999" customHeight="1" x14ac:dyDescent="0.25">
      <c r="A25" s="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17.149999999999999" customHeight="1" x14ac:dyDescent="0.25">
      <c r="A26" s="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17.149999999999999" customHeight="1" x14ac:dyDescent="0.25">
      <c r="A27" s="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17.149999999999999" customHeight="1" x14ac:dyDescent="0.25">
      <c r="A28" s="1"/>
      <c r="D28" s="32"/>
      <c r="E28" s="32"/>
      <c r="F28" s="32"/>
      <c r="G28" s="32"/>
      <c r="H28" s="32" t="s">
        <v>103</v>
      </c>
      <c r="I28" s="32"/>
      <c r="J28" s="32"/>
      <c r="K28" s="32"/>
      <c r="L28" s="32"/>
      <c r="M28" s="32"/>
      <c r="N28" s="32"/>
      <c r="O28" s="32"/>
      <c r="P28" s="32"/>
    </row>
    <row r="29" spans="1:16" ht="17.149999999999999" customHeight="1" x14ac:dyDescent="0.25">
      <c r="A29" s="3" t="s">
        <v>17</v>
      </c>
      <c r="P29" s="60">
        <v>13</v>
      </c>
    </row>
  </sheetData>
  <mergeCells count="2">
    <mergeCell ref="D5:P5"/>
    <mergeCell ref="J6:L6"/>
  </mergeCells>
  <pageMargins left="0.78740157480314998" right="0.39370078740157499" top="0.98425196850393704" bottom="0.47" header="0.51180000000000003" footer="0.51180000000000003"/>
  <pageSetup paperSize="9" scale="98" orientation="landscape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3763-1E26-467F-9C55-888765DEE18C}">
  <dimension ref="A1:J50"/>
  <sheetViews>
    <sheetView view="pageBreakPreview" topLeftCell="A42" zoomScale="115" zoomScaleNormal="115" zoomScaleSheetLayoutView="115" workbookViewId="0">
      <selection activeCell="F51" sqref="F51"/>
    </sheetView>
  </sheetViews>
  <sheetFormatPr defaultColWidth="9.1796875" defaultRowHeight="17.149999999999999" customHeight="1" x14ac:dyDescent="0.25"/>
  <cols>
    <col min="1" max="1" width="50.81640625" style="3" customWidth="1"/>
    <col min="2" max="2" width="11" style="3" customWidth="1"/>
    <col min="3" max="3" width="1.1796875" style="3" customWidth="1"/>
    <col min="4" max="4" width="11.81640625" style="3" bestFit="1" customWidth="1"/>
    <col min="5" max="5" width="1.1796875" style="3" customWidth="1"/>
    <col min="6" max="6" width="11.81640625" style="3" bestFit="1" customWidth="1"/>
    <col min="7" max="7" width="1.1796875" style="3" customWidth="1"/>
    <col min="8" max="8" width="11.81640625" style="3" bestFit="1" customWidth="1"/>
    <col min="9" max="9" width="9.1796875" style="3"/>
    <col min="10" max="10" width="10" style="52" bestFit="1" customWidth="1"/>
    <col min="11" max="16384" width="9.1796875" style="3"/>
  </cols>
  <sheetData>
    <row r="1" spans="1:9" s="52" customFormat="1" ht="17.149999999999999" customHeight="1" x14ac:dyDescent="0.25">
      <c r="A1" s="5" t="s">
        <v>0</v>
      </c>
      <c r="B1" s="3"/>
      <c r="C1" s="3"/>
      <c r="D1" s="3"/>
      <c r="E1" s="3"/>
      <c r="F1" s="3"/>
      <c r="G1" s="3"/>
      <c r="H1" s="6"/>
      <c r="I1" s="3"/>
    </row>
    <row r="2" spans="1:9" s="52" customFormat="1" ht="17.149999999999999" customHeight="1" x14ac:dyDescent="0.25">
      <c r="A2" s="1" t="s">
        <v>106</v>
      </c>
      <c r="B2" s="3"/>
      <c r="C2" s="3"/>
      <c r="D2" s="3"/>
      <c r="E2" s="3"/>
      <c r="F2" s="3"/>
      <c r="G2" s="3"/>
      <c r="H2" s="18"/>
      <c r="I2" s="3"/>
    </row>
    <row r="3" spans="1:9" s="52" customFormat="1" ht="17.149999999999999" customHeight="1" x14ac:dyDescent="0.25">
      <c r="A3" s="1" t="s">
        <v>229</v>
      </c>
      <c r="B3" s="3"/>
      <c r="C3" s="3"/>
      <c r="D3" s="3"/>
      <c r="E3" s="3"/>
      <c r="F3" s="3"/>
      <c r="G3" s="3"/>
      <c r="H3" s="3"/>
      <c r="I3" s="3"/>
    </row>
    <row r="4" spans="1:9" s="52" customFormat="1" ht="17.899999999999999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s="52" customFormat="1" ht="17.149999999999999" customHeight="1" x14ac:dyDescent="0.25">
      <c r="A5" s="3"/>
      <c r="B5" s="85" t="s">
        <v>146</v>
      </c>
      <c r="C5" s="85"/>
      <c r="D5" s="85"/>
      <c r="E5" s="85"/>
      <c r="F5" s="85"/>
      <c r="G5" s="85"/>
      <c r="H5" s="85"/>
      <c r="I5" s="3"/>
    </row>
    <row r="6" spans="1:9" s="52" customFormat="1" ht="17.149999999999999" customHeight="1" x14ac:dyDescent="0.25">
      <c r="A6" s="3"/>
      <c r="B6" s="9" t="s">
        <v>2</v>
      </c>
      <c r="C6" s="9"/>
      <c r="D6" s="9"/>
      <c r="E6" s="1"/>
      <c r="F6" s="9" t="s">
        <v>3</v>
      </c>
      <c r="G6" s="9"/>
      <c r="H6" s="9"/>
      <c r="I6" s="3"/>
    </row>
    <row r="7" spans="1:9" s="52" customFormat="1" ht="17.149999999999999" customHeight="1" x14ac:dyDescent="0.25">
      <c r="A7" s="3"/>
      <c r="B7" s="40">
        <v>2023</v>
      </c>
      <c r="C7" s="14"/>
      <c r="D7" s="40">
        <v>2022</v>
      </c>
      <c r="E7" s="14"/>
      <c r="F7" s="40">
        <v>2023</v>
      </c>
      <c r="G7" s="14"/>
      <c r="H7" s="40">
        <v>2022</v>
      </c>
      <c r="I7" s="3"/>
    </row>
    <row r="8" spans="1:9" s="52" customFormat="1" ht="17.149999999999999" customHeight="1" x14ac:dyDescent="0.25">
      <c r="A8" s="1" t="s">
        <v>107</v>
      </c>
      <c r="B8" s="3"/>
      <c r="C8" s="32"/>
      <c r="D8" s="3"/>
      <c r="E8" s="1"/>
      <c r="F8" s="3"/>
      <c r="G8" s="32"/>
      <c r="H8" s="3"/>
      <c r="I8" s="3"/>
    </row>
    <row r="9" spans="1:9" s="52" customFormat="1" ht="17.149999999999999" customHeight="1" x14ac:dyDescent="0.25">
      <c r="A9" s="3" t="s">
        <v>131</v>
      </c>
      <c r="B9" s="32">
        <v>105749057</v>
      </c>
      <c r="C9" s="32"/>
      <c r="D9" s="32">
        <v>288019042</v>
      </c>
      <c r="E9" s="32"/>
      <c r="F9" s="32">
        <v>65556779</v>
      </c>
      <c r="G9" s="32"/>
      <c r="H9" s="32">
        <v>170790701</v>
      </c>
      <c r="I9" s="51"/>
    </row>
    <row r="10" spans="1:9" s="52" customFormat="1" ht="17.149999999999999" customHeight="1" x14ac:dyDescent="0.25">
      <c r="A10" s="1" t="s">
        <v>132</v>
      </c>
      <c r="B10" s="32"/>
      <c r="C10" s="32"/>
      <c r="D10" s="32"/>
      <c r="E10" s="32"/>
      <c r="F10" s="32"/>
      <c r="G10" s="32"/>
      <c r="H10" s="32"/>
      <c r="I10" s="51"/>
    </row>
    <row r="11" spans="1:9" s="52" customFormat="1" ht="17.149999999999999" customHeight="1" x14ac:dyDescent="0.25">
      <c r="A11" s="1" t="s">
        <v>108</v>
      </c>
      <c r="B11" s="32"/>
      <c r="C11" s="32"/>
      <c r="D11" s="32"/>
      <c r="E11" s="32"/>
      <c r="F11" s="32"/>
      <c r="G11" s="32"/>
      <c r="H11" s="32"/>
      <c r="I11" s="51"/>
    </row>
    <row r="12" spans="1:9" s="52" customFormat="1" ht="17.149999999999999" customHeight="1" x14ac:dyDescent="0.25">
      <c r="A12" s="19" t="s">
        <v>109</v>
      </c>
      <c r="B12" s="32">
        <v>134735613</v>
      </c>
      <c r="C12" s="32"/>
      <c r="D12" s="32">
        <v>136428839</v>
      </c>
      <c r="E12" s="32"/>
      <c r="F12" s="32">
        <v>43801091</v>
      </c>
      <c r="G12" s="32"/>
      <c r="H12" s="32">
        <v>51157140</v>
      </c>
      <c r="I12" s="51"/>
    </row>
    <row r="13" spans="1:9" s="52" customFormat="1" ht="17.149999999999999" customHeight="1" x14ac:dyDescent="0.25">
      <c r="A13" s="19" t="s">
        <v>188</v>
      </c>
      <c r="B13" s="32">
        <v>28511019</v>
      </c>
      <c r="C13" s="32"/>
      <c r="D13" s="32">
        <v>1174182</v>
      </c>
      <c r="E13" s="32"/>
      <c r="F13" s="32">
        <v>30951217</v>
      </c>
      <c r="G13" s="32"/>
      <c r="H13" s="32">
        <v>45085</v>
      </c>
      <c r="I13" s="51"/>
    </row>
    <row r="14" spans="1:9" s="52" customFormat="1" ht="17.149999999999999" customHeight="1" x14ac:dyDescent="0.25">
      <c r="A14" s="19" t="s">
        <v>136</v>
      </c>
      <c r="B14" s="32">
        <v>-2219413</v>
      </c>
      <c r="C14" s="32"/>
      <c r="D14" s="32">
        <v>370875</v>
      </c>
      <c r="E14" s="32"/>
      <c r="F14" s="32">
        <v>0</v>
      </c>
      <c r="G14" s="32"/>
      <c r="H14" s="32">
        <v>0</v>
      </c>
      <c r="I14" s="51"/>
    </row>
    <row r="15" spans="1:9" s="52" customFormat="1" ht="17.149999999999999" customHeight="1" x14ac:dyDescent="0.25">
      <c r="A15" s="19" t="s">
        <v>127</v>
      </c>
      <c r="B15" s="32">
        <v>-838700</v>
      </c>
      <c r="C15" s="32"/>
      <c r="D15" s="32">
        <v>-12137137</v>
      </c>
      <c r="E15" s="32"/>
      <c r="F15" s="32">
        <v>-822427</v>
      </c>
      <c r="G15" s="32"/>
      <c r="H15" s="32">
        <v>-590772</v>
      </c>
      <c r="I15" s="51"/>
    </row>
    <row r="16" spans="1:9" s="52" customFormat="1" ht="17.149999999999999" customHeight="1" x14ac:dyDescent="0.25">
      <c r="A16" s="19" t="s">
        <v>133</v>
      </c>
      <c r="B16" s="32">
        <v>0</v>
      </c>
      <c r="C16" s="32"/>
      <c r="D16" s="32">
        <v>639781</v>
      </c>
      <c r="E16" s="32"/>
      <c r="F16" s="32">
        <v>0</v>
      </c>
      <c r="G16" s="32"/>
      <c r="H16" s="32">
        <v>0</v>
      </c>
      <c r="I16" s="51"/>
    </row>
    <row r="17" spans="1:9" s="52" customFormat="1" ht="17.149999999999999" customHeight="1" x14ac:dyDescent="0.25">
      <c r="A17" s="19" t="s">
        <v>110</v>
      </c>
      <c r="B17" s="32">
        <v>5658314</v>
      </c>
      <c r="C17" s="32"/>
      <c r="D17" s="32">
        <v>0</v>
      </c>
      <c r="E17" s="32"/>
      <c r="F17" s="32">
        <v>0</v>
      </c>
      <c r="G17" s="32"/>
      <c r="H17" s="32">
        <v>0</v>
      </c>
      <c r="I17" s="51"/>
    </row>
    <row r="18" spans="1:9" s="52" customFormat="1" ht="17.149999999999999" customHeight="1" x14ac:dyDescent="0.25">
      <c r="A18" s="19" t="s">
        <v>111</v>
      </c>
      <c r="B18" s="32">
        <v>22738</v>
      </c>
      <c r="C18" s="32"/>
      <c r="D18" s="32">
        <v>469126</v>
      </c>
      <c r="E18" s="32"/>
      <c r="F18" s="32">
        <v>22726</v>
      </c>
      <c r="G18" s="32"/>
      <c r="H18" s="32">
        <v>133113</v>
      </c>
      <c r="I18" s="51"/>
    </row>
    <row r="19" spans="1:9" s="52" customFormat="1" ht="17.149999999999999" customHeight="1" x14ac:dyDescent="0.25">
      <c r="A19" s="19" t="s">
        <v>140</v>
      </c>
      <c r="B19" s="32">
        <v>25862801</v>
      </c>
      <c r="C19" s="32"/>
      <c r="D19" s="32">
        <v>57376517</v>
      </c>
      <c r="E19" s="32"/>
      <c r="F19" s="32">
        <v>0</v>
      </c>
      <c r="G19" s="32"/>
      <c r="H19" s="32">
        <v>0</v>
      </c>
      <c r="I19" s="51"/>
    </row>
    <row r="20" spans="1:9" s="52" customFormat="1" ht="17.149999999999999" customHeight="1" x14ac:dyDescent="0.25">
      <c r="A20" s="19" t="s">
        <v>137</v>
      </c>
      <c r="B20" s="32">
        <v>538440</v>
      </c>
      <c r="C20" s="32"/>
      <c r="D20" s="32">
        <v>-90786697</v>
      </c>
      <c r="E20" s="32"/>
      <c r="F20" s="32">
        <v>5987787</v>
      </c>
      <c r="G20" s="32"/>
      <c r="H20" s="32">
        <v>12119321</v>
      </c>
      <c r="I20" s="51"/>
    </row>
    <row r="21" spans="1:9" s="52" customFormat="1" ht="17.149999999999999" customHeight="1" x14ac:dyDescent="0.25">
      <c r="A21" s="19" t="s">
        <v>128</v>
      </c>
      <c r="B21" s="32">
        <v>39636275</v>
      </c>
      <c r="C21" s="32"/>
      <c r="D21" s="32">
        <v>-38151709</v>
      </c>
      <c r="E21" s="32"/>
      <c r="F21" s="32">
        <v>31810629</v>
      </c>
      <c r="G21" s="32"/>
      <c r="H21" s="32">
        <v>-37553754</v>
      </c>
      <c r="I21" s="51"/>
    </row>
    <row r="22" spans="1:9" s="52" customFormat="1" ht="17.149999999999999" customHeight="1" x14ac:dyDescent="0.25">
      <c r="A22" s="19" t="s">
        <v>112</v>
      </c>
      <c r="B22" s="32">
        <v>3058478</v>
      </c>
      <c r="C22" s="32"/>
      <c r="D22" s="32">
        <v>5435908</v>
      </c>
      <c r="E22" s="32"/>
      <c r="F22" s="32">
        <v>2628614</v>
      </c>
      <c r="G22" s="32"/>
      <c r="H22" s="32">
        <v>4610134</v>
      </c>
      <c r="I22" s="51"/>
    </row>
    <row r="23" spans="1:9" s="52" customFormat="1" ht="17.149999999999999" customHeight="1" x14ac:dyDescent="0.25">
      <c r="A23" s="19" t="s">
        <v>113</v>
      </c>
      <c r="B23" s="32">
        <v>0</v>
      </c>
      <c r="C23" s="32"/>
      <c r="D23" s="32">
        <v>0</v>
      </c>
      <c r="E23" s="32"/>
      <c r="F23" s="32">
        <v>-37739879</v>
      </c>
      <c r="G23" s="32"/>
      <c r="H23" s="32">
        <v>-56649677</v>
      </c>
      <c r="I23" s="51"/>
    </row>
    <row r="24" spans="1:9" s="52" customFormat="1" ht="17.149999999999999" customHeight="1" x14ac:dyDescent="0.25">
      <c r="A24" s="19" t="s">
        <v>114</v>
      </c>
      <c r="B24" s="32">
        <v>-135538</v>
      </c>
      <c r="C24" s="32"/>
      <c r="D24" s="32">
        <v>-36203</v>
      </c>
      <c r="E24" s="32"/>
      <c r="F24" s="32">
        <v>-2822281</v>
      </c>
      <c r="G24" s="32"/>
      <c r="H24" s="32">
        <v>-2728639</v>
      </c>
      <c r="I24" s="51"/>
    </row>
    <row r="25" spans="1:9" s="52" customFormat="1" ht="17.149999999999999" customHeight="1" x14ac:dyDescent="0.25">
      <c r="A25" s="19" t="s">
        <v>115</v>
      </c>
      <c r="B25" s="32">
        <v>112192603</v>
      </c>
      <c r="C25" s="32"/>
      <c r="D25" s="32">
        <v>69051209</v>
      </c>
      <c r="E25" s="32"/>
      <c r="F25" s="32">
        <v>31268834</v>
      </c>
      <c r="G25" s="32"/>
      <c r="H25" s="32">
        <v>18816698</v>
      </c>
      <c r="I25" s="51"/>
    </row>
    <row r="26" spans="1:9" s="52" customFormat="1" ht="17.149999999999999" customHeight="1" x14ac:dyDescent="0.25">
      <c r="A26" s="19" t="s">
        <v>189</v>
      </c>
      <c r="B26" s="32">
        <v>-969465</v>
      </c>
      <c r="C26" s="32"/>
      <c r="D26" s="32">
        <v>0</v>
      </c>
      <c r="E26" s="32"/>
      <c r="F26" s="32">
        <v>-969465</v>
      </c>
      <c r="G26" s="32"/>
      <c r="H26" s="32">
        <v>0</v>
      </c>
      <c r="I26" s="51"/>
    </row>
    <row r="27" spans="1:9" s="52" customFormat="1" ht="17.149999999999999" customHeight="1" x14ac:dyDescent="0.25">
      <c r="A27" s="3" t="s">
        <v>190</v>
      </c>
      <c r="B27" s="44">
        <v>-5853</v>
      </c>
      <c r="C27" s="32"/>
      <c r="D27" s="44">
        <v>0</v>
      </c>
      <c r="E27" s="32"/>
      <c r="F27" s="44">
        <v>-503964</v>
      </c>
      <c r="G27" s="32"/>
      <c r="H27" s="44" t="s">
        <v>103</v>
      </c>
      <c r="I27" s="51"/>
    </row>
    <row r="28" spans="1:9" s="52" customFormat="1" ht="17.149999999999999" customHeight="1" x14ac:dyDescent="0.25">
      <c r="A28" s="1" t="s">
        <v>139</v>
      </c>
      <c r="B28" s="3"/>
      <c r="C28" s="3"/>
      <c r="D28" s="3"/>
      <c r="E28" s="3"/>
      <c r="F28" s="3"/>
      <c r="G28" s="3"/>
      <c r="H28" s="3"/>
      <c r="I28" s="51"/>
    </row>
    <row r="29" spans="1:9" s="52" customFormat="1" ht="17.149999999999999" customHeight="1" x14ac:dyDescent="0.25">
      <c r="A29" s="1" t="s">
        <v>116</v>
      </c>
      <c r="B29" s="32">
        <f>SUM(B9:B27)</f>
        <v>451796369</v>
      </c>
      <c r="C29" s="32"/>
      <c r="D29" s="32">
        <f t="shared" ref="D29:H29" si="0">SUM(D9:D27)</f>
        <v>417853733</v>
      </c>
      <c r="E29" s="32">
        <f t="shared" si="0"/>
        <v>0</v>
      </c>
      <c r="F29" s="32">
        <f t="shared" si="0"/>
        <v>169169661</v>
      </c>
      <c r="G29" s="32">
        <f t="shared" si="0"/>
        <v>0</v>
      </c>
      <c r="H29" s="32">
        <f t="shared" si="0"/>
        <v>160149350</v>
      </c>
      <c r="I29" s="51"/>
    </row>
    <row r="30" spans="1:9" s="52" customFormat="1" ht="17.149999999999999" customHeight="1" x14ac:dyDescent="0.25">
      <c r="A30" s="1" t="s">
        <v>117</v>
      </c>
      <c r="B30" s="3"/>
      <c r="C30" s="3"/>
      <c r="D30" s="3"/>
      <c r="E30" s="3"/>
      <c r="F30" s="3"/>
      <c r="G30" s="3"/>
      <c r="H30" s="3"/>
      <c r="I30" s="51"/>
    </row>
    <row r="31" spans="1:9" s="52" customFormat="1" ht="17.149999999999999" customHeight="1" x14ac:dyDescent="0.25">
      <c r="A31" s="48" t="s">
        <v>191</v>
      </c>
      <c r="B31" s="32">
        <v>-73474924</v>
      </c>
      <c r="C31" s="32"/>
      <c r="D31" s="32">
        <v>-258939902</v>
      </c>
      <c r="E31" s="32"/>
      <c r="F31" s="32">
        <v>149386703</v>
      </c>
      <c r="G31" s="32"/>
      <c r="H31" s="32">
        <v>-181349810</v>
      </c>
      <c r="I31" s="51"/>
    </row>
    <row r="32" spans="1:9" s="52" customFormat="1" ht="17.149999999999999" customHeight="1" x14ac:dyDescent="0.25">
      <c r="A32" s="48" t="s">
        <v>118</v>
      </c>
      <c r="B32" s="32">
        <v>49460377</v>
      </c>
      <c r="C32" s="32"/>
      <c r="D32" s="32">
        <v>-134358256</v>
      </c>
      <c r="E32" s="32"/>
      <c r="F32" s="32">
        <v>-161097214</v>
      </c>
      <c r="G32" s="32"/>
      <c r="H32" s="32">
        <v>-141167648</v>
      </c>
      <c r="I32" s="51"/>
    </row>
    <row r="33" spans="1:9" s="52" customFormat="1" ht="17.149999999999999" customHeight="1" x14ac:dyDescent="0.25">
      <c r="A33" s="48" t="s">
        <v>119</v>
      </c>
      <c r="B33" s="32">
        <v>3390099</v>
      </c>
      <c r="C33" s="32"/>
      <c r="D33" s="32">
        <v>-1325961</v>
      </c>
      <c r="E33" s="32"/>
      <c r="F33" s="32">
        <v>0</v>
      </c>
      <c r="G33" s="32"/>
      <c r="H33" s="32">
        <v>0</v>
      </c>
      <c r="I33" s="51"/>
    </row>
    <row r="34" spans="1:9" s="52" customFormat="1" ht="17.149999999999999" customHeight="1" x14ac:dyDescent="0.25">
      <c r="A34" s="48" t="s">
        <v>9</v>
      </c>
      <c r="B34" s="32">
        <v>-3596273</v>
      </c>
      <c r="C34" s="32"/>
      <c r="D34" s="32">
        <v>35849952</v>
      </c>
      <c r="E34" s="32"/>
      <c r="F34" s="32">
        <v>6954770</v>
      </c>
      <c r="G34" s="32"/>
      <c r="H34" s="32">
        <v>9332322</v>
      </c>
      <c r="I34" s="51"/>
    </row>
    <row r="35" spans="1:9" s="52" customFormat="1" ht="17.149999999999999" customHeight="1" x14ac:dyDescent="0.25">
      <c r="A35" s="48" t="s">
        <v>14</v>
      </c>
      <c r="B35" s="32">
        <v>861784</v>
      </c>
      <c r="C35" s="32"/>
      <c r="D35" s="32">
        <v>1511056</v>
      </c>
      <c r="E35" s="32"/>
      <c r="F35" s="32">
        <v>-180552</v>
      </c>
      <c r="G35" s="32"/>
      <c r="H35" s="32">
        <v>1531017</v>
      </c>
      <c r="I35" s="51"/>
    </row>
    <row r="36" spans="1:9" s="52" customFormat="1" ht="17.149999999999999" customHeight="1" x14ac:dyDescent="0.25">
      <c r="A36" s="1" t="s">
        <v>120</v>
      </c>
      <c r="B36" s="32"/>
      <c r="C36" s="32"/>
      <c r="D36" s="32"/>
      <c r="E36" s="32"/>
      <c r="F36" s="32"/>
      <c r="G36" s="32"/>
      <c r="H36" s="32"/>
      <c r="I36" s="51"/>
    </row>
    <row r="37" spans="1:9" s="52" customFormat="1" ht="17.149999999999999" customHeight="1" x14ac:dyDescent="0.25">
      <c r="A37" s="48" t="s">
        <v>192</v>
      </c>
      <c r="B37" s="32">
        <v>-26686641</v>
      </c>
      <c r="C37" s="32"/>
      <c r="D37" s="32">
        <v>152357227</v>
      </c>
      <c r="E37" s="32"/>
      <c r="F37" s="32">
        <v>-27601599</v>
      </c>
      <c r="G37" s="32"/>
      <c r="H37" s="32">
        <v>17978017</v>
      </c>
      <c r="I37" s="51"/>
    </row>
    <row r="38" spans="1:9" s="52" customFormat="1" ht="17.149999999999999" customHeight="1" x14ac:dyDescent="0.25">
      <c r="A38" s="48" t="s">
        <v>26</v>
      </c>
      <c r="B38" s="32">
        <v>17899453</v>
      </c>
      <c r="C38" s="32"/>
      <c r="D38" s="32">
        <v>-20053421</v>
      </c>
      <c r="E38" s="32"/>
      <c r="F38" s="32">
        <v>8526262</v>
      </c>
      <c r="G38" s="32"/>
      <c r="H38" s="32">
        <v>-15601438</v>
      </c>
      <c r="I38" s="51"/>
    </row>
    <row r="39" spans="1:9" s="52" customFormat="1" ht="17.149999999999999" customHeight="1" x14ac:dyDescent="0.25">
      <c r="A39" s="48" t="s">
        <v>121</v>
      </c>
      <c r="B39" s="44">
        <v>-4332347</v>
      </c>
      <c r="C39" s="32"/>
      <c r="D39" s="44">
        <v>-4968933</v>
      </c>
      <c r="E39" s="32"/>
      <c r="F39" s="44">
        <v>-3884347</v>
      </c>
      <c r="G39" s="32"/>
      <c r="H39" s="44">
        <v>-4488933</v>
      </c>
      <c r="I39" s="51"/>
    </row>
    <row r="40" spans="1:9" s="52" customFormat="1" ht="17.149999999999999" customHeight="1" x14ac:dyDescent="0.25">
      <c r="A40" s="1" t="s">
        <v>122</v>
      </c>
      <c r="B40" s="32">
        <f>SUM(B29:B39)</f>
        <v>415317897</v>
      </c>
      <c r="C40" s="32"/>
      <c r="D40" s="32">
        <f t="shared" ref="D40:H40" si="1">SUM(D29:D39)</f>
        <v>187925495</v>
      </c>
      <c r="E40" s="32">
        <f t="shared" si="1"/>
        <v>0</v>
      </c>
      <c r="F40" s="32">
        <f t="shared" si="1"/>
        <v>141273684</v>
      </c>
      <c r="G40" s="32">
        <f t="shared" si="1"/>
        <v>0</v>
      </c>
      <c r="H40" s="32">
        <f t="shared" si="1"/>
        <v>-153617123</v>
      </c>
      <c r="I40" s="51"/>
    </row>
    <row r="41" spans="1:9" s="52" customFormat="1" ht="17.149999999999999" customHeight="1" x14ac:dyDescent="0.25">
      <c r="A41" s="48" t="s">
        <v>123</v>
      </c>
      <c r="B41" s="32">
        <v>-41740106</v>
      </c>
      <c r="C41" s="32"/>
      <c r="D41" s="32">
        <v>-48345485</v>
      </c>
      <c r="E41" s="32"/>
      <c r="F41" s="32">
        <v>-171693</v>
      </c>
      <c r="G41" s="32"/>
      <c r="H41" s="32">
        <v>-885257</v>
      </c>
      <c r="I41" s="51"/>
    </row>
    <row r="42" spans="1:9" s="52" customFormat="1" ht="17.149999999999999" customHeight="1" thickBot="1" x14ac:dyDescent="0.3">
      <c r="A42" s="1" t="s">
        <v>138</v>
      </c>
      <c r="B42" s="54">
        <f>SUM(B40:B41)</f>
        <v>373577791</v>
      </c>
      <c r="C42" s="32"/>
      <c r="D42" s="54">
        <v>139580010</v>
      </c>
      <c r="E42" s="32"/>
      <c r="F42" s="54">
        <v>141101991</v>
      </c>
      <c r="G42" s="32"/>
      <c r="H42" s="54">
        <v>-154502380</v>
      </c>
      <c r="I42" s="51"/>
    </row>
    <row r="43" spans="1:9" s="52" customFormat="1" ht="17.149999999999999" customHeight="1" thickTop="1" x14ac:dyDescent="0.25">
      <c r="A43" s="1"/>
      <c r="B43" s="32"/>
      <c r="C43" s="32"/>
      <c r="D43" s="32"/>
      <c r="E43" s="32"/>
      <c r="F43" s="32"/>
      <c r="G43" s="32"/>
      <c r="H43" s="32"/>
      <c r="I43" s="51"/>
    </row>
    <row r="44" spans="1:9" s="52" customFormat="1" ht="17.149999999999999" customHeight="1" x14ac:dyDescent="0.25">
      <c r="A44" s="1"/>
      <c r="B44" s="32"/>
      <c r="C44" s="32"/>
      <c r="D44" s="32"/>
      <c r="E44" s="32"/>
      <c r="F44" s="32"/>
      <c r="G44" s="32"/>
      <c r="H44" s="32"/>
      <c r="I44" s="51"/>
    </row>
    <row r="45" spans="1:9" s="52" customFormat="1" ht="17.149999999999999" customHeight="1" x14ac:dyDescent="0.25">
      <c r="A45" s="1"/>
      <c r="B45" s="32"/>
      <c r="C45" s="32"/>
      <c r="D45" s="32"/>
      <c r="E45" s="32"/>
      <c r="F45" s="32"/>
      <c r="G45" s="32"/>
      <c r="H45" s="32"/>
      <c r="I45" s="51"/>
    </row>
    <row r="46" spans="1:9" s="52" customFormat="1" ht="17.149999999999999" customHeight="1" x14ac:dyDescent="0.25">
      <c r="A46" s="1"/>
      <c r="B46" s="3"/>
      <c r="C46" s="3"/>
      <c r="D46" s="3"/>
      <c r="E46" s="3"/>
      <c r="F46" s="3"/>
      <c r="G46" s="3"/>
      <c r="H46" s="3"/>
      <c r="I46" s="3"/>
    </row>
    <row r="47" spans="1:9" s="52" customFormat="1" ht="17.149999999999999" customHeight="1" x14ac:dyDescent="0.25">
      <c r="A47" s="3" t="s">
        <v>17</v>
      </c>
      <c r="B47" s="59"/>
      <c r="C47" s="59"/>
      <c r="D47" s="59"/>
      <c r="E47" s="59"/>
      <c r="F47" s="59"/>
      <c r="G47" s="59"/>
      <c r="H47" s="59">
        <v>14</v>
      </c>
      <c r="I47" s="3"/>
    </row>
    <row r="49" spans="1:9" s="52" customFormat="1" ht="17.149999999999999" customHeight="1" x14ac:dyDescent="0.25">
      <c r="A49" s="1"/>
      <c r="B49" s="3"/>
      <c r="C49" s="3"/>
      <c r="D49" s="3"/>
      <c r="E49" s="3"/>
      <c r="F49" s="3"/>
      <c r="G49" s="3"/>
      <c r="H49" s="3"/>
      <c r="I49" s="3"/>
    </row>
    <row r="50" spans="1:9" s="52" customFormat="1" ht="17.149999999999999" customHeight="1" x14ac:dyDescent="0.25">
      <c r="I50" s="3"/>
    </row>
  </sheetData>
  <mergeCells count="1">
    <mergeCell ref="B5:H5"/>
  </mergeCells>
  <pageMargins left="0.78740157480314965" right="0.39370078740157483" top="0.98425196850393704" bottom="0.47244094488188981" header="0.51181102362204722" footer="0.51181102362204722"/>
  <pageSetup paperSize="9" scale="91" orientation="portrait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7938-8602-4DF6-86F1-A48087A19115}">
  <dimension ref="A1:J48"/>
  <sheetViews>
    <sheetView view="pageBreakPreview" topLeftCell="A21" zoomScale="70" zoomScaleNormal="115" zoomScaleSheetLayoutView="70" workbookViewId="0">
      <selection activeCell="L36" sqref="L36"/>
    </sheetView>
  </sheetViews>
  <sheetFormatPr defaultColWidth="9.1796875" defaultRowHeight="17.149999999999999" customHeight="1" x14ac:dyDescent="0.25"/>
  <cols>
    <col min="1" max="1" width="50.81640625" style="3" customWidth="1"/>
    <col min="2" max="2" width="11.36328125" style="3" bestFit="1" customWidth="1"/>
    <col min="3" max="3" width="1.1796875" style="3" customWidth="1"/>
    <col min="4" max="4" width="11.81640625" style="3" bestFit="1" customWidth="1"/>
    <col min="5" max="5" width="1.1796875" style="3" customWidth="1"/>
    <col min="6" max="6" width="11.81640625" style="3" bestFit="1" customWidth="1"/>
    <col min="7" max="7" width="1.1796875" style="3" customWidth="1"/>
    <col min="8" max="8" width="11.81640625" style="3" bestFit="1" customWidth="1"/>
    <col min="9" max="9" width="9.1796875" style="3"/>
    <col min="10" max="10" width="10" style="52" bestFit="1" customWidth="1"/>
    <col min="11" max="16384" width="9.1796875" style="3"/>
  </cols>
  <sheetData>
    <row r="1" spans="1:9" s="52" customFormat="1" ht="17.149999999999999" customHeight="1" x14ac:dyDescent="0.25">
      <c r="A1" s="5" t="s">
        <v>0</v>
      </c>
      <c r="B1" s="3"/>
      <c r="C1" s="3"/>
      <c r="D1" s="3"/>
      <c r="E1" s="3"/>
      <c r="F1" s="3"/>
      <c r="G1" s="3"/>
      <c r="H1" s="6"/>
      <c r="I1" s="3"/>
    </row>
    <row r="2" spans="1:9" s="52" customFormat="1" ht="17.149999999999999" customHeight="1" x14ac:dyDescent="0.25">
      <c r="A2" s="1" t="s">
        <v>106</v>
      </c>
      <c r="B2" s="3"/>
      <c r="C2" s="3"/>
      <c r="D2" s="3"/>
      <c r="E2" s="3"/>
      <c r="F2" s="3"/>
      <c r="G2" s="3"/>
      <c r="H2" s="18"/>
      <c r="I2" s="3"/>
    </row>
    <row r="3" spans="1:9" s="52" customFormat="1" ht="17.149999999999999" customHeight="1" x14ac:dyDescent="0.25">
      <c r="A3" s="1" t="str">
        <f>'Cash flows'!A3</f>
        <v>FOR THE YEAR ENDED 31 DECEMBER 2023</v>
      </c>
      <c r="B3" s="3"/>
      <c r="C3" s="3"/>
      <c r="D3" s="3"/>
      <c r="E3" s="3"/>
      <c r="F3" s="3"/>
      <c r="G3" s="3"/>
      <c r="H3" s="3"/>
      <c r="I3" s="3"/>
    </row>
    <row r="4" spans="1:9" s="52" customFormat="1" ht="17.899999999999999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s="52" customFormat="1" ht="17.149999999999999" customHeight="1" x14ac:dyDescent="0.25">
      <c r="A5"/>
      <c r="B5" s="89" t="s">
        <v>146</v>
      </c>
      <c r="C5" s="89"/>
      <c r="D5" s="89"/>
      <c r="E5" s="89"/>
      <c r="F5" s="89"/>
      <c r="G5" s="89"/>
      <c r="H5" s="89"/>
      <c r="I5" s="3"/>
    </row>
    <row r="6" spans="1:9" s="52" customFormat="1" ht="17.149999999999999" customHeight="1" x14ac:dyDescent="0.25">
      <c r="A6"/>
      <c r="B6" s="9" t="s">
        <v>2</v>
      </c>
      <c r="C6" s="9"/>
      <c r="D6" s="9"/>
      <c r="E6" s="1"/>
      <c r="F6" s="9" t="s">
        <v>3</v>
      </c>
      <c r="G6" s="9"/>
      <c r="H6" s="9"/>
      <c r="I6" s="3"/>
    </row>
    <row r="7" spans="1:9" s="52" customFormat="1" ht="17.149999999999999" customHeight="1" x14ac:dyDescent="0.25">
      <c r="A7"/>
      <c r="B7" s="76">
        <v>2023</v>
      </c>
      <c r="C7" s="14"/>
      <c r="D7" s="76">
        <v>2022</v>
      </c>
      <c r="E7" s="14"/>
      <c r="F7" s="76">
        <v>2023</v>
      </c>
      <c r="G7" s="14"/>
      <c r="H7" s="76">
        <v>2022</v>
      </c>
      <c r="I7" s="3"/>
    </row>
    <row r="8" spans="1:9" s="52" customFormat="1" ht="17.149999999999999" customHeight="1" x14ac:dyDescent="0.25">
      <c r="A8" s="1" t="s">
        <v>193</v>
      </c>
      <c r="B8" s="7"/>
      <c r="C8" s="7"/>
      <c r="D8" s="7"/>
      <c r="E8" s="7"/>
      <c r="F8" s="7"/>
      <c r="G8" s="7"/>
      <c r="H8" s="7"/>
      <c r="I8" s="3"/>
    </row>
    <row r="9" spans="1:9" s="52" customFormat="1" ht="17.149999999999999" customHeight="1" x14ac:dyDescent="0.25">
      <c r="A9" s="33" t="s">
        <v>194</v>
      </c>
      <c r="B9" s="77">
        <v>1000000</v>
      </c>
      <c r="C9" s="77"/>
      <c r="D9" s="77">
        <v>0</v>
      </c>
      <c r="E9" s="77"/>
      <c r="F9" s="77">
        <v>0</v>
      </c>
      <c r="G9" s="77"/>
      <c r="H9" s="77">
        <v>0</v>
      </c>
      <c r="I9" s="51"/>
    </row>
    <row r="10" spans="1:9" s="52" customFormat="1" ht="17.149999999999999" customHeight="1" x14ac:dyDescent="0.25">
      <c r="A10" s="3" t="s">
        <v>195</v>
      </c>
      <c r="B10" s="77">
        <v>-70</v>
      </c>
      <c r="C10" s="77"/>
      <c r="D10" s="77">
        <v>0</v>
      </c>
      <c r="E10" s="77"/>
      <c r="F10" s="77">
        <v>1749930</v>
      </c>
      <c r="G10" s="77"/>
      <c r="H10" s="77">
        <v>0</v>
      </c>
      <c r="I10" s="51"/>
    </row>
    <row r="11" spans="1:9" s="52" customFormat="1" ht="17.149999999999999" customHeight="1" x14ac:dyDescent="0.25">
      <c r="A11" s="33" t="s">
        <v>196</v>
      </c>
      <c r="B11" s="77">
        <v>0</v>
      </c>
      <c r="C11" s="77"/>
      <c r="D11" s="77">
        <v>0</v>
      </c>
      <c r="E11" s="77"/>
      <c r="F11" s="77">
        <v>1837500</v>
      </c>
      <c r="G11" s="77"/>
      <c r="H11" s="77">
        <v>0</v>
      </c>
      <c r="I11" s="51"/>
    </row>
    <row r="12" spans="1:9" s="52" customFormat="1" ht="17.149999999999999" customHeight="1" x14ac:dyDescent="0.25">
      <c r="A12" s="33" t="s">
        <v>197</v>
      </c>
      <c r="B12" s="77">
        <v>-1337500</v>
      </c>
      <c r="C12" s="77"/>
      <c r="D12" s="77">
        <v>0</v>
      </c>
      <c r="E12" s="77"/>
      <c r="F12" s="77">
        <v>0</v>
      </c>
      <c r="G12" s="77"/>
      <c r="H12" s="77">
        <v>-1300000</v>
      </c>
      <c r="I12" s="51"/>
    </row>
    <row r="13" spans="1:9" s="52" customFormat="1" ht="17.149999999999999" customHeight="1" x14ac:dyDescent="0.25">
      <c r="A13" s="33" t="s">
        <v>198</v>
      </c>
      <c r="B13" s="77">
        <v>-91971268</v>
      </c>
      <c r="C13" s="77"/>
      <c r="D13" s="77">
        <v>-180960544</v>
      </c>
      <c r="E13" s="77"/>
      <c r="F13" s="77">
        <v>-30745863</v>
      </c>
      <c r="G13" s="77"/>
      <c r="H13" s="77">
        <v>-44530076</v>
      </c>
      <c r="I13" s="51"/>
    </row>
    <row r="14" spans="1:9" s="52" customFormat="1" ht="17.149999999999999" customHeight="1" x14ac:dyDescent="0.25">
      <c r="A14" s="33" t="s">
        <v>199</v>
      </c>
      <c r="B14" s="77">
        <v>-3997739</v>
      </c>
      <c r="C14" s="77"/>
      <c r="D14" s="77">
        <v>-1085928</v>
      </c>
      <c r="E14" s="77"/>
      <c r="F14" s="77">
        <v>0</v>
      </c>
      <c r="G14" s="77"/>
      <c r="H14" s="77">
        <v>-121700</v>
      </c>
      <c r="I14" s="51"/>
    </row>
    <row r="15" spans="1:9" s="52" customFormat="1" ht="17.149999999999999" customHeight="1" x14ac:dyDescent="0.25">
      <c r="A15" s="33" t="s">
        <v>200</v>
      </c>
      <c r="B15" s="77">
        <v>1026837</v>
      </c>
      <c r="C15" s="77"/>
      <c r="D15" s="77">
        <v>47277364</v>
      </c>
      <c r="E15" s="77"/>
      <c r="F15" s="77">
        <v>822430</v>
      </c>
      <c r="G15" s="77"/>
      <c r="H15" s="77">
        <v>590781</v>
      </c>
      <c r="I15" s="51"/>
    </row>
    <row r="16" spans="1:9" s="52" customFormat="1" ht="17.149999999999999" customHeight="1" x14ac:dyDescent="0.25">
      <c r="A16" s="33" t="s">
        <v>114</v>
      </c>
      <c r="B16" s="77">
        <v>0</v>
      </c>
      <c r="C16" s="77"/>
      <c r="D16" s="77">
        <v>0</v>
      </c>
      <c r="E16" s="77"/>
      <c r="F16" s="77">
        <v>2999880</v>
      </c>
      <c r="G16" s="77"/>
      <c r="H16" s="77">
        <v>0</v>
      </c>
      <c r="I16" s="51"/>
    </row>
    <row r="17" spans="1:9" s="52" customFormat="1" ht="17.149999999999999" customHeight="1" x14ac:dyDescent="0.25">
      <c r="A17" s="33" t="s">
        <v>201</v>
      </c>
      <c r="B17" s="77">
        <v>116316</v>
      </c>
      <c r="C17" s="77"/>
      <c r="D17" s="77">
        <v>33423</v>
      </c>
      <c r="E17" s="77"/>
      <c r="F17" s="77">
        <v>103259</v>
      </c>
      <c r="G17" s="77"/>
      <c r="H17" s="77">
        <v>28374</v>
      </c>
      <c r="I17" s="51"/>
    </row>
    <row r="18" spans="1:9" s="52" customFormat="1" ht="17.149999999999999" customHeight="1" x14ac:dyDescent="0.25">
      <c r="A18" s="1" t="s">
        <v>202</v>
      </c>
      <c r="B18" s="64">
        <f>SUM(B9:B17)</f>
        <v>-95163424</v>
      </c>
      <c r="C18" s="77"/>
      <c r="D18" s="64">
        <f>SUM(D9:D17)</f>
        <v>-134735685</v>
      </c>
      <c r="E18" s="77"/>
      <c r="F18" s="64">
        <f>SUM(F9:F17)</f>
        <v>-23232864</v>
      </c>
      <c r="G18" s="77"/>
      <c r="H18" s="64">
        <f>SUM(H9:H17)</f>
        <v>-45332621</v>
      </c>
      <c r="I18" s="51"/>
    </row>
    <row r="19" spans="1:9" s="52" customFormat="1" ht="17.149999999999999" customHeight="1" x14ac:dyDescent="0.25">
      <c r="A19" s="1"/>
      <c r="I19" s="51"/>
    </row>
    <row r="20" spans="1:9" s="52" customFormat="1" ht="17.149999999999999" customHeight="1" x14ac:dyDescent="0.25">
      <c r="A20" s="1" t="s">
        <v>203</v>
      </c>
      <c r="B20"/>
      <c r="I20" s="51"/>
    </row>
    <row r="21" spans="1:9" s="52" customFormat="1" ht="17.149999999999999" customHeight="1" x14ac:dyDescent="0.25">
      <c r="A21" s="33" t="s">
        <v>204</v>
      </c>
      <c r="B21" s="77">
        <v>-110370444</v>
      </c>
      <c r="D21" s="77">
        <v>-67982584</v>
      </c>
      <c r="F21" s="77">
        <v>-29498075</v>
      </c>
      <c r="H21" s="77">
        <v>-18576448</v>
      </c>
      <c r="I21" s="51"/>
    </row>
    <row r="22" spans="1:9" s="52" customFormat="1" ht="17.149999999999999" customHeight="1" x14ac:dyDescent="0.25">
      <c r="A22" s="33" t="s">
        <v>205</v>
      </c>
      <c r="B22" s="77"/>
      <c r="D22" s="77"/>
      <c r="F22" s="77"/>
      <c r="H22" s="77"/>
      <c r="I22" s="51"/>
    </row>
    <row r="23" spans="1:9" s="52" customFormat="1" ht="17.149999999999999" customHeight="1" x14ac:dyDescent="0.25">
      <c r="A23" s="33" t="s">
        <v>20</v>
      </c>
      <c r="B23" s="77">
        <v>-101547066</v>
      </c>
      <c r="D23" s="77">
        <v>109615725</v>
      </c>
      <c r="F23" s="77">
        <v>-122375595</v>
      </c>
      <c r="H23" s="77">
        <v>163755828</v>
      </c>
      <c r="I23" s="51"/>
    </row>
    <row r="24" spans="1:9" s="52" customFormat="1" ht="17.149999999999999" customHeight="1" x14ac:dyDescent="0.25">
      <c r="A24" s="33" t="s">
        <v>206</v>
      </c>
      <c r="B24" s="77">
        <v>12000000</v>
      </c>
      <c r="D24" s="77">
        <v>0</v>
      </c>
      <c r="F24" s="77">
        <v>86436000</v>
      </c>
      <c r="H24" s="77">
        <v>149698652</v>
      </c>
      <c r="I24" s="51"/>
    </row>
    <row r="25" spans="1:9" s="52" customFormat="1" ht="17.149999999999999" customHeight="1" x14ac:dyDescent="0.25">
      <c r="A25" s="33" t="s">
        <v>207</v>
      </c>
      <c r="B25" s="77">
        <v>0</v>
      </c>
      <c r="D25" s="77">
        <v>0</v>
      </c>
      <c r="F25" s="77">
        <v>-29300000</v>
      </c>
      <c r="H25" s="77">
        <v>-100000197</v>
      </c>
      <c r="I25" s="51"/>
    </row>
    <row r="26" spans="1:9" s="52" customFormat="1" ht="17.149999999999999" customHeight="1" x14ac:dyDescent="0.25">
      <c r="A26" s="33" t="s">
        <v>208</v>
      </c>
      <c r="B26" s="77">
        <v>0</v>
      </c>
      <c r="D26" s="77">
        <v>33614045</v>
      </c>
      <c r="F26" s="77">
        <v>0</v>
      </c>
      <c r="H26" s="77">
        <v>0</v>
      </c>
      <c r="I26" s="51"/>
    </row>
    <row r="27" spans="1:9" s="52" customFormat="1" ht="17.149999999999999" customHeight="1" x14ac:dyDescent="0.25">
      <c r="A27" s="33" t="s">
        <v>209</v>
      </c>
      <c r="B27" s="77">
        <v>-57557576</v>
      </c>
      <c r="D27" s="77">
        <v>-71090788</v>
      </c>
      <c r="F27" s="77">
        <v>0</v>
      </c>
      <c r="H27" s="77">
        <v>0</v>
      </c>
      <c r="I27" s="51"/>
    </row>
    <row r="28" spans="1:9" s="52" customFormat="1" ht="17.149999999999999" customHeight="1" x14ac:dyDescent="0.25">
      <c r="A28" s="33" t="s">
        <v>210</v>
      </c>
      <c r="B28" s="77">
        <v>-8723900</v>
      </c>
      <c r="D28" s="77">
        <v>-6776458</v>
      </c>
      <c r="F28" s="77">
        <v>-2393640</v>
      </c>
      <c r="H28" s="77">
        <v>-1737567</v>
      </c>
      <c r="I28" s="51"/>
    </row>
    <row r="29" spans="1:9" s="52" customFormat="1" ht="17.149999999999999" customHeight="1" x14ac:dyDescent="0.25">
      <c r="A29" s="33" t="s">
        <v>211</v>
      </c>
      <c r="B29" s="77">
        <v>-121</v>
      </c>
      <c r="D29" s="77">
        <v>-323</v>
      </c>
      <c r="F29" s="77">
        <v>0</v>
      </c>
      <c r="H29" s="77">
        <v>0</v>
      </c>
      <c r="I29" s="51"/>
    </row>
    <row r="30" spans="1:9" s="52" customFormat="1" ht="17.149999999999999" customHeight="1" x14ac:dyDescent="0.25">
      <c r="A30" s="1" t="s">
        <v>212</v>
      </c>
      <c r="B30" s="64">
        <f>SUM(B21:B29)</f>
        <v>-266199107</v>
      </c>
      <c r="D30" s="64">
        <f>SUM(D21:D29)</f>
        <v>-2620383</v>
      </c>
      <c r="F30" s="64">
        <f>SUM(F21:F29)</f>
        <v>-97131310</v>
      </c>
      <c r="H30" s="64">
        <f>SUM(H21:H29)</f>
        <v>193140268</v>
      </c>
      <c r="I30" s="51"/>
    </row>
    <row r="31" spans="1:9" s="52" customFormat="1" ht="17.149999999999999" customHeight="1" x14ac:dyDescent="0.25">
      <c r="A31"/>
      <c r="I31" s="51"/>
    </row>
    <row r="32" spans="1:9" s="52" customFormat="1" ht="17.149999999999999" customHeight="1" x14ac:dyDescent="0.25">
      <c r="A32" s="3" t="s">
        <v>213</v>
      </c>
      <c r="B32" s="78">
        <v>10030034</v>
      </c>
      <c r="D32" s="78">
        <v>-17756582</v>
      </c>
      <c r="F32" s="78">
        <v>0</v>
      </c>
      <c r="H32" s="78">
        <v>0</v>
      </c>
      <c r="I32" s="51"/>
    </row>
    <row r="33" spans="1:9" s="52" customFormat="1" ht="17.149999999999999" customHeight="1" x14ac:dyDescent="0.25">
      <c r="A33" s="1" t="s">
        <v>214</v>
      </c>
      <c r="B33" s="52">
        <v>22245294</v>
      </c>
      <c r="D33" s="52">
        <v>-15532640</v>
      </c>
      <c r="F33" s="52">
        <v>20737817</v>
      </c>
      <c r="H33" s="52">
        <v>-6694733</v>
      </c>
      <c r="I33" s="51"/>
    </row>
    <row r="34" spans="1:9" s="52" customFormat="1" ht="17.149999999999999" customHeight="1" x14ac:dyDescent="0.25">
      <c r="A34" s="3" t="s">
        <v>215</v>
      </c>
      <c r="B34" s="52">
        <v>21376694</v>
      </c>
      <c r="D34" s="52">
        <v>36908931</v>
      </c>
      <c r="F34" s="52">
        <v>608375</v>
      </c>
      <c r="H34" s="52">
        <v>7300331</v>
      </c>
      <c r="I34" s="51"/>
    </row>
    <row r="35" spans="1:9" s="52" customFormat="1" ht="17.149999999999999" customHeight="1" x14ac:dyDescent="0.25">
      <c r="A35" s="3" t="s">
        <v>216</v>
      </c>
      <c r="B35" s="52">
        <v>-3205</v>
      </c>
      <c r="D35" s="52">
        <v>403</v>
      </c>
      <c r="F35" s="52">
        <v>-5762</v>
      </c>
      <c r="H35" s="52">
        <v>2777</v>
      </c>
      <c r="I35" s="51"/>
    </row>
    <row r="36" spans="1:9" s="52" customFormat="1" ht="17.149999999999999" customHeight="1" thickBot="1" x14ac:dyDescent="0.3">
      <c r="A36" s="1" t="s">
        <v>217</v>
      </c>
      <c r="B36" s="79">
        <f>SUM(B33:B35)</f>
        <v>43618783</v>
      </c>
      <c r="D36" s="79">
        <f>SUM(D33:D35)</f>
        <v>21376694</v>
      </c>
      <c r="F36" s="79">
        <f>SUM(F33:F35)</f>
        <v>21340430</v>
      </c>
      <c r="H36" s="79">
        <f>SUM(H33:H35)</f>
        <v>608375</v>
      </c>
      <c r="I36" s="51"/>
    </row>
    <row r="37" spans="1:9" s="52" customFormat="1" ht="17.149999999999999" customHeight="1" thickTop="1" x14ac:dyDescent="0.25">
      <c r="A37" s="1"/>
      <c r="B37"/>
      <c r="C37"/>
      <c r="D37"/>
      <c r="E37"/>
      <c r="F37" s="25"/>
      <c r="G37"/>
      <c r="H37"/>
      <c r="I37" s="51"/>
    </row>
    <row r="38" spans="1:9" s="52" customFormat="1" ht="17.149999999999999" customHeight="1" x14ac:dyDescent="0.25">
      <c r="A38" s="1" t="s">
        <v>218</v>
      </c>
      <c r="B38" s="59"/>
      <c r="C38" s="59"/>
      <c r="D38" s="59"/>
      <c r="E38" s="59"/>
      <c r="G38" s="59"/>
      <c r="H38" s="59"/>
      <c r="I38" s="51"/>
    </row>
    <row r="39" spans="1:9" s="52" customFormat="1" ht="17.149999999999999" customHeight="1" x14ac:dyDescent="0.25">
      <c r="A39" s="3" t="s">
        <v>219</v>
      </c>
      <c r="C39"/>
      <c r="E39"/>
      <c r="G39"/>
      <c r="I39" s="51"/>
    </row>
    <row r="40" spans="1:9" s="52" customFormat="1" ht="17.149999999999999" customHeight="1" x14ac:dyDescent="0.25">
      <c r="A40" s="23" t="s">
        <v>220</v>
      </c>
      <c r="B40" s="52">
        <v>11522760</v>
      </c>
      <c r="D40" s="52">
        <v>13926638</v>
      </c>
      <c r="F40" s="52">
        <v>0</v>
      </c>
      <c r="H40" s="52">
        <v>0</v>
      </c>
      <c r="I40" s="51"/>
    </row>
    <row r="41" spans="1:9" s="52" customFormat="1" ht="17.149999999999999" customHeight="1" x14ac:dyDescent="0.25">
      <c r="A41" s="23" t="s">
        <v>221</v>
      </c>
      <c r="B41" s="52">
        <v>1570382</v>
      </c>
      <c r="D41" s="52">
        <v>388910</v>
      </c>
      <c r="F41" s="52">
        <v>1570382</v>
      </c>
      <c r="H41" s="52">
        <v>83071</v>
      </c>
      <c r="I41" s="51"/>
    </row>
    <row r="42" spans="1:9" s="52" customFormat="1" ht="17.149999999999999" customHeight="1" x14ac:dyDescent="0.25">
      <c r="A42" s="23" t="s">
        <v>222</v>
      </c>
      <c r="B42" s="52">
        <v>0</v>
      </c>
      <c r="D42" s="52">
        <v>0</v>
      </c>
      <c r="F42" s="52">
        <v>34739999</v>
      </c>
      <c r="H42" s="52">
        <v>56649677</v>
      </c>
      <c r="I42" s="3"/>
    </row>
    <row r="43" spans="1:9" s="52" customFormat="1" ht="17.149999999999999" customHeight="1" x14ac:dyDescent="0.25">
      <c r="B43" s="59"/>
      <c r="C43" s="59"/>
      <c r="D43" s="59"/>
      <c r="E43" s="59"/>
      <c r="F43" s="59"/>
      <c r="G43" s="59"/>
      <c r="I43" s="3"/>
    </row>
    <row r="45" spans="1:9" s="52" customFormat="1" ht="17.149999999999999" customHeight="1" x14ac:dyDescent="0.25">
      <c r="A45" s="1"/>
      <c r="B45" s="3"/>
      <c r="C45" s="3"/>
      <c r="D45" s="3"/>
      <c r="E45" s="3"/>
      <c r="F45" s="3"/>
      <c r="G45" s="3"/>
      <c r="H45" s="3"/>
      <c r="I45" s="3"/>
    </row>
    <row r="46" spans="1:9" s="52" customFormat="1" ht="17.149999999999999" customHeight="1" x14ac:dyDescent="0.25">
      <c r="I46" s="3"/>
    </row>
    <row r="48" spans="1:9" ht="20" x14ac:dyDescent="0.25">
      <c r="A48" s="3" t="s">
        <v>17</v>
      </c>
      <c r="H48" s="59">
        <v>15</v>
      </c>
    </row>
  </sheetData>
  <mergeCells count="1">
    <mergeCell ref="B5:H5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a7c37ad95305f64dc105fed228e07da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42364b3054005a8bb6c539a01a3eca6f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9c46a28d-acc8-4027-86ce-a8901ee39950"/>
    <ds:schemaRef ds:uri="637853d3-3c8a-4525-b7b2-7dbd8854d207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558644-f955-442f-a737-29339a49f4e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0a2d7a27-47c5-4527-8a2f-a68d33c677bb"/>
    <ds:schemaRef ds:uri="eded404b-4214-4b52-b470-71e8b889684d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89EA3-5D81-4739-9BE1-CE1DADF10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Supitcha Wisetsri</cp:lastModifiedBy>
  <cp:revision/>
  <cp:lastPrinted>2024-02-27T15:52:58Z</cp:lastPrinted>
  <dcterms:created xsi:type="dcterms:W3CDTF">2020-03-02T08:35:39Z</dcterms:created>
  <dcterms:modified xsi:type="dcterms:W3CDTF">2024-02-27T15:53:11Z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