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YE Dec23\"/>
    </mc:Choice>
  </mc:AlternateContent>
  <xr:revisionPtr revIDLastSave="0" documentId="13_ncr:1_{1EF203F1-BE3D-48A3-B0A2-722A3F4C4D11}" xr6:coauthVersionLast="47" xr6:coauthVersionMax="47" xr10:uidLastSave="{00000000-0000-0000-0000-000000000000}"/>
  <bookViews>
    <workbookView xWindow="-120" yWindow="-120" windowWidth="21840" windowHeight="13020" activeTab="4" xr2:uid="{9A9697C1-9F6A-4690-A393-9653C2E98175}"/>
  </bookViews>
  <sheets>
    <sheet name="6-8" sheetId="1" r:id="rId1"/>
    <sheet name="P&amp;L 9-10" sheetId="3" r:id="rId2"/>
    <sheet name="11" sheetId="4" r:id="rId3"/>
    <sheet name="12" sheetId="5" r:id="rId4"/>
    <sheet name="13-1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4" l="1"/>
  <c r="L52" i="3"/>
  <c r="J52" i="3"/>
  <c r="H52" i="3"/>
  <c r="F52" i="3"/>
  <c r="G112" i="6" l="1"/>
  <c r="K15" i="5"/>
  <c r="I15" i="5"/>
  <c r="G15" i="5"/>
  <c r="E15" i="5"/>
  <c r="E42" i="1"/>
  <c r="F33" i="3"/>
  <c r="F23" i="3"/>
  <c r="F35" i="3" l="1"/>
  <c r="F38" i="3" s="1"/>
  <c r="G10" i="6" s="1"/>
  <c r="G40" i="6" s="1"/>
  <c r="P28" i="4"/>
  <c r="P27" i="4"/>
  <c r="R27" i="4" s="1"/>
  <c r="V27" i="4" s="1"/>
  <c r="P26" i="4"/>
  <c r="R26" i="4" s="1"/>
  <c r="V26" i="4" s="1"/>
  <c r="M20" i="5" l="1"/>
  <c r="K20" i="5"/>
  <c r="I20" i="5"/>
  <c r="G20" i="5"/>
  <c r="E20" i="5"/>
  <c r="O18" i="5"/>
  <c r="O17" i="5"/>
  <c r="O20" i="5" l="1"/>
  <c r="O12" i="5"/>
  <c r="K42" i="1"/>
  <c r="A61" i="3" l="1"/>
  <c r="A119" i="6" l="1"/>
  <c r="A118" i="6"/>
  <c r="M112" i="6"/>
  <c r="I112" i="6"/>
  <c r="M94" i="6"/>
  <c r="K94" i="6"/>
  <c r="I94" i="6"/>
  <c r="G94" i="6"/>
  <c r="A60" i="6"/>
  <c r="A120" i="6" s="1"/>
  <c r="A59" i="6"/>
  <c r="A58" i="6"/>
  <c r="A171" i="6" s="1"/>
  <c r="A28" i="5"/>
  <c r="K23" i="5"/>
  <c r="I23" i="5"/>
  <c r="G23" i="5"/>
  <c r="E23" i="5"/>
  <c r="A3" i="5"/>
  <c r="A35" i="4"/>
  <c r="J30" i="4"/>
  <c r="T22" i="4"/>
  <c r="N22" i="4"/>
  <c r="L22" i="4"/>
  <c r="J22" i="4"/>
  <c r="H22" i="4"/>
  <c r="H30" i="4" s="1"/>
  <c r="F22" i="4"/>
  <c r="F30" i="4" s="1"/>
  <c r="D22" i="4"/>
  <c r="D30" i="4" s="1"/>
  <c r="B22" i="4"/>
  <c r="B30" i="4" s="1"/>
  <c r="P20" i="4"/>
  <c r="R20" i="4" s="1"/>
  <c r="V20" i="4" s="1"/>
  <c r="P19" i="4"/>
  <c r="R19" i="4" s="1"/>
  <c r="V19" i="4" s="1"/>
  <c r="P18" i="4"/>
  <c r="R18" i="4" s="1"/>
  <c r="V18" i="4" s="1"/>
  <c r="P17" i="4"/>
  <c r="P15" i="4"/>
  <c r="R15" i="4" s="1"/>
  <c r="V15" i="4" s="1"/>
  <c r="A1" i="4"/>
  <c r="A102" i="3"/>
  <c r="L33" i="3"/>
  <c r="J33" i="3"/>
  <c r="H33" i="3"/>
  <c r="L23" i="3"/>
  <c r="J23" i="3"/>
  <c r="H23" i="3"/>
  <c r="A1" i="3"/>
  <c r="A59" i="3" s="1"/>
  <c r="A150" i="1"/>
  <c r="A103" i="1"/>
  <c r="A58" i="3" s="1"/>
  <c r="K90" i="1"/>
  <c r="I90" i="1"/>
  <c r="G90" i="1"/>
  <c r="E90" i="1"/>
  <c r="K78" i="1"/>
  <c r="I78" i="1"/>
  <c r="G78" i="1"/>
  <c r="E78" i="1"/>
  <c r="A52" i="1"/>
  <c r="A106" i="1" s="1"/>
  <c r="I42" i="1"/>
  <c r="G42" i="1"/>
  <c r="K23" i="1"/>
  <c r="K44" i="1" s="1"/>
  <c r="I23" i="1"/>
  <c r="G23" i="1"/>
  <c r="E23" i="1"/>
  <c r="E44" i="1" s="1"/>
  <c r="T30" i="4" l="1"/>
  <c r="A3" i="6"/>
  <c r="A61" i="6" s="1"/>
  <c r="A121" i="6" s="1"/>
  <c r="K112" i="6"/>
  <c r="P22" i="4"/>
  <c r="G92" i="1"/>
  <c r="H35" i="3"/>
  <c r="H38" i="3" s="1"/>
  <c r="J35" i="3"/>
  <c r="J38" i="3" s="1"/>
  <c r="L35" i="3"/>
  <c r="L38" i="3" s="1"/>
  <c r="N30" i="4"/>
  <c r="K92" i="1"/>
  <c r="I44" i="1"/>
  <c r="E92" i="1"/>
  <c r="G44" i="1"/>
  <c r="I92" i="1"/>
  <c r="R17" i="4"/>
  <c r="V17" i="4" s="1"/>
  <c r="V22" i="4" s="1"/>
  <c r="F41" i="3" l="1"/>
  <c r="F72" i="3" s="1"/>
  <c r="F69" i="3" s="1"/>
  <c r="R28" i="4" s="1"/>
  <c r="G54" i="6"/>
  <c r="G68" i="6" s="1"/>
  <c r="G74" i="6" s="1"/>
  <c r="J41" i="3"/>
  <c r="J72" i="3" s="1"/>
  <c r="J69" i="3" s="1"/>
  <c r="K10" i="6"/>
  <c r="K40" i="6" s="1"/>
  <c r="K54" i="6" s="1"/>
  <c r="K68" i="6" s="1"/>
  <c r="K74" i="6" s="1"/>
  <c r="K128" i="6" s="1"/>
  <c r="K133" i="6" s="1"/>
  <c r="G133" i="1"/>
  <c r="G136" i="1" s="1"/>
  <c r="G138" i="1" s="1"/>
  <c r="L41" i="3"/>
  <c r="L54" i="3" s="1"/>
  <c r="M10" i="6"/>
  <c r="M40" i="6" s="1"/>
  <c r="M54" i="6" s="1"/>
  <c r="H41" i="3"/>
  <c r="H72" i="3" s="1"/>
  <c r="H69" i="3" s="1"/>
  <c r="I10" i="6"/>
  <c r="I40" i="6" s="1"/>
  <c r="I54" i="6" s="1"/>
  <c r="I68" i="6" s="1"/>
  <c r="I74" i="6" s="1"/>
  <c r="I128" i="6" s="1"/>
  <c r="I133" i="6" s="1"/>
  <c r="R22" i="4"/>
  <c r="L78" i="3" l="1"/>
  <c r="L75" i="3" s="1"/>
  <c r="M13" i="5"/>
  <c r="G128" i="6"/>
  <c r="G133" i="6" s="1"/>
  <c r="F54" i="3"/>
  <c r="F78" i="3" s="1"/>
  <c r="F75" i="3" s="1"/>
  <c r="J54" i="3"/>
  <c r="J78" i="3" s="1"/>
  <c r="J75" i="3" s="1"/>
  <c r="H54" i="3"/>
  <c r="H78" i="3" s="1"/>
  <c r="H75" i="3" s="1"/>
  <c r="L72" i="3"/>
  <c r="L69" i="3" s="1"/>
  <c r="P30" i="4"/>
  <c r="R24" i="4"/>
  <c r="V24" i="4" s="1"/>
  <c r="M68" i="6"/>
  <c r="M74" i="6" s="1"/>
  <c r="M128" i="6" s="1"/>
  <c r="M133" i="6" s="1"/>
  <c r="M15" i="5" l="1"/>
  <c r="K133" i="1" s="1"/>
  <c r="K136" i="1" s="1"/>
  <c r="K138" i="1" s="1"/>
  <c r="O13" i="5"/>
  <c r="O15" i="5" s="1"/>
  <c r="M21" i="5"/>
  <c r="O21" i="5" s="1"/>
  <c r="O23" i="5" s="1"/>
  <c r="I133" i="1"/>
  <c r="I136" i="1" s="1"/>
  <c r="I138" i="1" s="1"/>
  <c r="L30" i="4"/>
  <c r="M23" i="5" l="1"/>
  <c r="E133" i="1"/>
  <c r="E136" i="1" s="1"/>
  <c r="E138" i="1" s="1"/>
  <c r="V28" i="4"/>
  <c r="V30" i="4" s="1"/>
  <c r="R30" i="4"/>
</calcChain>
</file>

<file path=xl/sharedStrings.xml><?xml version="1.0" encoding="utf-8"?>
<sst xmlns="http://schemas.openxmlformats.org/spreadsheetml/2006/main" count="459" uniqueCount="267">
  <si>
    <t>บริษัท ไรมอน แลนด์ จำกัด (มหาชน)</t>
  </si>
  <si>
    <t>งบแสดงฐานะการเงิน</t>
  </si>
  <si>
    <t>พ.ศ. 2566</t>
  </si>
  <si>
    <t>พ.ศ. 2565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</si>
  <si>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</si>
  <si>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</si>
  <si>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</si>
  <si>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</si>
  <si>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</si>
  <si>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ส่วนของสินทรัพย์ทางการเงินที่วัดมูลค่าด้วย</t>
  </si>
  <si>
    <t>มูลค่ายุติธรรมผ่านกำไรขาดทุน</t>
  </si>
  <si>
    <t>ต้นทุนการพัฒนาอสังหาริมทรัพย์ สุทธิ</t>
  </si>
  <si>
    <t>เงินจ่ายล่วงหน้าให้ผู้รับเหมา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</si>
  <si>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</si>
  <si>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</si>
  <si>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</si>
  <si>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 สุทธิ</t>
  </si>
  <si>
    <t>เงินลงทุนในบริษัทย่อย สุทธิ</t>
  </si>
  <si>
    <t>เงินให้กู้ระยะยาวแก่กิจการที่เกี่ยวข้องกัน</t>
  </si>
  <si>
    <t>สินทรัพย์ทางการเงินที่วัดมูลค่าด้วย</t>
  </si>
  <si>
    <t>ที่ดินรอการพัฒนา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</si>
  <si>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</si>
  <si>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</si>
  <si>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</si>
  <si>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</si>
  <si>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</si>
  <si>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</si>
  <si>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</si>
  <si>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</si>
  <si>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</si>
  <si>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      กรรมการ  ______________________________________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</si>
  <si>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</si>
  <si>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</si>
  <si>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</si>
  <si>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</si>
  <si>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เงินรับล่วงหน้าค่าเงินลงทุน</t>
  </si>
  <si>
    <t>เงินกู้ยืมระยะสั้นจากบุคคลอื่น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</si>
  <si>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</si>
  <si>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</si>
  <si>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</si>
  <si>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</si>
  <si>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</si>
  <si>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</si>
  <si>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</si>
  <si>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</si>
  <si>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</si>
  <si>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</si>
  <si>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</si>
  <si>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</si>
  <si>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</si>
  <si>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</si>
  <si>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</si>
  <si>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</si>
  <si>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</si>
  <si>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</si>
  <si>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</si>
  <si>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</si>
  <si>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</si>
  <si>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</si>
  <si>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</si>
  <si>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หุ้นสามัญ 4,172,484,127 หุ้น</t>
  </si>
  <si>
    <t xml:space="preserve">      มูลค่าที่ตราไว้หุ้นละ 1 บาท </t>
  </si>
  <si>
    <t>ทุนที่ออกและชำระเต็มมูลค่าแล้ว</t>
  </si>
  <si>
    <t xml:space="preserve">   หุ้นสามัญ 4,172,484,127 หุ้น </t>
  </si>
  <si>
    <t xml:space="preserve">      มูลค่าที่ชำระแล้วหุ้นละ 1 บาท</t>
  </si>
  <si>
    <t>ส่วนเกินมูลค่าหุ้น</t>
  </si>
  <si>
    <t>ส่วนต่ำจากการเปลี่ยนแปลงสัดส่วนการถือหุ้น</t>
  </si>
  <si>
    <t>ในบริษัทย่อย</t>
  </si>
  <si>
    <t>สำรองจากการจ่ายโดยใช้หุ้นเป็นเกณฑ์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</si>
  <si>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</si>
  <si>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</si>
  <si>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</si>
  <si>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สุทธิ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</si>
  <si>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</si>
  <si>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</si>
  <si>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</si>
  <si>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</si>
  <si>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</si>
  <si>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</si>
  <si>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</si>
  <si>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</si>
  <si>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</si>
  <si>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</si>
  <si>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</si>
  <si>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ดอกเบี้ยรับ</t>
  </si>
  <si>
    <t>สินทรัพย์ทางการเงิน</t>
  </si>
  <si>
    <t>เงินปันผลจากเงินลงทุนในการร่วมค้า</t>
  </si>
  <si>
    <t>อื่น ๆ</t>
  </si>
  <si>
    <t>รวมรายได้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</si>
  <si>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</si>
  <si>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</si>
  <si>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</si>
  <si>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ผลขาดทุนจากการด้อยค่าเงินลงทุนในการร่วมค้า</t>
  </si>
  <si>
    <t>ผลขาดทุนจากการด้อยค่าเงินลงทุนในบริษัทย่อย</t>
  </si>
  <si>
    <t>ต้นทุนทางการเงิน</t>
  </si>
  <si>
    <t>รวมค่าใช้จ่าย</t>
  </si>
  <si>
    <t>ขาดทุนจากกิจกรรมดำเนินงาน</t>
  </si>
  <si>
    <t>ส่วนแบ่งกำไร (ขาดทุน) จากเงินลงทุนในการร่วมค้า</t>
  </si>
  <si>
    <t>ขาดทุนก่อนภาษีเงินได้</t>
  </si>
  <si>
    <t>ภาษีเงินได้</t>
  </si>
  <si>
    <t>กำไรเบ็ดเสร็จอื่น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</si>
  <si>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</si>
  <si>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</si>
  <si>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</si>
  <si>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</si>
  <si>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</si>
  <si>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</si>
  <si>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</si>
  <si>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</si>
  <si>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เงินปันผลจากเงินลงทุนในบริษัทย่อย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</si>
  <si>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</si>
  <si>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</si>
  <si>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องค์ประกอบอื่นของส่วนของเจ้าของ (สุทธิ)</t>
  </si>
  <si>
    <t>กำไรเบ็ดเสร็จอื่น</t>
  </si>
  <si>
    <t>ส่วนต่ำจาก</t>
  </si>
  <si>
    <t>รวม</t>
  </si>
  <si>
    <t>การเปลี่ยนแปลง</t>
  </si>
  <si>
    <t>สำรองจาก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</si>
  <si>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</si>
  <si>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</si>
  <si>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</si>
  <si>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</si>
  <si>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ทุนที่ออกและชำระ</t>
  </si>
  <si>
    <t>ส่วนเกิน</t>
  </si>
  <si>
    <t>สัดส่วนการถือหุ้น</t>
  </si>
  <si>
    <t>การจ่ายโดย</t>
  </si>
  <si>
    <t>จัดสรรแล้ว-ทุนสำรอง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</si>
  <si>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</si>
  <si>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</si>
  <si>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</si>
  <si>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</si>
  <si>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เต็มมูลค่าแล้ว</t>
  </si>
  <si>
    <t>มูลค่าหุ้น</t>
  </si>
  <si>
    <t>ใช้หุ้นเป็นเกณฑ์</t>
  </si>
  <si>
    <t>ตามกฎหมาย</t>
  </si>
  <si>
    <t>ของผู้ถือหุ้น</t>
  </si>
  <si>
    <t>ของบริษัทใหญ่</t>
  </si>
  <si>
    <t>ควบคุม</t>
  </si>
  <si>
    <t>เจ้าของ</t>
  </si>
  <si>
    <t>การได้มาซึ่งส่วนได้เสียที่ไม่มีอำนาจควบคุม</t>
  </si>
  <si>
    <t xml:space="preserve">  ที่เกิดจากบริษัทย่อยแห่งใหม่</t>
  </si>
  <si>
    <t>การเปลี่ยนแปลงจากการสูญเสียการควบคุมในบริษัทย่อย</t>
  </si>
  <si>
    <t>เงินปันผลจ่าย</t>
  </si>
  <si>
    <t>จัดสรรแล้ว -</t>
  </si>
  <si>
    <t>ทุนสำรอง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</si>
  <si>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</si>
  <si>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</si>
  <si>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</si>
  <si>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</si>
  <si>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ผลขาดทุนที่คาดว่าจะเกิดขึ้น</t>
  </si>
  <si>
    <t>ตัดจำหน่ายเงินจ่ายล่วงหน้าเพื่อการพัฒนาโครงการ</t>
  </si>
  <si>
    <t>กลับรายการผลขาดทุนที่คาดว่าจะเกิดขึ้น</t>
  </si>
  <si>
    <t>และอุปกรณ์ และสินทรัพย์สิทธิการใช้</t>
  </si>
  <si>
    <t>กลับรายการค่าเผื่อที่ดิน อาคาร และอุปกรณ์</t>
  </si>
  <si>
    <t>(กำไร) ขาดทุนจากการรับคืนเงินลงทุนจากบริษัทย่อย</t>
  </si>
  <si>
    <t>กำไรจากการสูญเสียอำนาจควบคุมเงินลงทุนในบริษัทย่อย</t>
  </si>
  <si>
    <t>ค่าใช้จ่ายเกี่ยวกับภาระผูกพันผลประโยชน์พนักงาน</t>
  </si>
  <si>
    <t>ตัดจำหน่ายค่าธรรมเนียมในการกู้ยืม</t>
  </si>
  <si>
    <t>การเปลี่ยนแปลงของเงินทุนหมุนเวียน</t>
  </si>
  <si>
    <t>ลูกหนี้การค้าและลูกหนี้อื่น</t>
  </si>
  <si>
    <t>ต้นทุนการพัฒนาอสังหาริมทรัพย์</t>
  </si>
  <si>
    <t>เงินจ่ายล่วงหน้าผู้รับเหมา</t>
  </si>
  <si>
    <t>เงินสดได้มาจาก (ใช้ไปใน) การดำเนินงาน</t>
  </si>
  <si>
    <t>เงินสดรับดอกเบี้ย</t>
  </si>
  <si>
    <t>เงินสดจ่ายต้นทุนทางการเงิน</t>
  </si>
  <si>
    <t>เงินสดรับจากการขอคืนภาษีเงินได้หัก ณ ที่จ่าย</t>
  </si>
  <si>
    <t>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</si>
  <si>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</si>
  <si>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</si>
  <si>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</si>
  <si>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</si>
  <si>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</si>
  <si>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เงินสดรับคืนจากเงินให้กู้ระยะยาวแก่กิจการที่เกี่ยวข้องกัน</t>
  </si>
  <si>
    <t>เงินสดจ่ายเพื่อเงินให้กู้ระยะยาวแก่กิจการอื่น</t>
  </si>
  <si>
    <t>เงินสดจ่ายซื้อที่ดินรอการพัฒนา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</si>
  <si>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</si>
  <si>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</si>
  <si>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</si>
  <si>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เงินสดจ่ายเพื่อเงินลงทุนในการร่วมค้า</t>
  </si>
  <si>
    <t>เงินสดรับจากการลดเงินลงทุนในการร่วมค้า</t>
  </si>
  <si>
    <t>เงินสดจ่ายล่วงหน้าค่าเงินลงทุน</t>
  </si>
  <si>
    <t>เงินสดจ่ายเพื่อเงินลงทุนในบริษัทย่อย</t>
  </si>
  <si>
    <t>เงินสดรับจากการลดเงินลงทุนในบริษัทย่อย</t>
  </si>
  <si>
    <t>เงินสดรับจากเงินปันผลจากการบริษัทย่อย</t>
  </si>
  <si>
    <t>เงินสดรับจากเงินปันผลจากการร่วมค้า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</si>
  <si>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</si>
  <si>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</si>
  <si>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</si>
  <si>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</si>
  <si>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เงินสดรับจากเงินกู้ยืมระยะสั้นจากกรรมการ</t>
  </si>
  <si>
    <t>เงินสดจ่ายคืนเงินกู้ยืมระยะสั้นจากกรรมการ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</si>
  <si>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</si>
  <si>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</si>
  <si>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</si>
  <si>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</si>
  <si>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เงินสดจ่ายคืนเงินกู้ยืมระยะยาวจากบุคคลอื่น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</si>
  <si>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</si>
  <si>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</si>
  <si>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</si>
  <si>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</si>
  <si>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เงินปันผลจ่ายให้ส่วนได้เสียที่ไม่มีอำนาจควบคุม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</si>
  <si>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</si>
  <si>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</si>
  <si>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</si>
  <si>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</si>
  <si>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รายการที่ไม่ใช่เงินสด</t>
  </si>
  <si>
    <t>เงินกู้ยืมระยะสั้นจากกิจการที่เกี่ยวข้องลดลง</t>
  </si>
  <si>
    <t>จากการหักกลบการลดทุนในบริษัทย่อย</t>
  </si>
  <si>
    <t>เงินให้กู้ระยะสั้นแก่กิจการที่เกี่ยวข้องกันลดลง</t>
  </si>
  <si>
    <t>จากการหักกลบการเพิ่มทุนในการร่วมค้า</t>
  </si>
  <si>
    <t>การเพิ่มขึ้นของเงินกู้ยืมระยะสั้นจากบุคคลอื่นเพื่อไถ่ถอนหุ้นกู้</t>
  </si>
  <si>
    <t>ที่ถึงกำหนดชำระ</t>
  </si>
  <si>
    <t>โอนเงินกู้ระยะสั้นจากกิจการที่เกี่ยวข้องกันไปเป็น</t>
  </si>
  <si>
    <t>ณ วันที่ 31 ธันวาคม พ.ศ. 2566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</si>
  <si>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</si>
  <si>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สำหรับปีสิ้นสุดวันที่ 31 ธันวาคม พ.ศ. 2566</t>
  </si>
  <si>
    <t>งบการเงินรวม</t>
  </si>
  <si>
    <t>งบการเงินเฉพาะกิจการ</t>
  </si>
  <si>
    <t>บาท</t>
  </si>
  <si>
    <t>ขาดทุนสำหรับปี</t>
  </si>
  <si>
    <t>กำไรเบ็ดเสร็จอื่นสำหรับปี</t>
  </si>
  <si>
    <t>ขาดทุนเบ็ดเสร็จรวมสำหรับปี</t>
  </si>
  <si>
    <t>ยอดคงเหลือ ณ วันที่ 1 มกราคม พ.ศ. 2565</t>
  </si>
  <si>
    <t>กำไร (ขาดทุน) เบ็ดเสร็จรวมสำหรับปี</t>
  </si>
  <si>
    <t>ยอดคงเหลือ ณ วันที่ 31 ธันวาคม พ.ศ. 2565</t>
  </si>
  <si>
    <t>ยอดคงเหลือ ณ วันที่ 1 มกราคม พ.ศ. 2566</t>
  </si>
  <si>
    <t>ยอดคงเหลือ ณ วันที่ 31 ธันวาคม พ.ศ. 2566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</si>
  <si>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</si>
  <si>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</si>
  <si>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รายการที่ไม่ใช่เงินสดที่สำคัญในระหว่างปีสิ้นสุดวันที่ 31 ธันวาคม ประกอบด้วย</t>
  </si>
  <si>
    <t>สินทรัพย์สิทธิการใช้เพิ่มในระหว่างปี</t>
  </si>
  <si>
    <t>การพัฒนาอสังหาริมทรัพย์</t>
  </si>
  <si>
    <t>ขาดทุนจากการปรับมูลค่าสุทธิที่จะได้รับของต้นทุน</t>
  </si>
  <si>
    <t>เงินสดได้มาจาก (ใช้ไปใน) การดำเนินงาน (ต่อ)</t>
  </si>
  <si>
    <t>ปรับปรุงใหม่</t>
  </si>
  <si>
    <t>ยอดคงเหลือ ณ วันที่ 1 มกราคม พ.ศ. 2566 - ก่อนปรับปรุง</t>
  </si>
  <si>
    <t>ยอดคงเหลือ ณ วันที่ 1 มกราคม พ.ศ. 2566 - หลังปรับปรุง</t>
  </si>
  <si>
    <t>4, 14</t>
  </si>
  <si>
    <t>7, 16</t>
  </si>
  <si>
    <t>แปลงค่างบการเงิน</t>
  </si>
  <si>
    <t>13, 31</t>
  </si>
  <si>
    <t>14, 31</t>
  </si>
  <si>
    <t>23, 27</t>
  </si>
  <si>
    <t>-</t>
  </si>
  <si>
    <t>กำไร (ขาดทุน) จากการลดทุนของบริษัทย่อย</t>
  </si>
  <si>
    <t>รายการที่จะไม่จัดประเภทรายการใหม่ไปยัง</t>
  </si>
  <si>
    <t>การวัดมูลค่าใหม่ของภาระผูกพันผลประโยชน์</t>
  </si>
  <si>
    <t xml:space="preserve">   เมื่อเกษียณอายุ</t>
  </si>
  <si>
    <t>กลับรายการค่าเผื่อสินทรัพย์สิทธิการใช้</t>
  </si>
  <si>
    <t>ผลต่างของอัตราแลกเปลี่ยนจากการแปลงค่างบการเงิน</t>
  </si>
  <si>
    <t>ส่วนได้เสียที่ไม่มีอำนาจควบคุมจากการลงทุน</t>
  </si>
  <si>
    <t xml:space="preserve">   ในบริษัทย่อย</t>
  </si>
  <si>
    <t>ผลขาดทุนจากการด้อยค่าเงินจ่ายล่วงหน้าค่าเงินลงทุน</t>
  </si>
  <si>
    <t>กำไร (ขาดทุน) จากการวัดมูลค่ายุติธรรมของ</t>
  </si>
  <si>
    <t>กำไร (ขาดทุน) จากอัตราแลกเปลี่ยน สุทธิ</t>
  </si>
  <si>
    <t>หนี้สินจากการซื้ออาคารและอุปกรณ์</t>
  </si>
  <si>
    <t>(กำไร) ขาดทุนจากอัตราแลกเปลี่ยน</t>
  </si>
  <si>
    <t>ส่วนแบ่ง (กำไร) ขาดทุนจากเงินลงทุนในการร่วมค้า</t>
  </si>
  <si>
    <t>(กำไร) ขาดทุนจากการวัดมูลค่ายุติธรรมของสินทรัพย์ทางการเงิน</t>
  </si>
  <si>
    <t>จากเงินให้กู้ระยะสั้นแก่กิจการที่เกี่ยวข้องกัน</t>
  </si>
  <si>
    <t>เงินให้กู้ระยะสั้นแก่กิจการที่เกี่ยวข้องกัน สุทธิ</t>
  </si>
  <si>
    <t>เงินปันผล</t>
  </si>
  <si>
    <t xml:space="preserve">ขาดทุนจากการขายและตัดจำหน่ายที่ดิน อาคาร </t>
  </si>
  <si>
    <t>เงินจ่ายล่วงหน้าค่าเงินลงทุน สุทธิ</t>
  </si>
  <si>
    <t>โอนที่ดินรอการพัฒนาไปเป็นต้นทุนการพัฒนาอสังหาริมทรัพย์</t>
  </si>
  <si>
    <r>
      <t>งบแสดงฐานะการเงิน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</si>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</sst>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???\ _);_(@_)"/>
    <numFmt numFmtId="167" formatCode="#,##0;\(#,##0\);\ \ \ \ \ \-"/>
    <numFmt numFmtId="168" formatCode="_(* #,##0.00_);_(* \(#,##0.00\);_(* &quot;-&quot;??_);_(@_)"/>
    <numFmt numFmtId="169" formatCode="#,##0;\(#,##0\)"/>
    <numFmt numFmtId="170" formatCode="#,##0;\(#,##0\);\-"/>
    <numFmt numFmtId="171" formatCode="#,##0.00;\(#,##0.00\);\-"/>
    <numFmt numFmtId="172" formatCode="_(* #,##0.0000_);_(* \(#,##0.0000\);_(* &quot;-&quot;???\ _);_(@_)"/>
    <numFmt numFmtId="173" formatCode="#,##0.0000;\(#,##0.0000\);&quot;-&quot;;@"/>
    <numFmt numFmtId="174" formatCode="_(* #,##0.00_);_(* \(#,##0.00\);_(* &quot;-&quot;???\ _);_(@_)"/>
    <numFmt numFmtId="175" formatCode="_(* #,##0_);_(* \(#,##0\);_(* &quot;-&quot;_);_(@_)"/>
    <numFmt numFmtId="176" formatCode="_-* #,##0_-;\-* #,##0_-;_-* &quot;-&quot;??_-;_-@_-"/>
    <numFmt numFmtId="177" formatCode="_-* #,##0.00\ _€_-;\-* #,##0.00\ _€_-;_-* &quot;-&quot;??\ _€_-;_-@_-"/>
  </numFmts>
  <fonts count="16" x14ac:knownFonts="1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6"/>
      <name val="AngsanaUPC"/>
      <family val="1"/>
    </font>
    <font>
      <sz val="13"/>
      <name val="Browallia New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3"/>
      <color indexed="12"/>
      <name val="Browall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37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168" fontId="8" fillId="0" borderId="0" applyFont="0" applyFill="0" applyBorder="0" applyAlignment="0" applyProtection="0"/>
    <xf numFmtId="0" fontId="5" fillId="0" borderId="0"/>
    <xf numFmtId="168" fontId="11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4" fillId="0" borderId="0"/>
  </cellStyleXfs>
  <cellXfs count="198">
    <xf numFmtId="0" fontId="0" fillId="0" borderId="0" xfId="0"/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0" xfId="0" applyNumberFormat="1" applyFont="1" applyFill="1" applyAlignment="1" applyProtection="1">
      <alignment horizontal="right" vertical="center"/>
      <protection locked="0"/>
    </xf>
    <xf numFmtId="37" fontId="4" fillId="0" borderId="0" xfId="0" applyNumberFormat="1" applyFont="1" applyAlignment="1">
      <alignment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center" vertical="center"/>
    </xf>
    <xf numFmtId="164" fontId="4" fillId="2" borderId="0" xfId="0" quotePrefix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4" fillId="0" borderId="2" xfId="2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37" fontId="4" fillId="0" borderId="0" xfId="4" applyFont="1" applyAlignment="1">
      <alignment vertical="center"/>
    </xf>
    <xf numFmtId="164" fontId="4" fillId="2" borderId="2" xfId="5" applyNumberFormat="1" applyFont="1" applyFill="1" applyBorder="1" applyAlignment="1">
      <alignment horizontal="right" vertical="center"/>
    </xf>
    <xf numFmtId="164" fontId="4" fillId="2" borderId="0" xfId="6" applyNumberFormat="1" applyFont="1" applyFill="1" applyBorder="1" applyAlignment="1">
      <alignment horizontal="right" vertical="center"/>
    </xf>
    <xf numFmtId="164" fontId="4" fillId="2" borderId="0" xfId="8" applyNumberFormat="1" applyFont="1" applyFill="1" applyAlignment="1">
      <alignment horizontal="right" vertical="center"/>
    </xf>
    <xf numFmtId="0" fontId="4" fillId="0" borderId="0" xfId="3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37" fontId="2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166" fontId="4" fillId="0" borderId="0" xfId="9" applyNumberFormat="1" applyFont="1" applyAlignment="1">
      <alignment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9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4" fillId="0" borderId="1" xfId="9" applyFont="1" applyBorder="1" applyAlignment="1">
      <alignment vertical="center"/>
    </xf>
    <xf numFmtId="166" fontId="4" fillId="0" borderId="1" xfId="9" applyNumberFormat="1" applyFont="1" applyBorder="1" applyAlignment="1">
      <alignment vertical="center"/>
    </xf>
    <xf numFmtId="164" fontId="4" fillId="0" borderId="1" xfId="10" applyNumberFormat="1" applyFont="1" applyFill="1" applyBorder="1" applyAlignment="1">
      <alignment horizontal="right" vertical="center"/>
    </xf>
    <xf numFmtId="164" fontId="4" fillId="0" borderId="1" xfId="9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166" fontId="4" fillId="0" borderId="3" xfId="9" applyNumberFormat="1" applyFont="1" applyBorder="1" applyAlignment="1">
      <alignment vertical="center"/>
    </xf>
    <xf numFmtId="164" fontId="4" fillId="0" borderId="3" xfId="10" applyNumberFormat="1" applyFont="1" applyFill="1" applyBorder="1" applyAlignment="1">
      <alignment horizontal="right" vertical="center"/>
    </xf>
    <xf numFmtId="164" fontId="4" fillId="0" borderId="3" xfId="9" applyNumberFormat="1" applyFont="1" applyBorder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6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4" fontId="4" fillId="2" borderId="0" xfId="9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center" vertical="center"/>
    </xf>
    <xf numFmtId="164" fontId="4" fillId="2" borderId="1" xfId="9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9" fontId="4" fillId="0" borderId="0" xfId="11" applyNumberFormat="1" applyFont="1" applyAlignment="1">
      <alignment vertical="center"/>
    </xf>
    <xf numFmtId="169" fontId="2" fillId="0" borderId="0" xfId="11" applyNumberFormat="1" applyFont="1" applyAlignment="1">
      <alignment horizontal="center" vertical="center"/>
    </xf>
    <xf numFmtId="164" fontId="2" fillId="2" borderId="0" xfId="11" applyNumberFormat="1" applyFont="1" applyFill="1" applyAlignment="1">
      <alignment horizontal="right" vertical="center"/>
    </xf>
    <xf numFmtId="170" fontId="2" fillId="0" borderId="0" xfId="11" applyNumberFormat="1" applyFont="1" applyAlignment="1">
      <alignment horizontal="right" vertical="center"/>
    </xf>
    <xf numFmtId="166" fontId="4" fillId="0" borderId="0" xfId="10" applyNumberFormat="1" applyFont="1" applyFill="1" applyAlignment="1">
      <alignment horizontal="right" vertical="center"/>
    </xf>
    <xf numFmtId="164" fontId="4" fillId="2" borderId="0" xfId="10" applyNumberFormat="1" applyFont="1" applyFill="1" applyAlignment="1">
      <alignment horizontal="right" vertical="center"/>
    </xf>
    <xf numFmtId="164" fontId="4" fillId="2" borderId="1" xfId="10" applyNumberFormat="1" applyFont="1" applyFill="1" applyBorder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37" fontId="4" fillId="0" borderId="0" xfId="0" quotePrefix="1" applyNumberFormat="1" applyFont="1" applyAlignment="1">
      <alignment vertical="center"/>
    </xf>
    <xf numFmtId="0" fontId="4" fillId="0" borderId="0" xfId="9" quotePrefix="1" applyFont="1" applyAlignment="1">
      <alignment horizontal="left" vertical="center"/>
    </xf>
    <xf numFmtId="166" fontId="4" fillId="0" borderId="0" xfId="10" applyNumberFormat="1" applyFont="1" applyFill="1" applyBorder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64" fontId="4" fillId="2" borderId="0" xfId="11" applyNumberFormat="1" applyFont="1" applyFill="1" applyAlignment="1">
      <alignment horizontal="right" vertical="center"/>
    </xf>
    <xf numFmtId="170" fontId="4" fillId="0" borderId="0" xfId="11" applyNumberFormat="1" applyFont="1" applyAlignment="1">
      <alignment horizontal="right" vertical="center"/>
    </xf>
    <xf numFmtId="0" fontId="4" fillId="0" borderId="0" xfId="9" applyFont="1" applyAlignment="1">
      <alignment horizontal="left" vertical="center" wrapText="1"/>
    </xf>
    <xf numFmtId="0" fontId="2" fillId="0" borderId="0" xfId="11" quotePrefix="1" applyFont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9" fillId="0" borderId="0" xfId="11" applyFont="1" applyAlignment="1">
      <alignment vertical="center"/>
    </xf>
    <xf numFmtId="171" fontId="4" fillId="0" borderId="0" xfId="11" applyNumberFormat="1" applyFont="1" applyAlignment="1">
      <alignment vertical="center"/>
    </xf>
    <xf numFmtId="166" fontId="4" fillId="0" borderId="1" xfId="9" applyNumberFormat="1" applyFont="1" applyBorder="1" applyAlignment="1">
      <alignment horizontal="right" vertical="center"/>
    </xf>
    <xf numFmtId="0" fontId="2" fillId="0" borderId="1" xfId="9" applyFont="1" applyBorder="1" applyAlignment="1">
      <alignment vertical="center"/>
    </xf>
    <xf numFmtId="172" fontId="4" fillId="0" borderId="0" xfId="9" applyNumberFormat="1" applyFont="1" applyAlignment="1">
      <alignment horizontal="right" vertical="center"/>
    </xf>
    <xf numFmtId="173" fontId="4" fillId="2" borderId="2" xfId="9" applyNumberFormat="1" applyFont="1" applyFill="1" applyBorder="1" applyAlignment="1">
      <alignment horizontal="right" vertical="center"/>
    </xf>
    <xf numFmtId="174" fontId="4" fillId="0" borderId="0" xfId="9" applyNumberFormat="1" applyFont="1" applyAlignment="1">
      <alignment horizontal="right" vertical="center"/>
    </xf>
    <xf numFmtId="173" fontId="4" fillId="0" borderId="2" xfId="2" applyNumberFormat="1" applyFont="1" applyBorder="1" applyAlignment="1">
      <alignment horizontal="right" vertical="center"/>
    </xf>
    <xf numFmtId="166" fontId="2" fillId="0" borderId="1" xfId="11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3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distributed" vertical="center" wrapText="1"/>
    </xf>
    <xf numFmtId="164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distributed" vertical="center" wrapText="1"/>
    </xf>
    <xf numFmtId="37" fontId="2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distributed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distributed" vertical="center" wrapText="1"/>
    </xf>
    <xf numFmtId="37" fontId="2" fillId="0" borderId="0" xfId="0" quotePrefix="1" applyNumberFormat="1" applyFont="1" applyAlignment="1">
      <alignment horizontal="left" vertical="center"/>
    </xf>
    <xf numFmtId="169" fontId="4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40" fontId="10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2" borderId="1" xfId="9" applyNumberFormat="1" applyFont="1" applyFill="1" applyBorder="1" applyAlignment="1" applyProtection="1">
      <alignment horizontal="right" vertical="center"/>
      <protection locked="0"/>
    </xf>
    <xf numFmtId="166" fontId="4" fillId="0" borderId="0" xfId="9" applyNumberFormat="1" applyFont="1" applyAlignment="1" applyProtection="1">
      <alignment horizontal="right" vertical="center"/>
      <protection locked="0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distributed" vertical="center" wrapText="1"/>
    </xf>
    <xf numFmtId="166" fontId="4" fillId="0" borderId="0" xfId="0" applyNumberFormat="1" applyFont="1" applyAlignment="1">
      <alignment horizontal="right" vertical="center" wrapText="1"/>
    </xf>
    <xf numFmtId="37" fontId="2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37" fontId="2" fillId="0" borderId="1" xfId="0" quotePrefix="1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distributed" vertical="center" wrapText="1"/>
    </xf>
    <xf numFmtId="37" fontId="4" fillId="0" borderId="0" xfId="0" applyNumberFormat="1" applyFont="1" applyAlignment="1">
      <alignment horizontal="left" vertical="center"/>
    </xf>
    <xf numFmtId="164" fontId="4" fillId="2" borderId="0" xfId="1" applyNumberFormat="1" applyFont="1" applyFill="1" applyBorder="1" applyAlignment="1">
      <alignment horizontal="right" vertical="center"/>
    </xf>
    <xf numFmtId="169" fontId="4" fillId="0" borderId="0" xfId="0" quotePrefix="1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169" fontId="4" fillId="0" borderId="0" xfId="0" applyNumberFormat="1" applyFont="1" applyAlignment="1">
      <alignment horizontal="left" vertical="top"/>
    </xf>
    <xf numFmtId="176" fontId="4" fillId="0" borderId="0" xfId="12" applyNumberFormat="1" applyFont="1" applyFill="1" applyAlignment="1">
      <alignment vertical="top"/>
    </xf>
    <xf numFmtId="176" fontId="4" fillId="0" borderId="0" xfId="12" applyNumberFormat="1" applyFont="1" applyFill="1" applyBorder="1" applyAlignment="1">
      <alignment vertical="top"/>
    </xf>
    <xf numFmtId="176" fontId="4" fillId="0" borderId="3" xfId="12" applyNumberFormat="1" applyFont="1" applyFill="1" applyBorder="1" applyAlignment="1">
      <alignment vertical="top"/>
    </xf>
    <xf numFmtId="169" fontId="2" fillId="0" borderId="0" xfId="0" quotePrefix="1" applyNumberFormat="1" applyFont="1" applyAlignment="1">
      <alignment horizontal="left" vertical="top"/>
    </xf>
    <xf numFmtId="169" fontId="4" fillId="0" borderId="0" xfId="12" applyNumberFormat="1" applyFont="1" applyFill="1" applyBorder="1" applyAlignment="1">
      <alignment vertical="top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15" applyFont="1" applyAlignment="1">
      <alignment horizontal="center" vertical="center" wrapText="1"/>
    </xf>
    <xf numFmtId="0" fontId="2" fillId="0" borderId="1" xfId="15" applyFont="1" applyBorder="1" applyAlignment="1">
      <alignment horizontal="right" vertical="center" wrapText="1"/>
    </xf>
    <xf numFmtId="0" fontId="2" fillId="0" borderId="0" xfId="15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166" fontId="4" fillId="0" borderId="0" xfId="9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right" vertical="center"/>
    </xf>
    <xf numFmtId="170" fontId="2" fillId="0" borderId="5" xfId="16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1" xfId="9" applyNumberFormat="1" applyFont="1" applyBorder="1" applyAlignment="1">
      <alignment horizontal="center" vertical="center"/>
    </xf>
    <xf numFmtId="166" fontId="2" fillId="0" borderId="0" xfId="9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15" fillId="2" borderId="0" xfId="0" applyNumberFormat="1" applyFont="1" applyFill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15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75" fontId="2" fillId="0" borderId="1" xfId="0" applyNumberFormat="1" applyFont="1" applyBorder="1" applyAlignment="1">
      <alignment horizontal="center" vertical="center"/>
    </xf>
    <xf numFmtId="0" fontId="2" fillId="0" borderId="1" xfId="15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2" fillId="0" borderId="0" xfId="0" quotePrefix="1" applyNumberFormat="1" applyFont="1" applyAlignment="1">
      <alignment vertical="center"/>
    </xf>
    <xf numFmtId="37" fontId="2" fillId="0" borderId="1" xfId="0" quotePrefix="1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166" fontId="4" fillId="0" borderId="0" xfId="5" applyNumberFormat="1" applyFont="1" applyFill="1" applyBorder="1" applyAlignment="1">
      <alignment horizontal="right" vertical="center"/>
    </xf>
    <xf numFmtId="164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4" fontId="4" fillId="2" borderId="0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horizontal="right" vertical="center"/>
    </xf>
    <xf numFmtId="164" fontId="4" fillId="2" borderId="1" xfId="5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2" fillId="0" borderId="0" xfId="15" applyFont="1" applyFill="1" applyBorder="1" applyAlignment="1">
      <alignment horizontal="center" vertical="center" wrapText="1"/>
    </xf>
    <xf numFmtId="164" fontId="2" fillId="0" borderId="0" xfId="9" applyNumberFormat="1" applyFont="1" applyFill="1" applyAlignment="1">
      <alignment horizontal="right" vertical="center"/>
    </xf>
    <xf numFmtId="0" fontId="2" fillId="0" borderId="1" xfId="15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2" fillId="0" borderId="0" xfId="15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/>
    </xf>
  </cellXfs>
  <cellStyles count="17">
    <cellStyle name="Comma" xfId="1" builtinId="3"/>
    <cellStyle name="Comma 11" xfId="5" xr:uid="{25DDBC0E-19D9-438F-94C9-2A0D84A46FAD}"/>
    <cellStyle name="Comma 2 20" xfId="7" xr:uid="{778F406C-5333-4A44-BCFD-AAB372249641}"/>
    <cellStyle name="Comma 2 5" xfId="6" xr:uid="{245B8C69-EFDA-414E-8CC5-C37CCD293FFF}"/>
    <cellStyle name="Comma 2 66" xfId="12" xr:uid="{4A1388E1-1A12-4C00-B373-8BF945CD3B28}"/>
    <cellStyle name="Comma 2 67" xfId="13" xr:uid="{8DE0AC35-55DC-4C03-B52E-2FF00FC7BA9B}"/>
    <cellStyle name="Comma 3" xfId="14" xr:uid="{26AF5209-E691-4BF2-A8F9-47CAF8070EC4}"/>
    <cellStyle name="Comma 9" xfId="10" xr:uid="{F5B9CC34-B4C1-4AE7-BE14-983A98834A65}"/>
    <cellStyle name="Normal" xfId="0" builtinId="0"/>
    <cellStyle name="Normal 11 5" xfId="2" xr:uid="{825685A4-8AA9-4ACB-80E8-7CFBB47981D9}"/>
    <cellStyle name="Normal 137" xfId="16" xr:uid="{5E7B38C2-5F7E-4E0D-AB6B-E7DEB3A6DC21}"/>
    <cellStyle name="Normal 188 5" xfId="9" xr:uid="{CDD996A3-DE83-472B-8AF9-D5907CBB1802}"/>
    <cellStyle name="Normal 23" xfId="8" xr:uid="{6ACE5769-D6F6-488E-A120-087C9D89950C}"/>
    <cellStyle name="Normal 3" xfId="11" xr:uid="{94A9A133-FA18-4A57-98BA-EC8FC134F70A}"/>
    <cellStyle name="Normal 3 3" xfId="15" xr:uid="{F5FDB701-8CD9-416A-8518-A02CF97BFA57}"/>
    <cellStyle name="Normal_Noble-47t 2" xfId="3" xr:uid="{2B8BB2F0-E2FB-4B6C-9361-FE9909607934}"/>
    <cellStyle name="pwstyle" xfId="4" xr:uid="{BC14DAC9-1969-424A-ACD0-26746ADAD6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2AB1-4542-40A9-93DE-5F8981864C31}">
  <dimension ref="A1:K150"/>
  <sheetViews>
    <sheetView topLeftCell="A144" zoomScaleNormal="100" zoomScaleSheetLayoutView="115" workbookViewId="0">
      <selection activeCell="C159" sqref="C159"/>
    </sheetView>
  </sheetViews>
  <sheetFormatPr defaultColWidth="9.140625" defaultRowHeight="21.75" customHeight="1" x14ac:dyDescent="0.2"/>
  <cols>
    <col min="1" max="1" width="1.7109375" style="8" customWidth="1"/>
    <col min="2" max="2" width="34.5703125" style="8" customWidth="1"/>
    <col min="3" max="3" width="7.85546875" style="9" customWidth="1"/>
    <col min="4" max="4" width="0.85546875" style="10" customWidth="1"/>
    <col min="5" max="5" width="11.7109375" style="12" customWidth="1"/>
    <col min="6" max="6" width="0.85546875" style="11" customWidth="1"/>
    <col min="7" max="7" width="11.7109375" style="12" customWidth="1"/>
    <col min="8" max="8" width="0.85546875" style="11" customWidth="1"/>
    <col min="9" max="9" width="11.7109375" style="12" customWidth="1"/>
    <col min="10" max="10" width="0.85546875" style="11" customWidth="1"/>
    <col min="11" max="11" width="11.7109375" style="12" customWidth="1"/>
    <col min="12" max="16384" width="9.140625" style="8"/>
  </cols>
  <sheetData>
    <row r="1" spans="1:11" ht="21.75" customHeight="1" x14ac:dyDescent="0.2">
      <c r="A1" s="165" t="s">
        <v>0</v>
      </c>
      <c r="B1" s="165"/>
      <c r="C1" s="116"/>
      <c r="D1" s="117"/>
      <c r="E1" s="1"/>
      <c r="F1" s="2"/>
      <c r="G1" s="1"/>
      <c r="H1" s="2"/>
      <c r="I1" s="1"/>
      <c r="J1" s="2"/>
      <c r="K1" s="1"/>
    </row>
    <row r="2" spans="1:11" ht="21.75" customHeight="1" x14ac:dyDescent="0.2">
      <c r="A2" s="79" t="s">
        <v>1</v>
      </c>
      <c r="B2" s="165"/>
      <c r="C2" s="116"/>
      <c r="D2" s="117"/>
      <c r="E2" s="1"/>
      <c r="F2" s="2"/>
      <c r="G2" s="1"/>
      <c r="H2" s="2"/>
      <c r="I2" s="1"/>
      <c r="J2" s="2"/>
      <c r="K2" s="1"/>
    </row>
    <row r="3" spans="1:11" ht="21.75" customHeight="1" x14ac:dyDescent="0.2">
      <c r="A3" s="114" t="s">
        <v>213</v>
      </c>
      <c r="B3" s="166"/>
      <c r="C3" s="157"/>
      <c r="D3" s="167"/>
      <c r="E3" s="83"/>
      <c r="F3" s="168"/>
      <c r="G3" s="83"/>
      <c r="H3" s="168"/>
      <c r="I3" s="83"/>
      <c r="J3" s="168"/>
      <c r="K3" s="83"/>
    </row>
    <row r="4" spans="1:11" ht="19.5" customHeight="1" x14ac:dyDescent="0.2">
      <c r="A4" s="81"/>
      <c r="B4" s="81"/>
      <c r="C4" s="116"/>
      <c r="D4" s="117"/>
      <c r="E4" s="1"/>
      <c r="F4" s="2"/>
      <c r="G4" s="1"/>
      <c r="H4" s="2"/>
      <c r="I4" s="1"/>
      <c r="J4" s="2"/>
      <c r="K4" s="1"/>
    </row>
    <row r="5" spans="1:11" ht="19.5" customHeight="1" x14ac:dyDescent="0.2">
      <c r="A5" s="81"/>
      <c r="B5" s="81"/>
      <c r="C5" s="116"/>
      <c r="D5" s="117"/>
      <c r="E5" s="158" t="s">
        <v>216</v>
      </c>
      <c r="F5" s="158"/>
      <c r="G5" s="158"/>
      <c r="H5" s="8"/>
      <c r="I5" s="158" t="s">
        <v>217</v>
      </c>
      <c r="J5" s="158"/>
      <c r="K5" s="158"/>
    </row>
    <row r="6" spans="1:11" ht="19.5" customHeight="1" x14ac:dyDescent="0.2">
      <c r="A6" s="81"/>
      <c r="B6" s="81"/>
      <c r="C6" s="116"/>
      <c r="D6" s="117"/>
      <c r="E6" s="1"/>
      <c r="F6" s="2"/>
      <c r="G6" s="1"/>
      <c r="H6" s="2"/>
      <c r="I6" s="1"/>
      <c r="J6" s="2"/>
      <c r="K6" s="1" t="s">
        <v>234</v>
      </c>
    </row>
    <row r="7" spans="1:11" ht="19.5" customHeight="1" x14ac:dyDescent="0.2">
      <c r="A7" s="81"/>
      <c r="B7" s="81"/>
      <c r="C7" s="116"/>
      <c r="D7" s="117"/>
      <c r="E7" s="1" t="s">
        <v>2</v>
      </c>
      <c r="F7" s="2"/>
      <c r="G7" s="1" t="s">
        <v>3</v>
      </c>
      <c r="H7" s="2"/>
      <c r="I7" s="1" t="s">
        <v>2</v>
      </c>
      <c r="J7" s="2"/>
      <c r="K7" s="1" t="s">
        <v>3</v>
      </c>
    </row>
    <row r="8" spans="1:11" ht="19.5" customHeight="1" x14ac:dyDescent="0.2">
      <c r="A8" s="81"/>
      <c r="B8" s="81"/>
      <c r="C8" s="157" t="s">
        <v>4</v>
      </c>
      <c r="D8" s="117"/>
      <c r="E8" s="133" t="s">
        <v>218</v>
      </c>
      <c r="F8" s="134"/>
      <c r="G8" s="133" t="s">
        <v>218</v>
      </c>
      <c r="H8" s="134"/>
      <c r="I8" s="133" t="s">
        <v>218</v>
      </c>
      <c r="J8" s="134"/>
      <c r="K8" s="133" t="s">
        <v>218</v>
      </c>
    </row>
    <row r="9" spans="1:11" ht="18" customHeight="1" x14ac:dyDescent="0.2">
      <c r="A9" s="79" t="s">
        <v>5</v>
      </c>
      <c r="B9" s="79"/>
      <c r="C9" s="116"/>
      <c r="D9" s="117"/>
      <c r="E9" s="118"/>
      <c r="F9" s="2"/>
      <c r="G9" s="1"/>
      <c r="H9" s="2"/>
      <c r="I9" s="118"/>
      <c r="J9" s="2"/>
      <c r="K9" s="1"/>
    </row>
    <row r="10" spans="1:11" ht="6" customHeight="1" x14ac:dyDescent="0.2">
      <c r="E10" s="17"/>
      <c r="I10" s="17"/>
    </row>
    <row r="11" spans="1:11" ht="18" customHeight="1" x14ac:dyDescent="0.2">
      <c r="A11" s="79" t="s">
        <v>6</v>
      </c>
      <c r="B11" s="79"/>
      <c r="E11" s="17"/>
      <c r="I11" s="17"/>
    </row>
    <row r="12" spans="1:11" ht="6" customHeight="1" x14ac:dyDescent="0.2">
      <c r="E12" s="17"/>
      <c r="I12" s="17"/>
    </row>
    <row r="13" spans="1:11" ht="18" customHeight="1" x14ac:dyDescent="0.2">
      <c r="A13" s="8" t="s">
        <v>7</v>
      </c>
      <c r="B13" s="6"/>
      <c r="C13" s="138">
        <v>10</v>
      </c>
      <c r="E13" s="17">
        <v>51849560</v>
      </c>
      <c r="G13" s="3">
        <v>105321445</v>
      </c>
      <c r="I13" s="17">
        <v>20186498</v>
      </c>
      <c r="J13" s="26"/>
      <c r="K13" s="3">
        <v>70670796</v>
      </c>
    </row>
    <row r="14" spans="1:11" ht="18" customHeight="1" x14ac:dyDescent="0.2">
      <c r="A14" s="8" t="s">
        <v>8</v>
      </c>
      <c r="B14" s="6"/>
      <c r="C14" s="138">
        <v>11</v>
      </c>
      <c r="E14" s="17">
        <v>47204291</v>
      </c>
      <c r="G14" s="3">
        <v>88875922</v>
      </c>
      <c r="I14" s="17">
        <v>315937121</v>
      </c>
      <c r="J14" s="26"/>
      <c r="K14" s="3">
        <v>276007997</v>
      </c>
    </row>
    <row r="15" spans="1:11" ht="18" customHeight="1" x14ac:dyDescent="0.2">
      <c r="A15" s="8" t="s">
        <v>9</v>
      </c>
      <c r="B15" s="6"/>
      <c r="C15" s="138"/>
      <c r="E15" s="4"/>
      <c r="G15" s="3"/>
      <c r="H15" s="13"/>
      <c r="I15" s="14"/>
      <c r="J15" s="15"/>
      <c r="K15" s="3"/>
    </row>
    <row r="16" spans="1:11" ht="18" customHeight="1" x14ac:dyDescent="0.2">
      <c r="B16" s="6" t="s">
        <v>10</v>
      </c>
      <c r="C16" s="138"/>
      <c r="E16" s="4"/>
      <c r="G16" s="3"/>
      <c r="H16" s="13"/>
      <c r="I16" s="14"/>
      <c r="J16" s="15"/>
      <c r="K16" s="3"/>
    </row>
    <row r="17" spans="1:11" ht="18" customHeight="1" x14ac:dyDescent="0.2">
      <c r="B17" s="59" t="s">
        <v>39</v>
      </c>
      <c r="C17" s="138" t="s">
        <v>238</v>
      </c>
      <c r="E17" s="4">
        <v>276268678</v>
      </c>
      <c r="G17" s="3">
        <v>0</v>
      </c>
      <c r="I17" s="17">
        <v>276268678</v>
      </c>
      <c r="J17" s="15"/>
      <c r="K17" s="3">
        <v>0</v>
      </c>
    </row>
    <row r="18" spans="1:11" ht="18" customHeight="1" x14ac:dyDescent="0.2">
      <c r="A18" s="8" t="s">
        <v>260</v>
      </c>
      <c r="B18" s="6"/>
      <c r="C18" s="138">
        <v>31</v>
      </c>
      <c r="E18" s="17">
        <v>150000000</v>
      </c>
      <c r="G18" s="3">
        <v>300000000</v>
      </c>
      <c r="I18" s="17">
        <v>1435201511</v>
      </c>
      <c r="J18" s="26"/>
      <c r="K18" s="3">
        <v>1541762387</v>
      </c>
    </row>
    <row r="19" spans="1:11" ht="18" customHeight="1" x14ac:dyDescent="0.2">
      <c r="A19" s="8" t="s">
        <v>11</v>
      </c>
      <c r="B19" s="6"/>
      <c r="C19" s="138">
        <v>12</v>
      </c>
      <c r="E19" s="5">
        <v>2642345596</v>
      </c>
      <c r="G19" s="3">
        <v>983543247</v>
      </c>
      <c r="I19" s="14">
        <v>9020903</v>
      </c>
      <c r="J19" s="15"/>
      <c r="K19" s="3">
        <v>9020903</v>
      </c>
    </row>
    <row r="20" spans="1:11" ht="18" customHeight="1" x14ac:dyDescent="0.2">
      <c r="A20" s="8" t="s">
        <v>12</v>
      </c>
      <c r="B20" s="6"/>
      <c r="C20" s="138"/>
      <c r="E20" s="17">
        <v>665665</v>
      </c>
      <c r="G20" s="3">
        <v>1949665</v>
      </c>
      <c r="I20" s="17">
        <v>85065</v>
      </c>
      <c r="J20" s="26"/>
      <c r="K20" s="3">
        <v>1369065</v>
      </c>
    </row>
    <row r="21" spans="1:11" ht="18" customHeight="1" x14ac:dyDescent="0.2">
      <c r="A21" s="6" t="s">
        <v>13</v>
      </c>
      <c r="B21" s="6"/>
      <c r="C21" s="138"/>
      <c r="E21" s="18">
        <v>23793652</v>
      </c>
      <c r="G21" s="7">
        <v>29471389</v>
      </c>
      <c r="I21" s="18">
        <v>36401</v>
      </c>
      <c r="J21" s="26"/>
      <c r="K21" s="7">
        <v>2363005</v>
      </c>
    </row>
    <row r="22" spans="1:11" ht="6" customHeight="1" x14ac:dyDescent="0.2">
      <c r="A22" s="81"/>
      <c r="B22" s="81"/>
      <c r="E22" s="17"/>
      <c r="G22" s="3"/>
      <c r="I22" s="17"/>
      <c r="K22" s="3"/>
    </row>
    <row r="23" spans="1:11" ht="18" customHeight="1" x14ac:dyDescent="0.2">
      <c r="A23" s="79" t="s">
        <v>14</v>
      </c>
      <c r="E23" s="18">
        <f>SUM(E13:E21)</f>
        <v>3192127442</v>
      </c>
      <c r="G23" s="7">
        <f>SUM(G13:G21)</f>
        <v>1509161668</v>
      </c>
      <c r="I23" s="18">
        <f>SUM(I13:I21)</f>
        <v>2056736177</v>
      </c>
      <c r="K23" s="7">
        <f>SUM(K13:K21)</f>
        <v>1901194153</v>
      </c>
    </row>
    <row r="24" spans="1:11" ht="6" customHeight="1" x14ac:dyDescent="0.2">
      <c r="A24" s="81"/>
      <c r="B24" s="81"/>
      <c r="E24" s="17"/>
      <c r="I24" s="17"/>
    </row>
    <row r="25" spans="1:11" ht="18" customHeight="1" x14ac:dyDescent="0.2">
      <c r="A25" s="79" t="s">
        <v>15</v>
      </c>
      <c r="B25" s="79"/>
      <c r="E25" s="17"/>
      <c r="I25" s="17"/>
    </row>
    <row r="26" spans="1:11" ht="6" customHeight="1" x14ac:dyDescent="0.2">
      <c r="A26" s="79"/>
      <c r="B26" s="79"/>
      <c r="E26" s="17"/>
      <c r="F26" s="169"/>
      <c r="H26" s="170"/>
      <c r="I26" s="17"/>
      <c r="J26" s="169"/>
    </row>
    <row r="27" spans="1:11" ht="18" customHeight="1" x14ac:dyDescent="0.2">
      <c r="A27" s="8" t="s">
        <v>16</v>
      </c>
      <c r="B27" s="6"/>
      <c r="C27" s="138">
        <v>13</v>
      </c>
      <c r="E27" s="5">
        <v>2578242901</v>
      </c>
      <c r="G27" s="3">
        <v>3393716124</v>
      </c>
      <c r="H27" s="13"/>
      <c r="I27" s="14">
        <v>2804843920</v>
      </c>
      <c r="J27" s="15"/>
      <c r="K27" s="3">
        <v>3417433069</v>
      </c>
    </row>
    <row r="28" spans="1:11" ht="18" customHeight="1" x14ac:dyDescent="0.2">
      <c r="A28" s="8" t="s">
        <v>17</v>
      </c>
      <c r="B28" s="6"/>
      <c r="C28" s="138" t="s">
        <v>237</v>
      </c>
      <c r="E28" s="5">
        <v>0</v>
      </c>
      <c r="G28" s="12">
        <v>0</v>
      </c>
      <c r="H28" s="13"/>
      <c r="I28" s="14">
        <v>2739443086</v>
      </c>
      <c r="J28" s="15"/>
      <c r="K28" s="3">
        <v>3041843143</v>
      </c>
    </row>
    <row r="29" spans="1:11" ht="18" customHeight="1" x14ac:dyDescent="0.2">
      <c r="A29" s="8" t="s">
        <v>263</v>
      </c>
      <c r="B29" s="6"/>
      <c r="C29" s="138">
        <v>15</v>
      </c>
      <c r="E29" s="4">
        <v>305493813</v>
      </c>
      <c r="G29" s="3">
        <v>407325084</v>
      </c>
      <c r="H29" s="13"/>
      <c r="I29" s="14">
        <v>305493813</v>
      </c>
      <c r="J29" s="15"/>
      <c r="K29" s="3">
        <v>407325084</v>
      </c>
    </row>
    <row r="30" spans="1:11" ht="18" customHeight="1" x14ac:dyDescent="0.2">
      <c r="A30" s="8" t="s">
        <v>18</v>
      </c>
      <c r="B30" s="6"/>
      <c r="C30" s="138">
        <v>31</v>
      </c>
      <c r="E30" s="4">
        <v>334841094</v>
      </c>
      <c r="G30" s="3">
        <v>0</v>
      </c>
      <c r="H30" s="13"/>
      <c r="I30" s="14">
        <v>334841094</v>
      </c>
      <c r="J30" s="15"/>
      <c r="K30" s="3">
        <v>0</v>
      </c>
    </row>
    <row r="31" spans="1:11" ht="18" customHeight="1" x14ac:dyDescent="0.2">
      <c r="A31" s="8" t="s">
        <v>19</v>
      </c>
      <c r="B31" s="6"/>
      <c r="C31" s="138"/>
      <c r="E31" s="4"/>
      <c r="G31" s="3"/>
      <c r="H31" s="13"/>
      <c r="I31" s="14"/>
      <c r="J31" s="15"/>
      <c r="K31" s="3"/>
    </row>
    <row r="32" spans="1:11" ht="18" customHeight="1" x14ac:dyDescent="0.2">
      <c r="B32" s="6" t="s">
        <v>10</v>
      </c>
      <c r="C32" s="138" t="s">
        <v>238</v>
      </c>
      <c r="E32" s="4">
        <v>0</v>
      </c>
      <c r="G32" s="3">
        <v>237198756</v>
      </c>
      <c r="I32" s="17">
        <v>0</v>
      </c>
      <c r="J32" s="15"/>
      <c r="K32" s="3">
        <v>237198756</v>
      </c>
    </row>
    <row r="33" spans="1:11" ht="18" customHeight="1" x14ac:dyDescent="0.2">
      <c r="A33" s="6" t="s">
        <v>20</v>
      </c>
      <c r="B33" s="6"/>
      <c r="C33" s="138">
        <v>17</v>
      </c>
      <c r="E33" s="4">
        <v>16869292</v>
      </c>
      <c r="G33" s="3">
        <v>1660014516</v>
      </c>
      <c r="I33" s="17">
        <v>13715589</v>
      </c>
      <c r="J33" s="15"/>
      <c r="K33" s="3">
        <v>13715589</v>
      </c>
    </row>
    <row r="34" spans="1:11" ht="18" customHeight="1" x14ac:dyDescent="0.2">
      <c r="A34" s="6" t="s">
        <v>21</v>
      </c>
      <c r="B34" s="6"/>
      <c r="C34" s="138"/>
      <c r="E34" s="4">
        <v>29424419</v>
      </c>
      <c r="G34" s="3">
        <v>31489939</v>
      </c>
      <c r="I34" s="17">
        <v>2</v>
      </c>
      <c r="J34" s="15"/>
      <c r="K34" s="3">
        <v>2</v>
      </c>
    </row>
    <row r="35" spans="1:11" ht="18" customHeight="1" x14ac:dyDescent="0.2">
      <c r="A35" s="6" t="s">
        <v>22</v>
      </c>
      <c r="B35" s="6"/>
      <c r="C35" s="138">
        <v>18</v>
      </c>
      <c r="E35" s="4">
        <v>639244796</v>
      </c>
      <c r="G35" s="3">
        <v>615985162</v>
      </c>
      <c r="I35" s="17">
        <v>40986935</v>
      </c>
      <c r="J35" s="15"/>
      <c r="K35" s="3">
        <v>5362903</v>
      </c>
    </row>
    <row r="36" spans="1:11" ht="18" customHeight="1" x14ac:dyDescent="0.2">
      <c r="A36" s="8" t="s">
        <v>23</v>
      </c>
      <c r="B36" s="6"/>
      <c r="C36" s="138">
        <v>19</v>
      </c>
      <c r="E36" s="5">
        <v>283974229</v>
      </c>
      <c r="G36" s="3">
        <v>200812184</v>
      </c>
      <c r="I36" s="5">
        <v>89813042</v>
      </c>
      <c r="J36" s="15"/>
      <c r="K36" s="3">
        <v>2990055</v>
      </c>
    </row>
    <row r="37" spans="1:11" ht="18" customHeight="1" x14ac:dyDescent="0.2">
      <c r="A37" s="8" t="s">
        <v>24</v>
      </c>
      <c r="B37" s="6"/>
      <c r="C37" s="138"/>
      <c r="E37" s="4">
        <v>4797925</v>
      </c>
      <c r="F37" s="170"/>
      <c r="G37" s="3">
        <v>6501278</v>
      </c>
      <c r="I37" s="17">
        <v>2860232</v>
      </c>
      <c r="J37" s="15"/>
      <c r="K37" s="3">
        <v>4966343</v>
      </c>
    </row>
    <row r="38" spans="1:11" ht="18" customHeight="1" x14ac:dyDescent="0.2">
      <c r="A38" s="8" t="s">
        <v>25</v>
      </c>
      <c r="B38" s="6"/>
      <c r="C38" s="138">
        <v>20</v>
      </c>
      <c r="E38" s="4">
        <v>34366228</v>
      </c>
      <c r="F38" s="170"/>
      <c r="G38" s="3">
        <v>37157672</v>
      </c>
      <c r="I38" s="17">
        <v>3222773</v>
      </c>
      <c r="J38" s="15"/>
      <c r="K38" s="3">
        <v>3432822</v>
      </c>
    </row>
    <row r="39" spans="1:11" ht="18" customHeight="1" x14ac:dyDescent="0.2">
      <c r="A39" s="8" t="s">
        <v>26</v>
      </c>
      <c r="B39" s="6"/>
      <c r="C39" s="138"/>
      <c r="E39" s="153">
        <v>128895298</v>
      </c>
      <c r="F39" s="170"/>
      <c r="G39" s="3">
        <v>139242477</v>
      </c>
      <c r="I39" s="17">
        <v>37677548</v>
      </c>
      <c r="J39" s="15"/>
      <c r="K39" s="3">
        <v>33300254</v>
      </c>
    </row>
    <row r="40" spans="1:11" ht="18" customHeight="1" x14ac:dyDescent="0.2">
      <c r="A40" s="8" t="s">
        <v>27</v>
      </c>
      <c r="B40" s="6"/>
      <c r="E40" s="154">
        <v>9252992</v>
      </c>
      <c r="F40" s="170"/>
      <c r="G40" s="7">
        <v>8922814</v>
      </c>
      <c r="I40" s="18">
        <v>5924881</v>
      </c>
      <c r="J40" s="15"/>
      <c r="K40" s="7">
        <v>5523013</v>
      </c>
    </row>
    <row r="41" spans="1:11" ht="6" customHeight="1" x14ac:dyDescent="0.2">
      <c r="A41" s="79"/>
      <c r="B41" s="79"/>
      <c r="E41" s="17"/>
      <c r="G41" s="3"/>
      <c r="I41" s="17"/>
      <c r="K41" s="3"/>
    </row>
    <row r="42" spans="1:11" ht="18" customHeight="1" x14ac:dyDescent="0.2">
      <c r="A42" s="79" t="s">
        <v>28</v>
      </c>
      <c r="E42" s="171">
        <f>SUM(E27:E41)</f>
        <v>4365402987</v>
      </c>
      <c r="F42" s="169"/>
      <c r="G42" s="7">
        <f>SUM(G27:G41)</f>
        <v>6738366006</v>
      </c>
      <c r="H42" s="25"/>
      <c r="I42" s="171">
        <f>SUM(I27:I41)</f>
        <v>6378822915</v>
      </c>
      <c r="J42" s="169"/>
      <c r="K42" s="7">
        <f>SUM(K27:K41)</f>
        <v>7173091033</v>
      </c>
    </row>
    <row r="43" spans="1:11" ht="6" customHeight="1" x14ac:dyDescent="0.2">
      <c r="A43" s="6"/>
      <c r="B43" s="6"/>
      <c r="E43" s="4"/>
      <c r="F43" s="169"/>
      <c r="G43" s="3"/>
      <c r="H43" s="25"/>
      <c r="I43" s="4"/>
      <c r="J43" s="169"/>
      <c r="K43" s="3"/>
    </row>
    <row r="44" spans="1:11" ht="18" customHeight="1" thickBot="1" x14ac:dyDescent="0.25">
      <c r="A44" s="79" t="s">
        <v>29</v>
      </c>
      <c r="B44" s="79"/>
      <c r="E44" s="172">
        <f>+E42+E23</f>
        <v>7557530429</v>
      </c>
      <c r="F44" s="25"/>
      <c r="G44" s="16">
        <f>+G42+G23</f>
        <v>8247527674</v>
      </c>
      <c r="H44" s="25"/>
      <c r="I44" s="172">
        <f>+I42+I23</f>
        <v>8435559092</v>
      </c>
      <c r="J44" s="25"/>
      <c r="K44" s="16">
        <f>+K42+K23</f>
        <v>9074285186</v>
      </c>
    </row>
    <row r="45" spans="1:11" ht="24.75" customHeight="1" thickTop="1" x14ac:dyDescent="0.2">
      <c r="A45" s="79"/>
      <c r="B45" s="79"/>
      <c r="E45" s="173"/>
      <c r="F45" s="25"/>
      <c r="G45" s="173"/>
      <c r="H45" s="25"/>
      <c r="I45" s="173"/>
      <c r="J45" s="25"/>
      <c r="K45" s="173"/>
    </row>
    <row r="47" spans="1:11" ht="19.899999999999999" customHeight="1" x14ac:dyDescent="0.2">
      <c r="A47" s="174" t="s">
        <v>30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</row>
    <row r="48" spans="1:11" ht="15" customHeight="1" x14ac:dyDescent="0.2">
      <c r="A48" s="175"/>
      <c r="B48" s="175"/>
      <c r="C48" s="175"/>
      <c r="D48" s="175"/>
      <c r="E48" s="175"/>
      <c r="F48" s="175"/>
      <c r="G48" s="175"/>
      <c r="H48" s="175"/>
      <c r="I48" s="175"/>
      <c r="J48" s="175"/>
      <c r="K48" s="175"/>
    </row>
    <row r="49" spans="1:11" ht="21.95" customHeight="1" x14ac:dyDescent="0.2">
      <c r="A49" s="95" t="s">
        <v>214</v>
      </c>
      <c r="B49" s="95"/>
      <c r="C49" s="176"/>
      <c r="D49" s="177"/>
      <c r="E49" s="84"/>
      <c r="F49" s="111"/>
      <c r="G49" s="84"/>
      <c r="H49" s="111"/>
      <c r="I49" s="84"/>
      <c r="J49" s="111"/>
      <c r="K49" s="84"/>
    </row>
    <row r="50" spans="1:11" ht="21.75" customHeight="1" x14ac:dyDescent="0.2">
      <c r="A50" s="165" t="s">
        <v>0</v>
      </c>
      <c r="B50" s="165"/>
      <c r="C50" s="116"/>
      <c r="D50" s="117"/>
      <c r="E50" s="1"/>
      <c r="F50" s="2"/>
      <c r="G50" s="1"/>
      <c r="H50" s="2"/>
      <c r="I50" s="1"/>
      <c r="J50" s="2"/>
      <c r="K50" s="1"/>
    </row>
    <row r="51" spans="1:11" ht="21.75" customHeight="1" x14ac:dyDescent="0.2">
      <c r="A51" s="79" t="s">
        <v>1</v>
      </c>
      <c r="B51" s="165"/>
      <c r="C51" s="116"/>
      <c r="D51" s="117"/>
      <c r="E51" s="1"/>
      <c r="F51" s="2"/>
      <c r="G51" s="1"/>
      <c r="H51" s="2"/>
      <c r="I51" s="1"/>
      <c r="J51" s="2"/>
      <c r="K51" s="1"/>
    </row>
    <row r="52" spans="1:11" ht="21.75" customHeight="1" x14ac:dyDescent="0.2">
      <c r="A52" s="166" t="str">
        <f>A3</f>
        <v>ณ วันที่ 31 ธันวาคม พ.ศ. 2566</v>
      </c>
      <c r="B52" s="166"/>
      <c r="C52" s="157"/>
      <c r="D52" s="167"/>
      <c r="E52" s="83"/>
      <c r="F52" s="168"/>
      <c r="G52" s="83"/>
      <c r="H52" s="168"/>
      <c r="I52" s="83"/>
      <c r="J52" s="168"/>
      <c r="K52" s="83"/>
    </row>
    <row r="53" spans="1:11" ht="20.100000000000001" customHeight="1" x14ac:dyDescent="0.2">
      <c r="A53" s="81"/>
      <c r="B53" s="81"/>
      <c r="C53" s="116"/>
      <c r="D53" s="117"/>
      <c r="E53" s="1"/>
      <c r="F53" s="2"/>
      <c r="G53" s="1"/>
      <c r="H53" s="2"/>
      <c r="I53" s="1"/>
      <c r="J53" s="2"/>
      <c r="K53" s="1"/>
    </row>
    <row r="54" spans="1:11" ht="20.100000000000001" customHeight="1" x14ac:dyDescent="0.2">
      <c r="A54" s="81"/>
      <c r="B54" s="81"/>
      <c r="C54" s="116"/>
      <c r="D54" s="117"/>
      <c r="E54" s="158" t="s">
        <v>216</v>
      </c>
      <c r="F54" s="158"/>
      <c r="G54" s="158"/>
      <c r="H54" s="8"/>
      <c r="I54" s="158" t="s">
        <v>217</v>
      </c>
      <c r="J54" s="158"/>
      <c r="K54" s="158"/>
    </row>
    <row r="55" spans="1:11" ht="20.100000000000001" customHeight="1" x14ac:dyDescent="0.2">
      <c r="A55" s="81"/>
      <c r="B55" s="81"/>
      <c r="C55" s="116"/>
      <c r="D55" s="117"/>
      <c r="E55" s="1"/>
      <c r="F55" s="2"/>
      <c r="G55" s="1"/>
      <c r="H55" s="2"/>
      <c r="I55" s="1"/>
      <c r="J55" s="2"/>
      <c r="K55" s="1" t="s">
        <v>234</v>
      </c>
    </row>
    <row r="56" spans="1:11" ht="20.100000000000001" customHeight="1" x14ac:dyDescent="0.2">
      <c r="A56" s="81"/>
      <c r="B56" s="81"/>
      <c r="C56" s="116"/>
      <c r="D56" s="117"/>
      <c r="E56" s="1" t="s">
        <v>2</v>
      </c>
      <c r="F56" s="2"/>
      <c r="G56" s="1" t="s">
        <v>3</v>
      </c>
      <c r="H56" s="2"/>
      <c r="I56" s="1" t="s">
        <v>2</v>
      </c>
      <c r="J56" s="2"/>
      <c r="K56" s="1" t="s">
        <v>3</v>
      </c>
    </row>
    <row r="57" spans="1:11" ht="20.100000000000001" customHeight="1" x14ac:dyDescent="0.2">
      <c r="A57" s="81"/>
      <c r="B57" s="81"/>
      <c r="C57" s="157" t="s">
        <v>4</v>
      </c>
      <c r="D57" s="117"/>
      <c r="E57" s="133" t="s">
        <v>218</v>
      </c>
      <c r="F57" s="134"/>
      <c r="G57" s="133" t="s">
        <v>218</v>
      </c>
      <c r="H57" s="134"/>
      <c r="I57" s="133" t="s">
        <v>218</v>
      </c>
      <c r="J57" s="134"/>
      <c r="K57" s="133" t="s">
        <v>218</v>
      </c>
    </row>
    <row r="58" spans="1:11" ht="18" customHeight="1" x14ac:dyDescent="0.2">
      <c r="A58" s="79" t="s">
        <v>31</v>
      </c>
      <c r="B58" s="79"/>
      <c r="C58" s="116"/>
      <c r="D58" s="117"/>
      <c r="E58" s="118"/>
      <c r="F58" s="2"/>
      <c r="G58" s="1"/>
      <c r="H58" s="2"/>
      <c r="I58" s="118"/>
      <c r="J58" s="2"/>
      <c r="K58" s="1"/>
    </row>
    <row r="59" spans="1:11" ht="6" customHeight="1" x14ac:dyDescent="0.2">
      <c r="E59" s="17"/>
      <c r="I59" s="17"/>
    </row>
    <row r="60" spans="1:11" ht="18" customHeight="1" x14ac:dyDescent="0.2">
      <c r="A60" s="79" t="s">
        <v>32</v>
      </c>
      <c r="B60" s="79"/>
      <c r="E60" s="17"/>
      <c r="I60" s="17"/>
    </row>
    <row r="61" spans="1:11" ht="6" customHeight="1" x14ac:dyDescent="0.2">
      <c r="A61" s="79"/>
      <c r="B61" s="79"/>
      <c r="E61" s="17"/>
      <c r="I61" s="17"/>
    </row>
    <row r="62" spans="1:11" ht="18" customHeight="1" x14ac:dyDescent="0.2">
      <c r="A62" s="8" t="s">
        <v>33</v>
      </c>
      <c r="B62" s="59"/>
      <c r="C62" s="138">
        <v>21</v>
      </c>
      <c r="D62" s="8"/>
      <c r="E62" s="5">
        <v>115069174</v>
      </c>
      <c r="F62" s="8"/>
      <c r="G62" s="3">
        <v>93680120</v>
      </c>
      <c r="H62" s="8"/>
      <c r="I62" s="14">
        <v>114168485</v>
      </c>
      <c r="J62" s="8"/>
      <c r="K62" s="3">
        <v>99144843</v>
      </c>
    </row>
    <row r="63" spans="1:11" ht="18" customHeight="1" x14ac:dyDescent="0.2">
      <c r="A63" s="8" t="s">
        <v>34</v>
      </c>
      <c r="B63" s="59"/>
      <c r="C63" s="138"/>
      <c r="D63" s="8"/>
      <c r="E63" s="5">
        <v>8687382</v>
      </c>
      <c r="F63" s="8"/>
      <c r="G63" s="3">
        <v>8686851</v>
      </c>
      <c r="H63" s="8"/>
      <c r="I63" s="14">
        <v>0</v>
      </c>
      <c r="J63" s="8"/>
      <c r="K63" s="3">
        <v>0</v>
      </c>
    </row>
    <row r="64" spans="1:11" ht="18" customHeight="1" x14ac:dyDescent="0.2">
      <c r="A64" s="8" t="s">
        <v>35</v>
      </c>
      <c r="B64" s="59"/>
      <c r="C64" s="138">
        <v>22</v>
      </c>
      <c r="D64" s="8"/>
      <c r="E64" s="5">
        <v>199040000</v>
      </c>
      <c r="F64" s="8"/>
      <c r="G64" s="3">
        <v>199040000</v>
      </c>
      <c r="H64" s="8"/>
      <c r="I64" s="14">
        <v>0</v>
      </c>
      <c r="J64" s="8"/>
      <c r="K64" s="3">
        <v>0</v>
      </c>
    </row>
    <row r="65" spans="1:11" ht="18" customHeight="1" x14ac:dyDescent="0.2">
      <c r="A65" s="8" t="s">
        <v>36</v>
      </c>
      <c r="B65" s="59"/>
      <c r="C65" s="138">
        <v>23</v>
      </c>
      <c r="D65" s="8"/>
      <c r="E65" s="5">
        <v>1184983018</v>
      </c>
      <c r="F65" s="8"/>
      <c r="G65" s="3">
        <v>51300000</v>
      </c>
      <c r="H65" s="8"/>
      <c r="I65" s="14">
        <v>1012068807</v>
      </c>
      <c r="J65" s="8"/>
      <c r="K65" s="3">
        <v>51300000</v>
      </c>
    </row>
    <row r="66" spans="1:11" ht="18" customHeight="1" x14ac:dyDescent="0.2">
      <c r="A66" s="8" t="s">
        <v>37</v>
      </c>
      <c r="B66" s="59"/>
      <c r="C66" s="138">
        <v>31</v>
      </c>
      <c r="D66" s="8"/>
      <c r="E66" s="5">
        <v>30000000</v>
      </c>
      <c r="F66" s="8"/>
      <c r="G66" s="3">
        <v>0</v>
      </c>
      <c r="H66" s="8"/>
      <c r="I66" s="14">
        <v>760576428</v>
      </c>
      <c r="J66" s="8"/>
      <c r="K66" s="3">
        <v>857226428</v>
      </c>
    </row>
    <row r="67" spans="1:11" ht="18" customHeight="1" x14ac:dyDescent="0.2">
      <c r="A67" s="8" t="s">
        <v>38</v>
      </c>
      <c r="B67" s="59"/>
      <c r="C67" s="138"/>
      <c r="D67" s="8"/>
      <c r="E67" s="5"/>
      <c r="F67" s="8"/>
      <c r="G67" s="3"/>
      <c r="H67" s="8"/>
      <c r="I67" s="14"/>
      <c r="J67" s="8"/>
      <c r="K67" s="3"/>
    </row>
    <row r="68" spans="1:11" ht="18" customHeight="1" x14ac:dyDescent="0.2">
      <c r="B68" s="59" t="s">
        <v>39</v>
      </c>
      <c r="C68" s="138">
        <v>24</v>
      </c>
      <c r="D68" s="8"/>
      <c r="E68" s="5">
        <v>4831025</v>
      </c>
      <c r="F68" s="8"/>
      <c r="G68" s="3">
        <v>4784022</v>
      </c>
      <c r="H68" s="8"/>
      <c r="I68" s="14">
        <v>0</v>
      </c>
      <c r="J68" s="8"/>
      <c r="K68" s="3">
        <v>0</v>
      </c>
    </row>
    <row r="69" spans="1:11" ht="18" customHeight="1" x14ac:dyDescent="0.2">
      <c r="A69" s="8" t="s">
        <v>40</v>
      </c>
      <c r="B69" s="59"/>
      <c r="C69" s="138"/>
      <c r="D69" s="8"/>
      <c r="E69" s="5"/>
      <c r="F69" s="8"/>
      <c r="G69" s="3"/>
      <c r="H69" s="8"/>
      <c r="I69" s="14"/>
      <c r="J69" s="8"/>
      <c r="K69" s="3"/>
    </row>
    <row r="70" spans="1:11" ht="18" customHeight="1" x14ac:dyDescent="0.2">
      <c r="B70" s="59" t="s">
        <v>39</v>
      </c>
      <c r="C70" s="138">
        <v>25</v>
      </c>
      <c r="D70" s="8"/>
      <c r="E70" s="5">
        <v>118000000</v>
      </c>
      <c r="F70" s="8"/>
      <c r="G70" s="3">
        <v>144900000</v>
      </c>
      <c r="H70" s="8"/>
      <c r="I70" s="14">
        <v>118000000</v>
      </c>
      <c r="J70" s="8"/>
      <c r="K70" s="3">
        <v>130900000</v>
      </c>
    </row>
    <row r="71" spans="1:11" ht="18" customHeight="1" x14ac:dyDescent="0.2">
      <c r="A71" s="8" t="s">
        <v>41</v>
      </c>
      <c r="B71" s="59"/>
      <c r="C71" s="138"/>
      <c r="D71" s="8"/>
      <c r="E71" s="5"/>
      <c r="F71" s="8"/>
      <c r="G71" s="3"/>
      <c r="H71" s="8"/>
      <c r="I71" s="14"/>
      <c r="J71" s="8"/>
      <c r="K71" s="3"/>
    </row>
    <row r="72" spans="1:11" ht="18" customHeight="1" x14ac:dyDescent="0.2">
      <c r="B72" s="59" t="s">
        <v>39</v>
      </c>
      <c r="C72" s="138">
        <v>26</v>
      </c>
      <c r="D72" s="8"/>
      <c r="E72" s="5">
        <v>15381255</v>
      </c>
      <c r="F72" s="8"/>
      <c r="G72" s="3">
        <v>2683937</v>
      </c>
      <c r="H72" s="8"/>
      <c r="I72" s="14">
        <v>15381255</v>
      </c>
      <c r="J72" s="8"/>
      <c r="K72" s="3">
        <v>2060683</v>
      </c>
    </row>
    <row r="73" spans="1:11" ht="18" customHeight="1" x14ac:dyDescent="0.2">
      <c r="A73" s="8" t="s">
        <v>42</v>
      </c>
      <c r="B73" s="59"/>
      <c r="C73" s="138">
        <v>27</v>
      </c>
      <c r="D73" s="8"/>
      <c r="E73" s="5">
        <v>996804193</v>
      </c>
      <c r="F73" s="8"/>
      <c r="G73" s="3">
        <v>2102930419</v>
      </c>
      <c r="H73" s="8"/>
      <c r="I73" s="14">
        <v>996804193</v>
      </c>
      <c r="J73" s="8"/>
      <c r="K73" s="3">
        <v>2102930419</v>
      </c>
    </row>
    <row r="74" spans="1:11" ht="18" customHeight="1" x14ac:dyDescent="0.2">
      <c r="A74" s="8" t="s">
        <v>43</v>
      </c>
      <c r="B74" s="59"/>
      <c r="C74" s="138">
        <v>32</v>
      </c>
      <c r="D74" s="8"/>
      <c r="E74" s="5">
        <v>42565303</v>
      </c>
      <c r="F74" s="8"/>
      <c r="G74" s="3">
        <v>70743654</v>
      </c>
      <c r="H74" s="8"/>
      <c r="I74" s="14">
        <v>0</v>
      </c>
      <c r="J74" s="8"/>
      <c r="K74" s="3">
        <v>0</v>
      </c>
    </row>
    <row r="75" spans="1:11" ht="18" customHeight="1" x14ac:dyDescent="0.2">
      <c r="A75" s="8" t="s">
        <v>44</v>
      </c>
      <c r="B75" s="6"/>
      <c r="C75" s="138"/>
      <c r="E75" s="17">
        <v>1619378</v>
      </c>
      <c r="F75" s="169"/>
      <c r="G75" s="3">
        <v>1624156</v>
      </c>
      <c r="I75" s="17">
        <v>0</v>
      </c>
      <c r="J75" s="15"/>
      <c r="K75" s="3">
        <v>0</v>
      </c>
    </row>
    <row r="76" spans="1:11" ht="18" customHeight="1" x14ac:dyDescent="0.2">
      <c r="A76" s="6" t="s">
        <v>45</v>
      </c>
      <c r="B76" s="6"/>
      <c r="E76" s="18">
        <v>11468869</v>
      </c>
      <c r="F76" s="169"/>
      <c r="G76" s="7">
        <v>19857146</v>
      </c>
      <c r="I76" s="18">
        <v>6100379</v>
      </c>
      <c r="J76" s="26"/>
      <c r="K76" s="7">
        <v>10570406</v>
      </c>
    </row>
    <row r="77" spans="1:11" ht="6" customHeight="1" x14ac:dyDescent="0.2">
      <c r="A77" s="79"/>
      <c r="B77" s="79"/>
      <c r="E77" s="17"/>
      <c r="I77" s="17"/>
    </row>
    <row r="78" spans="1:11" ht="18" customHeight="1" x14ac:dyDescent="0.2">
      <c r="A78" s="79" t="s">
        <v>46</v>
      </c>
      <c r="E78" s="18">
        <f>SUM(E62:E76)</f>
        <v>2728449597</v>
      </c>
      <c r="F78" s="169"/>
      <c r="G78" s="7">
        <f>SUM(G62:G76)</f>
        <v>2700230305</v>
      </c>
      <c r="H78" s="19"/>
      <c r="I78" s="18">
        <f>SUM(I62:I76)</f>
        <v>3023099547</v>
      </c>
      <c r="J78" s="25"/>
      <c r="K78" s="7">
        <f>SUM(K62:K76)</f>
        <v>3254132779</v>
      </c>
    </row>
    <row r="79" spans="1:11" ht="6" customHeight="1" x14ac:dyDescent="0.2">
      <c r="E79" s="17"/>
      <c r="I79" s="17"/>
    </row>
    <row r="80" spans="1:11" ht="18" customHeight="1" x14ac:dyDescent="0.2">
      <c r="A80" s="79" t="s">
        <v>47</v>
      </c>
      <c r="B80" s="79"/>
      <c r="E80" s="17"/>
      <c r="I80" s="17"/>
    </row>
    <row r="81" spans="1:11" ht="6" customHeight="1" x14ac:dyDescent="0.2">
      <c r="C81" s="138"/>
      <c r="E81" s="17"/>
      <c r="I81" s="17"/>
    </row>
    <row r="82" spans="1:11" ht="18" customHeight="1" x14ac:dyDescent="0.2">
      <c r="A82" s="6" t="s">
        <v>48</v>
      </c>
      <c r="B82" s="6"/>
      <c r="C82" s="138">
        <v>24</v>
      </c>
      <c r="E82" s="17">
        <v>90828455</v>
      </c>
      <c r="F82" s="169"/>
      <c r="G82" s="3">
        <v>94330117</v>
      </c>
      <c r="I82" s="17">
        <v>0</v>
      </c>
      <c r="J82" s="26"/>
      <c r="K82" s="3">
        <v>0</v>
      </c>
    </row>
    <row r="83" spans="1:11" ht="18" customHeight="1" x14ac:dyDescent="0.2">
      <c r="A83" s="6" t="s">
        <v>49</v>
      </c>
      <c r="B83" s="6"/>
      <c r="C83" s="138">
        <v>25</v>
      </c>
      <c r="E83" s="17">
        <v>9000000</v>
      </c>
      <c r="F83" s="169"/>
      <c r="G83" s="3">
        <v>57100000</v>
      </c>
      <c r="I83" s="17">
        <v>9000000</v>
      </c>
      <c r="J83" s="26"/>
      <c r="K83" s="3">
        <v>57100000</v>
      </c>
    </row>
    <row r="84" spans="1:11" ht="18" customHeight="1" x14ac:dyDescent="0.2">
      <c r="A84" s="6" t="s">
        <v>50</v>
      </c>
      <c r="B84" s="6"/>
      <c r="C84" s="138">
        <v>26</v>
      </c>
      <c r="E84" s="17">
        <v>78949417</v>
      </c>
      <c r="F84" s="169"/>
      <c r="G84" s="3">
        <v>1132163</v>
      </c>
      <c r="I84" s="17">
        <v>78949417</v>
      </c>
      <c r="J84" s="26"/>
      <c r="K84" s="3">
        <v>1132163</v>
      </c>
    </row>
    <row r="85" spans="1:11" ht="18" customHeight="1" x14ac:dyDescent="0.2">
      <c r="A85" s="6" t="s">
        <v>51</v>
      </c>
      <c r="B85" s="6"/>
      <c r="C85" s="138">
        <v>27</v>
      </c>
      <c r="E85" s="17">
        <v>1153188431</v>
      </c>
      <c r="F85" s="169"/>
      <c r="G85" s="3">
        <v>1074029647</v>
      </c>
      <c r="I85" s="17">
        <v>1153188431</v>
      </c>
      <c r="J85" s="26"/>
      <c r="K85" s="3">
        <v>1074029647</v>
      </c>
    </row>
    <row r="86" spans="1:11" ht="18" customHeight="1" x14ac:dyDescent="0.2">
      <c r="A86" s="20" t="s">
        <v>52</v>
      </c>
      <c r="B86" s="6"/>
      <c r="C86" s="138">
        <v>20</v>
      </c>
      <c r="E86" s="17">
        <v>4348363</v>
      </c>
      <c r="F86" s="25"/>
      <c r="G86" s="3">
        <v>0</v>
      </c>
      <c r="I86" s="17">
        <v>7571136</v>
      </c>
      <c r="J86" s="26"/>
      <c r="K86" s="3">
        <v>0</v>
      </c>
    </row>
    <row r="87" spans="1:11" ht="18" customHeight="1" x14ac:dyDescent="0.2">
      <c r="A87" s="20" t="s">
        <v>53</v>
      </c>
      <c r="B87" s="6"/>
      <c r="C87" s="138"/>
      <c r="E87" s="4">
        <v>19232024</v>
      </c>
      <c r="F87" s="25"/>
      <c r="G87" s="3">
        <v>20416755</v>
      </c>
      <c r="I87" s="5">
        <v>16113866</v>
      </c>
      <c r="J87" s="26"/>
      <c r="K87" s="3">
        <v>17164109</v>
      </c>
    </row>
    <row r="88" spans="1:11" ht="18" customHeight="1" x14ac:dyDescent="0.2">
      <c r="A88" s="6" t="s">
        <v>54</v>
      </c>
      <c r="B88" s="6"/>
      <c r="C88" s="138"/>
      <c r="E88" s="18">
        <v>5088355</v>
      </c>
      <c r="F88" s="169"/>
      <c r="G88" s="7">
        <v>1402633</v>
      </c>
      <c r="I88" s="18">
        <v>5025512</v>
      </c>
      <c r="J88" s="26"/>
      <c r="K88" s="7">
        <v>1310802</v>
      </c>
    </row>
    <row r="89" spans="1:11" ht="6" customHeight="1" x14ac:dyDescent="0.2">
      <c r="A89" s="79"/>
      <c r="B89" s="79"/>
      <c r="E89" s="17"/>
      <c r="G89" s="3"/>
      <c r="I89" s="17"/>
      <c r="K89" s="3"/>
    </row>
    <row r="90" spans="1:11" ht="18" customHeight="1" x14ac:dyDescent="0.2">
      <c r="A90" s="79" t="s">
        <v>55</v>
      </c>
      <c r="E90" s="18">
        <f>SUM(E79:E88)</f>
        <v>1360635045</v>
      </c>
      <c r="F90" s="169"/>
      <c r="G90" s="7">
        <f>SUM(G79:G88)</f>
        <v>1248411315</v>
      </c>
      <c r="I90" s="18">
        <f>SUM(I79:I88)</f>
        <v>1269848362</v>
      </c>
      <c r="J90" s="169"/>
      <c r="K90" s="7">
        <f>SUM(K79:K88)</f>
        <v>1150736721</v>
      </c>
    </row>
    <row r="91" spans="1:11" ht="6" customHeight="1" x14ac:dyDescent="0.2">
      <c r="A91" s="6"/>
      <c r="B91" s="6"/>
      <c r="E91" s="17"/>
      <c r="F91" s="25"/>
      <c r="G91" s="3"/>
      <c r="I91" s="17"/>
      <c r="J91" s="25"/>
      <c r="K91" s="3"/>
    </row>
    <row r="92" spans="1:11" ht="18" customHeight="1" x14ac:dyDescent="0.2">
      <c r="A92" s="79" t="s">
        <v>56</v>
      </c>
      <c r="B92" s="79"/>
      <c r="E92" s="18">
        <f>+E90+E78</f>
        <v>4089084642</v>
      </c>
      <c r="F92" s="25"/>
      <c r="G92" s="7">
        <f>+G90+G78</f>
        <v>3948641620</v>
      </c>
      <c r="I92" s="18">
        <f>+I90+I78</f>
        <v>4292947909</v>
      </c>
      <c r="J92" s="25"/>
      <c r="K92" s="7">
        <f>+K90+K78</f>
        <v>4404869500</v>
      </c>
    </row>
    <row r="93" spans="1:11" ht="20.100000000000001" customHeight="1" x14ac:dyDescent="0.2">
      <c r="A93" s="79"/>
      <c r="B93" s="79"/>
      <c r="F93" s="25"/>
      <c r="J93" s="25"/>
      <c r="K93" s="3"/>
    </row>
    <row r="94" spans="1:11" ht="20.100000000000001" hidden="1" customHeight="1" x14ac:dyDescent="0.2">
      <c r="A94" s="79"/>
      <c r="B94" s="79"/>
      <c r="F94" s="25"/>
      <c r="J94" s="25"/>
      <c r="K94" s="3"/>
    </row>
    <row r="95" spans="1:11" ht="20.100000000000001" hidden="1" customHeight="1" x14ac:dyDescent="0.2">
      <c r="A95" s="79"/>
      <c r="B95" s="79"/>
      <c r="F95" s="25"/>
      <c r="J95" s="25"/>
      <c r="K95" s="3"/>
    </row>
    <row r="96" spans="1:11" ht="22.5" hidden="1" customHeight="1" x14ac:dyDescent="0.2">
      <c r="A96" s="79"/>
      <c r="B96" s="79"/>
      <c r="F96" s="25"/>
      <c r="J96" s="25"/>
      <c r="K96" s="3"/>
    </row>
    <row r="97" spans="1:11" ht="20.100000000000001" hidden="1" customHeight="1" x14ac:dyDescent="0.2">
      <c r="A97" s="79"/>
      <c r="B97" s="79"/>
      <c r="F97" s="25"/>
      <c r="J97" s="25"/>
      <c r="K97" s="3"/>
    </row>
    <row r="98" spans="1:11" ht="15.6" hidden="1" customHeight="1" x14ac:dyDescent="0.2">
      <c r="A98" s="79"/>
      <c r="B98" s="79"/>
      <c r="F98" s="25"/>
      <c r="J98" s="25"/>
      <c r="K98" s="3"/>
    </row>
    <row r="99" spans="1:11" ht="18.75" x14ac:dyDescent="0.2">
      <c r="A99" s="79"/>
      <c r="B99" s="79"/>
      <c r="F99" s="25"/>
      <c r="J99" s="25"/>
      <c r="K99" s="3"/>
    </row>
    <row r="100" spans="1:11" ht="18.75" x14ac:dyDescent="0.2">
      <c r="A100" s="79"/>
      <c r="B100" s="79"/>
      <c r="F100" s="25"/>
      <c r="J100" s="25"/>
      <c r="K100" s="3"/>
    </row>
    <row r="101" spans="1:11" ht="18.75" x14ac:dyDescent="0.2">
      <c r="A101" s="79"/>
      <c r="B101" s="79"/>
      <c r="F101" s="25"/>
      <c r="J101" s="25"/>
      <c r="K101" s="3"/>
    </row>
    <row r="102" spans="1:11" ht="18.75" x14ac:dyDescent="0.2">
      <c r="A102" s="79"/>
      <c r="B102" s="79"/>
      <c r="F102" s="25"/>
      <c r="J102" s="25"/>
      <c r="K102" s="3"/>
    </row>
    <row r="103" spans="1:11" ht="21.95" customHeight="1" x14ac:dyDescent="0.2">
      <c r="A103" s="95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95"/>
      <c r="C103" s="176"/>
      <c r="D103" s="177"/>
      <c r="E103" s="84"/>
      <c r="F103" s="111"/>
      <c r="G103" s="84"/>
      <c r="H103" s="111"/>
      <c r="I103" s="84"/>
      <c r="J103" s="111"/>
      <c r="K103" s="84"/>
    </row>
    <row r="104" spans="1:11" ht="21.75" customHeight="1" x14ac:dyDescent="0.2">
      <c r="A104" s="165" t="s">
        <v>0</v>
      </c>
      <c r="B104" s="165"/>
      <c r="C104" s="112"/>
      <c r="D104" s="112"/>
      <c r="E104" s="98"/>
      <c r="F104" s="97"/>
      <c r="G104" s="98"/>
      <c r="H104" s="97"/>
      <c r="I104" s="98"/>
      <c r="J104" s="97"/>
      <c r="K104" s="98"/>
    </row>
    <row r="105" spans="1:11" ht="21.75" customHeight="1" x14ac:dyDescent="0.2">
      <c r="A105" s="79" t="s">
        <v>265</v>
      </c>
      <c r="B105" s="165"/>
      <c r="C105" s="112"/>
      <c r="D105" s="112"/>
      <c r="E105" s="98"/>
      <c r="F105" s="97"/>
      <c r="G105" s="98"/>
      <c r="H105" s="97"/>
      <c r="I105" s="98"/>
      <c r="J105" s="97"/>
      <c r="K105" s="98"/>
    </row>
    <row r="106" spans="1:11" ht="21.75" customHeight="1" x14ac:dyDescent="0.2">
      <c r="A106" s="166" t="str">
        <f>52:52</f>
        <v>ณ วันที่ 31 ธันวาคม พ.ศ. 2566</v>
      </c>
      <c r="B106" s="166"/>
      <c r="C106" s="121"/>
      <c r="D106" s="121"/>
      <c r="E106" s="102"/>
      <c r="F106" s="101"/>
      <c r="G106" s="102"/>
      <c r="H106" s="101"/>
      <c r="I106" s="102"/>
      <c r="J106" s="101"/>
      <c r="K106" s="102"/>
    </row>
    <row r="107" spans="1:11" ht="21.75" customHeight="1" x14ac:dyDescent="0.2">
      <c r="A107" s="178"/>
      <c r="B107" s="178"/>
      <c r="C107" s="112"/>
      <c r="D107" s="112"/>
      <c r="E107" s="98"/>
      <c r="F107" s="97"/>
      <c r="G107" s="98"/>
      <c r="H107" s="97"/>
      <c r="I107" s="98"/>
      <c r="J107" s="97"/>
      <c r="K107" s="98"/>
    </row>
    <row r="108" spans="1:11" ht="21.75" customHeight="1" x14ac:dyDescent="0.2">
      <c r="C108" s="116"/>
      <c r="D108" s="117"/>
      <c r="E108" s="158" t="s">
        <v>216</v>
      </c>
      <c r="F108" s="158"/>
      <c r="G108" s="158"/>
      <c r="H108" s="8"/>
      <c r="I108" s="158" t="s">
        <v>217</v>
      </c>
      <c r="J108" s="158"/>
      <c r="K108" s="158"/>
    </row>
    <row r="109" spans="1:11" ht="21.75" customHeight="1" x14ac:dyDescent="0.2">
      <c r="C109" s="116"/>
      <c r="D109" s="117"/>
      <c r="E109" s="1"/>
      <c r="F109" s="2"/>
      <c r="G109" s="1"/>
      <c r="H109" s="2"/>
      <c r="I109" s="1"/>
      <c r="J109" s="2"/>
      <c r="K109" s="1" t="s">
        <v>234</v>
      </c>
    </row>
    <row r="110" spans="1:11" ht="21.75" customHeight="1" x14ac:dyDescent="0.2">
      <c r="C110" s="116"/>
      <c r="D110" s="117"/>
      <c r="E110" s="1" t="s">
        <v>2</v>
      </c>
      <c r="F110" s="2"/>
      <c r="G110" s="1" t="s">
        <v>3</v>
      </c>
      <c r="H110" s="2"/>
      <c r="I110" s="1" t="s">
        <v>2</v>
      </c>
      <c r="J110" s="2"/>
      <c r="K110" s="1" t="s">
        <v>3</v>
      </c>
    </row>
    <row r="111" spans="1:11" ht="21.75" customHeight="1" x14ac:dyDescent="0.2">
      <c r="C111" s="116"/>
      <c r="D111" s="117"/>
      <c r="E111" s="133" t="s">
        <v>218</v>
      </c>
      <c r="F111" s="134"/>
      <c r="G111" s="133" t="s">
        <v>218</v>
      </c>
      <c r="H111" s="134"/>
      <c r="I111" s="133" t="s">
        <v>218</v>
      </c>
      <c r="J111" s="134"/>
      <c r="K111" s="133" t="s">
        <v>218</v>
      </c>
    </row>
    <row r="112" spans="1:11" ht="18" customHeight="1" x14ac:dyDescent="0.2">
      <c r="A112" s="79" t="s">
        <v>266</v>
      </c>
      <c r="B112" s="79"/>
      <c r="C112" s="116"/>
      <c r="D112" s="117"/>
      <c r="E112" s="118"/>
      <c r="F112" s="2"/>
      <c r="G112" s="1"/>
      <c r="H112" s="2"/>
      <c r="I112" s="118"/>
      <c r="J112" s="2"/>
      <c r="K112" s="1"/>
    </row>
    <row r="113" spans="1:11" ht="6" customHeight="1" x14ac:dyDescent="0.2">
      <c r="C113" s="116"/>
      <c r="D113" s="117"/>
      <c r="E113" s="118"/>
      <c r="F113" s="2"/>
      <c r="G113" s="1"/>
      <c r="H113" s="2"/>
      <c r="I113" s="118"/>
      <c r="J113" s="2"/>
      <c r="K113" s="1"/>
    </row>
    <row r="114" spans="1:11" ht="18" customHeight="1" x14ac:dyDescent="0.2">
      <c r="A114" s="79" t="s">
        <v>57</v>
      </c>
      <c r="B114" s="79"/>
      <c r="E114" s="17"/>
      <c r="I114" s="17"/>
    </row>
    <row r="115" spans="1:11" ht="6" customHeight="1" x14ac:dyDescent="0.2">
      <c r="A115" s="79"/>
      <c r="B115" s="79"/>
      <c r="E115" s="17"/>
      <c r="I115" s="17"/>
    </row>
    <row r="116" spans="1:11" ht="18" customHeight="1" x14ac:dyDescent="0.2">
      <c r="A116" s="6" t="s">
        <v>58</v>
      </c>
      <c r="B116" s="6"/>
      <c r="E116" s="17"/>
      <c r="I116" s="17"/>
    </row>
    <row r="117" spans="1:11" ht="18" customHeight="1" x14ac:dyDescent="0.2">
      <c r="B117" s="6" t="s">
        <v>59</v>
      </c>
      <c r="C117" s="8"/>
      <c r="E117" s="4"/>
      <c r="F117" s="169"/>
      <c r="G117" s="173"/>
      <c r="H117" s="25"/>
      <c r="I117" s="4"/>
      <c r="J117" s="108"/>
      <c r="K117" s="3"/>
    </row>
    <row r="118" spans="1:11" ht="18" customHeight="1" x14ac:dyDescent="0.2">
      <c r="B118" s="6" t="s">
        <v>60</v>
      </c>
      <c r="E118" s="17"/>
      <c r="F118" s="108"/>
      <c r="H118" s="108"/>
      <c r="I118" s="17"/>
      <c r="J118" s="108"/>
      <c r="K118" s="3"/>
    </row>
    <row r="119" spans="1:11" ht="18" customHeight="1" thickBot="1" x14ac:dyDescent="0.25">
      <c r="B119" s="6" t="s">
        <v>61</v>
      </c>
      <c r="E119" s="21">
        <v>4172484127</v>
      </c>
      <c r="F119" s="169"/>
      <c r="G119" s="16">
        <v>4172484127</v>
      </c>
      <c r="I119" s="21">
        <v>4172484127</v>
      </c>
      <c r="J119" s="179"/>
      <c r="K119" s="16">
        <v>4172484127</v>
      </c>
    </row>
    <row r="120" spans="1:11" ht="6" customHeight="1" thickTop="1" x14ac:dyDescent="0.2">
      <c r="A120" s="79"/>
      <c r="B120" s="79"/>
      <c r="E120" s="17"/>
      <c r="G120" s="3"/>
      <c r="H120" s="26"/>
      <c r="I120" s="17"/>
      <c r="J120" s="26"/>
      <c r="K120" s="3"/>
    </row>
    <row r="121" spans="1:11" ht="18" customHeight="1" x14ac:dyDescent="0.2">
      <c r="B121" s="6" t="s">
        <v>62</v>
      </c>
      <c r="E121" s="4"/>
      <c r="F121" s="169"/>
      <c r="G121" s="3"/>
      <c r="H121" s="179"/>
      <c r="I121" s="180"/>
      <c r="J121" s="181"/>
      <c r="K121" s="3"/>
    </row>
    <row r="122" spans="1:11" ht="18" customHeight="1" x14ac:dyDescent="0.2">
      <c r="B122" s="6" t="s">
        <v>63</v>
      </c>
      <c r="E122" s="17"/>
      <c r="F122" s="108"/>
      <c r="G122" s="3"/>
      <c r="H122" s="80"/>
      <c r="I122" s="17"/>
      <c r="J122" s="80"/>
      <c r="K122" s="3"/>
    </row>
    <row r="123" spans="1:11" ht="18" customHeight="1" x14ac:dyDescent="0.2">
      <c r="B123" s="6" t="s">
        <v>64</v>
      </c>
      <c r="E123" s="22">
        <v>4172484127</v>
      </c>
      <c r="G123" s="3">
        <v>4172484127</v>
      </c>
      <c r="I123" s="182">
        <v>4172484127</v>
      </c>
      <c r="J123" s="183"/>
      <c r="K123" s="3">
        <v>4172484127</v>
      </c>
    </row>
    <row r="124" spans="1:11" ht="18" customHeight="1" x14ac:dyDescent="0.2">
      <c r="A124" s="8" t="s">
        <v>65</v>
      </c>
      <c r="B124" s="6"/>
      <c r="E124" s="23">
        <v>167264539</v>
      </c>
      <c r="G124" s="3">
        <v>167264539</v>
      </c>
      <c r="I124" s="17">
        <v>167264539</v>
      </c>
      <c r="J124" s="26"/>
      <c r="K124" s="3">
        <v>167264539</v>
      </c>
    </row>
    <row r="125" spans="1:11" ht="18" customHeight="1" x14ac:dyDescent="0.2">
      <c r="A125" s="8" t="s">
        <v>66</v>
      </c>
      <c r="B125" s="6"/>
      <c r="E125" s="23"/>
      <c r="G125" s="3"/>
      <c r="I125" s="17"/>
      <c r="J125" s="26"/>
      <c r="K125" s="3"/>
    </row>
    <row r="126" spans="1:11" ht="18" customHeight="1" x14ac:dyDescent="0.2">
      <c r="B126" s="6" t="s">
        <v>67</v>
      </c>
      <c r="E126" s="23">
        <v>-615670263</v>
      </c>
      <c r="G126" s="3">
        <v>-615670263</v>
      </c>
      <c r="I126" s="17">
        <v>0</v>
      </c>
      <c r="J126" s="26"/>
      <c r="K126" s="3" t="s">
        <v>243</v>
      </c>
    </row>
    <row r="127" spans="1:11" ht="18" customHeight="1" x14ac:dyDescent="0.2">
      <c r="A127" s="8" t="s">
        <v>68</v>
      </c>
      <c r="B127" s="6"/>
      <c r="E127" s="23">
        <v>28940372</v>
      </c>
      <c r="G127" s="3">
        <v>28940372</v>
      </c>
      <c r="I127" s="17">
        <v>28940372</v>
      </c>
      <c r="J127" s="26"/>
      <c r="K127" s="3">
        <v>28940372</v>
      </c>
    </row>
    <row r="128" spans="1:11" ht="18" customHeight="1" x14ac:dyDescent="0.2">
      <c r="A128" s="6" t="s">
        <v>69</v>
      </c>
      <c r="B128" s="6"/>
      <c r="E128" s="17"/>
      <c r="G128" s="3"/>
      <c r="I128" s="17"/>
      <c r="J128" s="26"/>
      <c r="K128" s="3"/>
    </row>
    <row r="129" spans="1:11" ht="18" customHeight="1" x14ac:dyDescent="0.2">
      <c r="B129" s="6" t="s">
        <v>70</v>
      </c>
      <c r="E129" s="23">
        <v>134000000</v>
      </c>
      <c r="G129" s="3">
        <v>134000000</v>
      </c>
      <c r="I129" s="17">
        <v>134000000</v>
      </c>
      <c r="J129" s="26"/>
      <c r="K129" s="3">
        <v>134000000</v>
      </c>
    </row>
    <row r="130" spans="1:11" ht="18" customHeight="1" x14ac:dyDescent="0.2">
      <c r="B130" s="6" t="s">
        <v>71</v>
      </c>
      <c r="C130" s="24"/>
      <c r="E130" s="23">
        <v>-454078322</v>
      </c>
      <c r="F130" s="25"/>
      <c r="G130" s="3">
        <v>375110773</v>
      </c>
      <c r="I130" s="17">
        <v>-360077855</v>
      </c>
      <c r="J130" s="26"/>
      <c r="K130" s="3">
        <v>166726648</v>
      </c>
    </row>
    <row r="131" spans="1:11" ht="18" customHeight="1" x14ac:dyDescent="0.2">
      <c r="A131" s="6" t="s">
        <v>72</v>
      </c>
      <c r="B131" s="79"/>
      <c r="E131" s="18">
        <v>3955488</v>
      </c>
      <c r="F131" s="25"/>
      <c r="G131" s="7">
        <v>3562491</v>
      </c>
      <c r="I131" s="184">
        <v>0</v>
      </c>
      <c r="J131" s="179"/>
      <c r="K131" s="7">
        <v>0</v>
      </c>
    </row>
    <row r="132" spans="1:11" ht="6" customHeight="1" x14ac:dyDescent="0.2">
      <c r="A132" s="6"/>
      <c r="B132" s="79"/>
      <c r="E132" s="123"/>
      <c r="F132" s="25"/>
      <c r="G132" s="3"/>
      <c r="H132" s="25"/>
      <c r="I132" s="17"/>
      <c r="J132" s="25"/>
      <c r="K132" s="3"/>
    </row>
    <row r="133" spans="1:11" ht="18" customHeight="1" x14ac:dyDescent="0.2">
      <c r="A133" s="79" t="s">
        <v>73</v>
      </c>
      <c r="B133" s="79"/>
      <c r="E133" s="123">
        <f>SUM(E123:E132)</f>
        <v>3436895941</v>
      </c>
      <c r="F133" s="25"/>
      <c r="G133" s="3">
        <f>SUM(G123:G132)</f>
        <v>4265692039</v>
      </c>
      <c r="I133" s="17">
        <f>SUM(I123:I132)</f>
        <v>4142611183</v>
      </c>
      <c r="J133" s="25"/>
      <c r="K133" s="3">
        <f>SUM(K123:K131)</f>
        <v>4669415686</v>
      </c>
    </row>
    <row r="134" spans="1:11" ht="18" customHeight="1" x14ac:dyDescent="0.2">
      <c r="A134" s="6" t="s">
        <v>74</v>
      </c>
      <c r="B134" s="6"/>
      <c r="E134" s="18">
        <v>31549846</v>
      </c>
      <c r="F134" s="185"/>
      <c r="G134" s="7">
        <v>33194015</v>
      </c>
      <c r="I134" s="18">
        <v>0</v>
      </c>
      <c r="J134" s="26"/>
      <c r="K134" s="7">
        <v>0</v>
      </c>
    </row>
    <row r="135" spans="1:11" ht="6" customHeight="1" x14ac:dyDescent="0.2">
      <c r="A135" s="6"/>
      <c r="B135" s="6"/>
      <c r="E135" s="17"/>
      <c r="F135" s="25"/>
      <c r="G135" s="3"/>
      <c r="I135" s="17"/>
      <c r="J135" s="25"/>
      <c r="K135" s="3"/>
    </row>
    <row r="136" spans="1:11" ht="18" customHeight="1" x14ac:dyDescent="0.2">
      <c r="A136" s="79" t="s">
        <v>75</v>
      </c>
      <c r="B136" s="79"/>
      <c r="E136" s="27">
        <f>+E133+E134</f>
        <v>3468445787</v>
      </c>
      <c r="F136" s="25"/>
      <c r="G136" s="7">
        <f>+G133+G134</f>
        <v>4298886054</v>
      </c>
      <c r="H136" s="25"/>
      <c r="I136" s="27">
        <f>+I133+I134</f>
        <v>4142611183</v>
      </c>
      <c r="J136" s="25"/>
      <c r="K136" s="7">
        <f>SUM(K133:K134)</f>
        <v>4669415686</v>
      </c>
    </row>
    <row r="137" spans="1:11" ht="6" customHeight="1" x14ac:dyDescent="0.2">
      <c r="A137" s="79"/>
      <c r="B137" s="79"/>
      <c r="E137" s="186"/>
      <c r="F137" s="169"/>
      <c r="G137" s="3"/>
      <c r="H137" s="25"/>
      <c r="I137" s="17"/>
      <c r="J137" s="169"/>
      <c r="K137" s="3"/>
    </row>
    <row r="138" spans="1:11" ht="18" customHeight="1" thickBot="1" x14ac:dyDescent="0.25">
      <c r="A138" s="79" t="s">
        <v>76</v>
      </c>
      <c r="B138" s="79"/>
      <c r="E138" s="28">
        <f>+E136+E92</f>
        <v>7557530429</v>
      </c>
      <c r="F138" s="25"/>
      <c r="G138" s="16">
        <f>+G136+G92</f>
        <v>8247527674</v>
      </c>
      <c r="H138" s="25"/>
      <c r="I138" s="28">
        <f>+I136+I92</f>
        <v>8435559092</v>
      </c>
      <c r="J138" s="25"/>
      <c r="K138" s="16">
        <f>+K136+K92</f>
        <v>9074285186</v>
      </c>
    </row>
    <row r="139" spans="1:11" ht="21.75" customHeight="1" thickTop="1" x14ac:dyDescent="0.2">
      <c r="A139" s="79"/>
      <c r="B139" s="79"/>
      <c r="E139" s="173"/>
      <c r="F139" s="25"/>
      <c r="G139" s="173"/>
      <c r="H139" s="25"/>
      <c r="I139" s="173"/>
      <c r="J139" s="173"/>
      <c r="K139" s="173"/>
    </row>
    <row r="140" spans="1:11" ht="21.75" customHeight="1" x14ac:dyDescent="0.2">
      <c r="A140" s="79"/>
      <c r="B140" s="79"/>
      <c r="E140" s="173"/>
      <c r="F140" s="25"/>
      <c r="G140" s="173"/>
      <c r="H140" s="25"/>
      <c r="I140" s="173"/>
      <c r="J140" s="173"/>
      <c r="K140" s="173"/>
    </row>
    <row r="141" spans="1:11" ht="21.75" customHeight="1" x14ac:dyDescent="0.2">
      <c r="A141" s="79"/>
      <c r="B141" s="79"/>
      <c r="E141" s="173"/>
      <c r="F141" s="25"/>
      <c r="G141" s="173"/>
      <c r="H141" s="25"/>
      <c r="I141" s="173"/>
      <c r="J141" s="25"/>
      <c r="K141" s="173"/>
    </row>
    <row r="142" spans="1:11" ht="21.75" customHeight="1" x14ac:dyDescent="0.2">
      <c r="A142" s="79"/>
      <c r="B142" s="79"/>
      <c r="E142" s="173"/>
      <c r="F142" s="25"/>
      <c r="G142" s="173"/>
      <c r="H142" s="25"/>
      <c r="I142" s="173"/>
      <c r="J142" s="25"/>
      <c r="K142" s="173"/>
    </row>
    <row r="143" spans="1:11" ht="21.75" customHeight="1" x14ac:dyDescent="0.2">
      <c r="A143" s="79"/>
      <c r="B143" s="79"/>
      <c r="E143" s="173"/>
      <c r="F143" s="25"/>
      <c r="G143" s="173"/>
      <c r="H143" s="25"/>
      <c r="I143" s="173"/>
      <c r="J143" s="25"/>
      <c r="K143" s="173"/>
    </row>
    <row r="144" spans="1:11" ht="21.75" customHeight="1" x14ac:dyDescent="0.2">
      <c r="A144" s="79"/>
      <c r="B144" s="79"/>
      <c r="E144" s="173"/>
      <c r="F144" s="25"/>
      <c r="G144" s="173"/>
      <c r="H144" s="25"/>
      <c r="I144" s="173"/>
      <c r="J144" s="25"/>
      <c r="K144" s="173"/>
    </row>
    <row r="145" spans="1:11" ht="23.25" customHeight="1" x14ac:dyDescent="0.2">
      <c r="A145" s="79"/>
      <c r="B145" s="79"/>
      <c r="E145" s="173"/>
      <c r="F145" s="25"/>
      <c r="G145" s="173"/>
      <c r="H145" s="25"/>
      <c r="I145" s="173"/>
      <c r="J145" s="25"/>
      <c r="K145" s="173"/>
    </row>
    <row r="146" spans="1:11" ht="21.75" customHeight="1" x14ac:dyDescent="0.2">
      <c r="A146" s="79"/>
      <c r="B146" s="79"/>
      <c r="E146" s="173"/>
      <c r="F146" s="25"/>
      <c r="G146" s="173"/>
      <c r="H146" s="25"/>
      <c r="I146" s="173"/>
      <c r="J146" s="25"/>
      <c r="K146" s="173"/>
    </row>
    <row r="147" spans="1:11" ht="1.1499999999999999" customHeight="1" x14ac:dyDescent="0.2">
      <c r="A147" s="79"/>
      <c r="B147" s="79"/>
      <c r="E147" s="173"/>
      <c r="F147" s="25"/>
      <c r="G147" s="173"/>
      <c r="H147" s="25"/>
      <c r="I147" s="173"/>
      <c r="J147" s="25"/>
      <c r="K147" s="173"/>
    </row>
    <row r="148" spans="1:11" ht="19.149999999999999" customHeight="1" x14ac:dyDescent="0.2">
      <c r="A148" s="79"/>
      <c r="B148" s="79"/>
      <c r="E148" s="173"/>
      <c r="F148" s="25"/>
      <c r="G148" s="173"/>
      <c r="H148" s="25"/>
      <c r="I148" s="173"/>
      <c r="J148" s="25"/>
      <c r="K148" s="173"/>
    </row>
    <row r="149" spans="1:11" ht="25.15" customHeight="1" x14ac:dyDescent="0.2">
      <c r="A149" s="79"/>
      <c r="B149" s="79"/>
      <c r="F149" s="25"/>
      <c r="J149" s="25"/>
      <c r="K149" s="3"/>
    </row>
    <row r="150" spans="1:11" ht="21.95" customHeight="1" x14ac:dyDescent="0.2">
      <c r="A150" s="95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95"/>
      <c r="C150" s="176"/>
      <c r="D150" s="177"/>
      <c r="E150" s="84"/>
      <c r="F150" s="111"/>
      <c r="G150" s="84"/>
      <c r="H150" s="111"/>
      <c r="I150" s="84"/>
      <c r="J150" s="111"/>
      <c r="K150" s="84"/>
    </row>
  </sheetData>
  <mergeCells count="7">
    <mergeCell ref="E108:G108"/>
    <mergeCell ref="I108:K108"/>
    <mergeCell ref="E5:G5"/>
    <mergeCell ref="I5:K5"/>
    <mergeCell ref="E54:G54"/>
    <mergeCell ref="I54:K54"/>
    <mergeCell ref="A47:K4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9" max="14" man="1"/>
    <brk id="103" max="14" man="1"/>
  </rowBreaks>
  <ignoredErrors>
    <ignoredError sqref="C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3C371-2B9F-4F3C-A6C5-2E57BB2F3BD3}">
  <dimension ref="A1:L102"/>
  <sheetViews>
    <sheetView zoomScaleNormal="100" zoomScaleSheetLayoutView="100" workbookViewId="0">
      <selection activeCell="C19" sqref="C19"/>
    </sheetView>
  </sheetViews>
  <sheetFormatPr defaultRowHeight="21.75" customHeight="1" x14ac:dyDescent="0.2"/>
  <cols>
    <col min="1" max="2" width="1.28515625" style="39" customWidth="1"/>
    <col min="3" max="3" width="39.140625" style="39" customWidth="1"/>
    <col min="4" max="4" width="8.28515625" style="48" customWidth="1"/>
    <col min="5" max="5" width="0.85546875" style="31" customWidth="1"/>
    <col min="6" max="6" width="13" style="32" customWidth="1"/>
    <col min="7" max="7" width="0.85546875" style="31" customWidth="1"/>
    <col min="8" max="8" width="13" style="32" customWidth="1"/>
    <col min="9" max="9" width="0.85546875" style="31" customWidth="1"/>
    <col min="10" max="10" width="13" style="33" customWidth="1"/>
    <col min="11" max="11" width="0.85546875" style="31" customWidth="1"/>
    <col min="12" max="12" width="13" style="33" customWidth="1"/>
    <col min="13" max="47" width="9.140625" style="31"/>
    <col min="48" max="49" width="1.28515625" style="31" customWidth="1"/>
    <col min="50" max="50" width="22.140625" style="31" customWidth="1"/>
    <col min="51" max="51" width="6.85546875" style="31" customWidth="1"/>
    <col min="52" max="52" width="0.85546875" style="31" customWidth="1"/>
    <col min="53" max="53" width="15.140625" style="31" customWidth="1"/>
    <col min="54" max="54" width="0.85546875" style="31" customWidth="1"/>
    <col min="55" max="55" width="14.85546875" style="31" customWidth="1"/>
    <col min="56" max="56" width="0.85546875" style="31" customWidth="1"/>
    <col min="57" max="57" width="15" style="31" customWidth="1"/>
    <col min="58" max="58" width="0.85546875" style="31" customWidth="1"/>
    <col min="59" max="59" width="15.140625" style="31" customWidth="1"/>
    <col min="60" max="60" width="12.28515625" style="31" customWidth="1"/>
    <col min="61" max="61" width="9.140625" style="31"/>
    <col min="62" max="66" width="0" style="31" hidden="1" customWidth="1"/>
    <col min="67" max="67" width="9.140625" style="31"/>
    <col min="68" max="70" width="0" style="31" hidden="1" customWidth="1"/>
    <col min="71" max="71" width="9.140625" style="31"/>
    <col min="72" max="73" width="0" style="31" hidden="1" customWidth="1"/>
    <col min="74" max="303" width="9.140625" style="31"/>
    <col min="304" max="305" width="1.28515625" style="31" customWidth="1"/>
    <col min="306" max="306" width="22.140625" style="31" customWidth="1"/>
    <col min="307" max="307" width="6.85546875" style="31" customWidth="1"/>
    <col min="308" max="308" width="0.85546875" style="31" customWidth="1"/>
    <col min="309" max="309" width="15.140625" style="31" customWidth="1"/>
    <col min="310" max="310" width="0.85546875" style="31" customWidth="1"/>
    <col min="311" max="311" width="14.85546875" style="31" customWidth="1"/>
    <col min="312" max="312" width="0.85546875" style="31" customWidth="1"/>
    <col min="313" max="313" width="15" style="31" customWidth="1"/>
    <col min="314" max="314" width="0.85546875" style="31" customWidth="1"/>
    <col min="315" max="315" width="15.140625" style="31" customWidth="1"/>
    <col min="316" max="316" width="12.28515625" style="31" customWidth="1"/>
    <col min="317" max="317" width="9.140625" style="31"/>
    <col min="318" max="322" width="0" style="31" hidden="1" customWidth="1"/>
    <col min="323" max="323" width="9.140625" style="31"/>
    <col min="324" max="326" width="0" style="31" hidden="1" customWidth="1"/>
    <col min="327" max="327" width="9.140625" style="31"/>
    <col min="328" max="329" width="0" style="31" hidden="1" customWidth="1"/>
    <col min="330" max="559" width="9.140625" style="31"/>
    <col min="560" max="561" width="1.28515625" style="31" customWidth="1"/>
    <col min="562" max="562" width="22.140625" style="31" customWidth="1"/>
    <col min="563" max="563" width="6.85546875" style="31" customWidth="1"/>
    <col min="564" max="564" width="0.85546875" style="31" customWidth="1"/>
    <col min="565" max="565" width="15.140625" style="31" customWidth="1"/>
    <col min="566" max="566" width="0.85546875" style="31" customWidth="1"/>
    <col min="567" max="567" width="14.85546875" style="31" customWidth="1"/>
    <col min="568" max="568" width="0.85546875" style="31" customWidth="1"/>
    <col min="569" max="569" width="15" style="31" customWidth="1"/>
    <col min="570" max="570" width="0.85546875" style="31" customWidth="1"/>
    <col min="571" max="571" width="15.140625" style="31" customWidth="1"/>
    <col min="572" max="572" width="12.28515625" style="31" customWidth="1"/>
    <col min="573" max="573" width="9.140625" style="31"/>
    <col min="574" max="578" width="0" style="31" hidden="1" customWidth="1"/>
    <col min="579" max="579" width="9.140625" style="31"/>
    <col min="580" max="582" width="0" style="31" hidden="1" customWidth="1"/>
    <col min="583" max="583" width="9.140625" style="31"/>
    <col min="584" max="585" width="0" style="31" hidden="1" customWidth="1"/>
    <col min="586" max="815" width="9.140625" style="31"/>
    <col min="816" max="817" width="1.28515625" style="31" customWidth="1"/>
    <col min="818" max="818" width="22.140625" style="31" customWidth="1"/>
    <col min="819" max="819" width="6.85546875" style="31" customWidth="1"/>
    <col min="820" max="820" width="0.85546875" style="31" customWidth="1"/>
    <col min="821" max="821" width="15.140625" style="31" customWidth="1"/>
    <col min="822" max="822" width="0.85546875" style="31" customWidth="1"/>
    <col min="823" max="823" width="14.85546875" style="31" customWidth="1"/>
    <col min="824" max="824" width="0.85546875" style="31" customWidth="1"/>
    <col min="825" max="825" width="15" style="31" customWidth="1"/>
    <col min="826" max="826" width="0.85546875" style="31" customWidth="1"/>
    <col min="827" max="827" width="15.140625" style="31" customWidth="1"/>
    <col min="828" max="828" width="12.28515625" style="31" customWidth="1"/>
    <col min="829" max="829" width="9.140625" style="31"/>
    <col min="830" max="834" width="0" style="31" hidden="1" customWidth="1"/>
    <col min="835" max="835" width="9.140625" style="31"/>
    <col min="836" max="838" width="0" style="31" hidden="1" customWidth="1"/>
    <col min="839" max="839" width="9.140625" style="31"/>
    <col min="840" max="841" width="0" style="31" hidden="1" customWidth="1"/>
    <col min="842" max="1071" width="9.140625" style="31"/>
    <col min="1072" max="1073" width="1.28515625" style="31" customWidth="1"/>
    <col min="1074" max="1074" width="22.140625" style="31" customWidth="1"/>
    <col min="1075" max="1075" width="6.85546875" style="31" customWidth="1"/>
    <col min="1076" max="1076" width="0.85546875" style="31" customWidth="1"/>
    <col min="1077" max="1077" width="15.140625" style="31" customWidth="1"/>
    <col min="1078" max="1078" width="0.85546875" style="31" customWidth="1"/>
    <col min="1079" max="1079" width="14.85546875" style="31" customWidth="1"/>
    <col min="1080" max="1080" width="0.85546875" style="31" customWidth="1"/>
    <col min="1081" max="1081" width="15" style="31" customWidth="1"/>
    <col min="1082" max="1082" width="0.85546875" style="31" customWidth="1"/>
    <col min="1083" max="1083" width="15.140625" style="31" customWidth="1"/>
    <col min="1084" max="1084" width="12.28515625" style="31" customWidth="1"/>
    <col min="1085" max="1085" width="9.140625" style="31"/>
    <col min="1086" max="1090" width="0" style="31" hidden="1" customWidth="1"/>
    <col min="1091" max="1091" width="9.140625" style="31"/>
    <col min="1092" max="1094" width="0" style="31" hidden="1" customWidth="1"/>
    <col min="1095" max="1095" width="9.140625" style="31"/>
    <col min="1096" max="1097" width="0" style="31" hidden="1" customWidth="1"/>
    <col min="1098" max="1327" width="9.140625" style="31"/>
    <col min="1328" max="1329" width="1.28515625" style="31" customWidth="1"/>
    <col min="1330" max="1330" width="22.140625" style="31" customWidth="1"/>
    <col min="1331" max="1331" width="6.85546875" style="31" customWidth="1"/>
    <col min="1332" max="1332" width="0.85546875" style="31" customWidth="1"/>
    <col min="1333" max="1333" width="15.140625" style="31" customWidth="1"/>
    <col min="1334" max="1334" width="0.85546875" style="31" customWidth="1"/>
    <col min="1335" max="1335" width="14.85546875" style="31" customWidth="1"/>
    <col min="1336" max="1336" width="0.85546875" style="31" customWidth="1"/>
    <col min="1337" max="1337" width="15" style="31" customWidth="1"/>
    <col min="1338" max="1338" width="0.85546875" style="31" customWidth="1"/>
    <col min="1339" max="1339" width="15.140625" style="31" customWidth="1"/>
    <col min="1340" max="1340" width="12.28515625" style="31" customWidth="1"/>
    <col min="1341" max="1341" width="9.140625" style="31"/>
    <col min="1342" max="1346" width="0" style="31" hidden="1" customWidth="1"/>
    <col min="1347" max="1347" width="9.140625" style="31"/>
    <col min="1348" max="1350" width="0" style="31" hidden="1" customWidth="1"/>
    <col min="1351" max="1351" width="9.140625" style="31"/>
    <col min="1352" max="1353" width="0" style="31" hidden="1" customWidth="1"/>
    <col min="1354" max="1583" width="9.140625" style="31"/>
    <col min="1584" max="1585" width="1.28515625" style="31" customWidth="1"/>
    <col min="1586" max="1586" width="22.140625" style="31" customWidth="1"/>
    <col min="1587" max="1587" width="6.85546875" style="31" customWidth="1"/>
    <col min="1588" max="1588" width="0.85546875" style="31" customWidth="1"/>
    <col min="1589" max="1589" width="15.140625" style="31" customWidth="1"/>
    <col min="1590" max="1590" width="0.85546875" style="31" customWidth="1"/>
    <col min="1591" max="1591" width="14.85546875" style="31" customWidth="1"/>
    <col min="1592" max="1592" width="0.85546875" style="31" customWidth="1"/>
    <col min="1593" max="1593" width="15" style="31" customWidth="1"/>
    <col min="1594" max="1594" width="0.85546875" style="31" customWidth="1"/>
    <col min="1595" max="1595" width="15.140625" style="31" customWidth="1"/>
    <col min="1596" max="1596" width="12.28515625" style="31" customWidth="1"/>
    <col min="1597" max="1597" width="9.140625" style="31"/>
    <col min="1598" max="1602" width="0" style="31" hidden="1" customWidth="1"/>
    <col min="1603" max="1603" width="9.140625" style="31"/>
    <col min="1604" max="1606" width="0" style="31" hidden="1" customWidth="1"/>
    <col min="1607" max="1607" width="9.140625" style="31"/>
    <col min="1608" max="1609" width="0" style="31" hidden="1" customWidth="1"/>
    <col min="1610" max="1839" width="9.140625" style="31"/>
    <col min="1840" max="1841" width="1.28515625" style="31" customWidth="1"/>
    <col min="1842" max="1842" width="22.140625" style="31" customWidth="1"/>
    <col min="1843" max="1843" width="6.85546875" style="31" customWidth="1"/>
    <col min="1844" max="1844" width="0.85546875" style="31" customWidth="1"/>
    <col min="1845" max="1845" width="15.140625" style="31" customWidth="1"/>
    <col min="1846" max="1846" width="0.85546875" style="31" customWidth="1"/>
    <col min="1847" max="1847" width="14.85546875" style="31" customWidth="1"/>
    <col min="1848" max="1848" width="0.85546875" style="31" customWidth="1"/>
    <col min="1849" max="1849" width="15" style="31" customWidth="1"/>
    <col min="1850" max="1850" width="0.85546875" style="31" customWidth="1"/>
    <col min="1851" max="1851" width="15.140625" style="31" customWidth="1"/>
    <col min="1852" max="1852" width="12.28515625" style="31" customWidth="1"/>
    <col min="1853" max="1853" width="9.140625" style="31"/>
    <col min="1854" max="1858" width="0" style="31" hidden="1" customWidth="1"/>
    <col min="1859" max="1859" width="9.140625" style="31"/>
    <col min="1860" max="1862" width="0" style="31" hidden="1" customWidth="1"/>
    <col min="1863" max="1863" width="9.140625" style="31"/>
    <col min="1864" max="1865" width="0" style="31" hidden="1" customWidth="1"/>
    <col min="1866" max="2095" width="9.140625" style="31"/>
    <col min="2096" max="2097" width="1.28515625" style="31" customWidth="1"/>
    <col min="2098" max="2098" width="22.140625" style="31" customWidth="1"/>
    <col min="2099" max="2099" width="6.85546875" style="31" customWidth="1"/>
    <col min="2100" max="2100" width="0.85546875" style="31" customWidth="1"/>
    <col min="2101" max="2101" width="15.140625" style="31" customWidth="1"/>
    <col min="2102" max="2102" width="0.85546875" style="31" customWidth="1"/>
    <col min="2103" max="2103" width="14.85546875" style="31" customWidth="1"/>
    <col min="2104" max="2104" width="0.85546875" style="31" customWidth="1"/>
    <col min="2105" max="2105" width="15" style="31" customWidth="1"/>
    <col min="2106" max="2106" width="0.85546875" style="31" customWidth="1"/>
    <col min="2107" max="2107" width="15.140625" style="31" customWidth="1"/>
    <col min="2108" max="2108" width="12.28515625" style="31" customWidth="1"/>
    <col min="2109" max="2109" width="9.140625" style="31"/>
    <col min="2110" max="2114" width="0" style="31" hidden="1" customWidth="1"/>
    <col min="2115" max="2115" width="9.140625" style="31"/>
    <col min="2116" max="2118" width="0" style="31" hidden="1" customWidth="1"/>
    <col min="2119" max="2119" width="9.140625" style="31"/>
    <col min="2120" max="2121" width="0" style="31" hidden="1" customWidth="1"/>
    <col min="2122" max="2351" width="9.140625" style="31"/>
    <col min="2352" max="2353" width="1.28515625" style="31" customWidth="1"/>
    <col min="2354" max="2354" width="22.140625" style="31" customWidth="1"/>
    <col min="2355" max="2355" width="6.85546875" style="31" customWidth="1"/>
    <col min="2356" max="2356" width="0.85546875" style="31" customWidth="1"/>
    <col min="2357" max="2357" width="15.140625" style="31" customWidth="1"/>
    <col min="2358" max="2358" width="0.85546875" style="31" customWidth="1"/>
    <col min="2359" max="2359" width="14.85546875" style="31" customWidth="1"/>
    <col min="2360" max="2360" width="0.85546875" style="31" customWidth="1"/>
    <col min="2361" max="2361" width="15" style="31" customWidth="1"/>
    <col min="2362" max="2362" width="0.85546875" style="31" customWidth="1"/>
    <col min="2363" max="2363" width="15.140625" style="31" customWidth="1"/>
    <col min="2364" max="2364" width="12.28515625" style="31" customWidth="1"/>
    <col min="2365" max="2365" width="9.140625" style="31"/>
    <col min="2366" max="2370" width="0" style="31" hidden="1" customWidth="1"/>
    <col min="2371" max="2371" width="9.140625" style="31"/>
    <col min="2372" max="2374" width="0" style="31" hidden="1" customWidth="1"/>
    <col min="2375" max="2375" width="9.140625" style="31"/>
    <col min="2376" max="2377" width="0" style="31" hidden="1" customWidth="1"/>
    <col min="2378" max="2607" width="9.140625" style="31"/>
    <col min="2608" max="2609" width="1.28515625" style="31" customWidth="1"/>
    <col min="2610" max="2610" width="22.140625" style="31" customWidth="1"/>
    <col min="2611" max="2611" width="6.85546875" style="31" customWidth="1"/>
    <col min="2612" max="2612" width="0.85546875" style="31" customWidth="1"/>
    <col min="2613" max="2613" width="15.140625" style="31" customWidth="1"/>
    <col min="2614" max="2614" width="0.85546875" style="31" customWidth="1"/>
    <col min="2615" max="2615" width="14.85546875" style="31" customWidth="1"/>
    <col min="2616" max="2616" width="0.85546875" style="31" customWidth="1"/>
    <col min="2617" max="2617" width="15" style="31" customWidth="1"/>
    <col min="2618" max="2618" width="0.85546875" style="31" customWidth="1"/>
    <col min="2619" max="2619" width="15.140625" style="31" customWidth="1"/>
    <col min="2620" max="2620" width="12.28515625" style="31" customWidth="1"/>
    <col min="2621" max="2621" width="9.140625" style="31"/>
    <col min="2622" max="2626" width="0" style="31" hidden="1" customWidth="1"/>
    <col min="2627" max="2627" width="9.140625" style="31"/>
    <col min="2628" max="2630" width="0" style="31" hidden="1" customWidth="1"/>
    <col min="2631" max="2631" width="9.140625" style="31"/>
    <col min="2632" max="2633" width="0" style="31" hidden="1" customWidth="1"/>
    <col min="2634" max="2863" width="9.140625" style="31"/>
    <col min="2864" max="2865" width="1.28515625" style="31" customWidth="1"/>
    <col min="2866" max="2866" width="22.140625" style="31" customWidth="1"/>
    <col min="2867" max="2867" width="6.85546875" style="31" customWidth="1"/>
    <col min="2868" max="2868" width="0.85546875" style="31" customWidth="1"/>
    <col min="2869" max="2869" width="15.140625" style="31" customWidth="1"/>
    <col min="2870" max="2870" width="0.85546875" style="31" customWidth="1"/>
    <col min="2871" max="2871" width="14.85546875" style="31" customWidth="1"/>
    <col min="2872" max="2872" width="0.85546875" style="31" customWidth="1"/>
    <col min="2873" max="2873" width="15" style="31" customWidth="1"/>
    <col min="2874" max="2874" width="0.85546875" style="31" customWidth="1"/>
    <col min="2875" max="2875" width="15.140625" style="31" customWidth="1"/>
    <col min="2876" max="2876" width="12.28515625" style="31" customWidth="1"/>
    <col min="2877" max="2877" width="9.140625" style="31"/>
    <col min="2878" max="2882" width="0" style="31" hidden="1" customWidth="1"/>
    <col min="2883" max="2883" width="9.140625" style="31"/>
    <col min="2884" max="2886" width="0" style="31" hidden="1" customWidth="1"/>
    <col min="2887" max="2887" width="9.140625" style="31"/>
    <col min="2888" max="2889" width="0" style="31" hidden="1" customWidth="1"/>
    <col min="2890" max="3119" width="9.140625" style="31"/>
    <col min="3120" max="3121" width="1.28515625" style="31" customWidth="1"/>
    <col min="3122" max="3122" width="22.140625" style="31" customWidth="1"/>
    <col min="3123" max="3123" width="6.85546875" style="31" customWidth="1"/>
    <col min="3124" max="3124" width="0.85546875" style="31" customWidth="1"/>
    <col min="3125" max="3125" width="15.140625" style="31" customWidth="1"/>
    <col min="3126" max="3126" width="0.85546875" style="31" customWidth="1"/>
    <col min="3127" max="3127" width="14.85546875" style="31" customWidth="1"/>
    <col min="3128" max="3128" width="0.85546875" style="31" customWidth="1"/>
    <col min="3129" max="3129" width="15" style="31" customWidth="1"/>
    <col min="3130" max="3130" width="0.85546875" style="31" customWidth="1"/>
    <col min="3131" max="3131" width="15.140625" style="31" customWidth="1"/>
    <col min="3132" max="3132" width="12.28515625" style="31" customWidth="1"/>
    <col min="3133" max="3133" width="9.140625" style="31"/>
    <col min="3134" max="3138" width="0" style="31" hidden="1" customWidth="1"/>
    <col min="3139" max="3139" width="9.140625" style="31"/>
    <col min="3140" max="3142" width="0" style="31" hidden="1" customWidth="1"/>
    <col min="3143" max="3143" width="9.140625" style="31"/>
    <col min="3144" max="3145" width="0" style="31" hidden="1" customWidth="1"/>
    <col min="3146" max="3375" width="9.140625" style="31"/>
    <col min="3376" max="3377" width="1.28515625" style="31" customWidth="1"/>
    <col min="3378" max="3378" width="22.140625" style="31" customWidth="1"/>
    <col min="3379" max="3379" width="6.85546875" style="31" customWidth="1"/>
    <col min="3380" max="3380" width="0.85546875" style="31" customWidth="1"/>
    <col min="3381" max="3381" width="15.140625" style="31" customWidth="1"/>
    <col min="3382" max="3382" width="0.85546875" style="31" customWidth="1"/>
    <col min="3383" max="3383" width="14.85546875" style="31" customWidth="1"/>
    <col min="3384" max="3384" width="0.85546875" style="31" customWidth="1"/>
    <col min="3385" max="3385" width="15" style="31" customWidth="1"/>
    <col min="3386" max="3386" width="0.85546875" style="31" customWidth="1"/>
    <col min="3387" max="3387" width="15.140625" style="31" customWidth="1"/>
    <col min="3388" max="3388" width="12.28515625" style="31" customWidth="1"/>
    <col min="3389" max="3389" width="9.140625" style="31"/>
    <col min="3390" max="3394" width="0" style="31" hidden="1" customWidth="1"/>
    <col min="3395" max="3395" width="9.140625" style="31"/>
    <col min="3396" max="3398" width="0" style="31" hidden="1" customWidth="1"/>
    <col min="3399" max="3399" width="9.140625" style="31"/>
    <col min="3400" max="3401" width="0" style="31" hidden="1" customWidth="1"/>
    <col min="3402" max="3631" width="9.140625" style="31"/>
    <col min="3632" max="3633" width="1.28515625" style="31" customWidth="1"/>
    <col min="3634" max="3634" width="22.140625" style="31" customWidth="1"/>
    <col min="3635" max="3635" width="6.85546875" style="31" customWidth="1"/>
    <col min="3636" max="3636" width="0.85546875" style="31" customWidth="1"/>
    <col min="3637" max="3637" width="15.140625" style="31" customWidth="1"/>
    <col min="3638" max="3638" width="0.85546875" style="31" customWidth="1"/>
    <col min="3639" max="3639" width="14.85546875" style="31" customWidth="1"/>
    <col min="3640" max="3640" width="0.85546875" style="31" customWidth="1"/>
    <col min="3641" max="3641" width="15" style="31" customWidth="1"/>
    <col min="3642" max="3642" width="0.85546875" style="31" customWidth="1"/>
    <col min="3643" max="3643" width="15.140625" style="31" customWidth="1"/>
    <col min="3644" max="3644" width="12.28515625" style="31" customWidth="1"/>
    <col min="3645" max="3645" width="9.140625" style="31"/>
    <col min="3646" max="3650" width="0" style="31" hidden="1" customWidth="1"/>
    <col min="3651" max="3651" width="9.140625" style="31"/>
    <col min="3652" max="3654" width="0" style="31" hidden="1" customWidth="1"/>
    <col min="3655" max="3655" width="9.140625" style="31"/>
    <col min="3656" max="3657" width="0" style="31" hidden="1" customWidth="1"/>
    <col min="3658" max="3887" width="9.140625" style="31"/>
    <col min="3888" max="3889" width="1.28515625" style="31" customWidth="1"/>
    <col min="3890" max="3890" width="22.140625" style="31" customWidth="1"/>
    <col min="3891" max="3891" width="6.85546875" style="31" customWidth="1"/>
    <col min="3892" max="3892" width="0.85546875" style="31" customWidth="1"/>
    <col min="3893" max="3893" width="15.140625" style="31" customWidth="1"/>
    <col min="3894" max="3894" width="0.85546875" style="31" customWidth="1"/>
    <col min="3895" max="3895" width="14.85546875" style="31" customWidth="1"/>
    <col min="3896" max="3896" width="0.85546875" style="31" customWidth="1"/>
    <col min="3897" max="3897" width="15" style="31" customWidth="1"/>
    <col min="3898" max="3898" width="0.85546875" style="31" customWidth="1"/>
    <col min="3899" max="3899" width="15.140625" style="31" customWidth="1"/>
    <col min="3900" max="3900" width="12.28515625" style="31" customWidth="1"/>
    <col min="3901" max="3901" width="9.140625" style="31"/>
    <col min="3902" max="3906" width="0" style="31" hidden="1" customWidth="1"/>
    <col min="3907" max="3907" width="9.140625" style="31"/>
    <col min="3908" max="3910" width="0" style="31" hidden="1" customWidth="1"/>
    <col min="3911" max="3911" width="9.140625" style="31"/>
    <col min="3912" max="3913" width="0" style="31" hidden="1" customWidth="1"/>
    <col min="3914" max="4143" width="9.140625" style="31"/>
    <col min="4144" max="4145" width="1.28515625" style="31" customWidth="1"/>
    <col min="4146" max="4146" width="22.140625" style="31" customWidth="1"/>
    <col min="4147" max="4147" width="6.85546875" style="31" customWidth="1"/>
    <col min="4148" max="4148" width="0.85546875" style="31" customWidth="1"/>
    <col min="4149" max="4149" width="15.140625" style="31" customWidth="1"/>
    <col min="4150" max="4150" width="0.85546875" style="31" customWidth="1"/>
    <col min="4151" max="4151" width="14.85546875" style="31" customWidth="1"/>
    <col min="4152" max="4152" width="0.85546875" style="31" customWidth="1"/>
    <col min="4153" max="4153" width="15" style="31" customWidth="1"/>
    <col min="4154" max="4154" width="0.85546875" style="31" customWidth="1"/>
    <col min="4155" max="4155" width="15.140625" style="31" customWidth="1"/>
    <col min="4156" max="4156" width="12.28515625" style="31" customWidth="1"/>
    <col min="4157" max="4157" width="9.140625" style="31"/>
    <col min="4158" max="4162" width="0" style="31" hidden="1" customWidth="1"/>
    <col min="4163" max="4163" width="9.140625" style="31"/>
    <col min="4164" max="4166" width="0" style="31" hidden="1" customWidth="1"/>
    <col min="4167" max="4167" width="9.140625" style="31"/>
    <col min="4168" max="4169" width="0" style="31" hidden="1" customWidth="1"/>
    <col min="4170" max="4399" width="9.140625" style="31"/>
    <col min="4400" max="4401" width="1.28515625" style="31" customWidth="1"/>
    <col min="4402" max="4402" width="22.140625" style="31" customWidth="1"/>
    <col min="4403" max="4403" width="6.85546875" style="31" customWidth="1"/>
    <col min="4404" max="4404" width="0.85546875" style="31" customWidth="1"/>
    <col min="4405" max="4405" width="15.140625" style="31" customWidth="1"/>
    <col min="4406" max="4406" width="0.85546875" style="31" customWidth="1"/>
    <col min="4407" max="4407" width="14.85546875" style="31" customWidth="1"/>
    <col min="4408" max="4408" width="0.85546875" style="31" customWidth="1"/>
    <col min="4409" max="4409" width="15" style="31" customWidth="1"/>
    <col min="4410" max="4410" width="0.85546875" style="31" customWidth="1"/>
    <col min="4411" max="4411" width="15.140625" style="31" customWidth="1"/>
    <col min="4412" max="4412" width="12.28515625" style="31" customWidth="1"/>
    <col min="4413" max="4413" width="9.140625" style="31"/>
    <col min="4414" max="4418" width="0" style="31" hidden="1" customWidth="1"/>
    <col min="4419" max="4419" width="9.140625" style="31"/>
    <col min="4420" max="4422" width="0" style="31" hidden="1" customWidth="1"/>
    <col min="4423" max="4423" width="9.140625" style="31"/>
    <col min="4424" max="4425" width="0" style="31" hidden="1" customWidth="1"/>
    <col min="4426" max="4655" width="9.140625" style="31"/>
    <col min="4656" max="4657" width="1.28515625" style="31" customWidth="1"/>
    <col min="4658" max="4658" width="22.140625" style="31" customWidth="1"/>
    <col min="4659" max="4659" width="6.85546875" style="31" customWidth="1"/>
    <col min="4660" max="4660" width="0.85546875" style="31" customWidth="1"/>
    <col min="4661" max="4661" width="15.140625" style="31" customWidth="1"/>
    <col min="4662" max="4662" width="0.85546875" style="31" customWidth="1"/>
    <col min="4663" max="4663" width="14.85546875" style="31" customWidth="1"/>
    <col min="4664" max="4664" width="0.85546875" style="31" customWidth="1"/>
    <col min="4665" max="4665" width="15" style="31" customWidth="1"/>
    <col min="4666" max="4666" width="0.85546875" style="31" customWidth="1"/>
    <col min="4667" max="4667" width="15.140625" style="31" customWidth="1"/>
    <col min="4668" max="4668" width="12.28515625" style="31" customWidth="1"/>
    <col min="4669" max="4669" width="9.140625" style="31"/>
    <col min="4670" max="4674" width="0" style="31" hidden="1" customWidth="1"/>
    <col min="4675" max="4675" width="9.140625" style="31"/>
    <col min="4676" max="4678" width="0" style="31" hidden="1" customWidth="1"/>
    <col min="4679" max="4679" width="9.140625" style="31"/>
    <col min="4680" max="4681" width="0" style="31" hidden="1" customWidth="1"/>
    <col min="4682" max="4911" width="9.140625" style="31"/>
    <col min="4912" max="4913" width="1.28515625" style="31" customWidth="1"/>
    <col min="4914" max="4914" width="22.140625" style="31" customWidth="1"/>
    <col min="4915" max="4915" width="6.85546875" style="31" customWidth="1"/>
    <col min="4916" max="4916" width="0.85546875" style="31" customWidth="1"/>
    <col min="4917" max="4917" width="15.140625" style="31" customWidth="1"/>
    <col min="4918" max="4918" width="0.85546875" style="31" customWidth="1"/>
    <col min="4919" max="4919" width="14.85546875" style="31" customWidth="1"/>
    <col min="4920" max="4920" width="0.85546875" style="31" customWidth="1"/>
    <col min="4921" max="4921" width="15" style="31" customWidth="1"/>
    <col min="4922" max="4922" width="0.85546875" style="31" customWidth="1"/>
    <col min="4923" max="4923" width="15.140625" style="31" customWidth="1"/>
    <col min="4924" max="4924" width="12.28515625" style="31" customWidth="1"/>
    <col min="4925" max="4925" width="9.140625" style="31"/>
    <col min="4926" max="4930" width="0" style="31" hidden="1" customWidth="1"/>
    <col min="4931" max="4931" width="9.140625" style="31"/>
    <col min="4932" max="4934" width="0" style="31" hidden="1" customWidth="1"/>
    <col min="4935" max="4935" width="9.140625" style="31"/>
    <col min="4936" max="4937" width="0" style="31" hidden="1" customWidth="1"/>
    <col min="4938" max="5167" width="9.140625" style="31"/>
    <col min="5168" max="5169" width="1.28515625" style="31" customWidth="1"/>
    <col min="5170" max="5170" width="22.140625" style="31" customWidth="1"/>
    <col min="5171" max="5171" width="6.85546875" style="31" customWidth="1"/>
    <col min="5172" max="5172" width="0.85546875" style="31" customWidth="1"/>
    <col min="5173" max="5173" width="15.140625" style="31" customWidth="1"/>
    <col min="5174" max="5174" width="0.85546875" style="31" customWidth="1"/>
    <col min="5175" max="5175" width="14.85546875" style="31" customWidth="1"/>
    <col min="5176" max="5176" width="0.85546875" style="31" customWidth="1"/>
    <col min="5177" max="5177" width="15" style="31" customWidth="1"/>
    <col min="5178" max="5178" width="0.85546875" style="31" customWidth="1"/>
    <col min="5179" max="5179" width="15.140625" style="31" customWidth="1"/>
    <col min="5180" max="5180" width="12.28515625" style="31" customWidth="1"/>
    <col min="5181" max="5181" width="9.140625" style="31"/>
    <col min="5182" max="5186" width="0" style="31" hidden="1" customWidth="1"/>
    <col min="5187" max="5187" width="9.140625" style="31"/>
    <col min="5188" max="5190" width="0" style="31" hidden="1" customWidth="1"/>
    <col min="5191" max="5191" width="9.140625" style="31"/>
    <col min="5192" max="5193" width="0" style="31" hidden="1" customWidth="1"/>
    <col min="5194" max="5423" width="9.140625" style="31"/>
    <col min="5424" max="5425" width="1.28515625" style="31" customWidth="1"/>
    <col min="5426" max="5426" width="22.140625" style="31" customWidth="1"/>
    <col min="5427" max="5427" width="6.85546875" style="31" customWidth="1"/>
    <col min="5428" max="5428" width="0.85546875" style="31" customWidth="1"/>
    <col min="5429" max="5429" width="15.140625" style="31" customWidth="1"/>
    <col min="5430" max="5430" width="0.85546875" style="31" customWidth="1"/>
    <col min="5431" max="5431" width="14.85546875" style="31" customWidth="1"/>
    <col min="5432" max="5432" width="0.85546875" style="31" customWidth="1"/>
    <col min="5433" max="5433" width="15" style="31" customWidth="1"/>
    <col min="5434" max="5434" width="0.85546875" style="31" customWidth="1"/>
    <col min="5435" max="5435" width="15.140625" style="31" customWidth="1"/>
    <col min="5436" max="5436" width="12.28515625" style="31" customWidth="1"/>
    <col min="5437" max="5437" width="9.140625" style="31"/>
    <col min="5438" max="5442" width="0" style="31" hidden="1" customWidth="1"/>
    <col min="5443" max="5443" width="9.140625" style="31"/>
    <col min="5444" max="5446" width="0" style="31" hidden="1" customWidth="1"/>
    <col min="5447" max="5447" width="9.140625" style="31"/>
    <col min="5448" max="5449" width="0" style="31" hidden="1" customWidth="1"/>
    <col min="5450" max="5679" width="9.140625" style="31"/>
    <col min="5680" max="5681" width="1.28515625" style="31" customWidth="1"/>
    <col min="5682" max="5682" width="22.140625" style="31" customWidth="1"/>
    <col min="5683" max="5683" width="6.85546875" style="31" customWidth="1"/>
    <col min="5684" max="5684" width="0.85546875" style="31" customWidth="1"/>
    <col min="5685" max="5685" width="15.140625" style="31" customWidth="1"/>
    <col min="5686" max="5686" width="0.85546875" style="31" customWidth="1"/>
    <col min="5687" max="5687" width="14.85546875" style="31" customWidth="1"/>
    <col min="5688" max="5688" width="0.85546875" style="31" customWidth="1"/>
    <col min="5689" max="5689" width="15" style="31" customWidth="1"/>
    <col min="5690" max="5690" width="0.85546875" style="31" customWidth="1"/>
    <col min="5691" max="5691" width="15.140625" style="31" customWidth="1"/>
    <col min="5692" max="5692" width="12.28515625" style="31" customWidth="1"/>
    <col min="5693" max="5693" width="9.140625" style="31"/>
    <col min="5694" max="5698" width="0" style="31" hidden="1" customWidth="1"/>
    <col min="5699" max="5699" width="9.140625" style="31"/>
    <col min="5700" max="5702" width="0" style="31" hidden="1" customWidth="1"/>
    <col min="5703" max="5703" width="9.140625" style="31"/>
    <col min="5704" max="5705" width="0" style="31" hidden="1" customWidth="1"/>
    <col min="5706" max="5935" width="9.140625" style="31"/>
    <col min="5936" max="5937" width="1.28515625" style="31" customWidth="1"/>
    <col min="5938" max="5938" width="22.140625" style="31" customWidth="1"/>
    <col min="5939" max="5939" width="6.85546875" style="31" customWidth="1"/>
    <col min="5940" max="5940" width="0.85546875" style="31" customWidth="1"/>
    <col min="5941" max="5941" width="15.140625" style="31" customWidth="1"/>
    <col min="5942" max="5942" width="0.85546875" style="31" customWidth="1"/>
    <col min="5943" max="5943" width="14.85546875" style="31" customWidth="1"/>
    <col min="5944" max="5944" width="0.85546875" style="31" customWidth="1"/>
    <col min="5945" max="5945" width="15" style="31" customWidth="1"/>
    <col min="5946" max="5946" width="0.85546875" style="31" customWidth="1"/>
    <col min="5947" max="5947" width="15.140625" style="31" customWidth="1"/>
    <col min="5948" max="5948" width="12.28515625" style="31" customWidth="1"/>
    <col min="5949" max="5949" width="9.140625" style="31"/>
    <col min="5950" max="5954" width="0" style="31" hidden="1" customWidth="1"/>
    <col min="5955" max="5955" width="9.140625" style="31"/>
    <col min="5956" max="5958" width="0" style="31" hidden="1" customWidth="1"/>
    <col min="5959" max="5959" width="9.140625" style="31"/>
    <col min="5960" max="5961" width="0" style="31" hidden="1" customWidth="1"/>
    <col min="5962" max="6191" width="9.140625" style="31"/>
    <col min="6192" max="6193" width="1.28515625" style="31" customWidth="1"/>
    <col min="6194" max="6194" width="22.140625" style="31" customWidth="1"/>
    <col min="6195" max="6195" width="6.85546875" style="31" customWidth="1"/>
    <col min="6196" max="6196" width="0.85546875" style="31" customWidth="1"/>
    <col min="6197" max="6197" width="15.140625" style="31" customWidth="1"/>
    <col min="6198" max="6198" width="0.85546875" style="31" customWidth="1"/>
    <col min="6199" max="6199" width="14.85546875" style="31" customWidth="1"/>
    <col min="6200" max="6200" width="0.85546875" style="31" customWidth="1"/>
    <col min="6201" max="6201" width="15" style="31" customWidth="1"/>
    <col min="6202" max="6202" width="0.85546875" style="31" customWidth="1"/>
    <col min="6203" max="6203" width="15.140625" style="31" customWidth="1"/>
    <col min="6204" max="6204" width="12.28515625" style="31" customWidth="1"/>
    <col min="6205" max="6205" width="9.140625" style="31"/>
    <col min="6206" max="6210" width="0" style="31" hidden="1" customWidth="1"/>
    <col min="6211" max="6211" width="9.140625" style="31"/>
    <col min="6212" max="6214" width="0" style="31" hidden="1" customWidth="1"/>
    <col min="6215" max="6215" width="9.140625" style="31"/>
    <col min="6216" max="6217" width="0" style="31" hidden="1" customWidth="1"/>
    <col min="6218" max="6447" width="9.140625" style="31"/>
    <col min="6448" max="6449" width="1.28515625" style="31" customWidth="1"/>
    <col min="6450" max="6450" width="22.140625" style="31" customWidth="1"/>
    <col min="6451" max="6451" width="6.85546875" style="31" customWidth="1"/>
    <col min="6452" max="6452" width="0.85546875" style="31" customWidth="1"/>
    <col min="6453" max="6453" width="15.140625" style="31" customWidth="1"/>
    <col min="6454" max="6454" width="0.85546875" style="31" customWidth="1"/>
    <col min="6455" max="6455" width="14.85546875" style="31" customWidth="1"/>
    <col min="6456" max="6456" width="0.85546875" style="31" customWidth="1"/>
    <col min="6457" max="6457" width="15" style="31" customWidth="1"/>
    <col min="6458" max="6458" width="0.85546875" style="31" customWidth="1"/>
    <col min="6459" max="6459" width="15.140625" style="31" customWidth="1"/>
    <col min="6460" max="6460" width="12.28515625" style="31" customWidth="1"/>
    <col min="6461" max="6461" width="9.140625" style="31"/>
    <col min="6462" max="6466" width="0" style="31" hidden="1" customWidth="1"/>
    <col min="6467" max="6467" width="9.140625" style="31"/>
    <col min="6468" max="6470" width="0" style="31" hidden="1" customWidth="1"/>
    <col min="6471" max="6471" width="9.140625" style="31"/>
    <col min="6472" max="6473" width="0" style="31" hidden="1" customWidth="1"/>
    <col min="6474" max="6703" width="9.140625" style="31"/>
    <col min="6704" max="6705" width="1.28515625" style="31" customWidth="1"/>
    <col min="6706" max="6706" width="22.140625" style="31" customWidth="1"/>
    <col min="6707" max="6707" width="6.85546875" style="31" customWidth="1"/>
    <col min="6708" max="6708" width="0.85546875" style="31" customWidth="1"/>
    <col min="6709" max="6709" width="15.140625" style="31" customWidth="1"/>
    <col min="6710" max="6710" width="0.85546875" style="31" customWidth="1"/>
    <col min="6711" max="6711" width="14.85546875" style="31" customWidth="1"/>
    <col min="6712" max="6712" width="0.85546875" style="31" customWidth="1"/>
    <col min="6713" max="6713" width="15" style="31" customWidth="1"/>
    <col min="6714" max="6714" width="0.85546875" style="31" customWidth="1"/>
    <col min="6715" max="6715" width="15.140625" style="31" customWidth="1"/>
    <col min="6716" max="6716" width="12.28515625" style="31" customWidth="1"/>
    <col min="6717" max="6717" width="9.140625" style="31"/>
    <col min="6718" max="6722" width="0" style="31" hidden="1" customWidth="1"/>
    <col min="6723" max="6723" width="9.140625" style="31"/>
    <col min="6724" max="6726" width="0" style="31" hidden="1" customWidth="1"/>
    <col min="6727" max="6727" width="9.140625" style="31"/>
    <col min="6728" max="6729" width="0" style="31" hidden="1" customWidth="1"/>
    <col min="6730" max="6959" width="9.140625" style="31"/>
    <col min="6960" max="6961" width="1.28515625" style="31" customWidth="1"/>
    <col min="6962" max="6962" width="22.140625" style="31" customWidth="1"/>
    <col min="6963" max="6963" width="6.85546875" style="31" customWidth="1"/>
    <col min="6964" max="6964" width="0.85546875" style="31" customWidth="1"/>
    <col min="6965" max="6965" width="15.140625" style="31" customWidth="1"/>
    <col min="6966" max="6966" width="0.85546875" style="31" customWidth="1"/>
    <col min="6967" max="6967" width="14.85546875" style="31" customWidth="1"/>
    <col min="6968" max="6968" width="0.85546875" style="31" customWidth="1"/>
    <col min="6969" max="6969" width="15" style="31" customWidth="1"/>
    <col min="6970" max="6970" width="0.85546875" style="31" customWidth="1"/>
    <col min="6971" max="6971" width="15.140625" style="31" customWidth="1"/>
    <col min="6972" max="6972" width="12.28515625" style="31" customWidth="1"/>
    <col min="6973" max="6973" width="9.140625" style="31"/>
    <col min="6974" max="6978" width="0" style="31" hidden="1" customWidth="1"/>
    <col min="6979" max="6979" width="9.140625" style="31"/>
    <col min="6980" max="6982" width="0" style="31" hidden="1" customWidth="1"/>
    <col min="6983" max="6983" width="9.140625" style="31"/>
    <col min="6984" max="6985" width="0" style="31" hidden="1" customWidth="1"/>
    <col min="6986" max="7215" width="9.140625" style="31"/>
    <col min="7216" max="7217" width="1.28515625" style="31" customWidth="1"/>
    <col min="7218" max="7218" width="22.140625" style="31" customWidth="1"/>
    <col min="7219" max="7219" width="6.85546875" style="31" customWidth="1"/>
    <col min="7220" max="7220" width="0.85546875" style="31" customWidth="1"/>
    <col min="7221" max="7221" width="15.140625" style="31" customWidth="1"/>
    <col min="7222" max="7222" width="0.85546875" style="31" customWidth="1"/>
    <col min="7223" max="7223" width="14.85546875" style="31" customWidth="1"/>
    <col min="7224" max="7224" width="0.85546875" style="31" customWidth="1"/>
    <col min="7225" max="7225" width="15" style="31" customWidth="1"/>
    <col min="7226" max="7226" width="0.85546875" style="31" customWidth="1"/>
    <col min="7227" max="7227" width="15.140625" style="31" customWidth="1"/>
    <col min="7228" max="7228" width="12.28515625" style="31" customWidth="1"/>
    <col min="7229" max="7229" width="9.140625" style="31"/>
    <col min="7230" max="7234" width="0" style="31" hidden="1" customWidth="1"/>
    <col min="7235" max="7235" width="9.140625" style="31"/>
    <col min="7236" max="7238" width="0" style="31" hidden="1" customWidth="1"/>
    <col min="7239" max="7239" width="9.140625" style="31"/>
    <col min="7240" max="7241" width="0" style="31" hidden="1" customWidth="1"/>
    <col min="7242" max="7471" width="9.140625" style="31"/>
    <col min="7472" max="7473" width="1.28515625" style="31" customWidth="1"/>
    <col min="7474" max="7474" width="22.140625" style="31" customWidth="1"/>
    <col min="7475" max="7475" width="6.85546875" style="31" customWidth="1"/>
    <col min="7476" max="7476" width="0.85546875" style="31" customWidth="1"/>
    <col min="7477" max="7477" width="15.140625" style="31" customWidth="1"/>
    <col min="7478" max="7478" width="0.85546875" style="31" customWidth="1"/>
    <col min="7479" max="7479" width="14.85546875" style="31" customWidth="1"/>
    <col min="7480" max="7480" width="0.85546875" style="31" customWidth="1"/>
    <col min="7481" max="7481" width="15" style="31" customWidth="1"/>
    <col min="7482" max="7482" width="0.85546875" style="31" customWidth="1"/>
    <col min="7483" max="7483" width="15.140625" style="31" customWidth="1"/>
    <col min="7484" max="7484" width="12.28515625" style="31" customWidth="1"/>
    <col min="7485" max="7485" width="9.140625" style="31"/>
    <col min="7486" max="7490" width="0" style="31" hidden="1" customWidth="1"/>
    <col min="7491" max="7491" width="9.140625" style="31"/>
    <col min="7492" max="7494" width="0" style="31" hidden="1" customWidth="1"/>
    <col min="7495" max="7495" width="9.140625" style="31"/>
    <col min="7496" max="7497" width="0" style="31" hidden="1" customWidth="1"/>
    <col min="7498" max="7727" width="9.140625" style="31"/>
    <col min="7728" max="7729" width="1.28515625" style="31" customWidth="1"/>
    <col min="7730" max="7730" width="22.140625" style="31" customWidth="1"/>
    <col min="7731" max="7731" width="6.85546875" style="31" customWidth="1"/>
    <col min="7732" max="7732" width="0.85546875" style="31" customWidth="1"/>
    <col min="7733" max="7733" width="15.140625" style="31" customWidth="1"/>
    <col min="7734" max="7734" width="0.85546875" style="31" customWidth="1"/>
    <col min="7735" max="7735" width="14.85546875" style="31" customWidth="1"/>
    <col min="7736" max="7736" width="0.85546875" style="31" customWidth="1"/>
    <col min="7737" max="7737" width="15" style="31" customWidth="1"/>
    <col min="7738" max="7738" width="0.85546875" style="31" customWidth="1"/>
    <col min="7739" max="7739" width="15.140625" style="31" customWidth="1"/>
    <col min="7740" max="7740" width="12.28515625" style="31" customWidth="1"/>
    <col min="7741" max="7741" width="9.140625" style="31"/>
    <col min="7742" max="7746" width="0" style="31" hidden="1" customWidth="1"/>
    <col min="7747" max="7747" width="9.140625" style="31"/>
    <col min="7748" max="7750" width="0" style="31" hidden="1" customWidth="1"/>
    <col min="7751" max="7751" width="9.140625" style="31"/>
    <col min="7752" max="7753" width="0" style="31" hidden="1" customWidth="1"/>
    <col min="7754" max="7983" width="9.140625" style="31"/>
    <col min="7984" max="7985" width="1.28515625" style="31" customWidth="1"/>
    <col min="7986" max="7986" width="22.140625" style="31" customWidth="1"/>
    <col min="7987" max="7987" width="6.85546875" style="31" customWidth="1"/>
    <col min="7988" max="7988" width="0.85546875" style="31" customWidth="1"/>
    <col min="7989" max="7989" width="15.140625" style="31" customWidth="1"/>
    <col min="7990" max="7990" width="0.85546875" style="31" customWidth="1"/>
    <col min="7991" max="7991" width="14.85546875" style="31" customWidth="1"/>
    <col min="7992" max="7992" width="0.85546875" style="31" customWidth="1"/>
    <col min="7993" max="7993" width="15" style="31" customWidth="1"/>
    <col min="7994" max="7994" width="0.85546875" style="31" customWidth="1"/>
    <col min="7995" max="7995" width="15.140625" style="31" customWidth="1"/>
    <col min="7996" max="7996" width="12.28515625" style="31" customWidth="1"/>
    <col min="7997" max="7997" width="9.140625" style="31"/>
    <col min="7998" max="8002" width="0" style="31" hidden="1" customWidth="1"/>
    <col min="8003" max="8003" width="9.140625" style="31"/>
    <col min="8004" max="8006" width="0" style="31" hidden="1" customWidth="1"/>
    <col min="8007" max="8007" width="9.140625" style="31"/>
    <col min="8008" max="8009" width="0" style="31" hidden="1" customWidth="1"/>
    <col min="8010" max="8239" width="9.140625" style="31"/>
    <col min="8240" max="8241" width="1.28515625" style="31" customWidth="1"/>
    <col min="8242" max="8242" width="22.140625" style="31" customWidth="1"/>
    <col min="8243" max="8243" width="6.85546875" style="31" customWidth="1"/>
    <col min="8244" max="8244" width="0.85546875" style="31" customWidth="1"/>
    <col min="8245" max="8245" width="15.140625" style="31" customWidth="1"/>
    <col min="8246" max="8246" width="0.85546875" style="31" customWidth="1"/>
    <col min="8247" max="8247" width="14.85546875" style="31" customWidth="1"/>
    <col min="8248" max="8248" width="0.85546875" style="31" customWidth="1"/>
    <col min="8249" max="8249" width="15" style="31" customWidth="1"/>
    <col min="8250" max="8250" width="0.85546875" style="31" customWidth="1"/>
    <col min="8251" max="8251" width="15.140625" style="31" customWidth="1"/>
    <col min="8252" max="8252" width="12.28515625" style="31" customWidth="1"/>
    <col min="8253" max="8253" width="9.140625" style="31"/>
    <col min="8254" max="8258" width="0" style="31" hidden="1" customWidth="1"/>
    <col min="8259" max="8259" width="9.140625" style="31"/>
    <col min="8260" max="8262" width="0" style="31" hidden="1" customWidth="1"/>
    <col min="8263" max="8263" width="9.140625" style="31"/>
    <col min="8264" max="8265" width="0" style="31" hidden="1" customWidth="1"/>
    <col min="8266" max="8495" width="9.140625" style="31"/>
    <col min="8496" max="8497" width="1.28515625" style="31" customWidth="1"/>
    <col min="8498" max="8498" width="22.140625" style="31" customWidth="1"/>
    <col min="8499" max="8499" width="6.85546875" style="31" customWidth="1"/>
    <col min="8500" max="8500" width="0.85546875" style="31" customWidth="1"/>
    <col min="8501" max="8501" width="15.140625" style="31" customWidth="1"/>
    <col min="8502" max="8502" width="0.85546875" style="31" customWidth="1"/>
    <col min="8503" max="8503" width="14.85546875" style="31" customWidth="1"/>
    <col min="8504" max="8504" width="0.85546875" style="31" customWidth="1"/>
    <col min="8505" max="8505" width="15" style="31" customWidth="1"/>
    <col min="8506" max="8506" width="0.85546875" style="31" customWidth="1"/>
    <col min="8507" max="8507" width="15.140625" style="31" customWidth="1"/>
    <col min="8508" max="8508" width="12.28515625" style="31" customWidth="1"/>
    <col min="8509" max="8509" width="9.140625" style="31"/>
    <col min="8510" max="8514" width="0" style="31" hidden="1" customWidth="1"/>
    <col min="8515" max="8515" width="9.140625" style="31"/>
    <col min="8516" max="8518" width="0" style="31" hidden="1" customWidth="1"/>
    <col min="8519" max="8519" width="9.140625" style="31"/>
    <col min="8520" max="8521" width="0" style="31" hidden="1" customWidth="1"/>
    <col min="8522" max="8751" width="9.140625" style="31"/>
    <col min="8752" max="8753" width="1.28515625" style="31" customWidth="1"/>
    <col min="8754" max="8754" width="22.140625" style="31" customWidth="1"/>
    <col min="8755" max="8755" width="6.85546875" style="31" customWidth="1"/>
    <col min="8756" max="8756" width="0.85546875" style="31" customWidth="1"/>
    <col min="8757" max="8757" width="15.140625" style="31" customWidth="1"/>
    <col min="8758" max="8758" width="0.85546875" style="31" customWidth="1"/>
    <col min="8759" max="8759" width="14.85546875" style="31" customWidth="1"/>
    <col min="8760" max="8760" width="0.85546875" style="31" customWidth="1"/>
    <col min="8761" max="8761" width="15" style="31" customWidth="1"/>
    <col min="8762" max="8762" width="0.85546875" style="31" customWidth="1"/>
    <col min="8763" max="8763" width="15.140625" style="31" customWidth="1"/>
    <col min="8764" max="8764" width="12.28515625" style="31" customWidth="1"/>
    <col min="8765" max="8765" width="9.140625" style="31"/>
    <col min="8766" max="8770" width="0" style="31" hidden="1" customWidth="1"/>
    <col min="8771" max="8771" width="9.140625" style="31"/>
    <col min="8772" max="8774" width="0" style="31" hidden="1" customWidth="1"/>
    <col min="8775" max="8775" width="9.140625" style="31"/>
    <col min="8776" max="8777" width="0" style="31" hidden="1" customWidth="1"/>
    <col min="8778" max="9007" width="9.140625" style="31"/>
    <col min="9008" max="9009" width="1.28515625" style="31" customWidth="1"/>
    <col min="9010" max="9010" width="22.140625" style="31" customWidth="1"/>
    <col min="9011" max="9011" width="6.85546875" style="31" customWidth="1"/>
    <col min="9012" max="9012" width="0.85546875" style="31" customWidth="1"/>
    <col min="9013" max="9013" width="15.140625" style="31" customWidth="1"/>
    <col min="9014" max="9014" width="0.85546875" style="31" customWidth="1"/>
    <col min="9015" max="9015" width="14.85546875" style="31" customWidth="1"/>
    <col min="9016" max="9016" width="0.85546875" style="31" customWidth="1"/>
    <col min="9017" max="9017" width="15" style="31" customWidth="1"/>
    <col min="9018" max="9018" width="0.85546875" style="31" customWidth="1"/>
    <col min="9019" max="9019" width="15.140625" style="31" customWidth="1"/>
    <col min="9020" max="9020" width="12.28515625" style="31" customWidth="1"/>
    <col min="9021" max="9021" width="9.140625" style="31"/>
    <col min="9022" max="9026" width="0" style="31" hidden="1" customWidth="1"/>
    <col min="9027" max="9027" width="9.140625" style="31"/>
    <col min="9028" max="9030" width="0" style="31" hidden="1" customWidth="1"/>
    <col min="9031" max="9031" width="9.140625" style="31"/>
    <col min="9032" max="9033" width="0" style="31" hidden="1" customWidth="1"/>
    <col min="9034" max="9263" width="9.140625" style="31"/>
    <col min="9264" max="9265" width="1.28515625" style="31" customWidth="1"/>
    <col min="9266" max="9266" width="22.140625" style="31" customWidth="1"/>
    <col min="9267" max="9267" width="6.85546875" style="31" customWidth="1"/>
    <col min="9268" max="9268" width="0.85546875" style="31" customWidth="1"/>
    <col min="9269" max="9269" width="15.140625" style="31" customWidth="1"/>
    <col min="9270" max="9270" width="0.85546875" style="31" customWidth="1"/>
    <col min="9271" max="9271" width="14.85546875" style="31" customWidth="1"/>
    <col min="9272" max="9272" width="0.85546875" style="31" customWidth="1"/>
    <col min="9273" max="9273" width="15" style="31" customWidth="1"/>
    <col min="9274" max="9274" width="0.85546875" style="31" customWidth="1"/>
    <col min="9275" max="9275" width="15.140625" style="31" customWidth="1"/>
    <col min="9276" max="9276" width="12.28515625" style="31" customWidth="1"/>
    <col min="9277" max="9277" width="9.140625" style="31"/>
    <col min="9278" max="9282" width="0" style="31" hidden="1" customWidth="1"/>
    <col min="9283" max="9283" width="9.140625" style="31"/>
    <col min="9284" max="9286" width="0" style="31" hidden="1" customWidth="1"/>
    <col min="9287" max="9287" width="9.140625" style="31"/>
    <col min="9288" max="9289" width="0" style="31" hidden="1" customWidth="1"/>
    <col min="9290" max="9519" width="9.140625" style="31"/>
    <col min="9520" max="9521" width="1.28515625" style="31" customWidth="1"/>
    <col min="9522" max="9522" width="22.140625" style="31" customWidth="1"/>
    <col min="9523" max="9523" width="6.85546875" style="31" customWidth="1"/>
    <col min="9524" max="9524" width="0.85546875" style="31" customWidth="1"/>
    <col min="9525" max="9525" width="15.140625" style="31" customWidth="1"/>
    <col min="9526" max="9526" width="0.85546875" style="31" customWidth="1"/>
    <col min="9527" max="9527" width="14.85546875" style="31" customWidth="1"/>
    <col min="9528" max="9528" width="0.85546875" style="31" customWidth="1"/>
    <col min="9529" max="9529" width="15" style="31" customWidth="1"/>
    <col min="9530" max="9530" width="0.85546875" style="31" customWidth="1"/>
    <col min="9531" max="9531" width="15.140625" style="31" customWidth="1"/>
    <col min="9532" max="9532" width="12.28515625" style="31" customWidth="1"/>
    <col min="9533" max="9533" width="9.140625" style="31"/>
    <col min="9534" max="9538" width="0" style="31" hidden="1" customWidth="1"/>
    <col min="9539" max="9539" width="9.140625" style="31"/>
    <col min="9540" max="9542" width="0" style="31" hidden="1" customWidth="1"/>
    <col min="9543" max="9543" width="9.140625" style="31"/>
    <col min="9544" max="9545" width="0" style="31" hidden="1" customWidth="1"/>
    <col min="9546" max="9775" width="9.140625" style="31"/>
    <col min="9776" max="9777" width="1.28515625" style="31" customWidth="1"/>
    <col min="9778" max="9778" width="22.140625" style="31" customWidth="1"/>
    <col min="9779" max="9779" width="6.85546875" style="31" customWidth="1"/>
    <col min="9780" max="9780" width="0.85546875" style="31" customWidth="1"/>
    <col min="9781" max="9781" width="15.140625" style="31" customWidth="1"/>
    <col min="9782" max="9782" width="0.85546875" style="31" customWidth="1"/>
    <col min="9783" max="9783" width="14.85546875" style="31" customWidth="1"/>
    <col min="9784" max="9784" width="0.85546875" style="31" customWidth="1"/>
    <col min="9785" max="9785" width="15" style="31" customWidth="1"/>
    <col min="9786" max="9786" width="0.85546875" style="31" customWidth="1"/>
    <col min="9787" max="9787" width="15.140625" style="31" customWidth="1"/>
    <col min="9788" max="9788" width="12.28515625" style="31" customWidth="1"/>
    <col min="9789" max="9789" width="9.140625" style="31"/>
    <col min="9790" max="9794" width="0" style="31" hidden="1" customWidth="1"/>
    <col min="9795" max="9795" width="9.140625" style="31"/>
    <col min="9796" max="9798" width="0" style="31" hidden="1" customWidth="1"/>
    <col min="9799" max="9799" width="9.140625" style="31"/>
    <col min="9800" max="9801" width="0" style="31" hidden="1" customWidth="1"/>
    <col min="9802" max="10031" width="9.140625" style="31"/>
    <col min="10032" max="10033" width="1.28515625" style="31" customWidth="1"/>
    <col min="10034" max="10034" width="22.140625" style="31" customWidth="1"/>
    <col min="10035" max="10035" width="6.85546875" style="31" customWidth="1"/>
    <col min="10036" max="10036" width="0.85546875" style="31" customWidth="1"/>
    <col min="10037" max="10037" width="15.140625" style="31" customWidth="1"/>
    <col min="10038" max="10038" width="0.85546875" style="31" customWidth="1"/>
    <col min="10039" max="10039" width="14.85546875" style="31" customWidth="1"/>
    <col min="10040" max="10040" width="0.85546875" style="31" customWidth="1"/>
    <col min="10041" max="10041" width="15" style="31" customWidth="1"/>
    <col min="10042" max="10042" width="0.85546875" style="31" customWidth="1"/>
    <col min="10043" max="10043" width="15.140625" style="31" customWidth="1"/>
    <col min="10044" max="10044" width="12.28515625" style="31" customWidth="1"/>
    <col min="10045" max="10045" width="9.140625" style="31"/>
    <col min="10046" max="10050" width="0" style="31" hidden="1" customWidth="1"/>
    <col min="10051" max="10051" width="9.140625" style="31"/>
    <col min="10052" max="10054" width="0" style="31" hidden="1" customWidth="1"/>
    <col min="10055" max="10055" width="9.140625" style="31"/>
    <col min="10056" max="10057" width="0" style="31" hidden="1" customWidth="1"/>
    <col min="10058" max="10287" width="9.140625" style="31"/>
    <col min="10288" max="10289" width="1.28515625" style="31" customWidth="1"/>
    <col min="10290" max="10290" width="22.140625" style="31" customWidth="1"/>
    <col min="10291" max="10291" width="6.85546875" style="31" customWidth="1"/>
    <col min="10292" max="10292" width="0.85546875" style="31" customWidth="1"/>
    <col min="10293" max="10293" width="15.140625" style="31" customWidth="1"/>
    <col min="10294" max="10294" width="0.85546875" style="31" customWidth="1"/>
    <col min="10295" max="10295" width="14.85546875" style="31" customWidth="1"/>
    <col min="10296" max="10296" width="0.85546875" style="31" customWidth="1"/>
    <col min="10297" max="10297" width="15" style="31" customWidth="1"/>
    <col min="10298" max="10298" width="0.85546875" style="31" customWidth="1"/>
    <col min="10299" max="10299" width="15.140625" style="31" customWidth="1"/>
    <col min="10300" max="10300" width="12.28515625" style="31" customWidth="1"/>
    <col min="10301" max="10301" width="9.140625" style="31"/>
    <col min="10302" max="10306" width="0" style="31" hidden="1" customWidth="1"/>
    <col min="10307" max="10307" width="9.140625" style="31"/>
    <col min="10308" max="10310" width="0" style="31" hidden="1" customWidth="1"/>
    <col min="10311" max="10311" width="9.140625" style="31"/>
    <col min="10312" max="10313" width="0" style="31" hidden="1" customWidth="1"/>
    <col min="10314" max="10543" width="9.140625" style="31"/>
    <col min="10544" max="10545" width="1.28515625" style="31" customWidth="1"/>
    <col min="10546" max="10546" width="22.140625" style="31" customWidth="1"/>
    <col min="10547" max="10547" width="6.85546875" style="31" customWidth="1"/>
    <col min="10548" max="10548" width="0.85546875" style="31" customWidth="1"/>
    <col min="10549" max="10549" width="15.140625" style="31" customWidth="1"/>
    <col min="10550" max="10550" width="0.85546875" style="31" customWidth="1"/>
    <col min="10551" max="10551" width="14.85546875" style="31" customWidth="1"/>
    <col min="10552" max="10552" width="0.85546875" style="31" customWidth="1"/>
    <col min="10553" max="10553" width="15" style="31" customWidth="1"/>
    <col min="10554" max="10554" width="0.85546875" style="31" customWidth="1"/>
    <col min="10555" max="10555" width="15.140625" style="31" customWidth="1"/>
    <col min="10556" max="10556" width="12.28515625" style="31" customWidth="1"/>
    <col min="10557" max="10557" width="9.140625" style="31"/>
    <col min="10558" max="10562" width="0" style="31" hidden="1" customWidth="1"/>
    <col min="10563" max="10563" width="9.140625" style="31"/>
    <col min="10564" max="10566" width="0" style="31" hidden="1" customWidth="1"/>
    <col min="10567" max="10567" width="9.140625" style="31"/>
    <col min="10568" max="10569" width="0" style="31" hidden="1" customWidth="1"/>
    <col min="10570" max="10799" width="9.140625" style="31"/>
    <col min="10800" max="10801" width="1.28515625" style="31" customWidth="1"/>
    <col min="10802" max="10802" width="22.140625" style="31" customWidth="1"/>
    <col min="10803" max="10803" width="6.85546875" style="31" customWidth="1"/>
    <col min="10804" max="10804" width="0.85546875" style="31" customWidth="1"/>
    <col min="10805" max="10805" width="15.140625" style="31" customWidth="1"/>
    <col min="10806" max="10806" width="0.85546875" style="31" customWidth="1"/>
    <col min="10807" max="10807" width="14.85546875" style="31" customWidth="1"/>
    <col min="10808" max="10808" width="0.85546875" style="31" customWidth="1"/>
    <col min="10809" max="10809" width="15" style="31" customWidth="1"/>
    <col min="10810" max="10810" width="0.85546875" style="31" customWidth="1"/>
    <col min="10811" max="10811" width="15.140625" style="31" customWidth="1"/>
    <col min="10812" max="10812" width="12.28515625" style="31" customWidth="1"/>
    <col min="10813" max="10813" width="9.140625" style="31"/>
    <col min="10814" max="10818" width="0" style="31" hidden="1" customWidth="1"/>
    <col min="10819" max="10819" width="9.140625" style="31"/>
    <col min="10820" max="10822" width="0" style="31" hidden="1" customWidth="1"/>
    <col min="10823" max="10823" width="9.140625" style="31"/>
    <col min="10824" max="10825" width="0" style="31" hidden="1" customWidth="1"/>
    <col min="10826" max="11055" width="9.140625" style="31"/>
    <col min="11056" max="11057" width="1.28515625" style="31" customWidth="1"/>
    <col min="11058" max="11058" width="22.140625" style="31" customWidth="1"/>
    <col min="11059" max="11059" width="6.85546875" style="31" customWidth="1"/>
    <col min="11060" max="11060" width="0.85546875" style="31" customWidth="1"/>
    <col min="11061" max="11061" width="15.140625" style="31" customWidth="1"/>
    <col min="11062" max="11062" width="0.85546875" style="31" customWidth="1"/>
    <col min="11063" max="11063" width="14.85546875" style="31" customWidth="1"/>
    <col min="11064" max="11064" width="0.85546875" style="31" customWidth="1"/>
    <col min="11065" max="11065" width="15" style="31" customWidth="1"/>
    <col min="11066" max="11066" width="0.85546875" style="31" customWidth="1"/>
    <col min="11067" max="11067" width="15.140625" style="31" customWidth="1"/>
    <col min="11068" max="11068" width="12.28515625" style="31" customWidth="1"/>
    <col min="11069" max="11069" width="9.140625" style="31"/>
    <col min="11070" max="11074" width="0" style="31" hidden="1" customWidth="1"/>
    <col min="11075" max="11075" width="9.140625" style="31"/>
    <col min="11076" max="11078" width="0" style="31" hidden="1" customWidth="1"/>
    <col min="11079" max="11079" width="9.140625" style="31"/>
    <col min="11080" max="11081" width="0" style="31" hidden="1" customWidth="1"/>
    <col min="11082" max="11311" width="9.140625" style="31"/>
    <col min="11312" max="11313" width="1.28515625" style="31" customWidth="1"/>
    <col min="11314" max="11314" width="22.140625" style="31" customWidth="1"/>
    <col min="11315" max="11315" width="6.85546875" style="31" customWidth="1"/>
    <col min="11316" max="11316" width="0.85546875" style="31" customWidth="1"/>
    <col min="11317" max="11317" width="15.140625" style="31" customWidth="1"/>
    <col min="11318" max="11318" width="0.85546875" style="31" customWidth="1"/>
    <col min="11319" max="11319" width="14.85546875" style="31" customWidth="1"/>
    <col min="11320" max="11320" width="0.85546875" style="31" customWidth="1"/>
    <col min="11321" max="11321" width="15" style="31" customWidth="1"/>
    <col min="11322" max="11322" width="0.85546875" style="31" customWidth="1"/>
    <col min="11323" max="11323" width="15.140625" style="31" customWidth="1"/>
    <col min="11324" max="11324" width="12.28515625" style="31" customWidth="1"/>
    <col min="11325" max="11325" width="9.140625" style="31"/>
    <col min="11326" max="11330" width="0" style="31" hidden="1" customWidth="1"/>
    <col min="11331" max="11331" width="9.140625" style="31"/>
    <col min="11332" max="11334" width="0" style="31" hidden="1" customWidth="1"/>
    <col min="11335" max="11335" width="9.140625" style="31"/>
    <col min="11336" max="11337" width="0" style="31" hidden="1" customWidth="1"/>
    <col min="11338" max="11567" width="9.140625" style="31"/>
    <col min="11568" max="11569" width="1.28515625" style="31" customWidth="1"/>
    <col min="11570" max="11570" width="22.140625" style="31" customWidth="1"/>
    <col min="11571" max="11571" width="6.85546875" style="31" customWidth="1"/>
    <col min="11572" max="11572" width="0.85546875" style="31" customWidth="1"/>
    <col min="11573" max="11573" width="15.140625" style="31" customWidth="1"/>
    <col min="11574" max="11574" width="0.85546875" style="31" customWidth="1"/>
    <col min="11575" max="11575" width="14.85546875" style="31" customWidth="1"/>
    <col min="11576" max="11576" width="0.85546875" style="31" customWidth="1"/>
    <col min="11577" max="11577" width="15" style="31" customWidth="1"/>
    <col min="11578" max="11578" width="0.85546875" style="31" customWidth="1"/>
    <col min="11579" max="11579" width="15.140625" style="31" customWidth="1"/>
    <col min="11580" max="11580" width="12.28515625" style="31" customWidth="1"/>
    <col min="11581" max="11581" width="9.140625" style="31"/>
    <col min="11582" max="11586" width="0" style="31" hidden="1" customWidth="1"/>
    <col min="11587" max="11587" width="9.140625" style="31"/>
    <col min="11588" max="11590" width="0" style="31" hidden="1" customWidth="1"/>
    <col min="11591" max="11591" width="9.140625" style="31"/>
    <col min="11592" max="11593" width="0" style="31" hidden="1" customWidth="1"/>
    <col min="11594" max="11823" width="9.140625" style="31"/>
    <col min="11824" max="11825" width="1.28515625" style="31" customWidth="1"/>
    <col min="11826" max="11826" width="22.140625" style="31" customWidth="1"/>
    <col min="11827" max="11827" width="6.85546875" style="31" customWidth="1"/>
    <col min="11828" max="11828" width="0.85546875" style="31" customWidth="1"/>
    <col min="11829" max="11829" width="15.140625" style="31" customWidth="1"/>
    <col min="11830" max="11830" width="0.85546875" style="31" customWidth="1"/>
    <col min="11831" max="11831" width="14.85546875" style="31" customWidth="1"/>
    <col min="11832" max="11832" width="0.85546875" style="31" customWidth="1"/>
    <col min="11833" max="11833" width="15" style="31" customWidth="1"/>
    <col min="11834" max="11834" width="0.85546875" style="31" customWidth="1"/>
    <col min="11835" max="11835" width="15.140625" style="31" customWidth="1"/>
    <col min="11836" max="11836" width="12.28515625" style="31" customWidth="1"/>
    <col min="11837" max="11837" width="9.140625" style="31"/>
    <col min="11838" max="11842" width="0" style="31" hidden="1" customWidth="1"/>
    <col min="11843" max="11843" width="9.140625" style="31"/>
    <col min="11844" max="11846" width="0" style="31" hidden="1" customWidth="1"/>
    <col min="11847" max="11847" width="9.140625" style="31"/>
    <col min="11848" max="11849" width="0" style="31" hidden="1" customWidth="1"/>
    <col min="11850" max="12079" width="9.140625" style="31"/>
    <col min="12080" max="12081" width="1.28515625" style="31" customWidth="1"/>
    <col min="12082" max="12082" width="22.140625" style="31" customWidth="1"/>
    <col min="12083" max="12083" width="6.85546875" style="31" customWidth="1"/>
    <col min="12084" max="12084" width="0.85546875" style="31" customWidth="1"/>
    <col min="12085" max="12085" width="15.140625" style="31" customWidth="1"/>
    <col min="12086" max="12086" width="0.85546875" style="31" customWidth="1"/>
    <col min="12087" max="12087" width="14.85546875" style="31" customWidth="1"/>
    <col min="12088" max="12088" width="0.85546875" style="31" customWidth="1"/>
    <col min="12089" max="12089" width="15" style="31" customWidth="1"/>
    <col min="12090" max="12090" width="0.85546875" style="31" customWidth="1"/>
    <col min="12091" max="12091" width="15.140625" style="31" customWidth="1"/>
    <col min="12092" max="12092" width="12.28515625" style="31" customWidth="1"/>
    <col min="12093" max="12093" width="9.140625" style="31"/>
    <col min="12094" max="12098" width="0" style="31" hidden="1" customWidth="1"/>
    <col min="12099" max="12099" width="9.140625" style="31"/>
    <col min="12100" max="12102" width="0" style="31" hidden="1" customWidth="1"/>
    <col min="12103" max="12103" width="9.140625" style="31"/>
    <col min="12104" max="12105" width="0" style="31" hidden="1" customWidth="1"/>
    <col min="12106" max="12335" width="9.140625" style="31"/>
    <col min="12336" max="12337" width="1.28515625" style="31" customWidth="1"/>
    <col min="12338" max="12338" width="22.140625" style="31" customWidth="1"/>
    <col min="12339" max="12339" width="6.85546875" style="31" customWidth="1"/>
    <col min="12340" max="12340" width="0.85546875" style="31" customWidth="1"/>
    <col min="12341" max="12341" width="15.140625" style="31" customWidth="1"/>
    <col min="12342" max="12342" width="0.85546875" style="31" customWidth="1"/>
    <col min="12343" max="12343" width="14.85546875" style="31" customWidth="1"/>
    <col min="12344" max="12344" width="0.85546875" style="31" customWidth="1"/>
    <col min="12345" max="12345" width="15" style="31" customWidth="1"/>
    <col min="12346" max="12346" width="0.85546875" style="31" customWidth="1"/>
    <col min="12347" max="12347" width="15.140625" style="31" customWidth="1"/>
    <col min="12348" max="12348" width="12.28515625" style="31" customWidth="1"/>
    <col min="12349" max="12349" width="9.140625" style="31"/>
    <col min="12350" max="12354" width="0" style="31" hidden="1" customWidth="1"/>
    <col min="12355" max="12355" width="9.140625" style="31"/>
    <col min="12356" max="12358" width="0" style="31" hidden="1" customWidth="1"/>
    <col min="12359" max="12359" width="9.140625" style="31"/>
    <col min="12360" max="12361" width="0" style="31" hidden="1" customWidth="1"/>
    <col min="12362" max="12591" width="9.140625" style="31"/>
    <col min="12592" max="12593" width="1.28515625" style="31" customWidth="1"/>
    <col min="12594" max="12594" width="22.140625" style="31" customWidth="1"/>
    <col min="12595" max="12595" width="6.85546875" style="31" customWidth="1"/>
    <col min="12596" max="12596" width="0.85546875" style="31" customWidth="1"/>
    <col min="12597" max="12597" width="15.140625" style="31" customWidth="1"/>
    <col min="12598" max="12598" width="0.85546875" style="31" customWidth="1"/>
    <col min="12599" max="12599" width="14.85546875" style="31" customWidth="1"/>
    <col min="12600" max="12600" width="0.85546875" style="31" customWidth="1"/>
    <col min="12601" max="12601" width="15" style="31" customWidth="1"/>
    <col min="12602" max="12602" width="0.85546875" style="31" customWidth="1"/>
    <col min="12603" max="12603" width="15.140625" style="31" customWidth="1"/>
    <col min="12604" max="12604" width="12.28515625" style="31" customWidth="1"/>
    <col min="12605" max="12605" width="9.140625" style="31"/>
    <col min="12606" max="12610" width="0" style="31" hidden="1" customWidth="1"/>
    <col min="12611" max="12611" width="9.140625" style="31"/>
    <col min="12612" max="12614" width="0" style="31" hidden="1" customWidth="1"/>
    <col min="12615" max="12615" width="9.140625" style="31"/>
    <col min="12616" max="12617" width="0" style="31" hidden="1" customWidth="1"/>
    <col min="12618" max="12847" width="9.140625" style="31"/>
    <col min="12848" max="12849" width="1.28515625" style="31" customWidth="1"/>
    <col min="12850" max="12850" width="22.140625" style="31" customWidth="1"/>
    <col min="12851" max="12851" width="6.85546875" style="31" customWidth="1"/>
    <col min="12852" max="12852" width="0.85546875" style="31" customWidth="1"/>
    <col min="12853" max="12853" width="15.140625" style="31" customWidth="1"/>
    <col min="12854" max="12854" width="0.85546875" style="31" customWidth="1"/>
    <col min="12855" max="12855" width="14.85546875" style="31" customWidth="1"/>
    <col min="12856" max="12856" width="0.85546875" style="31" customWidth="1"/>
    <col min="12857" max="12857" width="15" style="31" customWidth="1"/>
    <col min="12858" max="12858" width="0.85546875" style="31" customWidth="1"/>
    <col min="12859" max="12859" width="15.140625" style="31" customWidth="1"/>
    <col min="12860" max="12860" width="12.28515625" style="31" customWidth="1"/>
    <col min="12861" max="12861" width="9.140625" style="31"/>
    <col min="12862" max="12866" width="0" style="31" hidden="1" customWidth="1"/>
    <col min="12867" max="12867" width="9.140625" style="31"/>
    <col min="12868" max="12870" width="0" style="31" hidden="1" customWidth="1"/>
    <col min="12871" max="12871" width="9.140625" style="31"/>
    <col min="12872" max="12873" width="0" style="31" hidden="1" customWidth="1"/>
    <col min="12874" max="13103" width="9.140625" style="31"/>
    <col min="13104" max="13105" width="1.28515625" style="31" customWidth="1"/>
    <col min="13106" max="13106" width="22.140625" style="31" customWidth="1"/>
    <col min="13107" max="13107" width="6.85546875" style="31" customWidth="1"/>
    <col min="13108" max="13108" width="0.85546875" style="31" customWidth="1"/>
    <col min="13109" max="13109" width="15.140625" style="31" customWidth="1"/>
    <col min="13110" max="13110" width="0.85546875" style="31" customWidth="1"/>
    <col min="13111" max="13111" width="14.85546875" style="31" customWidth="1"/>
    <col min="13112" max="13112" width="0.85546875" style="31" customWidth="1"/>
    <col min="13113" max="13113" width="15" style="31" customWidth="1"/>
    <col min="13114" max="13114" width="0.85546875" style="31" customWidth="1"/>
    <col min="13115" max="13115" width="15.140625" style="31" customWidth="1"/>
    <col min="13116" max="13116" width="12.28515625" style="31" customWidth="1"/>
    <col min="13117" max="13117" width="9.140625" style="31"/>
    <col min="13118" max="13122" width="0" style="31" hidden="1" customWidth="1"/>
    <col min="13123" max="13123" width="9.140625" style="31"/>
    <col min="13124" max="13126" width="0" style="31" hidden="1" customWidth="1"/>
    <col min="13127" max="13127" width="9.140625" style="31"/>
    <col min="13128" max="13129" width="0" style="31" hidden="1" customWidth="1"/>
    <col min="13130" max="13359" width="9.140625" style="31"/>
    <col min="13360" max="13361" width="1.28515625" style="31" customWidth="1"/>
    <col min="13362" max="13362" width="22.140625" style="31" customWidth="1"/>
    <col min="13363" max="13363" width="6.85546875" style="31" customWidth="1"/>
    <col min="13364" max="13364" width="0.85546875" style="31" customWidth="1"/>
    <col min="13365" max="13365" width="15.140625" style="31" customWidth="1"/>
    <col min="13366" max="13366" width="0.85546875" style="31" customWidth="1"/>
    <col min="13367" max="13367" width="14.85546875" style="31" customWidth="1"/>
    <col min="13368" max="13368" width="0.85546875" style="31" customWidth="1"/>
    <col min="13369" max="13369" width="15" style="31" customWidth="1"/>
    <col min="13370" max="13370" width="0.85546875" style="31" customWidth="1"/>
    <col min="13371" max="13371" width="15.140625" style="31" customWidth="1"/>
    <col min="13372" max="13372" width="12.28515625" style="31" customWidth="1"/>
    <col min="13373" max="13373" width="9.140625" style="31"/>
    <col min="13374" max="13378" width="0" style="31" hidden="1" customWidth="1"/>
    <col min="13379" max="13379" width="9.140625" style="31"/>
    <col min="13380" max="13382" width="0" style="31" hidden="1" customWidth="1"/>
    <col min="13383" max="13383" width="9.140625" style="31"/>
    <col min="13384" max="13385" width="0" style="31" hidden="1" customWidth="1"/>
    <col min="13386" max="13615" width="9.140625" style="31"/>
    <col min="13616" max="13617" width="1.28515625" style="31" customWidth="1"/>
    <col min="13618" max="13618" width="22.140625" style="31" customWidth="1"/>
    <col min="13619" max="13619" width="6.85546875" style="31" customWidth="1"/>
    <col min="13620" max="13620" width="0.85546875" style="31" customWidth="1"/>
    <col min="13621" max="13621" width="15.140625" style="31" customWidth="1"/>
    <col min="13622" max="13622" width="0.85546875" style="31" customWidth="1"/>
    <col min="13623" max="13623" width="14.85546875" style="31" customWidth="1"/>
    <col min="13624" max="13624" width="0.85546875" style="31" customWidth="1"/>
    <col min="13625" max="13625" width="15" style="31" customWidth="1"/>
    <col min="13626" max="13626" width="0.85546875" style="31" customWidth="1"/>
    <col min="13627" max="13627" width="15.140625" style="31" customWidth="1"/>
    <col min="13628" max="13628" width="12.28515625" style="31" customWidth="1"/>
    <col min="13629" max="13629" width="9.140625" style="31"/>
    <col min="13630" max="13634" width="0" style="31" hidden="1" customWidth="1"/>
    <col min="13635" max="13635" width="9.140625" style="31"/>
    <col min="13636" max="13638" width="0" style="31" hidden="1" customWidth="1"/>
    <col min="13639" max="13639" width="9.140625" style="31"/>
    <col min="13640" max="13641" width="0" style="31" hidden="1" customWidth="1"/>
    <col min="13642" max="13871" width="9.140625" style="31"/>
    <col min="13872" max="13873" width="1.28515625" style="31" customWidth="1"/>
    <col min="13874" max="13874" width="22.140625" style="31" customWidth="1"/>
    <col min="13875" max="13875" width="6.85546875" style="31" customWidth="1"/>
    <col min="13876" max="13876" width="0.85546875" style="31" customWidth="1"/>
    <col min="13877" max="13877" width="15.140625" style="31" customWidth="1"/>
    <col min="13878" max="13878" width="0.85546875" style="31" customWidth="1"/>
    <col min="13879" max="13879" width="14.85546875" style="31" customWidth="1"/>
    <col min="13880" max="13880" width="0.85546875" style="31" customWidth="1"/>
    <col min="13881" max="13881" width="15" style="31" customWidth="1"/>
    <col min="13882" max="13882" width="0.85546875" style="31" customWidth="1"/>
    <col min="13883" max="13883" width="15.140625" style="31" customWidth="1"/>
    <col min="13884" max="13884" width="12.28515625" style="31" customWidth="1"/>
    <col min="13885" max="13885" width="9.140625" style="31"/>
    <col min="13886" max="13890" width="0" style="31" hidden="1" customWidth="1"/>
    <col min="13891" max="13891" width="9.140625" style="31"/>
    <col min="13892" max="13894" width="0" style="31" hidden="1" customWidth="1"/>
    <col min="13895" max="13895" width="9.140625" style="31"/>
    <col min="13896" max="13897" width="0" style="31" hidden="1" customWidth="1"/>
    <col min="13898" max="14127" width="9.140625" style="31"/>
    <col min="14128" max="14129" width="1.28515625" style="31" customWidth="1"/>
    <col min="14130" max="14130" width="22.140625" style="31" customWidth="1"/>
    <col min="14131" max="14131" width="6.85546875" style="31" customWidth="1"/>
    <col min="14132" max="14132" width="0.85546875" style="31" customWidth="1"/>
    <col min="14133" max="14133" width="15.140625" style="31" customWidth="1"/>
    <col min="14134" max="14134" width="0.85546875" style="31" customWidth="1"/>
    <col min="14135" max="14135" width="14.85546875" style="31" customWidth="1"/>
    <col min="14136" max="14136" width="0.85546875" style="31" customWidth="1"/>
    <col min="14137" max="14137" width="15" style="31" customWidth="1"/>
    <col min="14138" max="14138" width="0.85546875" style="31" customWidth="1"/>
    <col min="14139" max="14139" width="15.140625" style="31" customWidth="1"/>
    <col min="14140" max="14140" width="12.28515625" style="31" customWidth="1"/>
    <col min="14141" max="14141" width="9.140625" style="31"/>
    <col min="14142" max="14146" width="0" style="31" hidden="1" customWidth="1"/>
    <col min="14147" max="14147" width="9.140625" style="31"/>
    <col min="14148" max="14150" width="0" style="31" hidden="1" customWidth="1"/>
    <col min="14151" max="14151" width="9.140625" style="31"/>
    <col min="14152" max="14153" width="0" style="31" hidden="1" customWidth="1"/>
    <col min="14154" max="14383" width="9.140625" style="31"/>
    <col min="14384" max="14385" width="1.28515625" style="31" customWidth="1"/>
    <col min="14386" max="14386" width="22.140625" style="31" customWidth="1"/>
    <col min="14387" max="14387" width="6.85546875" style="31" customWidth="1"/>
    <col min="14388" max="14388" width="0.85546875" style="31" customWidth="1"/>
    <col min="14389" max="14389" width="15.140625" style="31" customWidth="1"/>
    <col min="14390" max="14390" width="0.85546875" style="31" customWidth="1"/>
    <col min="14391" max="14391" width="14.85546875" style="31" customWidth="1"/>
    <col min="14392" max="14392" width="0.85546875" style="31" customWidth="1"/>
    <col min="14393" max="14393" width="15" style="31" customWidth="1"/>
    <col min="14394" max="14394" width="0.85546875" style="31" customWidth="1"/>
    <col min="14395" max="14395" width="15.140625" style="31" customWidth="1"/>
    <col min="14396" max="14396" width="12.28515625" style="31" customWidth="1"/>
    <col min="14397" max="14397" width="9.140625" style="31"/>
    <col min="14398" max="14402" width="0" style="31" hidden="1" customWidth="1"/>
    <col min="14403" max="14403" width="9.140625" style="31"/>
    <col min="14404" max="14406" width="0" style="31" hidden="1" customWidth="1"/>
    <col min="14407" max="14407" width="9.140625" style="31"/>
    <col min="14408" max="14409" width="0" style="31" hidden="1" customWidth="1"/>
    <col min="14410" max="14639" width="9.140625" style="31"/>
    <col min="14640" max="14641" width="1.28515625" style="31" customWidth="1"/>
    <col min="14642" max="14642" width="22.140625" style="31" customWidth="1"/>
    <col min="14643" max="14643" width="6.85546875" style="31" customWidth="1"/>
    <col min="14644" max="14644" width="0.85546875" style="31" customWidth="1"/>
    <col min="14645" max="14645" width="15.140625" style="31" customWidth="1"/>
    <col min="14646" max="14646" width="0.85546875" style="31" customWidth="1"/>
    <col min="14647" max="14647" width="14.85546875" style="31" customWidth="1"/>
    <col min="14648" max="14648" width="0.85546875" style="31" customWidth="1"/>
    <col min="14649" max="14649" width="15" style="31" customWidth="1"/>
    <col min="14650" max="14650" width="0.85546875" style="31" customWidth="1"/>
    <col min="14651" max="14651" width="15.140625" style="31" customWidth="1"/>
    <col min="14652" max="14652" width="12.28515625" style="31" customWidth="1"/>
    <col min="14653" max="14653" width="9.140625" style="31"/>
    <col min="14654" max="14658" width="0" style="31" hidden="1" customWidth="1"/>
    <col min="14659" max="14659" width="9.140625" style="31"/>
    <col min="14660" max="14662" width="0" style="31" hidden="1" customWidth="1"/>
    <col min="14663" max="14663" width="9.140625" style="31"/>
    <col min="14664" max="14665" width="0" style="31" hidden="1" customWidth="1"/>
    <col min="14666" max="14895" width="9.140625" style="31"/>
    <col min="14896" max="14897" width="1.28515625" style="31" customWidth="1"/>
    <col min="14898" max="14898" width="22.140625" style="31" customWidth="1"/>
    <col min="14899" max="14899" width="6.85546875" style="31" customWidth="1"/>
    <col min="14900" max="14900" width="0.85546875" style="31" customWidth="1"/>
    <col min="14901" max="14901" width="15.140625" style="31" customWidth="1"/>
    <col min="14902" max="14902" width="0.85546875" style="31" customWidth="1"/>
    <col min="14903" max="14903" width="14.85546875" style="31" customWidth="1"/>
    <col min="14904" max="14904" width="0.85546875" style="31" customWidth="1"/>
    <col min="14905" max="14905" width="15" style="31" customWidth="1"/>
    <col min="14906" max="14906" width="0.85546875" style="31" customWidth="1"/>
    <col min="14907" max="14907" width="15.140625" style="31" customWidth="1"/>
    <col min="14908" max="14908" width="12.28515625" style="31" customWidth="1"/>
    <col min="14909" max="14909" width="9.140625" style="31"/>
    <col min="14910" max="14914" width="0" style="31" hidden="1" customWidth="1"/>
    <col min="14915" max="14915" width="9.140625" style="31"/>
    <col min="14916" max="14918" width="0" style="31" hidden="1" customWidth="1"/>
    <col min="14919" max="14919" width="9.140625" style="31"/>
    <col min="14920" max="14921" width="0" style="31" hidden="1" customWidth="1"/>
    <col min="14922" max="15151" width="9.140625" style="31"/>
    <col min="15152" max="15153" width="1.28515625" style="31" customWidth="1"/>
    <col min="15154" max="15154" width="22.140625" style="31" customWidth="1"/>
    <col min="15155" max="15155" width="6.85546875" style="31" customWidth="1"/>
    <col min="15156" max="15156" width="0.85546875" style="31" customWidth="1"/>
    <col min="15157" max="15157" width="15.140625" style="31" customWidth="1"/>
    <col min="15158" max="15158" width="0.85546875" style="31" customWidth="1"/>
    <col min="15159" max="15159" width="14.85546875" style="31" customWidth="1"/>
    <col min="15160" max="15160" width="0.85546875" style="31" customWidth="1"/>
    <col min="15161" max="15161" width="15" style="31" customWidth="1"/>
    <col min="15162" max="15162" width="0.85546875" style="31" customWidth="1"/>
    <col min="15163" max="15163" width="15.140625" style="31" customWidth="1"/>
    <col min="15164" max="15164" width="12.28515625" style="31" customWidth="1"/>
    <col min="15165" max="15165" width="9.140625" style="31"/>
    <col min="15166" max="15170" width="0" style="31" hidden="1" customWidth="1"/>
    <col min="15171" max="15171" width="9.140625" style="31"/>
    <col min="15172" max="15174" width="0" style="31" hidden="1" customWidth="1"/>
    <col min="15175" max="15175" width="9.140625" style="31"/>
    <col min="15176" max="15177" width="0" style="31" hidden="1" customWidth="1"/>
    <col min="15178" max="15407" width="9.140625" style="31"/>
    <col min="15408" max="15409" width="1.28515625" style="31" customWidth="1"/>
    <col min="15410" max="15410" width="22.140625" style="31" customWidth="1"/>
    <col min="15411" max="15411" width="6.85546875" style="31" customWidth="1"/>
    <col min="15412" max="15412" width="0.85546875" style="31" customWidth="1"/>
    <col min="15413" max="15413" width="15.140625" style="31" customWidth="1"/>
    <col min="15414" max="15414" width="0.85546875" style="31" customWidth="1"/>
    <col min="15415" max="15415" width="14.85546875" style="31" customWidth="1"/>
    <col min="15416" max="15416" width="0.85546875" style="31" customWidth="1"/>
    <col min="15417" max="15417" width="15" style="31" customWidth="1"/>
    <col min="15418" max="15418" width="0.85546875" style="31" customWidth="1"/>
    <col min="15419" max="15419" width="15.140625" style="31" customWidth="1"/>
    <col min="15420" max="15420" width="12.28515625" style="31" customWidth="1"/>
    <col min="15421" max="15421" width="9.140625" style="31"/>
    <col min="15422" max="15426" width="0" style="31" hidden="1" customWidth="1"/>
    <col min="15427" max="15427" width="9.140625" style="31"/>
    <col min="15428" max="15430" width="0" style="31" hidden="1" customWidth="1"/>
    <col min="15431" max="15431" width="9.140625" style="31"/>
    <col min="15432" max="15433" width="0" style="31" hidden="1" customWidth="1"/>
    <col min="15434" max="15663" width="9.140625" style="31"/>
    <col min="15664" max="15665" width="1.28515625" style="31" customWidth="1"/>
    <col min="15666" max="15666" width="22.140625" style="31" customWidth="1"/>
    <col min="15667" max="15667" width="6.85546875" style="31" customWidth="1"/>
    <col min="15668" max="15668" width="0.85546875" style="31" customWidth="1"/>
    <col min="15669" max="15669" width="15.140625" style="31" customWidth="1"/>
    <col min="15670" max="15670" width="0.85546875" style="31" customWidth="1"/>
    <col min="15671" max="15671" width="14.85546875" style="31" customWidth="1"/>
    <col min="15672" max="15672" width="0.85546875" style="31" customWidth="1"/>
    <col min="15673" max="15673" width="15" style="31" customWidth="1"/>
    <col min="15674" max="15674" width="0.85546875" style="31" customWidth="1"/>
    <col min="15675" max="15675" width="15.140625" style="31" customWidth="1"/>
    <col min="15676" max="15676" width="12.28515625" style="31" customWidth="1"/>
    <col min="15677" max="15677" width="9.140625" style="31"/>
    <col min="15678" max="15682" width="0" style="31" hidden="1" customWidth="1"/>
    <col min="15683" max="15683" width="9.140625" style="31"/>
    <col min="15684" max="15686" width="0" style="31" hidden="1" customWidth="1"/>
    <col min="15687" max="15687" width="9.140625" style="31"/>
    <col min="15688" max="15689" width="0" style="31" hidden="1" customWidth="1"/>
    <col min="15690" max="15919" width="9.140625" style="31"/>
    <col min="15920" max="15921" width="1.28515625" style="31" customWidth="1"/>
    <col min="15922" max="15922" width="22.140625" style="31" customWidth="1"/>
    <col min="15923" max="15923" width="6.85546875" style="31" customWidth="1"/>
    <col min="15924" max="15924" width="0.85546875" style="31" customWidth="1"/>
    <col min="15925" max="15925" width="15.140625" style="31" customWidth="1"/>
    <col min="15926" max="15926" width="0.85546875" style="31" customWidth="1"/>
    <col min="15927" max="15927" width="14.85546875" style="31" customWidth="1"/>
    <col min="15928" max="15928" width="0.85546875" style="31" customWidth="1"/>
    <col min="15929" max="15929" width="15" style="31" customWidth="1"/>
    <col min="15930" max="15930" width="0.85546875" style="31" customWidth="1"/>
    <col min="15931" max="15931" width="15.140625" style="31" customWidth="1"/>
    <col min="15932" max="15932" width="12.28515625" style="31" customWidth="1"/>
    <col min="15933" max="15933" width="9.140625" style="31"/>
    <col min="15934" max="15938" width="0" style="31" hidden="1" customWidth="1"/>
    <col min="15939" max="15939" width="9.140625" style="31"/>
    <col min="15940" max="15942" width="0" style="31" hidden="1" customWidth="1"/>
    <col min="15943" max="15943" width="9.140625" style="31"/>
    <col min="15944" max="15945" width="0" style="31" hidden="1" customWidth="1"/>
    <col min="15946" max="16352" width="9.140625" style="31"/>
    <col min="16353" max="16384" width="9.140625" style="31" customWidth="1"/>
  </cols>
  <sheetData>
    <row r="1" spans="1:12" ht="21" customHeight="1" x14ac:dyDescent="0.2">
      <c r="A1" s="29" t="str">
        <f>'6-8'!A1</f>
        <v>บริษัท ไรมอน แลนด์ จำกัด (มหาชน)</v>
      </c>
      <c r="B1" s="30"/>
      <c r="C1" s="30"/>
    </row>
    <row r="2" spans="1:12" ht="21" customHeight="1" x14ac:dyDescent="0.2">
      <c r="A2" s="30" t="s">
        <v>77</v>
      </c>
      <c r="B2" s="30"/>
      <c r="C2" s="30"/>
    </row>
    <row r="3" spans="1:12" ht="21" customHeight="1" x14ac:dyDescent="0.2">
      <c r="A3" s="34" t="s">
        <v>215</v>
      </c>
      <c r="B3" s="35"/>
      <c r="C3" s="35"/>
      <c r="D3" s="150"/>
      <c r="E3" s="36"/>
      <c r="F3" s="37"/>
      <c r="G3" s="36"/>
      <c r="H3" s="37"/>
      <c r="I3" s="36"/>
      <c r="J3" s="38"/>
      <c r="K3" s="36"/>
      <c r="L3" s="38"/>
    </row>
    <row r="4" spans="1:12" ht="10.5" customHeight="1" x14ac:dyDescent="0.2">
      <c r="A4" s="30"/>
      <c r="E4" s="40"/>
      <c r="F4" s="41"/>
      <c r="G4" s="40"/>
      <c r="H4" s="41"/>
      <c r="I4" s="40"/>
      <c r="J4" s="42"/>
      <c r="K4" s="40"/>
      <c r="L4" s="42"/>
    </row>
    <row r="5" spans="1:12" ht="18.600000000000001" customHeight="1" x14ac:dyDescent="0.2">
      <c r="D5" s="151"/>
      <c r="E5" s="43"/>
      <c r="F5" s="158" t="s">
        <v>216</v>
      </c>
      <c r="G5" s="158"/>
      <c r="H5" s="158"/>
      <c r="I5" s="116"/>
      <c r="J5" s="158" t="s">
        <v>217</v>
      </c>
      <c r="K5" s="158"/>
      <c r="L5" s="158"/>
    </row>
    <row r="6" spans="1:12" ht="18.600000000000001" customHeight="1" x14ac:dyDescent="0.2">
      <c r="D6" s="151"/>
      <c r="E6" s="43"/>
      <c r="F6" s="155"/>
      <c r="G6" s="155"/>
      <c r="H6" s="155"/>
      <c r="I6" s="116"/>
      <c r="J6" s="155"/>
      <c r="K6" s="155"/>
      <c r="L6" s="1" t="s">
        <v>234</v>
      </c>
    </row>
    <row r="7" spans="1:12" ht="18.600000000000001" customHeight="1" x14ac:dyDescent="0.2">
      <c r="D7" s="151"/>
      <c r="E7" s="44"/>
      <c r="F7" s="1" t="s">
        <v>2</v>
      </c>
      <c r="G7" s="44"/>
      <c r="H7" s="45" t="s">
        <v>3</v>
      </c>
      <c r="I7" s="44"/>
      <c r="J7" s="1" t="s">
        <v>2</v>
      </c>
      <c r="K7" s="44"/>
      <c r="L7" s="45" t="s">
        <v>3</v>
      </c>
    </row>
    <row r="8" spans="1:12" ht="18.600000000000001" customHeight="1" x14ac:dyDescent="0.2">
      <c r="D8" s="78" t="s">
        <v>4</v>
      </c>
      <c r="E8" s="44"/>
      <c r="F8" s="133" t="s">
        <v>218</v>
      </c>
      <c r="G8" s="134"/>
      <c r="H8" s="133" t="s">
        <v>218</v>
      </c>
      <c r="I8" s="134"/>
      <c r="J8" s="133" t="s">
        <v>218</v>
      </c>
      <c r="K8" s="134"/>
      <c r="L8" s="133" t="s">
        <v>218</v>
      </c>
    </row>
    <row r="9" spans="1:12" ht="5.0999999999999996" customHeight="1" x14ac:dyDescent="0.2">
      <c r="A9" s="30"/>
      <c r="B9" s="30"/>
      <c r="E9" s="46"/>
      <c r="F9" s="47"/>
      <c r="G9" s="46"/>
      <c r="H9" s="33"/>
      <c r="I9" s="46"/>
      <c r="J9" s="47"/>
      <c r="K9" s="46"/>
    </row>
    <row r="10" spans="1:12" ht="18.600000000000001" customHeight="1" x14ac:dyDescent="0.2">
      <c r="A10" s="6" t="s">
        <v>78</v>
      </c>
      <c r="E10" s="46"/>
      <c r="F10" s="47">
        <v>14901409</v>
      </c>
      <c r="G10" s="46"/>
      <c r="H10" s="3">
        <v>67596589</v>
      </c>
      <c r="I10" s="46"/>
      <c r="J10" s="47">
        <v>0</v>
      </c>
      <c r="K10" s="46"/>
      <c r="L10" s="3">
        <v>10714730</v>
      </c>
    </row>
    <row r="11" spans="1:12" ht="18.600000000000001" customHeight="1" x14ac:dyDescent="0.2">
      <c r="A11" s="6" t="s">
        <v>79</v>
      </c>
      <c r="E11" s="46"/>
      <c r="F11" s="47">
        <v>37470320</v>
      </c>
      <c r="G11" s="46"/>
      <c r="H11" s="3">
        <v>36992750</v>
      </c>
      <c r="I11" s="46"/>
      <c r="J11" s="47">
        <v>1056000</v>
      </c>
      <c r="K11" s="46"/>
      <c r="L11" s="3">
        <v>1056000</v>
      </c>
    </row>
    <row r="12" spans="1:12" ht="18.600000000000001" customHeight="1" x14ac:dyDescent="0.2">
      <c r="A12" s="6" t="s">
        <v>80</v>
      </c>
      <c r="D12" s="9"/>
      <c r="E12" s="46"/>
      <c r="F12" s="47"/>
      <c r="G12" s="46"/>
      <c r="H12" s="3"/>
      <c r="I12" s="46"/>
      <c r="J12" s="47"/>
      <c r="K12" s="46"/>
      <c r="L12" s="3"/>
    </row>
    <row r="13" spans="1:12" ht="18.600000000000001" customHeight="1" x14ac:dyDescent="0.2">
      <c r="A13" s="6"/>
      <c r="B13" s="39" t="s">
        <v>81</v>
      </c>
      <c r="D13" s="138"/>
      <c r="E13" s="46"/>
      <c r="F13" s="47">
        <v>58050083</v>
      </c>
      <c r="G13" s="46"/>
      <c r="H13" s="3">
        <v>129202304</v>
      </c>
      <c r="I13" s="46"/>
      <c r="J13" s="47">
        <v>30369984</v>
      </c>
      <c r="K13" s="46"/>
      <c r="L13" s="3">
        <v>111108244</v>
      </c>
    </row>
    <row r="14" spans="1:12" ht="18.600000000000001" customHeight="1" x14ac:dyDescent="0.2">
      <c r="A14" s="6"/>
      <c r="B14" s="39" t="s">
        <v>82</v>
      </c>
      <c r="D14" s="138"/>
      <c r="E14" s="46"/>
      <c r="F14" s="47">
        <v>35669528</v>
      </c>
      <c r="G14" s="46"/>
      <c r="H14" s="3">
        <v>31235358</v>
      </c>
      <c r="I14" s="46"/>
      <c r="J14" s="47">
        <v>24941855</v>
      </c>
      <c r="K14" s="46"/>
      <c r="L14" s="3">
        <v>23649499</v>
      </c>
    </row>
    <row r="15" spans="1:12" ht="18.600000000000001" customHeight="1" x14ac:dyDescent="0.2">
      <c r="A15" s="6"/>
      <c r="B15" s="39" t="s">
        <v>83</v>
      </c>
      <c r="D15" s="138">
        <v>31</v>
      </c>
      <c r="E15" s="46"/>
      <c r="F15" s="47">
        <v>53577685</v>
      </c>
      <c r="G15" s="46"/>
      <c r="H15" s="3">
        <v>57404253</v>
      </c>
      <c r="I15" s="46"/>
      <c r="J15" s="47">
        <v>53577685</v>
      </c>
      <c r="K15" s="46"/>
      <c r="L15" s="3">
        <v>59624541</v>
      </c>
    </row>
    <row r="16" spans="1:12" ht="18.600000000000001" customHeight="1" x14ac:dyDescent="0.2">
      <c r="A16" s="6"/>
      <c r="B16" s="39" t="s">
        <v>84</v>
      </c>
      <c r="D16" s="138"/>
      <c r="E16" s="46"/>
      <c r="F16" s="47">
        <v>27026041</v>
      </c>
      <c r="G16" s="46"/>
      <c r="H16" s="3">
        <v>19270599</v>
      </c>
      <c r="I16" s="46"/>
      <c r="J16" s="47">
        <v>127984858</v>
      </c>
      <c r="K16" s="46"/>
      <c r="L16" s="145">
        <v>110048878</v>
      </c>
    </row>
    <row r="17" spans="1:12" ht="18.600000000000001" customHeight="1" x14ac:dyDescent="0.2">
      <c r="A17" s="6"/>
      <c r="B17" s="39" t="s">
        <v>253</v>
      </c>
      <c r="D17" s="138"/>
      <c r="E17" s="46"/>
      <c r="F17" s="47"/>
      <c r="G17" s="46"/>
      <c r="H17" s="3"/>
      <c r="I17" s="46"/>
      <c r="J17" s="47"/>
      <c r="K17" s="46"/>
      <c r="L17" s="3"/>
    </row>
    <row r="18" spans="1:12" ht="18.600000000000001" customHeight="1" x14ac:dyDescent="0.2">
      <c r="A18" s="6"/>
      <c r="C18" s="39" t="s">
        <v>85</v>
      </c>
      <c r="D18" s="138"/>
      <c r="E18" s="46"/>
      <c r="F18" s="47">
        <v>41361814</v>
      </c>
      <c r="G18" s="46"/>
      <c r="H18" s="3">
        <v>-3540344</v>
      </c>
      <c r="I18" s="46"/>
      <c r="J18" s="47">
        <v>41361814</v>
      </c>
      <c r="K18" s="46"/>
      <c r="L18" s="3">
        <v>-3540344</v>
      </c>
    </row>
    <row r="19" spans="1:12" ht="18.600000000000001" customHeight="1" x14ac:dyDescent="0.2">
      <c r="A19" s="6"/>
      <c r="B19" s="6" t="s">
        <v>261</v>
      </c>
      <c r="D19" s="138">
        <v>31</v>
      </c>
      <c r="E19" s="46"/>
      <c r="F19" s="47">
        <v>0</v>
      </c>
      <c r="G19" s="46"/>
      <c r="H19" s="3">
        <v>0</v>
      </c>
      <c r="I19" s="46"/>
      <c r="J19" s="47">
        <v>345148756</v>
      </c>
      <c r="K19" s="46"/>
      <c r="L19" s="3">
        <v>14683494</v>
      </c>
    </row>
    <row r="20" spans="1:12" ht="18.600000000000001" customHeight="1" x14ac:dyDescent="0.2">
      <c r="A20" s="6"/>
      <c r="B20" s="6" t="s">
        <v>254</v>
      </c>
      <c r="D20" s="139"/>
      <c r="E20" s="46"/>
      <c r="F20" s="47">
        <v>-2386174</v>
      </c>
      <c r="G20" s="46"/>
      <c r="H20" s="3">
        <v>7185728</v>
      </c>
      <c r="I20" s="46"/>
      <c r="J20" s="47">
        <v>-2341935</v>
      </c>
      <c r="K20" s="46"/>
      <c r="L20" s="3">
        <v>7185728</v>
      </c>
    </row>
    <row r="21" spans="1:12" ht="18.600000000000001" customHeight="1" x14ac:dyDescent="0.2">
      <c r="A21" s="6"/>
      <c r="B21" s="39" t="s">
        <v>87</v>
      </c>
      <c r="D21" s="138"/>
      <c r="E21" s="46"/>
      <c r="F21" s="49">
        <v>5777803</v>
      </c>
      <c r="G21" s="46"/>
      <c r="H21" s="7">
        <v>22436349</v>
      </c>
      <c r="I21" s="46"/>
      <c r="J21" s="49">
        <v>32646</v>
      </c>
      <c r="K21" s="46"/>
      <c r="L21" s="7">
        <v>21861712</v>
      </c>
    </row>
    <row r="22" spans="1:12" ht="5.0999999999999996" customHeight="1" x14ac:dyDescent="0.2">
      <c r="A22" s="30"/>
      <c r="B22" s="30"/>
      <c r="D22" s="139"/>
      <c r="E22" s="46"/>
      <c r="F22" s="47"/>
      <c r="G22" s="46"/>
      <c r="H22" s="3"/>
      <c r="I22" s="46"/>
      <c r="J22" s="47"/>
      <c r="K22" s="46"/>
      <c r="L22" s="3"/>
    </row>
    <row r="23" spans="1:12" ht="18.600000000000001" customHeight="1" x14ac:dyDescent="0.2">
      <c r="A23" s="30" t="s">
        <v>88</v>
      </c>
      <c r="D23" s="139"/>
      <c r="E23" s="46"/>
      <c r="F23" s="47">
        <f>SUM(F10:F21)</f>
        <v>271448509</v>
      </c>
      <c r="G23" s="46"/>
      <c r="H23" s="3">
        <f>SUM(H10:H21)</f>
        <v>367783586</v>
      </c>
      <c r="I23" s="46"/>
      <c r="J23" s="47">
        <f>SUM(J10:J21)</f>
        <v>622131663</v>
      </c>
      <c r="K23" s="46"/>
      <c r="L23" s="3">
        <f>SUM(L10:L21)</f>
        <v>356392482</v>
      </c>
    </row>
    <row r="24" spans="1:12" ht="6" customHeight="1" x14ac:dyDescent="0.2">
      <c r="A24" s="30"/>
      <c r="B24" s="30"/>
      <c r="D24" s="139"/>
      <c r="E24" s="46"/>
      <c r="F24" s="47"/>
      <c r="G24" s="46"/>
      <c r="H24" s="3"/>
      <c r="I24" s="46"/>
      <c r="J24" s="47"/>
      <c r="K24" s="46"/>
      <c r="L24" s="3"/>
    </row>
    <row r="25" spans="1:12" ht="17.45" customHeight="1" x14ac:dyDescent="0.2">
      <c r="A25" s="6" t="s">
        <v>89</v>
      </c>
      <c r="D25" s="138">
        <v>12</v>
      </c>
      <c r="E25" s="46"/>
      <c r="F25" s="47">
        <v>-31339900</v>
      </c>
      <c r="G25" s="46"/>
      <c r="H25" s="3">
        <v>-59747171</v>
      </c>
      <c r="I25" s="46"/>
      <c r="J25" s="47">
        <v>0</v>
      </c>
      <c r="K25" s="46"/>
      <c r="L25" s="3">
        <v>-12440847</v>
      </c>
    </row>
    <row r="26" spans="1:12" ht="17.45" customHeight="1" x14ac:dyDescent="0.2">
      <c r="A26" s="6" t="s">
        <v>90</v>
      </c>
      <c r="D26" s="139"/>
      <c r="E26" s="46"/>
      <c r="F26" s="47">
        <v>-36439100</v>
      </c>
      <c r="G26" s="46"/>
      <c r="H26" s="3">
        <v>-63638593</v>
      </c>
      <c r="I26" s="46"/>
      <c r="J26" s="47">
        <v>-7117306</v>
      </c>
      <c r="K26" s="46"/>
      <c r="L26" s="3">
        <v>-27966242</v>
      </c>
    </row>
    <row r="27" spans="1:12" ht="17.45" customHeight="1" x14ac:dyDescent="0.2">
      <c r="A27" s="6" t="s">
        <v>91</v>
      </c>
      <c r="D27" s="139"/>
      <c r="E27" s="46"/>
      <c r="F27" s="47">
        <v>-597471197</v>
      </c>
      <c r="G27" s="46"/>
      <c r="H27" s="3">
        <v>-429186912</v>
      </c>
      <c r="I27" s="46"/>
      <c r="J27" s="47">
        <v>-454187154</v>
      </c>
      <c r="K27" s="46"/>
      <c r="L27" s="145">
        <v>-341635666</v>
      </c>
    </row>
    <row r="28" spans="1:12" ht="17.45" customHeight="1" x14ac:dyDescent="0.2">
      <c r="A28" s="6" t="s">
        <v>92</v>
      </c>
      <c r="D28" s="138">
        <v>13</v>
      </c>
      <c r="E28" s="46"/>
      <c r="F28" s="47">
        <v>0</v>
      </c>
      <c r="G28" s="46"/>
      <c r="H28" s="3">
        <v>0</v>
      </c>
      <c r="I28" s="46"/>
      <c r="J28" s="47">
        <v>-268511549</v>
      </c>
      <c r="K28" s="46"/>
      <c r="L28" s="3">
        <v>0</v>
      </c>
    </row>
    <row r="29" spans="1:12" ht="17.45" customHeight="1" x14ac:dyDescent="0.2">
      <c r="A29" s="6" t="s">
        <v>93</v>
      </c>
      <c r="D29" s="138">
        <v>14</v>
      </c>
      <c r="E29" s="46"/>
      <c r="F29" s="47">
        <v>0</v>
      </c>
      <c r="G29" s="46"/>
      <c r="H29" s="3">
        <v>0</v>
      </c>
      <c r="I29" s="46"/>
      <c r="J29" s="47">
        <v>-86700000</v>
      </c>
      <c r="K29" s="46"/>
      <c r="L29" s="3">
        <v>-91451168</v>
      </c>
    </row>
    <row r="30" spans="1:12" ht="17.45" customHeight="1" x14ac:dyDescent="0.2">
      <c r="A30" s="6" t="s">
        <v>244</v>
      </c>
      <c r="D30" s="139"/>
      <c r="E30" s="46"/>
      <c r="F30" s="47">
        <v>0</v>
      </c>
      <c r="G30" s="46"/>
      <c r="H30" s="3">
        <v>0</v>
      </c>
      <c r="I30" s="46"/>
      <c r="J30" s="47">
        <v>-14000007</v>
      </c>
      <c r="K30" s="46"/>
      <c r="L30" s="3">
        <v>20300977</v>
      </c>
    </row>
    <row r="31" spans="1:12" ht="18.600000000000001" customHeight="1" x14ac:dyDescent="0.2">
      <c r="A31" s="39" t="s">
        <v>94</v>
      </c>
      <c r="B31" s="30"/>
      <c r="D31" s="139"/>
      <c r="E31" s="46"/>
      <c r="F31" s="49">
        <v>-308350152</v>
      </c>
      <c r="G31" s="46"/>
      <c r="H31" s="7">
        <v>-253780058</v>
      </c>
      <c r="I31" s="46"/>
      <c r="J31" s="49">
        <v>-316206922</v>
      </c>
      <c r="K31" s="46"/>
      <c r="L31" s="7">
        <v>-253418823</v>
      </c>
    </row>
    <row r="32" spans="1:12" ht="5.0999999999999996" customHeight="1" x14ac:dyDescent="0.2">
      <c r="A32" s="30"/>
      <c r="B32" s="30"/>
      <c r="E32" s="46"/>
      <c r="F32" s="47"/>
      <c r="G32" s="46"/>
      <c r="H32" s="3"/>
      <c r="I32" s="46"/>
      <c r="J32" s="47"/>
      <c r="K32" s="46"/>
      <c r="L32" s="3"/>
    </row>
    <row r="33" spans="1:12" ht="18.600000000000001" customHeight="1" x14ac:dyDescent="0.2">
      <c r="A33" s="30" t="s">
        <v>95</v>
      </c>
      <c r="E33" s="46"/>
      <c r="F33" s="50">
        <f>SUM(F25:F31)</f>
        <v>-973600349</v>
      </c>
      <c r="G33" s="46"/>
      <c r="H33" s="3">
        <f>SUM(H25:H31)</f>
        <v>-806352734</v>
      </c>
      <c r="I33" s="46"/>
      <c r="J33" s="50">
        <f>SUM(J25:J31)</f>
        <v>-1146722938</v>
      </c>
      <c r="K33" s="46"/>
      <c r="L33" s="3">
        <f>SUM(L25:L31)</f>
        <v>-706611769</v>
      </c>
    </row>
    <row r="34" spans="1:12" s="51" customFormat="1" ht="5.25" customHeight="1" x14ac:dyDescent="0.2">
      <c r="D34" s="52"/>
      <c r="E34" s="52"/>
      <c r="F34" s="53"/>
      <c r="G34" s="54"/>
      <c r="H34" s="3"/>
      <c r="I34" s="52"/>
      <c r="J34" s="53"/>
      <c r="K34" s="54"/>
      <c r="L34" s="3"/>
    </row>
    <row r="35" spans="1:12" ht="18.600000000000001" customHeight="1" x14ac:dyDescent="0.2">
      <c r="A35" s="30" t="s">
        <v>96</v>
      </c>
      <c r="E35" s="46"/>
      <c r="F35" s="47">
        <f>F23+F33</f>
        <v>-702151840</v>
      </c>
      <c r="G35" s="46"/>
      <c r="H35" s="3">
        <f>H23+H33</f>
        <v>-438569148</v>
      </c>
      <c r="I35" s="46"/>
      <c r="J35" s="47">
        <f>J23+J33</f>
        <v>-524591275</v>
      </c>
      <c r="K35" s="46"/>
      <c r="L35" s="3">
        <f>L23+L33</f>
        <v>-350219287</v>
      </c>
    </row>
    <row r="36" spans="1:12" ht="18.600000000000001" customHeight="1" x14ac:dyDescent="0.2">
      <c r="A36" s="39" t="s">
        <v>97</v>
      </c>
      <c r="D36" s="138">
        <v>13</v>
      </c>
      <c r="E36" s="46"/>
      <c r="F36" s="49">
        <v>-127246567</v>
      </c>
      <c r="G36" s="46"/>
      <c r="H36" s="7">
        <v>136921153</v>
      </c>
      <c r="I36" s="46"/>
      <c r="J36" s="49">
        <v>0</v>
      </c>
      <c r="K36" s="46"/>
      <c r="L36" s="7">
        <v>0</v>
      </c>
    </row>
    <row r="37" spans="1:12" ht="5.0999999999999996" customHeight="1" x14ac:dyDescent="0.2">
      <c r="A37" s="30"/>
      <c r="B37" s="30"/>
      <c r="E37" s="46"/>
      <c r="F37" s="47"/>
      <c r="G37" s="46"/>
      <c r="H37" s="3"/>
      <c r="I37" s="46"/>
      <c r="J37" s="47"/>
      <c r="K37" s="46"/>
      <c r="L37" s="3"/>
    </row>
    <row r="38" spans="1:12" ht="18.600000000000001" customHeight="1" x14ac:dyDescent="0.2">
      <c r="A38" s="30" t="s">
        <v>98</v>
      </c>
      <c r="B38" s="30"/>
      <c r="E38" s="55"/>
      <c r="F38" s="56">
        <f>SUM(F35:F36)</f>
        <v>-829398407</v>
      </c>
      <c r="G38" s="55"/>
      <c r="H38" s="3">
        <f>SUM(H35:H36)</f>
        <v>-301647995</v>
      </c>
      <c r="I38" s="55"/>
      <c r="J38" s="56">
        <f>SUM(J35:J36)</f>
        <v>-524591275</v>
      </c>
      <c r="K38" s="55"/>
      <c r="L38" s="3">
        <f>SUM(L35:L36)</f>
        <v>-350219287</v>
      </c>
    </row>
    <row r="39" spans="1:12" ht="18.600000000000001" customHeight="1" x14ac:dyDescent="0.2">
      <c r="A39" s="39" t="s">
        <v>99</v>
      </c>
      <c r="D39" s="9">
        <v>29</v>
      </c>
      <c r="E39" s="55"/>
      <c r="F39" s="49">
        <v>-7535193</v>
      </c>
      <c r="G39" s="55"/>
      <c r="H39" s="7">
        <v>-13445820</v>
      </c>
      <c r="I39" s="55"/>
      <c r="J39" s="57">
        <v>-6667593</v>
      </c>
      <c r="K39" s="55"/>
      <c r="L39" s="7">
        <v>1092455</v>
      </c>
    </row>
    <row r="40" spans="1:12" ht="5.0999999999999996" customHeight="1" x14ac:dyDescent="0.2">
      <c r="E40" s="55"/>
      <c r="F40" s="47"/>
      <c r="G40" s="55"/>
      <c r="H40" s="3"/>
      <c r="I40" s="55"/>
      <c r="J40" s="56"/>
      <c r="K40" s="55"/>
      <c r="L40" s="3"/>
    </row>
    <row r="41" spans="1:12" ht="18.600000000000001" customHeight="1" x14ac:dyDescent="0.2">
      <c r="A41" s="30" t="s">
        <v>219</v>
      </c>
      <c r="B41" s="30"/>
      <c r="E41" s="55"/>
      <c r="F41" s="50">
        <f>SUM(F38:F40)</f>
        <v>-836933600</v>
      </c>
      <c r="G41" s="55"/>
      <c r="H41" s="3">
        <f>SUM(H38:H40)</f>
        <v>-315093815</v>
      </c>
      <c r="I41" s="55"/>
      <c r="J41" s="50">
        <f>SUM(J38:J40)</f>
        <v>-531258868</v>
      </c>
      <c r="K41" s="55"/>
      <c r="L41" s="3">
        <f>SUM(L38:L40)</f>
        <v>-349126832</v>
      </c>
    </row>
    <row r="42" spans="1:12" ht="6" customHeight="1" x14ac:dyDescent="0.2">
      <c r="A42" s="30"/>
      <c r="B42" s="30"/>
      <c r="E42" s="55"/>
      <c r="F42" s="56"/>
      <c r="G42" s="55"/>
      <c r="H42" s="3"/>
      <c r="I42" s="55"/>
      <c r="J42" s="56"/>
      <c r="K42" s="55"/>
      <c r="L42" s="3"/>
    </row>
    <row r="43" spans="1:12" ht="16.899999999999999" customHeight="1" x14ac:dyDescent="0.2">
      <c r="A43" s="30" t="s">
        <v>100</v>
      </c>
      <c r="B43" s="30"/>
      <c r="E43" s="55"/>
      <c r="F43" s="56"/>
      <c r="G43" s="55"/>
      <c r="H43" s="3"/>
      <c r="I43" s="55"/>
      <c r="J43" s="56"/>
      <c r="K43" s="55"/>
      <c r="L43" s="3"/>
    </row>
    <row r="44" spans="1:12" ht="17.45" customHeight="1" x14ac:dyDescent="0.2">
      <c r="A44" s="39" t="s">
        <v>245</v>
      </c>
      <c r="B44" s="6"/>
      <c r="C44" s="58"/>
      <c r="E44" s="55"/>
      <c r="F44" s="56"/>
      <c r="G44" s="55"/>
      <c r="H44" s="3"/>
      <c r="I44" s="55"/>
      <c r="J44" s="56"/>
      <c r="K44" s="55"/>
      <c r="L44" s="3"/>
    </row>
    <row r="45" spans="1:12" ht="17.45" customHeight="1" x14ac:dyDescent="0.2">
      <c r="B45" s="6" t="s">
        <v>102</v>
      </c>
      <c r="C45" s="58"/>
      <c r="E45" s="55"/>
      <c r="F45" s="56"/>
      <c r="G45" s="55"/>
      <c r="H45" s="3"/>
      <c r="I45" s="55"/>
      <c r="J45" s="56"/>
      <c r="K45" s="55"/>
      <c r="L45" s="3"/>
    </row>
    <row r="46" spans="1:12" ht="17.45" customHeight="1" x14ac:dyDescent="0.2">
      <c r="A46" s="30"/>
      <c r="B46" s="59"/>
      <c r="C46" s="60" t="s">
        <v>246</v>
      </c>
      <c r="E46" s="55"/>
      <c r="F46" s="56"/>
      <c r="G46" s="55"/>
      <c r="H46" s="3"/>
      <c r="I46" s="55"/>
      <c r="J46" s="56"/>
      <c r="K46" s="55"/>
      <c r="L46" s="3"/>
    </row>
    <row r="47" spans="1:12" ht="17.45" customHeight="1" x14ac:dyDescent="0.2">
      <c r="A47" s="30"/>
      <c r="B47" s="59"/>
      <c r="C47" s="60" t="s">
        <v>247</v>
      </c>
      <c r="E47" s="55"/>
      <c r="F47" s="56">
        <v>6100586</v>
      </c>
      <c r="G47" s="55"/>
      <c r="H47" s="3">
        <v>2632663</v>
      </c>
      <c r="I47" s="55"/>
      <c r="J47" s="56">
        <v>4454365</v>
      </c>
      <c r="K47" s="55"/>
      <c r="L47" s="3">
        <v>2034006</v>
      </c>
    </row>
    <row r="48" spans="1:12" ht="17.45" customHeight="1" x14ac:dyDescent="0.2">
      <c r="A48" s="39" t="s">
        <v>101</v>
      </c>
      <c r="B48" s="6"/>
      <c r="C48" s="58"/>
      <c r="E48" s="55"/>
      <c r="F48" s="56"/>
      <c r="G48" s="55"/>
      <c r="H48" s="3"/>
      <c r="I48" s="55"/>
      <c r="J48" s="56"/>
      <c r="K48" s="55"/>
      <c r="L48" s="3"/>
    </row>
    <row r="49" spans="1:12" ht="17.45" customHeight="1" x14ac:dyDescent="0.2">
      <c r="B49" s="6" t="s">
        <v>102</v>
      </c>
      <c r="C49" s="58"/>
      <c r="E49" s="55"/>
      <c r="F49" s="56"/>
      <c r="G49" s="55"/>
      <c r="H49" s="3"/>
      <c r="I49" s="55"/>
      <c r="J49" s="56"/>
      <c r="K49" s="55"/>
      <c r="L49" s="3"/>
    </row>
    <row r="50" spans="1:12" ht="17.45" customHeight="1" x14ac:dyDescent="0.2">
      <c r="A50" s="30"/>
      <c r="B50" s="59"/>
      <c r="C50" s="60" t="s">
        <v>249</v>
      </c>
      <c r="E50" s="55"/>
      <c r="F50" s="49">
        <v>392997</v>
      </c>
      <c r="G50" s="55"/>
      <c r="H50" s="7">
        <v>944424</v>
      </c>
      <c r="I50" s="55"/>
      <c r="J50" s="57">
        <v>0</v>
      </c>
      <c r="K50" s="55"/>
      <c r="L50" s="7">
        <v>0</v>
      </c>
    </row>
    <row r="51" spans="1:12" ht="5.0999999999999996" customHeight="1" x14ac:dyDescent="0.2">
      <c r="A51" s="30"/>
      <c r="B51" s="59"/>
      <c r="C51" s="60"/>
      <c r="E51" s="55"/>
      <c r="F51" s="64"/>
      <c r="G51" s="65"/>
      <c r="H51" s="3"/>
      <c r="I51" s="65"/>
      <c r="J51" s="64"/>
      <c r="K51" s="63"/>
      <c r="L51" s="3"/>
    </row>
    <row r="52" spans="1:12" s="68" customFormat="1" ht="18.600000000000001" customHeight="1" x14ac:dyDescent="0.2">
      <c r="A52" s="67" t="s">
        <v>220</v>
      </c>
      <c r="D52" s="69"/>
      <c r="E52" s="69"/>
      <c r="F52" s="27">
        <f>SUM(F47:F50)</f>
        <v>6493583</v>
      </c>
      <c r="G52" s="54"/>
      <c r="H52" s="7">
        <f>SUM(H47:H50)</f>
        <v>3577087</v>
      </c>
      <c r="I52" s="54"/>
      <c r="J52" s="27">
        <f>SUM(J47:J50)</f>
        <v>4454365</v>
      </c>
      <c r="K52" s="54"/>
      <c r="L52" s="7">
        <f>SUM(L47:L50)</f>
        <v>2034006</v>
      </c>
    </row>
    <row r="53" spans="1:12" s="62" customFormat="1" ht="5.0999999999999996" customHeight="1" x14ac:dyDescent="0.2">
      <c r="A53" s="8"/>
      <c r="B53" s="8"/>
      <c r="C53" s="70"/>
      <c r="D53" s="63"/>
      <c r="E53" s="63"/>
      <c r="F53" s="64"/>
      <c r="G53" s="71"/>
      <c r="H53" s="3"/>
      <c r="I53" s="71"/>
      <c r="J53" s="64"/>
      <c r="K53" s="71"/>
      <c r="L53" s="3"/>
    </row>
    <row r="54" spans="1:12" s="62" customFormat="1" ht="18.600000000000001" customHeight="1" thickBot="1" x14ac:dyDescent="0.25">
      <c r="A54" s="68" t="s">
        <v>221</v>
      </c>
      <c r="C54" s="70"/>
      <c r="D54" s="63"/>
      <c r="E54" s="63"/>
      <c r="F54" s="28">
        <f>SUM(F41,F52)</f>
        <v>-830440017</v>
      </c>
      <c r="G54" s="65"/>
      <c r="H54" s="16">
        <f>SUM(H41,H52)</f>
        <v>-311516728</v>
      </c>
      <c r="I54" s="31"/>
      <c r="J54" s="28">
        <f>SUM(J41,J52)</f>
        <v>-526804503</v>
      </c>
      <c r="K54" s="31"/>
      <c r="L54" s="16">
        <f>SUM(L41,L52)</f>
        <v>-347092826</v>
      </c>
    </row>
    <row r="55" spans="1:12" ht="19.5" thickTop="1" x14ac:dyDescent="0.2">
      <c r="A55" s="30"/>
      <c r="B55" s="6"/>
      <c r="C55" s="66"/>
      <c r="F55" s="33"/>
      <c r="H55" s="33"/>
    </row>
    <row r="56" spans="1:12" ht="18.75" x14ac:dyDescent="0.2">
      <c r="A56" s="30"/>
      <c r="B56" s="6"/>
      <c r="C56" s="66"/>
      <c r="F56" s="33"/>
      <c r="H56" s="33"/>
    </row>
    <row r="57" spans="1:12" ht="18.75" x14ac:dyDescent="0.2">
      <c r="A57" s="30"/>
      <c r="B57" s="6"/>
      <c r="C57" s="66"/>
      <c r="F57" s="33"/>
      <c r="H57" s="33"/>
    </row>
    <row r="58" spans="1:12" ht="18.75" x14ac:dyDescent="0.2">
      <c r="A58" s="35" t="str">
        <f>'6-8'!A103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35"/>
      <c r="C58" s="35"/>
      <c r="D58" s="150"/>
      <c r="E58" s="36"/>
      <c r="F58" s="37"/>
      <c r="G58" s="36"/>
      <c r="H58" s="37"/>
      <c r="I58" s="72"/>
      <c r="J58" s="38"/>
      <c r="K58" s="72"/>
      <c r="L58" s="38"/>
    </row>
    <row r="59" spans="1:12" ht="21.75" customHeight="1" x14ac:dyDescent="0.2">
      <c r="A59" s="29" t="str">
        <f>A1</f>
        <v>บริษัท ไรมอน แลนด์ จำกัด (มหาชน)</v>
      </c>
      <c r="B59" s="30"/>
      <c r="C59" s="30"/>
    </row>
    <row r="60" spans="1:12" ht="21.75" customHeight="1" x14ac:dyDescent="0.2">
      <c r="A60" s="30" t="s">
        <v>77</v>
      </c>
      <c r="B60" s="30"/>
      <c r="C60" s="30"/>
    </row>
    <row r="61" spans="1:12" ht="21.75" customHeight="1" x14ac:dyDescent="0.2">
      <c r="A61" s="73" t="str">
        <f>A3</f>
        <v>สำหรับปีสิ้นสุดวันที่ 31 ธันวาคม พ.ศ. 2566</v>
      </c>
      <c r="B61" s="35"/>
      <c r="C61" s="35"/>
      <c r="D61" s="150"/>
      <c r="E61" s="36"/>
      <c r="F61" s="37"/>
      <c r="G61" s="36"/>
      <c r="H61" s="37"/>
      <c r="I61" s="36"/>
      <c r="J61" s="38"/>
      <c r="K61" s="36"/>
      <c r="L61" s="38"/>
    </row>
    <row r="62" spans="1:12" ht="21.75" customHeight="1" x14ac:dyDescent="0.2">
      <c r="A62" s="30"/>
      <c r="E62" s="40"/>
      <c r="F62" s="41"/>
      <c r="G62" s="40"/>
      <c r="H62" s="41"/>
      <c r="I62" s="40"/>
      <c r="J62" s="42"/>
      <c r="K62" s="40"/>
      <c r="L62" s="42"/>
    </row>
    <row r="63" spans="1:12" ht="21.75" customHeight="1" x14ac:dyDescent="0.2">
      <c r="D63" s="151"/>
      <c r="E63" s="43"/>
      <c r="F63" s="158" t="s">
        <v>216</v>
      </c>
      <c r="G63" s="158"/>
      <c r="H63" s="158"/>
      <c r="I63" s="116"/>
      <c r="J63" s="158" t="s">
        <v>217</v>
      </c>
      <c r="K63" s="158"/>
      <c r="L63" s="158"/>
    </row>
    <row r="64" spans="1:12" ht="21.75" customHeight="1" x14ac:dyDescent="0.2">
      <c r="D64" s="151"/>
      <c r="E64" s="43"/>
      <c r="F64" s="155"/>
      <c r="G64" s="155"/>
      <c r="H64" s="155"/>
      <c r="I64" s="116"/>
      <c r="J64" s="155"/>
      <c r="K64" s="155"/>
      <c r="L64" s="1" t="s">
        <v>234</v>
      </c>
    </row>
    <row r="65" spans="1:12" ht="21.75" customHeight="1" x14ac:dyDescent="0.2">
      <c r="D65" s="151"/>
      <c r="E65" s="44"/>
      <c r="F65" s="1" t="s">
        <v>2</v>
      </c>
      <c r="G65" s="44"/>
      <c r="H65" s="45" t="s">
        <v>3</v>
      </c>
      <c r="I65" s="44"/>
      <c r="J65" s="1" t="s">
        <v>2</v>
      </c>
      <c r="K65" s="44"/>
      <c r="L65" s="45" t="s">
        <v>3</v>
      </c>
    </row>
    <row r="66" spans="1:12" ht="21.75" customHeight="1" x14ac:dyDescent="0.2">
      <c r="D66" s="78" t="s">
        <v>4</v>
      </c>
      <c r="E66" s="44"/>
      <c r="F66" s="133" t="s">
        <v>218</v>
      </c>
      <c r="G66" s="134"/>
      <c r="H66" s="133" t="s">
        <v>218</v>
      </c>
      <c r="I66" s="134"/>
      <c r="J66" s="133" t="s">
        <v>218</v>
      </c>
      <c r="K66" s="134"/>
      <c r="L66" s="133" t="s">
        <v>218</v>
      </c>
    </row>
    <row r="67" spans="1:12" ht="21.75" customHeight="1" x14ac:dyDescent="0.2">
      <c r="A67" s="30"/>
      <c r="B67" s="30"/>
      <c r="E67" s="46"/>
      <c r="F67" s="47"/>
      <c r="G67" s="46"/>
      <c r="H67" s="33"/>
      <c r="I67" s="46"/>
      <c r="J67" s="47"/>
      <c r="K67" s="46"/>
    </row>
    <row r="68" spans="1:12" ht="21.75" customHeight="1" x14ac:dyDescent="0.2">
      <c r="A68" s="30" t="s">
        <v>103</v>
      </c>
      <c r="E68" s="55"/>
      <c r="F68" s="56"/>
      <c r="G68" s="55"/>
      <c r="I68" s="55"/>
      <c r="J68" s="56"/>
      <c r="K68" s="55"/>
      <c r="L68" s="32"/>
    </row>
    <row r="69" spans="1:12" ht="21.75" customHeight="1" x14ac:dyDescent="0.2">
      <c r="A69" s="39" t="s">
        <v>104</v>
      </c>
      <c r="E69" s="55"/>
      <c r="F69" s="47">
        <f>F72-F70</f>
        <v>-835289681</v>
      </c>
      <c r="G69" s="61"/>
      <c r="H69" s="3">
        <f>H72-H70</f>
        <v>-312019437</v>
      </c>
      <c r="I69" s="61"/>
      <c r="J69" s="47">
        <f>J72-J70</f>
        <v>-531258868</v>
      </c>
      <c r="K69" s="61"/>
      <c r="L69" s="3">
        <f>L72-L70</f>
        <v>-349126832</v>
      </c>
    </row>
    <row r="70" spans="1:12" ht="21.75" customHeight="1" x14ac:dyDescent="0.2">
      <c r="A70" s="39" t="s">
        <v>105</v>
      </c>
      <c r="E70" s="55"/>
      <c r="F70" s="49">
        <v>-1643919</v>
      </c>
      <c r="G70" s="61"/>
      <c r="H70" s="7">
        <v>-3074378</v>
      </c>
      <c r="I70" s="61"/>
      <c r="J70" s="49">
        <v>0</v>
      </c>
      <c r="K70" s="61"/>
      <c r="L70" s="7">
        <v>0</v>
      </c>
    </row>
    <row r="71" spans="1:12" ht="6" customHeight="1" x14ac:dyDescent="0.2">
      <c r="A71" s="30"/>
      <c r="B71" s="30"/>
      <c r="E71" s="46"/>
      <c r="F71" s="47"/>
      <c r="G71" s="46"/>
      <c r="H71" s="3"/>
      <c r="I71" s="46"/>
      <c r="J71" s="47"/>
      <c r="K71" s="46"/>
      <c r="L71" s="3"/>
    </row>
    <row r="72" spans="1:12" ht="21.75" customHeight="1" thickBot="1" x14ac:dyDescent="0.25">
      <c r="E72" s="55"/>
      <c r="F72" s="28">
        <f>F41</f>
        <v>-836933600</v>
      </c>
      <c r="G72" s="55"/>
      <c r="H72" s="16">
        <f>H41</f>
        <v>-315093815</v>
      </c>
      <c r="I72" s="55"/>
      <c r="J72" s="28">
        <f>J41</f>
        <v>-531258868</v>
      </c>
      <c r="K72" s="55"/>
      <c r="L72" s="16">
        <f>L41</f>
        <v>-349126832</v>
      </c>
    </row>
    <row r="73" spans="1:12" ht="21.75" customHeight="1" thickTop="1" x14ac:dyDescent="0.2">
      <c r="A73" s="30"/>
      <c r="B73" s="30"/>
      <c r="E73" s="46"/>
      <c r="F73" s="47"/>
      <c r="G73" s="46"/>
      <c r="H73" s="3"/>
      <c r="I73" s="46"/>
      <c r="J73" s="47"/>
      <c r="K73" s="46"/>
      <c r="L73" s="3"/>
    </row>
    <row r="74" spans="1:12" ht="21.75" customHeight="1" x14ac:dyDescent="0.2">
      <c r="A74" s="30" t="s">
        <v>106</v>
      </c>
      <c r="B74" s="30"/>
      <c r="E74" s="46"/>
      <c r="F74" s="47"/>
      <c r="G74" s="46"/>
      <c r="H74" s="3"/>
      <c r="I74" s="46"/>
      <c r="J74" s="47"/>
      <c r="K74" s="46"/>
      <c r="L74" s="3"/>
    </row>
    <row r="75" spans="1:12" ht="21.75" customHeight="1" x14ac:dyDescent="0.2">
      <c r="A75" s="39" t="s">
        <v>104</v>
      </c>
      <c r="E75" s="55"/>
      <c r="F75" s="47">
        <f>F78-F76</f>
        <v>-828796098</v>
      </c>
      <c r="G75" s="61"/>
      <c r="H75" s="3">
        <f>H78-H76</f>
        <v>-308442350</v>
      </c>
      <c r="I75" s="61"/>
      <c r="J75" s="47">
        <f>J78-J76</f>
        <v>-526804503</v>
      </c>
      <c r="K75" s="61"/>
      <c r="L75" s="3">
        <f>L78-L76</f>
        <v>-347092826</v>
      </c>
    </row>
    <row r="76" spans="1:12" ht="21.75" customHeight="1" x14ac:dyDescent="0.2">
      <c r="A76" s="39" t="s">
        <v>105</v>
      </c>
      <c r="E76" s="55"/>
      <c r="F76" s="49">
        <v>-1643919</v>
      </c>
      <c r="G76" s="61"/>
      <c r="H76" s="7">
        <v>-3074378</v>
      </c>
      <c r="I76" s="61"/>
      <c r="J76" s="49">
        <v>0</v>
      </c>
      <c r="K76" s="61"/>
      <c r="L76" s="7">
        <v>0</v>
      </c>
    </row>
    <row r="77" spans="1:12" ht="6" customHeight="1" x14ac:dyDescent="0.2">
      <c r="A77" s="30"/>
      <c r="B77" s="30"/>
      <c r="E77" s="46"/>
      <c r="F77" s="47"/>
      <c r="G77" s="46"/>
      <c r="H77" s="3"/>
      <c r="I77" s="46"/>
      <c r="J77" s="47"/>
      <c r="K77" s="46"/>
      <c r="L77" s="3"/>
    </row>
    <row r="78" spans="1:12" ht="21.75" customHeight="1" thickBot="1" x14ac:dyDescent="0.25">
      <c r="E78" s="55"/>
      <c r="F78" s="28">
        <f>F54</f>
        <v>-830440017</v>
      </c>
      <c r="G78" s="55"/>
      <c r="H78" s="16">
        <f>H54</f>
        <v>-311516728</v>
      </c>
      <c r="I78" s="55"/>
      <c r="J78" s="28">
        <f>J54</f>
        <v>-526804503</v>
      </c>
      <c r="K78" s="55"/>
      <c r="L78" s="16">
        <f>L54</f>
        <v>-347092826</v>
      </c>
    </row>
    <row r="79" spans="1:12" ht="21.75" customHeight="1" thickTop="1" x14ac:dyDescent="0.2">
      <c r="A79" s="30"/>
      <c r="B79" s="30"/>
      <c r="E79" s="46"/>
      <c r="F79" s="47"/>
      <c r="G79" s="46"/>
      <c r="H79" s="33"/>
      <c r="I79" s="46"/>
      <c r="J79" s="47"/>
      <c r="K79" s="46"/>
      <c r="L79" s="3"/>
    </row>
    <row r="80" spans="1:12" ht="21.75" customHeight="1" x14ac:dyDescent="0.2">
      <c r="A80" s="30" t="s">
        <v>107</v>
      </c>
      <c r="B80" s="30"/>
      <c r="E80" s="55"/>
      <c r="F80" s="56"/>
      <c r="G80" s="55"/>
      <c r="I80" s="55"/>
      <c r="J80" s="56"/>
      <c r="K80" s="55"/>
      <c r="L80" s="32"/>
    </row>
    <row r="81" spans="1:12" ht="21.75" customHeight="1" thickBot="1" x14ac:dyDescent="0.25">
      <c r="A81" s="39" t="s">
        <v>108</v>
      </c>
      <c r="B81" s="30"/>
      <c r="D81" s="63">
        <v>30</v>
      </c>
      <c r="E81" s="74"/>
      <c r="F81" s="75">
        <v>-0.20019999999999999</v>
      </c>
      <c r="G81" s="76"/>
      <c r="H81" s="77">
        <v>-7.4800000000000005E-2</v>
      </c>
      <c r="I81" s="76"/>
      <c r="J81" s="75">
        <v>-0.1273</v>
      </c>
      <c r="K81" s="76"/>
      <c r="L81" s="77">
        <v>-8.3699999999999997E-2</v>
      </c>
    </row>
    <row r="82" spans="1:12" ht="21.75" customHeight="1" thickTop="1" x14ac:dyDescent="0.2">
      <c r="A82" s="30"/>
      <c r="B82" s="30"/>
      <c r="E82" s="46"/>
      <c r="F82" s="33"/>
      <c r="G82" s="76"/>
      <c r="H82" s="33"/>
      <c r="I82" s="76"/>
      <c r="K82" s="76"/>
    </row>
    <row r="83" spans="1:12" ht="21.75" customHeight="1" x14ac:dyDescent="0.2">
      <c r="B83" s="30"/>
      <c r="E83" s="46"/>
      <c r="F83" s="33"/>
      <c r="G83" s="46"/>
      <c r="H83" s="33"/>
      <c r="I83" s="76"/>
      <c r="K83" s="76"/>
    </row>
    <row r="84" spans="1:12" ht="21.75" customHeight="1" x14ac:dyDescent="0.2">
      <c r="B84" s="30"/>
      <c r="E84" s="46"/>
      <c r="F84" s="33"/>
      <c r="G84" s="46"/>
      <c r="H84" s="33"/>
      <c r="I84" s="76"/>
      <c r="K84" s="76"/>
    </row>
    <row r="85" spans="1:12" ht="21.75" customHeight="1" x14ac:dyDescent="0.2">
      <c r="B85" s="30"/>
      <c r="E85" s="46"/>
      <c r="F85" s="33"/>
      <c r="G85" s="46"/>
      <c r="H85" s="33"/>
      <c r="I85" s="76"/>
      <c r="K85" s="76"/>
    </row>
    <row r="86" spans="1:12" ht="21.75" customHeight="1" x14ac:dyDescent="0.2">
      <c r="B86" s="30"/>
      <c r="E86" s="46"/>
      <c r="F86" s="33"/>
      <c r="G86" s="46"/>
      <c r="H86" s="33"/>
      <c r="I86" s="76"/>
      <c r="K86" s="76"/>
    </row>
    <row r="87" spans="1:12" ht="21.75" customHeight="1" x14ac:dyDescent="0.2">
      <c r="B87" s="30"/>
      <c r="E87" s="46"/>
      <c r="F87" s="33"/>
      <c r="G87" s="46"/>
      <c r="H87" s="33"/>
      <c r="I87" s="76"/>
      <c r="K87" s="76"/>
    </row>
    <row r="88" spans="1:12" ht="21.75" customHeight="1" x14ac:dyDescent="0.2">
      <c r="B88" s="30"/>
      <c r="E88" s="46"/>
      <c r="F88" s="33"/>
      <c r="G88" s="46"/>
      <c r="H88" s="33"/>
      <c r="I88" s="76"/>
      <c r="K88" s="76"/>
    </row>
    <row r="89" spans="1:12" ht="21.75" customHeight="1" x14ac:dyDescent="0.2">
      <c r="B89" s="30"/>
      <c r="E89" s="46"/>
      <c r="F89" s="33"/>
      <c r="G89" s="46"/>
      <c r="H89" s="33"/>
      <c r="I89" s="76"/>
      <c r="K89" s="76"/>
    </row>
    <row r="90" spans="1:12" ht="21.75" customHeight="1" x14ac:dyDescent="0.2">
      <c r="B90" s="30"/>
      <c r="E90" s="46"/>
      <c r="F90" s="33"/>
      <c r="G90" s="46"/>
      <c r="H90" s="33"/>
      <c r="I90" s="76"/>
      <c r="K90" s="76"/>
    </row>
    <row r="91" spans="1:12" ht="21.75" customHeight="1" x14ac:dyDescent="0.2">
      <c r="B91" s="30"/>
      <c r="E91" s="46"/>
      <c r="F91" s="33"/>
      <c r="G91" s="46"/>
      <c r="H91" s="33"/>
      <c r="I91" s="76"/>
      <c r="K91" s="76"/>
    </row>
    <row r="92" spans="1:12" ht="21.75" customHeight="1" x14ac:dyDescent="0.2">
      <c r="B92" s="30"/>
      <c r="E92" s="46"/>
      <c r="F92" s="33"/>
      <c r="G92" s="46"/>
      <c r="H92" s="33"/>
      <c r="I92" s="76"/>
      <c r="K92" s="76"/>
    </row>
    <row r="93" spans="1:12" ht="21.75" customHeight="1" x14ac:dyDescent="0.2">
      <c r="B93" s="30"/>
      <c r="E93" s="46"/>
      <c r="F93" s="33"/>
      <c r="G93" s="46"/>
      <c r="H93" s="33"/>
      <c r="I93" s="76"/>
      <c r="K93" s="76"/>
    </row>
    <row r="94" spans="1:12" ht="21.75" customHeight="1" x14ac:dyDescent="0.2">
      <c r="B94" s="30"/>
      <c r="E94" s="46"/>
      <c r="F94" s="33"/>
      <c r="G94" s="46"/>
      <c r="H94" s="33"/>
      <c r="I94" s="76"/>
      <c r="K94" s="76"/>
    </row>
    <row r="95" spans="1:12" ht="21.75" customHeight="1" x14ac:dyDescent="0.2">
      <c r="B95" s="30"/>
      <c r="E95" s="46"/>
      <c r="F95" s="33"/>
      <c r="G95" s="46"/>
      <c r="H95" s="33"/>
      <c r="I95" s="76"/>
      <c r="K95" s="76"/>
    </row>
    <row r="96" spans="1:12" ht="21.75" customHeight="1" x14ac:dyDescent="0.2">
      <c r="B96" s="30"/>
      <c r="E96" s="46"/>
      <c r="F96" s="33"/>
      <c r="G96" s="46"/>
      <c r="H96" s="33"/>
      <c r="I96" s="76"/>
      <c r="K96" s="76"/>
    </row>
    <row r="97" spans="1:12" ht="21.75" customHeight="1" x14ac:dyDescent="0.2">
      <c r="B97" s="30"/>
      <c r="E97" s="46"/>
      <c r="F97" s="33"/>
      <c r="G97" s="46"/>
      <c r="H97" s="33"/>
      <c r="I97" s="76"/>
      <c r="K97" s="76"/>
    </row>
    <row r="98" spans="1:12" ht="19.5" customHeight="1" x14ac:dyDescent="0.2">
      <c r="B98" s="30"/>
      <c r="E98" s="46"/>
      <c r="F98" s="33"/>
      <c r="G98" s="46"/>
      <c r="H98" s="33"/>
      <c r="I98" s="76"/>
      <c r="K98" s="76"/>
    </row>
    <row r="99" spans="1:12" ht="21.75" customHeight="1" x14ac:dyDescent="0.2">
      <c r="B99" s="30"/>
      <c r="E99" s="46"/>
      <c r="F99" s="33"/>
      <c r="G99" s="46"/>
      <c r="H99" s="33"/>
      <c r="I99" s="76"/>
      <c r="K99" s="76"/>
    </row>
    <row r="100" spans="1:12" ht="21.75" customHeight="1" x14ac:dyDescent="0.2">
      <c r="B100" s="30"/>
      <c r="E100" s="46"/>
      <c r="F100" s="33"/>
      <c r="G100" s="46"/>
      <c r="H100" s="33"/>
      <c r="I100" s="76"/>
      <c r="K100" s="76"/>
    </row>
    <row r="101" spans="1:12" ht="21.75" customHeight="1" x14ac:dyDescent="0.2">
      <c r="B101" s="30"/>
      <c r="E101" s="46"/>
      <c r="F101" s="33"/>
      <c r="G101" s="46"/>
      <c r="H101" s="33"/>
      <c r="I101" s="76"/>
      <c r="K101" s="76"/>
    </row>
    <row r="102" spans="1:12" ht="21.95" customHeight="1" x14ac:dyDescent="0.2">
      <c r="A102" s="35" t="str">
        <f>'6-8'!A49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35"/>
      <c r="C102" s="35"/>
      <c r="D102" s="150"/>
      <c r="E102" s="36"/>
      <c r="F102" s="37"/>
      <c r="G102" s="36"/>
      <c r="H102" s="37"/>
      <c r="I102" s="72"/>
      <c r="J102" s="38"/>
      <c r="K102" s="72"/>
      <c r="L102" s="38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285AC-2CA5-45CF-9CED-D6E97F9AF67A}">
  <dimension ref="A1:V35"/>
  <sheetViews>
    <sheetView topLeftCell="A26" zoomScaleNormal="100" zoomScaleSheetLayoutView="85" workbookViewId="0">
      <selection activeCell="B44" sqref="B44"/>
    </sheetView>
  </sheetViews>
  <sheetFormatPr defaultColWidth="13" defaultRowHeight="21.75" customHeight="1" x14ac:dyDescent="0.2"/>
  <cols>
    <col min="1" max="1" width="39" style="8" customWidth="1"/>
    <col min="2" max="2" width="13.85546875" style="12" customWidth="1"/>
    <col min="3" max="3" width="0.7109375" style="8" customWidth="1"/>
    <col min="4" max="4" width="12.140625" style="12" customWidth="1"/>
    <col min="5" max="5" width="0.7109375" style="8" customWidth="1"/>
    <col min="6" max="6" width="13.28515625" style="12" customWidth="1"/>
    <col min="7" max="7" width="0.7109375" style="8" customWidth="1"/>
    <col min="8" max="8" width="12.7109375" style="12" customWidth="1"/>
    <col min="9" max="9" width="0.7109375" style="26" customWidth="1"/>
    <col min="10" max="10" width="15.85546875" style="12" customWidth="1"/>
    <col min="11" max="11" width="0.7109375" style="26" customWidth="1"/>
    <col min="12" max="12" width="12" style="12" customWidth="1"/>
    <col min="13" max="13" width="0.7109375" style="80" customWidth="1"/>
    <col min="14" max="14" width="18.28515625" style="12" customWidth="1"/>
    <col min="15" max="15" width="0.7109375" style="80" customWidth="1"/>
    <col min="16" max="16" width="13.140625" style="12" customWidth="1"/>
    <col min="17" max="17" width="0.7109375" style="80" customWidth="1"/>
    <col min="18" max="18" width="12.140625" style="12" customWidth="1"/>
    <col min="19" max="19" width="0.7109375" style="80" customWidth="1"/>
    <col min="20" max="20" width="12.140625" style="12" customWidth="1"/>
    <col min="21" max="21" width="0.7109375" style="80" customWidth="1"/>
    <col min="22" max="22" width="12.140625" style="12" customWidth="1"/>
    <col min="23" max="16384" width="13" style="8"/>
  </cols>
  <sheetData>
    <row r="1" spans="1:22" ht="21.75" customHeight="1" x14ac:dyDescent="0.2">
      <c r="A1" s="79" t="str">
        <f>'6-8'!A1</f>
        <v>บริษัท ไรมอน แลนด์ จำกัด (มหาชน)</v>
      </c>
      <c r="B1" s="1"/>
      <c r="C1" s="79"/>
      <c r="E1" s="79"/>
      <c r="F1" s="1"/>
      <c r="G1" s="79"/>
    </row>
    <row r="2" spans="1:22" ht="21.75" customHeight="1" x14ac:dyDescent="0.2">
      <c r="A2" s="81" t="s">
        <v>110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22" ht="21.75" customHeight="1" x14ac:dyDescent="0.2">
      <c r="A3" s="82" t="s">
        <v>215</v>
      </c>
      <c r="B3" s="83"/>
      <c r="C3" s="82"/>
      <c r="D3" s="84"/>
      <c r="E3" s="82"/>
      <c r="F3" s="83"/>
      <c r="G3" s="82"/>
      <c r="H3" s="84"/>
      <c r="I3" s="85"/>
      <c r="J3" s="84"/>
      <c r="K3" s="85"/>
      <c r="L3" s="84"/>
      <c r="M3" s="86"/>
      <c r="N3" s="84"/>
      <c r="O3" s="86"/>
      <c r="P3" s="84"/>
      <c r="Q3" s="86"/>
      <c r="R3" s="84"/>
      <c r="S3" s="86"/>
      <c r="T3" s="84"/>
      <c r="U3" s="86"/>
      <c r="V3" s="84"/>
    </row>
    <row r="4" spans="1:22" ht="21.75" customHeight="1" x14ac:dyDescent="0.2">
      <c r="A4" s="87"/>
      <c r="B4" s="1"/>
      <c r="C4" s="87"/>
      <c r="E4" s="87"/>
      <c r="F4" s="1"/>
      <c r="G4" s="87"/>
    </row>
    <row r="5" spans="1:22" ht="21.75" customHeight="1" x14ac:dyDescent="0.2">
      <c r="A5" s="87"/>
      <c r="B5" s="159" t="s">
        <v>216</v>
      </c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</row>
    <row r="6" spans="1:22" ht="21.75" customHeight="1" x14ac:dyDescent="0.2">
      <c r="A6" s="87"/>
      <c r="B6" s="160" t="s">
        <v>111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26"/>
      <c r="U6" s="88"/>
      <c r="V6" s="1"/>
    </row>
    <row r="7" spans="1:22" ht="21.75" customHeight="1" x14ac:dyDescent="0.2">
      <c r="A7" s="87"/>
      <c r="B7" s="1"/>
      <c r="C7" s="88"/>
      <c r="D7" s="1"/>
      <c r="E7" s="88"/>
      <c r="F7" s="1"/>
      <c r="G7" s="88"/>
      <c r="H7" s="1"/>
      <c r="I7" s="88"/>
      <c r="J7" s="1"/>
      <c r="K7" s="88"/>
      <c r="L7" s="1"/>
      <c r="M7" s="88"/>
      <c r="N7" s="160" t="s">
        <v>112</v>
      </c>
      <c r="O7" s="160"/>
      <c r="P7" s="160"/>
      <c r="Q7" s="89"/>
      <c r="R7" s="1"/>
      <c r="S7" s="26"/>
      <c r="U7" s="88"/>
      <c r="V7" s="1"/>
    </row>
    <row r="8" spans="1:22" ht="21.75" customHeight="1" x14ac:dyDescent="0.2">
      <c r="B8" s="1"/>
      <c r="C8" s="88"/>
      <c r="D8" s="1"/>
      <c r="E8" s="88"/>
      <c r="F8" s="1"/>
      <c r="G8" s="88"/>
      <c r="H8" s="1"/>
      <c r="I8" s="88"/>
      <c r="J8" s="1"/>
      <c r="K8" s="88"/>
      <c r="L8" s="1"/>
      <c r="M8" s="88"/>
      <c r="N8" s="160" t="s">
        <v>113</v>
      </c>
      <c r="O8" s="160"/>
      <c r="P8" s="160"/>
      <c r="Q8" s="90"/>
      <c r="R8" s="1"/>
      <c r="S8" s="26"/>
      <c r="U8" s="88"/>
      <c r="V8" s="1"/>
    </row>
    <row r="9" spans="1:22" ht="21.75" customHeight="1" x14ac:dyDescent="0.2">
      <c r="B9" s="1"/>
      <c r="C9" s="26"/>
      <c r="E9" s="26"/>
      <c r="F9" s="1" t="s">
        <v>114</v>
      </c>
      <c r="G9" s="91"/>
      <c r="H9" s="1"/>
      <c r="I9" s="91"/>
      <c r="J9" s="1"/>
      <c r="K9" s="81"/>
      <c r="L9" s="1"/>
      <c r="M9" s="88"/>
      <c r="O9" s="88"/>
      <c r="P9" s="1" t="s">
        <v>115</v>
      </c>
      <c r="Q9" s="88"/>
      <c r="R9" s="1"/>
      <c r="S9" s="91"/>
      <c r="T9" s="1"/>
      <c r="U9" s="91"/>
      <c r="V9" s="1"/>
    </row>
    <row r="10" spans="1:22" ht="21.75" customHeight="1" x14ac:dyDescent="0.2">
      <c r="F10" s="1" t="s">
        <v>116</v>
      </c>
      <c r="G10" s="81"/>
      <c r="H10" s="1" t="s">
        <v>117</v>
      </c>
      <c r="I10" s="91"/>
      <c r="J10" s="159" t="s">
        <v>69</v>
      </c>
      <c r="K10" s="159"/>
      <c r="L10" s="159"/>
      <c r="M10" s="91"/>
      <c r="N10" s="1" t="s">
        <v>118</v>
      </c>
      <c r="O10" s="91"/>
      <c r="P10" s="1" t="s">
        <v>119</v>
      </c>
      <c r="Q10" s="91"/>
      <c r="R10" s="1" t="s">
        <v>120</v>
      </c>
      <c r="S10" s="91"/>
      <c r="T10" s="1" t="s">
        <v>121</v>
      </c>
      <c r="U10" s="91"/>
      <c r="V10" s="1"/>
    </row>
    <row r="11" spans="1:22" ht="21.75" customHeight="1" x14ac:dyDescent="0.2">
      <c r="B11" s="1" t="s">
        <v>122</v>
      </c>
      <c r="C11" s="91"/>
      <c r="D11" s="1" t="s">
        <v>123</v>
      </c>
      <c r="E11" s="91"/>
      <c r="F11" s="1" t="s">
        <v>124</v>
      </c>
      <c r="G11" s="91"/>
      <c r="H11" s="1" t="s">
        <v>125</v>
      </c>
      <c r="I11" s="91"/>
      <c r="J11" s="1" t="s">
        <v>126</v>
      </c>
      <c r="K11" s="91"/>
      <c r="L11" s="1"/>
      <c r="M11" s="91"/>
      <c r="N11" s="1" t="s">
        <v>127</v>
      </c>
      <c r="O11" s="91"/>
      <c r="P11" s="1" t="s">
        <v>128</v>
      </c>
      <c r="Q11" s="91"/>
      <c r="R11" s="1" t="s">
        <v>129</v>
      </c>
      <c r="S11" s="91"/>
      <c r="T11" s="1" t="s">
        <v>130</v>
      </c>
      <c r="U11" s="91"/>
      <c r="V11" s="1" t="s">
        <v>120</v>
      </c>
    </row>
    <row r="12" spans="1:22" ht="21.75" customHeight="1" x14ac:dyDescent="0.2">
      <c r="B12" s="1" t="s">
        <v>131</v>
      </c>
      <c r="C12" s="91"/>
      <c r="D12" s="1" t="s">
        <v>132</v>
      </c>
      <c r="E12" s="91"/>
      <c r="F12" s="1" t="s">
        <v>67</v>
      </c>
      <c r="G12" s="91"/>
      <c r="H12" s="1" t="s">
        <v>133</v>
      </c>
      <c r="I12" s="91"/>
      <c r="J12" s="1" t="s">
        <v>134</v>
      </c>
      <c r="K12" s="91"/>
      <c r="L12" s="1" t="s">
        <v>71</v>
      </c>
      <c r="M12" s="91"/>
      <c r="N12" s="1" t="s">
        <v>239</v>
      </c>
      <c r="O12" s="91"/>
      <c r="P12" s="1" t="s">
        <v>135</v>
      </c>
      <c r="Q12" s="91"/>
      <c r="R12" s="1" t="s">
        <v>136</v>
      </c>
      <c r="S12" s="91"/>
      <c r="T12" s="1" t="s">
        <v>137</v>
      </c>
      <c r="U12" s="91"/>
      <c r="V12" s="1" t="s">
        <v>138</v>
      </c>
    </row>
    <row r="13" spans="1:22" ht="21.75" customHeight="1" x14ac:dyDescent="0.2">
      <c r="B13" s="83" t="s">
        <v>218</v>
      </c>
      <c r="C13" s="91"/>
      <c r="D13" s="83" t="s">
        <v>218</v>
      </c>
      <c r="E13" s="91"/>
      <c r="F13" s="83" t="s">
        <v>218</v>
      </c>
      <c r="G13" s="91"/>
      <c r="H13" s="83" t="s">
        <v>218</v>
      </c>
      <c r="I13" s="91"/>
      <c r="J13" s="83" t="s">
        <v>218</v>
      </c>
      <c r="K13" s="91"/>
      <c r="L13" s="83" t="s">
        <v>218</v>
      </c>
      <c r="M13" s="91"/>
      <c r="N13" s="83" t="s">
        <v>218</v>
      </c>
      <c r="O13" s="91"/>
      <c r="P13" s="83" t="s">
        <v>218</v>
      </c>
      <c r="Q13" s="91"/>
      <c r="R13" s="83" t="s">
        <v>218</v>
      </c>
      <c r="S13" s="91"/>
      <c r="T13" s="83" t="s">
        <v>218</v>
      </c>
      <c r="U13" s="91"/>
      <c r="V13" s="83" t="s">
        <v>218</v>
      </c>
    </row>
    <row r="14" spans="1:22" ht="21.75" customHeight="1" x14ac:dyDescent="0.2">
      <c r="C14" s="26"/>
      <c r="E14" s="26"/>
      <c r="G14" s="26"/>
      <c r="I14" s="80"/>
      <c r="M14" s="26"/>
      <c r="O14" s="26"/>
      <c r="Q14" s="26"/>
      <c r="S14" s="26"/>
      <c r="U14" s="26"/>
    </row>
    <row r="15" spans="1:22" ht="21.75" customHeight="1" x14ac:dyDescent="0.2">
      <c r="A15" s="81" t="s">
        <v>222</v>
      </c>
      <c r="B15" s="3">
        <v>4172484127</v>
      </c>
      <c r="C15" s="19"/>
      <c r="D15" s="3">
        <v>167264539</v>
      </c>
      <c r="E15" s="19"/>
      <c r="F15" s="3">
        <v>-615670263</v>
      </c>
      <c r="G15" s="19"/>
      <c r="H15" s="3">
        <v>28940372</v>
      </c>
      <c r="I15" s="19"/>
      <c r="J15" s="3">
        <v>134000000</v>
      </c>
      <c r="K15" s="19"/>
      <c r="L15" s="3">
        <v>684497547</v>
      </c>
      <c r="M15" s="19"/>
      <c r="N15" s="3">
        <v>2618067</v>
      </c>
      <c r="O15" s="19"/>
      <c r="P15" s="3">
        <f>SUM(N15:O15)</f>
        <v>2618067</v>
      </c>
      <c r="Q15" s="19"/>
      <c r="R15" s="3">
        <f>SUM(B15:L15,P15)</f>
        <v>4574134389</v>
      </c>
      <c r="S15" s="19"/>
      <c r="T15" s="3">
        <v>2410164</v>
      </c>
      <c r="U15" s="19"/>
      <c r="V15" s="3">
        <f>SUM(R15:T15)</f>
        <v>4576544553</v>
      </c>
    </row>
    <row r="16" spans="1:22" ht="21.75" customHeight="1" x14ac:dyDescent="0.2">
      <c r="A16" s="8" t="s">
        <v>139</v>
      </c>
      <c r="B16" s="3"/>
      <c r="C16" s="19"/>
      <c r="D16" s="3"/>
      <c r="E16" s="19"/>
      <c r="F16" s="3"/>
      <c r="G16" s="19"/>
      <c r="H16" s="3"/>
      <c r="I16" s="19"/>
      <c r="J16" s="3"/>
      <c r="K16" s="19"/>
      <c r="L16" s="3"/>
      <c r="M16" s="19"/>
      <c r="N16" s="3"/>
      <c r="O16" s="19"/>
      <c r="P16" s="3"/>
      <c r="Q16" s="19"/>
      <c r="R16" s="3"/>
      <c r="S16" s="19"/>
      <c r="T16" s="3"/>
      <c r="U16" s="19"/>
      <c r="V16" s="3"/>
    </row>
    <row r="17" spans="1:22" ht="21.75" customHeight="1" x14ac:dyDescent="0.2">
      <c r="A17" s="8" t="s">
        <v>140</v>
      </c>
      <c r="B17" s="3">
        <v>0</v>
      </c>
      <c r="C17" s="19"/>
      <c r="D17" s="3">
        <v>0</v>
      </c>
      <c r="E17" s="19"/>
      <c r="F17" s="3">
        <v>0</v>
      </c>
      <c r="G17" s="19"/>
      <c r="H17" s="3">
        <v>0</v>
      </c>
      <c r="I17" s="19"/>
      <c r="J17" s="3">
        <v>0</v>
      </c>
      <c r="K17" s="19"/>
      <c r="L17" s="3">
        <v>0</v>
      </c>
      <c r="M17" s="19"/>
      <c r="N17" s="3">
        <v>0</v>
      </c>
      <c r="O17" s="19"/>
      <c r="P17" s="3">
        <f t="shared" ref="P17:P20" si="0">SUM(N17:O17)</f>
        <v>0</v>
      </c>
      <c r="Q17" s="19"/>
      <c r="R17" s="3">
        <f t="shared" ref="R17:R20" si="1">SUM(B17:L17,P17)</f>
        <v>0</v>
      </c>
      <c r="S17" s="19"/>
      <c r="T17" s="3">
        <v>33959900</v>
      </c>
      <c r="U17" s="19"/>
      <c r="V17" s="3">
        <f t="shared" ref="V17:V20" si="2">SUM(R17:T17)</f>
        <v>33959900</v>
      </c>
    </row>
    <row r="18" spans="1:22" ht="21.75" customHeight="1" x14ac:dyDescent="0.2">
      <c r="A18" s="8" t="s">
        <v>141</v>
      </c>
      <c r="B18" s="3">
        <v>0</v>
      </c>
      <c r="C18" s="19"/>
      <c r="D18" s="3">
        <v>0</v>
      </c>
      <c r="E18" s="19"/>
      <c r="F18" s="3">
        <v>0</v>
      </c>
      <c r="G18" s="19"/>
      <c r="H18" s="3">
        <v>0</v>
      </c>
      <c r="I18" s="19"/>
      <c r="J18" s="3">
        <v>0</v>
      </c>
      <c r="K18" s="19"/>
      <c r="L18" s="3">
        <v>0</v>
      </c>
      <c r="M18" s="19"/>
      <c r="N18" s="3">
        <v>0</v>
      </c>
      <c r="O18" s="19"/>
      <c r="P18" s="3">
        <f>SUM(N18:O18)</f>
        <v>0</v>
      </c>
      <c r="Q18" s="19"/>
      <c r="R18" s="3">
        <f t="shared" si="1"/>
        <v>0</v>
      </c>
      <c r="S18" s="19"/>
      <c r="T18" s="3">
        <v>-97671</v>
      </c>
      <c r="U18" s="19"/>
      <c r="V18" s="3">
        <f t="shared" si="2"/>
        <v>-97671</v>
      </c>
    </row>
    <row r="19" spans="1:22" ht="21.75" customHeight="1" x14ac:dyDescent="0.2">
      <c r="A19" s="8" t="s">
        <v>142</v>
      </c>
      <c r="B19" s="3">
        <v>0</v>
      </c>
      <c r="C19" s="19"/>
      <c r="D19" s="3">
        <v>0</v>
      </c>
      <c r="E19" s="19"/>
      <c r="F19" s="3">
        <v>0</v>
      </c>
      <c r="G19" s="19"/>
      <c r="H19" s="3">
        <v>0</v>
      </c>
      <c r="I19" s="19"/>
      <c r="J19" s="3">
        <v>0</v>
      </c>
      <c r="K19" s="19"/>
      <c r="L19" s="3">
        <v>0</v>
      </c>
      <c r="M19" s="19"/>
      <c r="N19" s="3">
        <v>0</v>
      </c>
      <c r="O19" s="19"/>
      <c r="P19" s="3">
        <f t="shared" si="0"/>
        <v>0</v>
      </c>
      <c r="Q19" s="19"/>
      <c r="R19" s="3">
        <f t="shared" si="1"/>
        <v>0</v>
      </c>
      <c r="S19" s="19"/>
      <c r="T19" s="3">
        <v>-4000</v>
      </c>
      <c r="U19" s="19"/>
      <c r="V19" s="3">
        <f t="shared" si="2"/>
        <v>-4000</v>
      </c>
    </row>
    <row r="20" spans="1:22" ht="21.75" customHeight="1" x14ac:dyDescent="0.2">
      <c r="A20" s="8" t="s">
        <v>223</v>
      </c>
      <c r="B20" s="7">
        <v>0</v>
      </c>
      <c r="C20" s="19"/>
      <c r="D20" s="7">
        <v>0</v>
      </c>
      <c r="E20" s="19"/>
      <c r="F20" s="7">
        <v>0</v>
      </c>
      <c r="G20" s="19"/>
      <c r="H20" s="7">
        <v>0</v>
      </c>
      <c r="I20" s="19"/>
      <c r="J20" s="7">
        <v>0</v>
      </c>
      <c r="K20" s="19"/>
      <c r="L20" s="7">
        <v>-309386774</v>
      </c>
      <c r="M20" s="19"/>
      <c r="N20" s="7">
        <v>944424</v>
      </c>
      <c r="O20" s="19"/>
      <c r="P20" s="7">
        <f t="shared" si="0"/>
        <v>944424</v>
      </c>
      <c r="Q20" s="19"/>
      <c r="R20" s="7">
        <f t="shared" si="1"/>
        <v>-308442350</v>
      </c>
      <c r="S20" s="19"/>
      <c r="T20" s="7">
        <v>-3074378</v>
      </c>
      <c r="U20" s="19"/>
      <c r="V20" s="7">
        <f t="shared" si="2"/>
        <v>-311516728</v>
      </c>
    </row>
    <row r="21" spans="1:22" ht="6" customHeight="1" x14ac:dyDescent="0.2">
      <c r="B21" s="3"/>
      <c r="C21" s="19"/>
      <c r="D21" s="3"/>
      <c r="E21" s="19"/>
      <c r="F21" s="3"/>
      <c r="G21" s="19"/>
      <c r="H21" s="3"/>
      <c r="I21" s="19"/>
      <c r="J21" s="3"/>
      <c r="K21" s="19"/>
      <c r="L21" s="3"/>
      <c r="M21" s="19"/>
      <c r="N21" s="3"/>
      <c r="O21" s="19"/>
      <c r="P21" s="3"/>
      <c r="Q21" s="19"/>
      <c r="R21" s="3"/>
      <c r="S21" s="19"/>
      <c r="T21" s="3"/>
      <c r="U21" s="19"/>
      <c r="V21" s="3"/>
    </row>
    <row r="22" spans="1:22" ht="21.75" customHeight="1" thickBot="1" x14ac:dyDescent="0.25">
      <c r="A22" s="81" t="s">
        <v>224</v>
      </c>
      <c r="B22" s="16">
        <f>SUM(B15:B20)</f>
        <v>4172484127</v>
      </c>
      <c r="C22" s="19"/>
      <c r="D22" s="16">
        <f>SUM(D15:D20)</f>
        <v>167264539</v>
      </c>
      <c r="E22" s="19"/>
      <c r="F22" s="16">
        <f>SUM(F15:F20)</f>
        <v>-615670263</v>
      </c>
      <c r="G22" s="19"/>
      <c r="H22" s="16">
        <f>SUM(H15:H20)</f>
        <v>28940372</v>
      </c>
      <c r="I22" s="19"/>
      <c r="J22" s="16">
        <f>SUM(J15:J20)</f>
        <v>134000000</v>
      </c>
      <c r="K22" s="19"/>
      <c r="L22" s="16">
        <f>SUM(L15:L20)</f>
        <v>375110773</v>
      </c>
      <c r="M22" s="19"/>
      <c r="N22" s="16">
        <f>SUM(N15:N20)</f>
        <v>3562491</v>
      </c>
      <c r="O22" s="19"/>
      <c r="P22" s="16">
        <f>SUM(P15:P20)</f>
        <v>3562491</v>
      </c>
      <c r="Q22" s="19"/>
      <c r="R22" s="16">
        <f>SUM(R15:R20)</f>
        <v>4265692039</v>
      </c>
      <c r="S22" s="19"/>
      <c r="T22" s="16">
        <f>SUM(T15:T20)</f>
        <v>33194015</v>
      </c>
      <c r="U22" s="19"/>
      <c r="V22" s="16">
        <f>SUM(V15:V20)</f>
        <v>4298886054</v>
      </c>
    </row>
    <row r="23" spans="1:22" ht="21.75" customHeight="1" thickTop="1" x14ac:dyDescent="0.2">
      <c r="A23" s="81"/>
      <c r="B23" s="1"/>
      <c r="C23" s="81"/>
      <c r="E23" s="81"/>
      <c r="F23" s="1"/>
      <c r="G23" s="81"/>
      <c r="I23" s="80"/>
      <c r="K23" s="80"/>
    </row>
    <row r="24" spans="1:22" ht="21.75" customHeight="1" x14ac:dyDescent="0.2">
      <c r="A24" s="81" t="s">
        <v>225</v>
      </c>
      <c r="B24" s="17">
        <v>4172484127</v>
      </c>
      <c r="C24" s="80"/>
      <c r="D24" s="17">
        <v>167264539</v>
      </c>
      <c r="E24" s="80"/>
      <c r="F24" s="17">
        <v>-615670263</v>
      </c>
      <c r="G24" s="80"/>
      <c r="H24" s="17">
        <v>28940372</v>
      </c>
      <c r="J24" s="17">
        <v>134000000</v>
      </c>
      <c r="L24" s="17">
        <v>375110773</v>
      </c>
      <c r="M24" s="26"/>
      <c r="N24" s="17">
        <v>3562491</v>
      </c>
      <c r="O24" s="26"/>
      <c r="P24" s="17">
        <f t="shared" ref="P24" si="3">SUM(N24:O24)</f>
        <v>3562491</v>
      </c>
      <c r="Q24" s="15"/>
      <c r="R24" s="17">
        <f t="shared" ref="R24:R27" si="4">SUM(B24:L24,P24)</f>
        <v>4265692039</v>
      </c>
      <c r="T24" s="17">
        <v>33194015</v>
      </c>
      <c r="V24" s="17">
        <f>SUM(R24:T24)</f>
        <v>4298886054</v>
      </c>
    </row>
    <row r="25" spans="1:22" ht="21.75" customHeight="1" x14ac:dyDescent="0.2">
      <c r="A25" s="8" t="s">
        <v>250</v>
      </c>
      <c r="B25" s="17"/>
      <c r="C25" s="80"/>
      <c r="D25" s="17"/>
      <c r="E25" s="80"/>
      <c r="F25" s="17"/>
      <c r="G25" s="80"/>
      <c r="H25" s="17"/>
      <c r="J25" s="17"/>
      <c r="L25" s="17"/>
      <c r="M25" s="26"/>
      <c r="N25" s="17"/>
      <c r="O25" s="26"/>
      <c r="P25" s="17"/>
      <c r="Q25" s="15"/>
      <c r="R25" s="17"/>
      <c r="T25" s="17"/>
      <c r="V25" s="17"/>
    </row>
    <row r="26" spans="1:22" ht="21.75" customHeight="1" x14ac:dyDescent="0.2">
      <c r="A26" s="8" t="s">
        <v>251</v>
      </c>
      <c r="B26" s="17">
        <v>0</v>
      </c>
      <c r="C26" s="80"/>
      <c r="D26" s="17">
        <v>0</v>
      </c>
      <c r="E26" s="80"/>
      <c r="F26" s="17">
        <v>0</v>
      </c>
      <c r="G26" s="80"/>
      <c r="H26" s="17">
        <v>0</v>
      </c>
      <c r="J26" s="17">
        <v>0</v>
      </c>
      <c r="L26" s="17">
        <v>0</v>
      </c>
      <c r="M26" s="26"/>
      <c r="N26" s="17">
        <v>0</v>
      </c>
      <c r="O26" s="26"/>
      <c r="P26" s="17">
        <f>SUM(N26:O26)</f>
        <v>0</v>
      </c>
      <c r="Q26" s="15"/>
      <c r="R26" s="17">
        <f>SUM(B26:L26,P26)</f>
        <v>0</v>
      </c>
      <c r="T26" s="17">
        <v>50</v>
      </c>
      <c r="V26" s="17">
        <f>SUM(R26:T26)</f>
        <v>50</v>
      </c>
    </row>
    <row r="27" spans="1:22" ht="21.75" customHeight="1" x14ac:dyDescent="0.2">
      <c r="A27" s="8" t="s">
        <v>142</v>
      </c>
      <c r="B27" s="17">
        <v>0</v>
      </c>
      <c r="C27" s="80"/>
      <c r="D27" s="17">
        <v>0</v>
      </c>
      <c r="E27" s="80"/>
      <c r="F27" s="17">
        <v>0</v>
      </c>
      <c r="G27" s="80"/>
      <c r="H27" s="17">
        <v>0</v>
      </c>
      <c r="J27" s="17">
        <v>0</v>
      </c>
      <c r="L27" s="17">
        <v>0</v>
      </c>
      <c r="M27" s="26"/>
      <c r="N27" s="17">
        <v>0</v>
      </c>
      <c r="O27" s="26"/>
      <c r="P27" s="17">
        <f t="shared" ref="P27" si="5">SUM(N27:O27)</f>
        <v>0</v>
      </c>
      <c r="Q27" s="15"/>
      <c r="R27" s="17">
        <f t="shared" si="4"/>
        <v>0</v>
      </c>
      <c r="T27" s="17">
        <v>-300</v>
      </c>
      <c r="V27" s="17">
        <f t="shared" ref="V27" si="6">SUM(R27:T27)</f>
        <v>-300</v>
      </c>
    </row>
    <row r="28" spans="1:22" ht="21.75" customHeight="1" x14ac:dyDescent="0.2">
      <c r="A28" s="8" t="s">
        <v>223</v>
      </c>
      <c r="B28" s="18">
        <v>0</v>
      </c>
      <c r="C28" s="92"/>
      <c r="D28" s="18">
        <v>0</v>
      </c>
      <c r="E28" s="92"/>
      <c r="F28" s="18">
        <v>0</v>
      </c>
      <c r="G28" s="92"/>
      <c r="H28" s="18">
        <v>0</v>
      </c>
      <c r="I28" s="92"/>
      <c r="J28" s="18">
        <v>0</v>
      </c>
      <c r="L28" s="18">
        <v>-829189095</v>
      </c>
      <c r="N28" s="18">
        <v>392997</v>
      </c>
      <c r="P28" s="18">
        <f>SUM(N28:O28)</f>
        <v>392997</v>
      </c>
      <c r="Q28" s="26"/>
      <c r="R28" s="18">
        <f>SUM(B28:L28,P28)</f>
        <v>-828796098</v>
      </c>
      <c r="T28" s="18">
        <v>-1643919</v>
      </c>
      <c r="V28" s="18">
        <f>SUM(R28:T28)</f>
        <v>-830440017</v>
      </c>
    </row>
    <row r="29" spans="1:22" ht="6" customHeight="1" x14ac:dyDescent="0.2">
      <c r="B29" s="17"/>
      <c r="C29" s="80"/>
      <c r="D29" s="17"/>
      <c r="E29" s="80"/>
      <c r="F29" s="17"/>
      <c r="G29" s="80"/>
      <c r="H29" s="17"/>
      <c r="J29" s="17"/>
      <c r="K29" s="93"/>
      <c r="L29" s="17"/>
      <c r="M29" s="93"/>
      <c r="N29" s="17"/>
      <c r="O29" s="93"/>
      <c r="P29" s="17"/>
      <c r="Q29" s="93"/>
      <c r="R29" s="17"/>
      <c r="T29" s="17"/>
      <c r="V29" s="17"/>
    </row>
    <row r="30" spans="1:22" ht="21.75" customHeight="1" thickBot="1" x14ac:dyDescent="0.25">
      <c r="A30" s="81" t="s">
        <v>226</v>
      </c>
      <c r="B30" s="94">
        <f>SUM(B24:B28)</f>
        <v>4172484127</v>
      </c>
      <c r="C30" s="80"/>
      <c r="D30" s="94">
        <f>SUM(D24:D28)</f>
        <v>167264539</v>
      </c>
      <c r="E30" s="80"/>
      <c r="F30" s="94">
        <f>SUM(F24:F28)</f>
        <v>-615670263</v>
      </c>
      <c r="G30" s="80"/>
      <c r="H30" s="94">
        <f>SUM(H24:H28)</f>
        <v>28940372</v>
      </c>
      <c r="I30" s="80"/>
      <c r="J30" s="94">
        <f>SUM(J24:J28)</f>
        <v>134000000</v>
      </c>
      <c r="K30" s="80"/>
      <c r="L30" s="94">
        <f>SUM(L24:L28)</f>
        <v>-454078322</v>
      </c>
      <c r="N30" s="94">
        <f>SUM(N24:N28)</f>
        <v>3955488</v>
      </c>
      <c r="P30" s="94">
        <f>SUM(P24:P28)</f>
        <v>3955488</v>
      </c>
      <c r="R30" s="94">
        <f>SUM(R24:R28)</f>
        <v>3436895941</v>
      </c>
      <c r="T30" s="94">
        <f>SUM(T24:T28)</f>
        <v>31549846</v>
      </c>
      <c r="V30" s="94">
        <f>SUM(V24:V28)</f>
        <v>3468445787</v>
      </c>
    </row>
    <row r="31" spans="1:22" ht="21.75" customHeight="1" thickTop="1" x14ac:dyDescent="0.2">
      <c r="A31" s="81"/>
      <c r="B31" s="1"/>
      <c r="C31" s="81"/>
      <c r="D31" s="1"/>
      <c r="E31" s="81"/>
      <c r="F31" s="1"/>
      <c r="G31" s="81"/>
      <c r="H31" s="1"/>
      <c r="I31" s="81"/>
      <c r="J31" s="1"/>
      <c r="K31" s="81"/>
      <c r="M31" s="8"/>
      <c r="O31" s="8"/>
      <c r="Q31" s="8"/>
      <c r="S31" s="8"/>
      <c r="U31" s="8"/>
    </row>
    <row r="32" spans="1:22" ht="7.9" customHeight="1" x14ac:dyDescent="0.2">
      <c r="A32" s="81"/>
      <c r="B32" s="1"/>
      <c r="C32" s="81"/>
      <c r="D32" s="1"/>
      <c r="E32" s="81"/>
      <c r="F32" s="1"/>
      <c r="G32" s="81"/>
      <c r="H32" s="1"/>
      <c r="I32" s="81"/>
      <c r="J32" s="1"/>
      <c r="K32" s="81"/>
      <c r="L32" s="1"/>
      <c r="M32" s="81"/>
      <c r="N32" s="1"/>
      <c r="O32" s="81"/>
      <c r="P32" s="1"/>
      <c r="Q32" s="81"/>
      <c r="R32" s="1"/>
      <c r="S32" s="81"/>
      <c r="T32" s="1"/>
      <c r="U32" s="81"/>
      <c r="V32" s="1"/>
    </row>
    <row r="33" spans="1:22" ht="18.75" customHeight="1" x14ac:dyDescent="0.2">
      <c r="A33" s="81"/>
      <c r="B33" s="1"/>
      <c r="C33" s="81"/>
      <c r="D33" s="1"/>
      <c r="E33" s="81"/>
      <c r="F33" s="1"/>
      <c r="G33" s="81"/>
      <c r="H33" s="1"/>
      <c r="I33" s="81"/>
      <c r="J33" s="1"/>
      <c r="K33" s="81"/>
      <c r="L33" s="1"/>
      <c r="M33" s="81"/>
      <c r="N33" s="1"/>
      <c r="O33" s="81"/>
      <c r="P33" s="1"/>
      <c r="Q33" s="81"/>
      <c r="R33" s="1"/>
      <c r="S33" s="81"/>
      <c r="T33" s="1"/>
      <c r="U33" s="81"/>
      <c r="V33" s="1"/>
    </row>
    <row r="34" spans="1:22" ht="18.75" customHeight="1" x14ac:dyDescent="0.2">
      <c r="A34" s="81"/>
      <c r="B34" s="1"/>
      <c r="C34" s="81"/>
      <c r="D34" s="1"/>
      <c r="E34" s="81"/>
      <c r="F34" s="1"/>
      <c r="G34" s="81"/>
      <c r="H34" s="1"/>
      <c r="I34" s="81"/>
      <c r="J34" s="1"/>
      <c r="K34" s="81"/>
      <c r="L34" s="1"/>
      <c r="M34" s="81"/>
      <c r="N34" s="1"/>
      <c r="O34" s="81"/>
      <c r="P34" s="1"/>
      <c r="Q34" s="81"/>
      <c r="R34" s="1"/>
      <c r="S34" s="81"/>
      <c r="T34" s="1"/>
      <c r="U34" s="81"/>
      <c r="V34" s="1"/>
    </row>
    <row r="35" spans="1:22" ht="21.95" customHeight="1" x14ac:dyDescent="0.2">
      <c r="A35" s="95" t="str">
        <f>'6-8'!A49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84"/>
      <c r="C35" s="95"/>
      <c r="D35" s="84"/>
      <c r="E35" s="95"/>
      <c r="F35" s="84"/>
      <c r="G35" s="95"/>
      <c r="H35" s="84"/>
      <c r="I35" s="86"/>
      <c r="J35" s="84"/>
      <c r="K35" s="86"/>
      <c r="L35" s="84"/>
      <c r="M35" s="86"/>
      <c r="N35" s="84"/>
      <c r="O35" s="86"/>
      <c r="P35" s="84"/>
      <c r="Q35" s="86"/>
      <c r="R35" s="84"/>
      <c r="S35" s="86"/>
      <c r="T35" s="84"/>
      <c r="U35" s="86"/>
      <c r="V35" s="84"/>
    </row>
  </sheetData>
  <mergeCells count="5">
    <mergeCell ref="B5:V5"/>
    <mergeCell ref="B6:R6"/>
    <mergeCell ref="N7:P7"/>
    <mergeCell ref="N8:P8"/>
    <mergeCell ref="J10:L10"/>
  </mergeCells>
  <pageMargins left="0.2" right="0.2" top="0.5" bottom="0.6" header="0.49" footer="0.4"/>
  <pageSetup paperSize="9" scale="75" firstPageNumber="11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A2EA9-8D61-4119-94A3-91D068F939B2}">
  <dimension ref="A1:O28"/>
  <sheetViews>
    <sheetView zoomScale="115" zoomScaleNormal="115" zoomScaleSheetLayoutView="85" workbookViewId="0">
      <selection activeCell="B15" sqref="B15"/>
    </sheetView>
  </sheetViews>
  <sheetFormatPr defaultColWidth="9.140625" defaultRowHeight="21.75" customHeight="1" x14ac:dyDescent="0.2"/>
  <cols>
    <col min="1" max="1" width="34.42578125" style="8" customWidth="1"/>
    <col min="2" max="2" width="8.7109375" style="8" customWidth="1"/>
    <col min="3" max="3" width="8.85546875" style="11" customWidth="1"/>
    <col min="4" max="4" width="0.7109375" style="11" customWidth="1"/>
    <col min="5" max="5" width="13.42578125" style="12" customWidth="1"/>
    <col min="6" max="6" width="0.85546875" style="26" customWidth="1"/>
    <col min="7" max="7" width="13.42578125" style="12" customWidth="1"/>
    <col min="8" max="8" width="0.85546875" style="26" customWidth="1"/>
    <col min="9" max="9" width="13.42578125" style="12" customWidth="1"/>
    <col min="10" max="10" width="0.85546875" style="26" customWidth="1"/>
    <col min="11" max="11" width="13.42578125" style="12" customWidth="1"/>
    <col min="12" max="12" width="0.85546875" style="80" customWidth="1"/>
    <col min="13" max="13" width="13.42578125" style="12" customWidth="1"/>
    <col min="14" max="14" width="0.85546875" style="80" customWidth="1"/>
    <col min="15" max="15" width="13.42578125" style="12" customWidth="1"/>
    <col min="16" max="16384" width="9.140625" style="8"/>
  </cols>
  <sheetData>
    <row r="1" spans="1:15" ht="21.75" customHeight="1" x14ac:dyDescent="0.2">
      <c r="A1" s="96" t="s">
        <v>0</v>
      </c>
      <c r="B1" s="96"/>
      <c r="C1" s="97"/>
      <c r="D1" s="97"/>
      <c r="E1" s="98"/>
      <c r="F1" s="99"/>
      <c r="G1" s="98"/>
      <c r="H1" s="99"/>
      <c r="I1" s="98"/>
      <c r="J1" s="99"/>
      <c r="K1" s="98"/>
    </row>
    <row r="2" spans="1:15" ht="21.75" customHeight="1" x14ac:dyDescent="0.2">
      <c r="A2" s="96" t="s">
        <v>110</v>
      </c>
      <c r="B2" s="96"/>
      <c r="C2" s="97"/>
      <c r="D2" s="97"/>
      <c r="E2" s="98"/>
      <c r="F2" s="99"/>
      <c r="G2" s="98"/>
      <c r="H2" s="99"/>
      <c r="I2" s="98"/>
      <c r="J2" s="99"/>
      <c r="K2" s="98"/>
    </row>
    <row r="3" spans="1:15" ht="21.75" customHeight="1" x14ac:dyDescent="0.2">
      <c r="A3" s="100" t="str">
        <f>'11'!A3</f>
        <v>สำหรับปีสิ้นสุดวันที่ 31 ธันวาคม พ.ศ. 2566</v>
      </c>
      <c r="B3" s="100"/>
      <c r="C3" s="101"/>
      <c r="D3" s="101"/>
      <c r="E3" s="102"/>
      <c r="F3" s="103"/>
      <c r="G3" s="102"/>
      <c r="H3" s="103"/>
      <c r="I3" s="102"/>
      <c r="J3" s="103"/>
      <c r="K3" s="102"/>
      <c r="L3" s="86"/>
      <c r="M3" s="84"/>
      <c r="N3" s="86"/>
      <c r="O3" s="84"/>
    </row>
    <row r="4" spans="1:15" ht="20.100000000000001" customHeight="1" x14ac:dyDescent="0.2">
      <c r="A4" s="104"/>
      <c r="B4" s="104"/>
      <c r="C4" s="97"/>
      <c r="D4" s="97"/>
      <c r="E4" s="98"/>
      <c r="F4" s="99"/>
      <c r="G4" s="98"/>
      <c r="H4" s="99"/>
      <c r="I4" s="98"/>
      <c r="J4" s="99"/>
      <c r="K4" s="98"/>
    </row>
    <row r="5" spans="1:15" ht="20.100000000000001" customHeight="1" x14ac:dyDescent="0.2">
      <c r="C5" s="105"/>
      <c r="D5" s="105"/>
      <c r="E5" s="159" t="s">
        <v>217</v>
      </c>
      <c r="F5" s="159"/>
      <c r="G5" s="159"/>
      <c r="H5" s="159"/>
      <c r="I5" s="159"/>
      <c r="J5" s="159"/>
      <c r="K5" s="159"/>
      <c r="L5" s="159"/>
      <c r="M5" s="159"/>
      <c r="N5" s="159"/>
      <c r="O5" s="161"/>
    </row>
    <row r="6" spans="1:15" ht="20.100000000000001" customHeight="1" x14ac:dyDescent="0.2">
      <c r="C6" s="106"/>
      <c r="D6" s="106"/>
      <c r="E6" s="1"/>
      <c r="F6" s="88"/>
      <c r="G6" s="1"/>
      <c r="H6" s="88"/>
      <c r="I6" s="1"/>
      <c r="J6" s="88"/>
      <c r="K6" s="159" t="s">
        <v>69</v>
      </c>
      <c r="L6" s="159"/>
      <c r="M6" s="159"/>
      <c r="N6" s="88"/>
      <c r="O6" s="1"/>
    </row>
    <row r="7" spans="1:15" ht="20.100000000000001" customHeight="1" x14ac:dyDescent="0.2">
      <c r="A7" s="107"/>
      <c r="B7" s="107"/>
      <c r="E7" s="1"/>
      <c r="I7" s="1" t="s">
        <v>117</v>
      </c>
      <c r="K7" s="1" t="s">
        <v>143</v>
      </c>
      <c r="L7" s="91"/>
      <c r="N7" s="91"/>
      <c r="O7" s="1"/>
    </row>
    <row r="8" spans="1:15" ht="20.100000000000001" customHeight="1" x14ac:dyDescent="0.2">
      <c r="E8" s="1" t="s">
        <v>122</v>
      </c>
      <c r="G8" s="1" t="s">
        <v>123</v>
      </c>
      <c r="I8" s="1" t="s">
        <v>125</v>
      </c>
      <c r="J8" s="91"/>
      <c r="K8" s="1" t="s">
        <v>144</v>
      </c>
      <c r="L8" s="91"/>
      <c r="M8" s="1"/>
      <c r="N8" s="91"/>
      <c r="O8" s="1" t="s">
        <v>120</v>
      </c>
    </row>
    <row r="9" spans="1:15" ht="20.100000000000001" customHeight="1" x14ac:dyDescent="0.2">
      <c r="E9" s="1" t="s">
        <v>131</v>
      </c>
      <c r="G9" s="1" t="s">
        <v>132</v>
      </c>
      <c r="I9" s="1" t="s">
        <v>133</v>
      </c>
      <c r="J9" s="91"/>
      <c r="K9" s="1" t="s">
        <v>134</v>
      </c>
      <c r="L9" s="26"/>
      <c r="M9" s="1" t="s">
        <v>71</v>
      </c>
      <c r="N9" s="26"/>
      <c r="O9" s="1" t="s">
        <v>138</v>
      </c>
    </row>
    <row r="10" spans="1:15" ht="20.100000000000001" customHeight="1" x14ac:dyDescent="0.2">
      <c r="C10" s="146" t="s">
        <v>4</v>
      </c>
      <c r="E10" s="83" t="s">
        <v>218</v>
      </c>
      <c r="G10" s="83" t="s">
        <v>218</v>
      </c>
      <c r="I10" s="83" t="s">
        <v>218</v>
      </c>
      <c r="J10" s="91"/>
      <c r="K10" s="83" t="s">
        <v>218</v>
      </c>
      <c r="L10" s="26"/>
      <c r="M10" s="83" t="s">
        <v>218</v>
      </c>
      <c r="N10" s="26"/>
      <c r="O10" s="83" t="s">
        <v>218</v>
      </c>
    </row>
    <row r="11" spans="1:15" ht="20.100000000000001" customHeight="1" x14ac:dyDescent="0.2">
      <c r="E11" s="1"/>
      <c r="G11" s="1"/>
      <c r="I11" s="1"/>
      <c r="J11" s="91"/>
      <c r="K11" s="1"/>
      <c r="L11" s="26"/>
      <c r="M11" s="1"/>
      <c r="N11" s="26"/>
      <c r="O11" s="1"/>
    </row>
    <row r="12" spans="1:15" ht="20.100000000000001" customHeight="1" x14ac:dyDescent="0.2">
      <c r="A12" s="81" t="s">
        <v>222</v>
      </c>
      <c r="B12" s="81"/>
      <c r="C12" s="108"/>
      <c r="D12" s="108"/>
      <c r="E12" s="3">
        <v>4172484127</v>
      </c>
      <c r="F12" s="19"/>
      <c r="G12" s="3">
        <v>167264539</v>
      </c>
      <c r="H12" s="19"/>
      <c r="I12" s="3">
        <v>28940372</v>
      </c>
      <c r="J12" s="19"/>
      <c r="K12" s="3">
        <v>134000000</v>
      </c>
      <c r="L12" s="19"/>
      <c r="M12" s="3">
        <v>513819474</v>
      </c>
      <c r="N12" s="19"/>
      <c r="O12" s="3">
        <f>SUM(E12:M12)</f>
        <v>5016508512</v>
      </c>
    </row>
    <row r="13" spans="1:15" ht="20.100000000000001" customHeight="1" x14ac:dyDescent="0.2">
      <c r="A13" s="8" t="s">
        <v>221</v>
      </c>
      <c r="C13" s="108"/>
      <c r="D13" s="108"/>
      <c r="E13" s="7">
        <v>0</v>
      </c>
      <c r="F13" s="19"/>
      <c r="G13" s="7">
        <v>0</v>
      </c>
      <c r="H13" s="19"/>
      <c r="I13" s="7">
        <v>0</v>
      </c>
      <c r="J13" s="19"/>
      <c r="K13" s="7">
        <v>0</v>
      </c>
      <c r="L13" s="19"/>
      <c r="M13" s="7">
        <f>'P&amp;L 9-10'!L54</f>
        <v>-347092826</v>
      </c>
      <c r="N13" s="19"/>
      <c r="O13" s="7">
        <f>SUM(E13:M13)</f>
        <v>-347092826</v>
      </c>
    </row>
    <row r="14" spans="1:15" ht="6" customHeight="1" x14ac:dyDescent="0.2">
      <c r="C14" s="108"/>
      <c r="D14" s="108"/>
      <c r="E14" s="3"/>
      <c r="F14" s="19"/>
      <c r="G14" s="3"/>
      <c r="H14" s="19"/>
      <c r="I14" s="3"/>
      <c r="J14" s="19"/>
      <c r="K14" s="3"/>
      <c r="L14" s="19"/>
      <c r="M14" s="3"/>
      <c r="N14" s="19"/>
      <c r="O14" s="3"/>
    </row>
    <row r="15" spans="1:15" ht="20.100000000000001" customHeight="1" thickBot="1" x14ac:dyDescent="0.25">
      <c r="A15" s="81" t="s">
        <v>224</v>
      </c>
      <c r="B15" s="81"/>
      <c r="C15" s="108"/>
      <c r="D15" s="108"/>
      <c r="E15" s="16">
        <f>E12+E13</f>
        <v>4172484127</v>
      </c>
      <c r="F15" s="19"/>
      <c r="G15" s="16">
        <f>G12+G13</f>
        <v>167264539</v>
      </c>
      <c r="H15" s="19"/>
      <c r="I15" s="16">
        <f>I12+I13</f>
        <v>28940372</v>
      </c>
      <c r="J15" s="19"/>
      <c r="K15" s="16">
        <f>K12+K13</f>
        <v>134000000</v>
      </c>
      <c r="L15" s="19"/>
      <c r="M15" s="16">
        <f>M12+M13</f>
        <v>166726648</v>
      </c>
      <c r="N15" s="19"/>
      <c r="O15" s="16">
        <f>O12+O13</f>
        <v>4669415686</v>
      </c>
    </row>
    <row r="16" spans="1:15" ht="20.100000000000001" customHeight="1" thickTop="1" x14ac:dyDescent="0.2">
      <c r="A16" s="81"/>
      <c r="B16" s="81"/>
      <c r="C16" s="108"/>
      <c r="D16" s="108"/>
      <c r="F16" s="80"/>
      <c r="H16" s="80"/>
      <c r="L16" s="26"/>
      <c r="N16" s="26"/>
    </row>
    <row r="17" spans="1:15" ht="20.100000000000001" customHeight="1" x14ac:dyDescent="0.2">
      <c r="A17" s="81" t="s">
        <v>235</v>
      </c>
      <c r="B17" s="81"/>
      <c r="C17" s="108"/>
      <c r="D17" s="108"/>
      <c r="E17" s="17">
        <v>4172484127</v>
      </c>
      <c r="F17" s="80"/>
      <c r="G17" s="17">
        <v>167264539</v>
      </c>
      <c r="H17" s="80"/>
      <c r="I17" s="17">
        <v>28940372</v>
      </c>
      <c r="K17" s="17">
        <v>134000000</v>
      </c>
      <c r="L17" s="26"/>
      <c r="M17" s="17">
        <v>211508816</v>
      </c>
      <c r="N17" s="26"/>
      <c r="O17" s="17">
        <f>SUM(E17:M17)</f>
        <v>4714197854</v>
      </c>
    </row>
    <row r="18" spans="1:15" ht="20.100000000000001" customHeight="1" x14ac:dyDescent="0.2">
      <c r="A18" s="8" t="s">
        <v>147</v>
      </c>
      <c r="C18" s="63">
        <v>4</v>
      </c>
      <c r="D18" s="108"/>
      <c r="E18" s="109">
        <v>0</v>
      </c>
      <c r="F18" s="110"/>
      <c r="G18" s="109">
        <v>0</v>
      </c>
      <c r="H18" s="110"/>
      <c r="I18" s="109">
        <v>0</v>
      </c>
      <c r="J18" s="110"/>
      <c r="K18" s="109">
        <v>0</v>
      </c>
      <c r="L18" s="26"/>
      <c r="M18" s="18">
        <v>-44782168</v>
      </c>
      <c r="O18" s="18">
        <f>SUM(E18:M18)</f>
        <v>-44782168</v>
      </c>
    </row>
    <row r="19" spans="1:15" ht="6" customHeight="1" x14ac:dyDescent="0.2">
      <c r="C19" s="108"/>
      <c r="D19" s="108"/>
      <c r="E19" s="17"/>
      <c r="F19" s="15"/>
      <c r="G19" s="17"/>
      <c r="H19" s="15"/>
      <c r="I19" s="17"/>
      <c r="J19" s="15"/>
      <c r="K19" s="17"/>
      <c r="L19" s="26"/>
      <c r="M19" s="17"/>
      <c r="O19" s="17"/>
    </row>
    <row r="20" spans="1:15" ht="20.100000000000001" customHeight="1" x14ac:dyDescent="0.2">
      <c r="A20" s="81" t="s">
        <v>236</v>
      </c>
      <c r="B20" s="81"/>
      <c r="C20" s="108"/>
      <c r="D20" s="108"/>
      <c r="E20" s="17">
        <f>SUM(E17:E18)</f>
        <v>4172484127</v>
      </c>
      <c r="F20" s="80"/>
      <c r="G20" s="17">
        <f>SUM(G17:G18)</f>
        <v>167264539</v>
      </c>
      <c r="H20" s="80"/>
      <c r="I20" s="17">
        <f>SUM(I17:I18)</f>
        <v>28940372</v>
      </c>
      <c r="K20" s="17">
        <f>SUM(K17:K18)</f>
        <v>134000000</v>
      </c>
      <c r="L20" s="26"/>
      <c r="M20" s="17">
        <f>SUM(M17:M18)</f>
        <v>166726648</v>
      </c>
      <c r="N20" s="26"/>
      <c r="O20" s="17">
        <f>SUM(O17:O18)</f>
        <v>4669415686</v>
      </c>
    </row>
    <row r="21" spans="1:15" ht="20.100000000000001" customHeight="1" x14ac:dyDescent="0.2">
      <c r="A21" s="8" t="s">
        <v>221</v>
      </c>
      <c r="C21" s="108"/>
      <c r="D21" s="108"/>
      <c r="E21" s="109">
        <v>0</v>
      </c>
      <c r="F21" s="110"/>
      <c r="G21" s="109">
        <v>0</v>
      </c>
      <c r="H21" s="110"/>
      <c r="I21" s="109">
        <v>0</v>
      </c>
      <c r="J21" s="110"/>
      <c r="K21" s="109">
        <v>0</v>
      </c>
      <c r="L21" s="26"/>
      <c r="M21" s="18">
        <f>'P&amp;L 9-10'!J54</f>
        <v>-526804503</v>
      </c>
      <c r="O21" s="18">
        <f>SUM(E21:M21)</f>
        <v>-526804503</v>
      </c>
    </row>
    <row r="22" spans="1:15" ht="6" customHeight="1" x14ac:dyDescent="0.2">
      <c r="C22" s="108"/>
      <c r="D22" s="108"/>
      <c r="E22" s="17"/>
      <c r="F22" s="15"/>
      <c r="G22" s="17"/>
      <c r="H22" s="15"/>
      <c r="I22" s="17"/>
      <c r="J22" s="15"/>
      <c r="K22" s="17"/>
      <c r="L22" s="26"/>
      <c r="M22" s="17"/>
      <c r="O22" s="17"/>
    </row>
    <row r="23" spans="1:15" ht="20.100000000000001" customHeight="1" thickBot="1" x14ac:dyDescent="0.25">
      <c r="A23" s="81" t="s">
        <v>226</v>
      </c>
      <c r="B23" s="81"/>
      <c r="C23" s="108"/>
      <c r="D23" s="108"/>
      <c r="E23" s="94">
        <f>SUM(E20:E21)</f>
        <v>4172484127</v>
      </c>
      <c r="F23" s="15"/>
      <c r="G23" s="94">
        <f>SUM(G20:G21)</f>
        <v>167264539</v>
      </c>
      <c r="H23" s="15"/>
      <c r="I23" s="94">
        <f>SUM(I20:I21)</f>
        <v>28940372</v>
      </c>
      <c r="J23" s="15"/>
      <c r="K23" s="94">
        <f>SUM(K20:K21)</f>
        <v>134000000</v>
      </c>
      <c r="L23" s="26"/>
      <c r="M23" s="94">
        <f>SUM(M20:M21)</f>
        <v>-360077855</v>
      </c>
      <c r="O23" s="94">
        <f>SUM(O20:O21)</f>
        <v>4142611183</v>
      </c>
    </row>
    <row r="24" spans="1:15" ht="20.100000000000001" customHeight="1" thickTop="1" x14ac:dyDescent="0.2">
      <c r="C24" s="108"/>
      <c r="D24" s="108"/>
      <c r="F24" s="15"/>
      <c r="H24" s="15"/>
      <c r="J24" s="15"/>
      <c r="L24" s="26"/>
    </row>
    <row r="25" spans="1:15" ht="20.100000000000001" customHeight="1" x14ac:dyDescent="0.2">
      <c r="C25" s="108"/>
      <c r="D25" s="108"/>
      <c r="F25" s="15"/>
      <c r="H25" s="15"/>
      <c r="J25" s="15"/>
      <c r="L25" s="26"/>
    </row>
    <row r="26" spans="1:15" ht="24" customHeight="1" x14ac:dyDescent="0.2">
      <c r="C26" s="108"/>
      <c r="D26" s="108"/>
      <c r="F26" s="15"/>
      <c r="H26" s="15"/>
      <c r="J26" s="15"/>
      <c r="L26" s="26"/>
    </row>
    <row r="27" spans="1:15" ht="20.100000000000001" customHeight="1" x14ac:dyDescent="0.2">
      <c r="C27" s="108"/>
      <c r="D27" s="108"/>
      <c r="F27" s="15"/>
      <c r="H27" s="15"/>
      <c r="J27" s="15"/>
      <c r="L27" s="26"/>
    </row>
    <row r="28" spans="1:15" ht="21.95" customHeight="1" x14ac:dyDescent="0.2">
      <c r="A28" s="95" t="str">
        <f>'6-8'!A49:B49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95"/>
      <c r="C28" s="111"/>
      <c r="D28" s="111"/>
      <c r="E28" s="84"/>
      <c r="F28" s="85"/>
      <c r="G28" s="84"/>
      <c r="H28" s="85"/>
      <c r="I28" s="84"/>
      <c r="J28" s="85"/>
      <c r="K28" s="84"/>
      <c r="L28" s="86"/>
      <c r="M28" s="84"/>
      <c r="N28" s="86"/>
      <c r="O28" s="84"/>
    </row>
  </sheetData>
  <mergeCells count="2">
    <mergeCell ref="E5:O5"/>
    <mergeCell ref="K6:M6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F87B4-0440-42F9-A7B8-F74E0D26A01A}">
  <dimension ref="A1:M171"/>
  <sheetViews>
    <sheetView tabSelected="1" topLeftCell="A165" zoomScaleNormal="100" zoomScaleSheetLayoutView="80" workbookViewId="0">
      <selection activeCell="A171" sqref="A171:M171"/>
    </sheetView>
  </sheetViews>
  <sheetFormatPr defaultColWidth="9.140625" defaultRowHeight="21.4" customHeight="1" x14ac:dyDescent="0.2"/>
  <cols>
    <col min="1" max="3" width="1.28515625" style="8" customWidth="1"/>
    <col min="4" max="4" width="49.28515625" style="8" customWidth="1"/>
    <col min="5" max="5" width="7.7109375" style="9" customWidth="1"/>
    <col min="6" max="6" width="0.7109375" style="10" customWidth="1"/>
    <col min="7" max="7" width="13.85546875" style="12" customWidth="1"/>
    <col min="8" max="8" width="0.7109375" style="26" customWidth="1"/>
    <col min="9" max="9" width="13.85546875" style="140" customWidth="1"/>
    <col min="10" max="10" width="0.7109375" style="26" customWidth="1"/>
    <col min="11" max="11" width="13.85546875" style="12" customWidth="1"/>
    <col min="12" max="12" width="0.7109375" style="26" customWidth="1"/>
    <col min="13" max="13" width="13.85546875" style="140" customWidth="1"/>
    <col min="14" max="16384" width="9.140625" style="8"/>
  </cols>
  <sheetData>
    <row r="1" spans="1:13" ht="20.100000000000001" customHeight="1" x14ac:dyDescent="0.2">
      <c r="A1" s="104" t="s">
        <v>0</v>
      </c>
      <c r="B1" s="104"/>
      <c r="C1" s="104"/>
      <c r="D1" s="104"/>
      <c r="E1" s="112"/>
      <c r="F1" s="112"/>
      <c r="G1" s="98"/>
      <c r="H1" s="113"/>
      <c r="I1" s="187"/>
      <c r="J1" s="113"/>
      <c r="K1" s="98"/>
      <c r="L1" s="113"/>
      <c r="M1" s="187"/>
    </row>
    <row r="2" spans="1:13" ht="20.100000000000001" customHeight="1" x14ac:dyDescent="0.2">
      <c r="A2" s="81" t="s">
        <v>145</v>
      </c>
      <c r="B2" s="81"/>
      <c r="C2" s="81"/>
      <c r="D2" s="81"/>
      <c r="E2" s="81"/>
      <c r="F2" s="81"/>
      <c r="H2" s="113"/>
      <c r="J2" s="113"/>
      <c r="K2" s="98"/>
      <c r="L2" s="113"/>
      <c r="M2" s="187"/>
    </row>
    <row r="3" spans="1:13" ht="20.100000000000001" customHeight="1" x14ac:dyDescent="0.2">
      <c r="A3" s="114" t="str">
        <f>'12'!A3</f>
        <v>สำหรับปีสิ้นสุดวันที่ 31 ธันวาคม พ.ศ. 2566</v>
      </c>
      <c r="B3" s="114"/>
      <c r="C3" s="114"/>
      <c r="D3" s="34"/>
      <c r="E3" s="34"/>
      <c r="F3" s="34"/>
      <c r="G3" s="84"/>
      <c r="H3" s="115"/>
      <c r="I3" s="188"/>
      <c r="J3" s="115"/>
      <c r="K3" s="102"/>
      <c r="L3" s="115"/>
      <c r="M3" s="193"/>
    </row>
    <row r="4" spans="1:13" ht="12.75" customHeight="1" x14ac:dyDescent="0.2">
      <c r="A4" s="148"/>
      <c r="B4" s="148"/>
      <c r="C4" s="148"/>
      <c r="D4" s="148"/>
      <c r="E4" s="8"/>
      <c r="F4" s="8"/>
    </row>
    <row r="5" spans="1:13" ht="18.95" customHeight="1" x14ac:dyDescent="0.2">
      <c r="E5" s="116"/>
      <c r="F5" s="117"/>
      <c r="G5" s="162" t="s">
        <v>216</v>
      </c>
      <c r="H5" s="162"/>
      <c r="I5" s="162"/>
      <c r="J5" s="135"/>
      <c r="K5" s="162" t="s">
        <v>217</v>
      </c>
      <c r="L5" s="162"/>
      <c r="M5" s="162"/>
    </row>
    <row r="6" spans="1:13" ht="18.95" customHeight="1" x14ac:dyDescent="0.2">
      <c r="E6" s="116"/>
      <c r="F6" s="117"/>
      <c r="G6" s="156"/>
      <c r="H6" s="156"/>
      <c r="I6" s="189"/>
      <c r="J6" s="135"/>
      <c r="K6" s="156"/>
      <c r="L6" s="156"/>
      <c r="M6" s="196" t="s">
        <v>234</v>
      </c>
    </row>
    <row r="7" spans="1:13" ht="18.95" customHeight="1" x14ac:dyDescent="0.2">
      <c r="E7" s="116"/>
      <c r="F7" s="117"/>
      <c r="G7" s="1" t="s">
        <v>2</v>
      </c>
      <c r="H7" s="44"/>
      <c r="I7" s="190" t="s">
        <v>3</v>
      </c>
      <c r="J7" s="91"/>
      <c r="K7" s="1" t="s">
        <v>2</v>
      </c>
      <c r="L7" s="44"/>
      <c r="M7" s="190" t="s">
        <v>3</v>
      </c>
    </row>
    <row r="8" spans="1:13" ht="18.95" customHeight="1" x14ac:dyDescent="0.2">
      <c r="E8" s="147" t="s">
        <v>4</v>
      </c>
      <c r="F8" s="117"/>
      <c r="G8" s="136" t="s">
        <v>218</v>
      </c>
      <c r="H8" s="137"/>
      <c r="I8" s="191" t="s">
        <v>218</v>
      </c>
      <c r="J8" s="137"/>
      <c r="K8" s="136" t="s">
        <v>218</v>
      </c>
      <c r="L8" s="137"/>
      <c r="M8" s="191" t="s">
        <v>218</v>
      </c>
    </row>
    <row r="9" spans="1:13" ht="18.95" customHeight="1" x14ac:dyDescent="0.2">
      <c r="A9" s="87" t="s">
        <v>146</v>
      </c>
      <c r="B9" s="87"/>
      <c r="C9" s="87"/>
      <c r="D9" s="87"/>
      <c r="E9" s="116"/>
      <c r="F9" s="117"/>
      <c r="G9" s="118"/>
      <c r="H9" s="91"/>
      <c r="I9" s="192"/>
      <c r="J9" s="91"/>
      <c r="K9" s="118"/>
      <c r="L9" s="91"/>
      <c r="M9" s="192"/>
    </row>
    <row r="10" spans="1:13" ht="18.95" customHeight="1" x14ac:dyDescent="0.2">
      <c r="A10" s="164" t="s">
        <v>98</v>
      </c>
      <c r="B10" s="164"/>
      <c r="C10" s="164"/>
      <c r="D10" s="164"/>
      <c r="E10" s="8"/>
      <c r="F10" s="8"/>
      <c r="G10" s="17">
        <f>'P&amp;L 9-10'!F38</f>
        <v>-829398407</v>
      </c>
      <c r="I10" s="140">
        <f>'P&amp;L 9-10'!H38</f>
        <v>-301647995</v>
      </c>
      <c r="K10" s="17">
        <f>'P&amp;L 9-10'!J38</f>
        <v>-524591275</v>
      </c>
      <c r="M10" s="140">
        <f>'P&amp;L 9-10'!L38</f>
        <v>-350219287</v>
      </c>
    </row>
    <row r="11" spans="1:13" ht="18.95" customHeight="1" x14ac:dyDescent="0.2">
      <c r="A11" s="164" t="s">
        <v>147</v>
      </c>
      <c r="B11" s="164"/>
      <c r="C11" s="164"/>
      <c r="D11" s="164"/>
      <c r="F11" s="8"/>
      <c r="G11" s="17"/>
      <c r="K11" s="17"/>
    </row>
    <row r="12" spans="1:13" ht="18.95" customHeight="1" x14ac:dyDescent="0.2">
      <c r="B12" s="148" t="s">
        <v>148</v>
      </c>
      <c r="E12" s="9">
        <v>28</v>
      </c>
      <c r="F12" s="8"/>
      <c r="G12" s="17">
        <v>48597082</v>
      </c>
      <c r="I12" s="140">
        <v>42012086</v>
      </c>
      <c r="K12" s="17">
        <v>18753478</v>
      </c>
      <c r="M12" s="140">
        <v>13225315</v>
      </c>
    </row>
    <row r="13" spans="1:13" ht="18.95" customHeight="1" x14ac:dyDescent="0.2">
      <c r="B13" s="8" t="s">
        <v>149</v>
      </c>
      <c r="F13" s="8"/>
      <c r="G13" s="17">
        <v>1485382</v>
      </c>
      <c r="I13" s="140">
        <v>1108450</v>
      </c>
      <c r="K13" s="17">
        <v>19273630</v>
      </c>
      <c r="M13" s="140">
        <v>14864351</v>
      </c>
    </row>
    <row r="14" spans="1:13" ht="18.95" customHeight="1" x14ac:dyDescent="0.2">
      <c r="B14" s="8" t="s">
        <v>150</v>
      </c>
      <c r="F14" s="8"/>
      <c r="G14" s="17">
        <v>52806920</v>
      </c>
      <c r="I14" s="140">
        <v>0</v>
      </c>
      <c r="K14" s="17">
        <v>52806920</v>
      </c>
      <c r="M14" s="140">
        <v>0</v>
      </c>
    </row>
    <row r="15" spans="1:13" ht="18.95" customHeight="1" x14ac:dyDescent="0.2">
      <c r="B15" s="8" t="s">
        <v>232</v>
      </c>
      <c r="F15" s="8"/>
      <c r="G15" s="17"/>
      <c r="K15" s="17"/>
    </row>
    <row r="16" spans="1:13" ht="18.95" customHeight="1" x14ac:dyDescent="0.2">
      <c r="C16" s="8" t="s">
        <v>231</v>
      </c>
      <c r="E16" s="9">
        <v>12</v>
      </c>
      <c r="F16" s="8"/>
      <c r="G16" s="17">
        <v>20700000</v>
      </c>
      <c r="I16" s="140">
        <v>642000</v>
      </c>
      <c r="K16" s="17" t="s">
        <v>243</v>
      </c>
      <c r="M16" s="140">
        <v>0</v>
      </c>
    </row>
    <row r="17" spans="2:13" ht="18.95" customHeight="1" x14ac:dyDescent="0.2">
      <c r="B17" s="8" t="s">
        <v>149</v>
      </c>
      <c r="F17" s="8"/>
      <c r="G17" s="17"/>
      <c r="K17" s="17"/>
    </row>
    <row r="18" spans="2:13" ht="18.95" customHeight="1" x14ac:dyDescent="0.2">
      <c r="C18" s="8" t="s">
        <v>259</v>
      </c>
      <c r="E18" s="9">
        <v>31</v>
      </c>
      <c r="F18" s="8"/>
      <c r="G18" s="17">
        <v>0</v>
      </c>
      <c r="I18" s="140">
        <v>0</v>
      </c>
      <c r="K18" s="17">
        <v>1100000</v>
      </c>
      <c r="M18" s="140">
        <v>830000</v>
      </c>
    </row>
    <row r="19" spans="2:13" ht="18.95" customHeight="1" x14ac:dyDescent="0.2">
      <c r="B19" s="8" t="s">
        <v>151</v>
      </c>
      <c r="F19" s="8"/>
      <c r="G19" s="17"/>
      <c r="K19" s="17"/>
    </row>
    <row r="20" spans="2:13" ht="18.95" customHeight="1" x14ac:dyDescent="0.2">
      <c r="C20" s="8" t="s">
        <v>259</v>
      </c>
      <c r="E20" s="9">
        <v>31</v>
      </c>
      <c r="F20" s="8"/>
      <c r="G20" s="17">
        <v>0</v>
      </c>
      <c r="I20" s="140">
        <v>0</v>
      </c>
      <c r="K20" s="17">
        <v>-14650000</v>
      </c>
      <c r="M20" s="140">
        <v>0</v>
      </c>
    </row>
    <row r="21" spans="2:13" ht="18.95" customHeight="1" x14ac:dyDescent="0.2">
      <c r="B21" s="8" t="s">
        <v>92</v>
      </c>
      <c r="E21" s="9">
        <v>13</v>
      </c>
      <c r="F21" s="8"/>
      <c r="G21" s="17">
        <v>0</v>
      </c>
      <c r="I21" s="140">
        <v>0</v>
      </c>
      <c r="K21" s="17">
        <v>268511549</v>
      </c>
      <c r="M21" s="140">
        <v>0</v>
      </c>
    </row>
    <row r="22" spans="2:13" ht="18.95" customHeight="1" x14ac:dyDescent="0.2">
      <c r="B22" s="8" t="s">
        <v>93</v>
      </c>
      <c r="E22" s="9">
        <v>14</v>
      </c>
      <c r="F22" s="8"/>
      <c r="G22" s="17">
        <v>0</v>
      </c>
      <c r="I22" s="140">
        <v>0</v>
      </c>
      <c r="K22" s="17">
        <v>86700000</v>
      </c>
      <c r="M22" s="140">
        <v>91451168</v>
      </c>
    </row>
    <row r="23" spans="2:13" ht="18.95" customHeight="1" x14ac:dyDescent="0.2">
      <c r="B23" s="8" t="s">
        <v>252</v>
      </c>
      <c r="F23" s="8"/>
      <c r="G23" s="17">
        <v>101831271</v>
      </c>
      <c r="I23" s="140">
        <v>0</v>
      </c>
      <c r="K23" s="17">
        <v>101831271</v>
      </c>
      <c r="M23" s="140">
        <v>0</v>
      </c>
    </row>
    <row r="24" spans="2:13" ht="18.95" customHeight="1" x14ac:dyDescent="0.2">
      <c r="B24" s="8" t="s">
        <v>262</v>
      </c>
      <c r="F24" s="8"/>
      <c r="G24" s="17"/>
      <c r="K24" s="17"/>
    </row>
    <row r="25" spans="2:13" ht="18.95" customHeight="1" x14ac:dyDescent="0.2">
      <c r="C25" s="8" t="s">
        <v>152</v>
      </c>
      <c r="F25" s="8"/>
      <c r="G25" s="17">
        <v>3633287</v>
      </c>
      <c r="I25" s="140">
        <v>10733535</v>
      </c>
      <c r="K25" s="17">
        <v>1324508</v>
      </c>
      <c r="M25" s="140">
        <v>1025515</v>
      </c>
    </row>
    <row r="26" spans="2:13" ht="18.95" customHeight="1" x14ac:dyDescent="0.2">
      <c r="B26" s="8" t="s">
        <v>153</v>
      </c>
      <c r="E26" s="9">
        <v>18</v>
      </c>
      <c r="F26" s="8"/>
      <c r="G26" s="17">
        <v>-1067235</v>
      </c>
      <c r="I26" s="140">
        <v>0</v>
      </c>
      <c r="K26" s="17">
        <v>-1067235</v>
      </c>
      <c r="M26" s="140">
        <v>0</v>
      </c>
    </row>
    <row r="27" spans="2:13" ht="18.95" customHeight="1" x14ac:dyDescent="0.2">
      <c r="B27" s="8" t="s">
        <v>248</v>
      </c>
      <c r="E27" s="9">
        <v>19</v>
      </c>
      <c r="F27" s="8"/>
      <c r="G27" s="17">
        <v>0</v>
      </c>
      <c r="I27" s="140">
        <v>-10700000</v>
      </c>
      <c r="K27" s="17" t="s">
        <v>243</v>
      </c>
      <c r="M27" s="140">
        <v>0</v>
      </c>
    </row>
    <row r="28" spans="2:13" ht="18.95" customHeight="1" x14ac:dyDescent="0.2">
      <c r="B28" s="8" t="s">
        <v>154</v>
      </c>
      <c r="E28" s="9">
        <v>14</v>
      </c>
      <c r="F28" s="8"/>
      <c r="G28" s="17">
        <v>0</v>
      </c>
      <c r="I28" s="140">
        <v>0</v>
      </c>
      <c r="K28" s="17">
        <v>14000007</v>
      </c>
      <c r="M28" s="140">
        <v>-20300977</v>
      </c>
    </row>
    <row r="29" spans="2:13" ht="18.95" customHeight="1" x14ac:dyDescent="0.2">
      <c r="B29" s="8" t="s">
        <v>256</v>
      </c>
      <c r="F29" s="8"/>
      <c r="G29" s="17">
        <v>2386174</v>
      </c>
      <c r="I29" s="140">
        <v>-7185728</v>
      </c>
      <c r="K29" s="17">
        <v>2341935</v>
      </c>
      <c r="M29" s="140">
        <v>-7185728</v>
      </c>
    </row>
    <row r="30" spans="2:13" ht="18.95" customHeight="1" x14ac:dyDescent="0.2">
      <c r="B30" s="8" t="s">
        <v>257</v>
      </c>
      <c r="E30" s="9">
        <v>13</v>
      </c>
      <c r="F30" s="8"/>
      <c r="G30" s="17">
        <v>127246567</v>
      </c>
      <c r="I30" s="140">
        <v>-136921153</v>
      </c>
      <c r="K30" s="17" t="s">
        <v>243</v>
      </c>
      <c r="M30" s="140">
        <v>0</v>
      </c>
    </row>
    <row r="31" spans="2:13" ht="18.95" customHeight="1" x14ac:dyDescent="0.2">
      <c r="B31" s="8" t="s">
        <v>155</v>
      </c>
      <c r="F31" s="8"/>
      <c r="G31" s="17">
        <v>0</v>
      </c>
      <c r="I31" s="140">
        <v>-97670</v>
      </c>
      <c r="K31" s="17" t="s">
        <v>243</v>
      </c>
      <c r="M31" s="140">
        <v>0</v>
      </c>
    </row>
    <row r="32" spans="2:13" ht="18.95" customHeight="1" x14ac:dyDescent="0.2">
      <c r="B32" s="8" t="s">
        <v>156</v>
      </c>
      <c r="F32" s="8"/>
      <c r="G32" s="17">
        <v>6990508</v>
      </c>
      <c r="I32" s="140">
        <v>7611856</v>
      </c>
      <c r="K32" s="17">
        <v>5941436</v>
      </c>
      <c r="M32" s="140">
        <v>6554833</v>
      </c>
    </row>
    <row r="33" spans="1:13" ht="18.95" customHeight="1" x14ac:dyDescent="0.2">
      <c r="B33" s="8" t="s">
        <v>109</v>
      </c>
      <c r="F33" s="8"/>
      <c r="G33" s="17">
        <v>0</v>
      </c>
      <c r="I33" s="140">
        <v>0</v>
      </c>
      <c r="K33" s="17">
        <v>-999700</v>
      </c>
      <c r="M33" s="140">
        <v>-14683494</v>
      </c>
    </row>
    <row r="34" spans="1:13" ht="18.95" customHeight="1" x14ac:dyDescent="0.2">
      <c r="B34" s="8" t="s">
        <v>86</v>
      </c>
      <c r="E34" s="9">
        <v>13</v>
      </c>
      <c r="F34" s="8"/>
      <c r="G34" s="17">
        <v>0</v>
      </c>
      <c r="I34" s="140">
        <v>0</v>
      </c>
      <c r="K34" s="17">
        <v>-344149056</v>
      </c>
      <c r="M34" s="140">
        <v>0</v>
      </c>
    </row>
    <row r="35" spans="1:13" ht="18.95" customHeight="1" x14ac:dyDescent="0.2">
      <c r="B35" s="8" t="s">
        <v>84</v>
      </c>
      <c r="F35" s="8"/>
      <c r="G35" s="17">
        <v>-28172602</v>
      </c>
      <c r="I35" s="140">
        <v>-20417160</v>
      </c>
      <c r="K35" s="17">
        <v>-147014666</v>
      </c>
      <c r="M35" s="140">
        <v>-125194811</v>
      </c>
    </row>
    <row r="36" spans="1:13" ht="18.95" customHeight="1" x14ac:dyDescent="0.2">
      <c r="B36" s="8" t="s">
        <v>94</v>
      </c>
      <c r="F36" s="8"/>
      <c r="G36" s="17">
        <v>308350152</v>
      </c>
      <c r="I36" s="140">
        <v>253780058</v>
      </c>
      <c r="K36" s="17">
        <v>316206922</v>
      </c>
      <c r="M36" s="140">
        <v>253418823</v>
      </c>
    </row>
    <row r="37" spans="1:13" ht="18.95" customHeight="1" x14ac:dyDescent="0.2">
      <c r="B37" s="8" t="s">
        <v>258</v>
      </c>
      <c r="E37" s="9">
        <v>7</v>
      </c>
      <c r="F37" s="8"/>
      <c r="G37" s="17">
        <v>-41361814</v>
      </c>
      <c r="I37" s="140">
        <v>3540344</v>
      </c>
      <c r="K37" s="17">
        <v>-41361814</v>
      </c>
      <c r="M37" s="140">
        <v>3540344</v>
      </c>
    </row>
    <row r="38" spans="1:13" ht="18.95" customHeight="1" x14ac:dyDescent="0.2">
      <c r="B38" s="8" t="s">
        <v>157</v>
      </c>
      <c r="F38" s="8"/>
      <c r="G38" s="18">
        <v>56305610</v>
      </c>
      <c r="I38" s="188">
        <v>40444260</v>
      </c>
      <c r="K38" s="18">
        <v>55321175</v>
      </c>
      <c r="M38" s="188">
        <v>38588725</v>
      </c>
    </row>
    <row r="39" spans="1:13" ht="6" customHeight="1" x14ac:dyDescent="0.2">
      <c r="A39" s="148"/>
      <c r="B39" s="148"/>
      <c r="C39" s="148"/>
      <c r="D39" s="148"/>
      <c r="E39" s="8"/>
      <c r="F39" s="8"/>
      <c r="G39" s="17"/>
      <c r="K39" s="17"/>
    </row>
    <row r="40" spans="1:13" ht="18.95" customHeight="1" x14ac:dyDescent="0.2">
      <c r="A40" s="148"/>
      <c r="B40" s="148"/>
      <c r="C40" s="148"/>
      <c r="D40" s="148"/>
      <c r="E40" s="8"/>
      <c r="F40" s="8"/>
      <c r="G40" s="17">
        <f>SUM(G10:G38)</f>
        <v>-169667105</v>
      </c>
      <c r="I40" s="140">
        <f>SUM(I10:I38)</f>
        <v>-117097117</v>
      </c>
      <c r="K40" s="17">
        <f>SUM(K10:K38)</f>
        <v>-129720915</v>
      </c>
      <c r="M40" s="140">
        <f>SUM(M10:M38)</f>
        <v>-94085223</v>
      </c>
    </row>
    <row r="41" spans="1:13" ht="18.95" customHeight="1" x14ac:dyDescent="0.2">
      <c r="A41" s="164" t="s">
        <v>158</v>
      </c>
      <c r="B41" s="164"/>
      <c r="C41" s="164"/>
      <c r="D41" s="164"/>
      <c r="E41" s="8"/>
      <c r="F41" s="8"/>
      <c r="G41" s="17"/>
      <c r="K41" s="17"/>
    </row>
    <row r="42" spans="1:13" ht="18.95" customHeight="1" x14ac:dyDescent="0.2">
      <c r="A42" s="148"/>
      <c r="B42" s="119" t="s">
        <v>159</v>
      </c>
      <c r="C42" s="148"/>
      <c r="F42" s="8"/>
      <c r="G42" s="17">
        <v>1426354</v>
      </c>
      <c r="I42" s="140">
        <v>-23532493</v>
      </c>
      <c r="K42" s="17">
        <v>21017209</v>
      </c>
      <c r="M42" s="140">
        <v>-31194482</v>
      </c>
    </row>
    <row r="43" spans="1:13" ht="18.95" customHeight="1" x14ac:dyDescent="0.2">
      <c r="B43" s="119" t="s">
        <v>160</v>
      </c>
      <c r="G43" s="17">
        <v>-29944888</v>
      </c>
      <c r="I43" s="140">
        <v>926765899</v>
      </c>
      <c r="K43" s="17" t="s">
        <v>243</v>
      </c>
      <c r="M43" s="145">
        <v>11348292</v>
      </c>
    </row>
    <row r="44" spans="1:13" ht="18.95" customHeight="1" x14ac:dyDescent="0.2">
      <c r="B44" s="119" t="s">
        <v>161</v>
      </c>
      <c r="G44" s="17">
        <v>1284000</v>
      </c>
      <c r="I44" s="140">
        <v>6288687</v>
      </c>
      <c r="K44" s="17">
        <v>1284000</v>
      </c>
      <c r="M44" s="145">
        <v>-856000</v>
      </c>
    </row>
    <row r="45" spans="1:13" ht="18.95" customHeight="1" x14ac:dyDescent="0.2">
      <c r="B45" s="119" t="s">
        <v>13</v>
      </c>
      <c r="G45" s="17">
        <v>5683336</v>
      </c>
      <c r="I45" s="140">
        <v>-3948049</v>
      </c>
      <c r="K45" s="17">
        <v>2363005</v>
      </c>
      <c r="M45" s="140">
        <v>-2363006</v>
      </c>
    </row>
    <row r="46" spans="1:13" ht="18.95" customHeight="1" x14ac:dyDescent="0.2">
      <c r="B46" s="119" t="s">
        <v>27</v>
      </c>
      <c r="G46" s="17">
        <v>-330177</v>
      </c>
      <c r="I46" s="140">
        <v>-1083370</v>
      </c>
      <c r="K46" s="17">
        <v>-401868</v>
      </c>
      <c r="M46" s="140">
        <v>-2750346</v>
      </c>
    </row>
    <row r="47" spans="1:13" ht="18.95" customHeight="1" x14ac:dyDescent="0.2">
      <c r="B47" s="119" t="s">
        <v>33</v>
      </c>
      <c r="G47" s="17">
        <v>-5397324</v>
      </c>
      <c r="I47" s="140">
        <v>-504456654</v>
      </c>
      <c r="K47" s="17">
        <v>-12224366</v>
      </c>
      <c r="M47" s="140">
        <v>-37171339</v>
      </c>
    </row>
    <row r="48" spans="1:13" ht="18.95" customHeight="1" x14ac:dyDescent="0.2">
      <c r="B48" s="119" t="s">
        <v>43</v>
      </c>
      <c r="G48" s="17">
        <v>-28178351</v>
      </c>
      <c r="I48" s="140">
        <v>-70743654</v>
      </c>
      <c r="K48" s="17" t="s">
        <v>243</v>
      </c>
      <c r="M48" s="140">
        <v>0</v>
      </c>
    </row>
    <row r="49" spans="1:13" ht="18.95" customHeight="1" x14ac:dyDescent="0.2">
      <c r="B49" s="119" t="s">
        <v>34</v>
      </c>
      <c r="G49" s="17">
        <v>531</v>
      </c>
      <c r="I49" s="140">
        <v>-103396348</v>
      </c>
      <c r="K49" s="17" t="s">
        <v>243</v>
      </c>
      <c r="M49" s="140">
        <v>0</v>
      </c>
    </row>
    <row r="50" spans="1:13" ht="18.95" customHeight="1" x14ac:dyDescent="0.2">
      <c r="B50" s="119" t="s">
        <v>45</v>
      </c>
      <c r="G50" s="17">
        <v>-7759981</v>
      </c>
      <c r="I50" s="140">
        <v>-25005295</v>
      </c>
      <c r="K50" s="17">
        <v>-3841731</v>
      </c>
      <c r="M50" s="140">
        <v>-4256925</v>
      </c>
    </row>
    <row r="51" spans="1:13" ht="18.95" customHeight="1" x14ac:dyDescent="0.2">
      <c r="B51" s="119" t="s">
        <v>53</v>
      </c>
      <c r="G51" s="17">
        <v>-549507</v>
      </c>
      <c r="I51" s="140">
        <v>-658155</v>
      </c>
      <c r="K51" s="17">
        <v>-549507</v>
      </c>
      <c r="M51" s="140">
        <v>0</v>
      </c>
    </row>
    <row r="52" spans="1:13" ht="18.95" customHeight="1" x14ac:dyDescent="0.2">
      <c r="B52" s="119" t="s">
        <v>54</v>
      </c>
      <c r="G52" s="18">
        <v>-295883</v>
      </c>
      <c r="I52" s="188">
        <v>-313105</v>
      </c>
      <c r="K52" s="18">
        <v>-266895</v>
      </c>
      <c r="M52" s="188">
        <v>-550431</v>
      </c>
    </row>
    <row r="53" spans="1:13" ht="6" customHeight="1" x14ac:dyDescent="0.2">
      <c r="A53" s="148"/>
      <c r="B53" s="148"/>
      <c r="C53" s="148"/>
      <c r="D53" s="148"/>
      <c r="E53" s="8"/>
      <c r="F53" s="8"/>
      <c r="G53" s="17"/>
      <c r="K53" s="17"/>
    </row>
    <row r="54" spans="1:13" ht="18.95" customHeight="1" x14ac:dyDescent="0.2">
      <c r="A54" s="164" t="s">
        <v>162</v>
      </c>
      <c r="B54" s="164"/>
      <c r="C54" s="164"/>
      <c r="D54" s="164"/>
      <c r="G54" s="17">
        <f>SUM(G40:G52)</f>
        <v>-233728995</v>
      </c>
      <c r="I54" s="140">
        <f>SUM(I40:I52)</f>
        <v>82820346</v>
      </c>
      <c r="K54" s="17">
        <f>SUM(K40:K52)</f>
        <v>-122341068</v>
      </c>
      <c r="M54" s="140">
        <f>SUM(M40:M52)</f>
        <v>-161879460</v>
      </c>
    </row>
    <row r="55" spans="1:13" ht="6" customHeight="1" x14ac:dyDescent="0.2">
      <c r="D55" s="148"/>
      <c r="G55" s="140"/>
      <c r="H55" s="141"/>
      <c r="J55" s="141"/>
      <c r="K55" s="140"/>
    </row>
    <row r="56" spans="1:13" ht="9" customHeight="1" x14ac:dyDescent="0.2">
      <c r="D56" s="149"/>
      <c r="G56" s="140"/>
      <c r="H56" s="141"/>
      <c r="J56" s="141"/>
      <c r="K56" s="140"/>
    </row>
    <row r="57" spans="1:13" ht="18.75" x14ac:dyDescent="0.2">
      <c r="D57" s="152"/>
      <c r="G57" s="140"/>
      <c r="H57" s="141"/>
      <c r="J57" s="141"/>
      <c r="K57" s="140"/>
    </row>
    <row r="58" spans="1:13" ht="21.95" customHeight="1" x14ac:dyDescent="0.2">
      <c r="A58" s="163" t="str">
        <f>'6-8'!A49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</row>
    <row r="59" spans="1:13" ht="18.95" customHeight="1" x14ac:dyDescent="0.2">
      <c r="A59" s="104" t="str">
        <f>'6-8'!A1</f>
        <v>บริษัท ไรมอน แลนด์ จำกัด (มหาชน)</v>
      </c>
      <c r="B59" s="104"/>
      <c r="C59" s="104"/>
      <c r="D59" s="104"/>
      <c r="E59" s="112"/>
      <c r="F59" s="112"/>
      <c r="G59" s="98"/>
      <c r="H59" s="113"/>
      <c r="I59" s="187"/>
      <c r="J59" s="113"/>
      <c r="K59" s="98"/>
      <c r="L59" s="113"/>
      <c r="M59" s="187"/>
    </row>
    <row r="60" spans="1:13" ht="18.95" customHeight="1" x14ac:dyDescent="0.2">
      <c r="A60" s="104" t="str">
        <f>A2</f>
        <v xml:space="preserve">งบกระแสเงินสด </v>
      </c>
      <c r="B60" s="104"/>
      <c r="C60" s="104"/>
      <c r="D60" s="104"/>
      <c r="E60" s="112"/>
      <c r="F60" s="112"/>
      <c r="G60" s="98"/>
      <c r="H60" s="113"/>
      <c r="I60" s="187"/>
      <c r="J60" s="113"/>
      <c r="K60" s="98"/>
      <c r="L60" s="113"/>
      <c r="M60" s="187"/>
    </row>
    <row r="61" spans="1:13" ht="18.95" customHeight="1" x14ac:dyDescent="0.2">
      <c r="A61" s="120" t="str">
        <f>A3</f>
        <v>สำหรับปีสิ้นสุดวันที่ 31 ธันวาคม พ.ศ. 2566</v>
      </c>
      <c r="B61" s="120"/>
      <c r="C61" s="120"/>
      <c r="D61" s="120"/>
      <c r="E61" s="121"/>
      <c r="F61" s="121"/>
      <c r="G61" s="102"/>
      <c r="H61" s="115"/>
      <c r="I61" s="193"/>
      <c r="J61" s="115"/>
      <c r="K61" s="102"/>
      <c r="L61" s="115"/>
      <c r="M61" s="193"/>
    </row>
    <row r="62" spans="1:13" ht="18.95" customHeight="1" x14ac:dyDescent="0.2">
      <c r="A62" s="104"/>
      <c r="B62" s="104"/>
      <c r="C62" s="104"/>
      <c r="D62" s="104"/>
      <c r="E62" s="112"/>
      <c r="F62" s="112"/>
      <c r="G62" s="98"/>
      <c r="H62" s="113"/>
      <c r="I62" s="187"/>
      <c r="J62" s="113"/>
      <c r="K62" s="98"/>
      <c r="L62" s="113"/>
      <c r="M62" s="187"/>
    </row>
    <row r="63" spans="1:13" ht="18.95" customHeight="1" x14ac:dyDescent="0.2">
      <c r="E63" s="116"/>
      <c r="F63" s="117"/>
      <c r="G63" s="162" t="s">
        <v>216</v>
      </c>
      <c r="H63" s="162"/>
      <c r="I63" s="162"/>
      <c r="J63" s="135"/>
      <c r="K63" s="162" t="s">
        <v>217</v>
      </c>
      <c r="L63" s="162"/>
      <c r="M63" s="162"/>
    </row>
    <row r="64" spans="1:13" ht="18.95" customHeight="1" x14ac:dyDescent="0.2">
      <c r="E64" s="116"/>
      <c r="F64" s="117"/>
      <c r="G64" s="156"/>
      <c r="H64" s="156"/>
      <c r="I64" s="189"/>
      <c r="J64" s="135"/>
      <c r="K64" s="156"/>
      <c r="L64" s="156"/>
      <c r="M64" s="196" t="s">
        <v>234</v>
      </c>
    </row>
    <row r="65" spans="1:13" ht="18.95" customHeight="1" x14ac:dyDescent="0.2">
      <c r="E65" s="116"/>
      <c r="F65" s="117"/>
      <c r="G65" s="1" t="s">
        <v>2</v>
      </c>
      <c r="H65" s="44"/>
      <c r="I65" s="190" t="s">
        <v>3</v>
      </c>
      <c r="J65" s="91"/>
      <c r="K65" s="1" t="s">
        <v>2</v>
      </c>
      <c r="L65" s="44"/>
      <c r="M65" s="190" t="s">
        <v>3</v>
      </c>
    </row>
    <row r="66" spans="1:13" ht="18.95" customHeight="1" x14ac:dyDescent="0.2">
      <c r="E66" s="147" t="s">
        <v>4</v>
      </c>
      <c r="F66" s="117"/>
      <c r="G66" s="136" t="s">
        <v>218</v>
      </c>
      <c r="H66" s="137"/>
      <c r="I66" s="191" t="s">
        <v>218</v>
      </c>
      <c r="J66" s="137"/>
      <c r="K66" s="136" t="s">
        <v>218</v>
      </c>
      <c r="L66" s="137"/>
      <c r="M66" s="191" t="s">
        <v>218</v>
      </c>
    </row>
    <row r="67" spans="1:13" ht="5.0999999999999996" customHeight="1" x14ac:dyDescent="0.2">
      <c r="A67" s="148"/>
      <c r="B67" s="148"/>
      <c r="C67" s="148"/>
      <c r="D67" s="148"/>
      <c r="E67" s="8"/>
      <c r="F67" s="8"/>
      <c r="G67" s="17"/>
      <c r="K67" s="17"/>
    </row>
    <row r="68" spans="1:13" ht="18.2" customHeight="1" x14ac:dyDescent="0.2">
      <c r="A68" s="164" t="s">
        <v>233</v>
      </c>
      <c r="B68" s="164"/>
      <c r="C68" s="164"/>
      <c r="D68" s="164"/>
      <c r="G68" s="17">
        <f>SUM(G54)</f>
        <v>-233728995</v>
      </c>
      <c r="I68" s="140">
        <f>SUM(I54)</f>
        <v>82820346</v>
      </c>
      <c r="K68" s="17">
        <f>SUM(K54)</f>
        <v>-122341068</v>
      </c>
      <c r="M68" s="140">
        <f>SUM(M54)</f>
        <v>-161879460</v>
      </c>
    </row>
    <row r="69" spans="1:13" ht="18.2" customHeight="1" x14ac:dyDescent="0.2">
      <c r="A69" s="8" t="s">
        <v>163</v>
      </c>
      <c r="D69" s="148"/>
      <c r="G69" s="17">
        <v>14085037</v>
      </c>
      <c r="I69" s="140">
        <v>20560996</v>
      </c>
      <c r="K69" s="17">
        <v>13991435</v>
      </c>
      <c r="M69" s="140">
        <v>32142865</v>
      </c>
    </row>
    <row r="70" spans="1:13" ht="18.2" customHeight="1" x14ac:dyDescent="0.2">
      <c r="A70" s="164" t="s">
        <v>164</v>
      </c>
      <c r="B70" s="164"/>
      <c r="C70" s="164"/>
      <c r="D70" s="164"/>
      <c r="G70" s="17">
        <v>-286799979</v>
      </c>
      <c r="I70" s="140">
        <v>-251677991</v>
      </c>
      <c r="K70" s="17">
        <v>-294971817</v>
      </c>
      <c r="M70" s="140">
        <v>-243517768</v>
      </c>
    </row>
    <row r="71" spans="1:13" ht="18.2" customHeight="1" x14ac:dyDescent="0.2">
      <c r="A71" s="148" t="s">
        <v>165</v>
      </c>
      <c r="B71" s="148"/>
      <c r="C71" s="148"/>
      <c r="D71" s="148"/>
      <c r="G71" s="17">
        <v>12938870</v>
      </c>
      <c r="I71" s="140" t="s">
        <v>243</v>
      </c>
      <c r="K71" s="17" t="s">
        <v>243</v>
      </c>
      <c r="M71" s="140" t="s">
        <v>243</v>
      </c>
    </row>
    <row r="72" spans="1:13" ht="18.2" customHeight="1" x14ac:dyDescent="0.2">
      <c r="A72" s="164" t="s">
        <v>166</v>
      </c>
      <c r="B72" s="164"/>
      <c r="C72" s="164"/>
      <c r="D72" s="164"/>
      <c r="G72" s="18">
        <v>-4522601</v>
      </c>
      <c r="I72" s="188">
        <v>-55468182</v>
      </c>
      <c r="K72" s="18">
        <v>-4413695</v>
      </c>
      <c r="M72" s="188">
        <v>-6329507</v>
      </c>
    </row>
    <row r="73" spans="1:13" ht="5.0999999999999996" customHeight="1" x14ac:dyDescent="0.2">
      <c r="A73" s="148"/>
      <c r="B73" s="148"/>
      <c r="C73" s="148"/>
      <c r="D73" s="148"/>
      <c r="E73" s="8"/>
      <c r="F73" s="8"/>
      <c r="G73" s="17"/>
      <c r="K73" s="17"/>
    </row>
    <row r="74" spans="1:13" ht="18.2" customHeight="1" x14ac:dyDescent="0.2">
      <c r="A74" s="8" t="s">
        <v>167</v>
      </c>
      <c r="G74" s="18">
        <f>SUM(G68:G72)</f>
        <v>-498027668</v>
      </c>
      <c r="I74" s="188">
        <f>SUM(I68:I72)</f>
        <v>-203764831</v>
      </c>
      <c r="K74" s="18">
        <f>SUM(K68:K72)</f>
        <v>-407735145</v>
      </c>
      <c r="M74" s="188">
        <f>SUM(M68:M72)</f>
        <v>-379583870</v>
      </c>
    </row>
    <row r="75" spans="1:13" ht="5.0999999999999996" customHeight="1" x14ac:dyDescent="0.2">
      <c r="A75" s="148"/>
      <c r="B75" s="148"/>
      <c r="C75" s="148"/>
      <c r="D75" s="148"/>
      <c r="E75" s="8"/>
      <c r="F75" s="8"/>
      <c r="G75" s="17"/>
      <c r="K75" s="17"/>
    </row>
    <row r="76" spans="1:13" ht="18.95" customHeight="1" x14ac:dyDescent="0.2">
      <c r="A76" s="96" t="s">
        <v>168</v>
      </c>
      <c r="B76" s="96"/>
      <c r="C76" s="96"/>
      <c r="D76" s="96"/>
      <c r="G76" s="17"/>
      <c r="K76" s="17"/>
    </row>
    <row r="77" spans="1:13" ht="18.95" customHeight="1" x14ac:dyDescent="0.2">
      <c r="A77" s="122" t="s">
        <v>169</v>
      </c>
      <c r="B77" s="122"/>
      <c r="C77" s="122"/>
      <c r="E77" s="9">
        <v>31</v>
      </c>
      <c r="G77" s="17">
        <v>0</v>
      </c>
      <c r="I77" s="145">
        <v>-150000000</v>
      </c>
      <c r="K77" s="17">
        <v>-44599230</v>
      </c>
      <c r="M77" s="140">
        <v>-315647700</v>
      </c>
    </row>
    <row r="78" spans="1:13" ht="18.95" customHeight="1" x14ac:dyDescent="0.2">
      <c r="A78" s="122" t="s">
        <v>170</v>
      </c>
      <c r="C78" s="122"/>
      <c r="E78" s="9">
        <v>31</v>
      </c>
      <c r="G78" s="17">
        <v>78090000</v>
      </c>
      <c r="I78" s="145">
        <v>0</v>
      </c>
      <c r="K78" s="17">
        <v>92740000</v>
      </c>
      <c r="M78" s="140">
        <v>161308411</v>
      </c>
    </row>
    <row r="79" spans="1:13" ht="18.95" customHeight="1" x14ac:dyDescent="0.2">
      <c r="A79" s="122" t="s">
        <v>171</v>
      </c>
      <c r="C79" s="122"/>
      <c r="E79" s="9">
        <v>31</v>
      </c>
      <c r="G79" s="17">
        <v>-356725720</v>
      </c>
      <c r="I79" s="145">
        <v>0</v>
      </c>
      <c r="K79" s="17">
        <v>-356725720</v>
      </c>
      <c r="M79" s="140">
        <v>0</v>
      </c>
    </row>
    <row r="80" spans="1:13" ht="18.95" customHeight="1" x14ac:dyDescent="0.2">
      <c r="A80" s="122" t="s">
        <v>172</v>
      </c>
      <c r="C80" s="122"/>
      <c r="E80" s="9">
        <v>31</v>
      </c>
      <c r="G80" s="17">
        <v>21884626</v>
      </c>
      <c r="I80" s="145">
        <v>0</v>
      </c>
      <c r="K80" s="17">
        <v>21884626</v>
      </c>
      <c r="M80" s="140">
        <v>0</v>
      </c>
    </row>
    <row r="81" spans="1:13" ht="18.95" customHeight="1" x14ac:dyDescent="0.2">
      <c r="A81" s="122" t="s">
        <v>173</v>
      </c>
      <c r="B81" s="122"/>
      <c r="C81" s="122"/>
      <c r="D81" s="122"/>
      <c r="G81" s="17">
        <v>0</v>
      </c>
      <c r="I81" s="145">
        <v>-233310000</v>
      </c>
      <c r="K81" s="17" t="s">
        <v>243</v>
      </c>
      <c r="M81" s="140">
        <v>-233310000</v>
      </c>
    </row>
    <row r="82" spans="1:13" ht="18.95" customHeight="1" x14ac:dyDescent="0.2">
      <c r="A82" s="122" t="s">
        <v>174</v>
      </c>
      <c r="B82" s="122"/>
      <c r="C82" s="122"/>
      <c r="D82" s="122"/>
      <c r="E82" s="9">
        <v>17</v>
      </c>
      <c r="G82" s="17">
        <v>-6412236</v>
      </c>
      <c r="I82" s="145">
        <v>0</v>
      </c>
      <c r="K82" s="17" t="s">
        <v>243</v>
      </c>
      <c r="M82" s="140">
        <v>0</v>
      </c>
    </row>
    <row r="83" spans="1:13" ht="18.95" customHeight="1" x14ac:dyDescent="0.2">
      <c r="A83" s="122" t="s">
        <v>175</v>
      </c>
      <c r="B83" s="122"/>
      <c r="C83" s="122"/>
      <c r="D83" s="122"/>
      <c r="F83" s="8"/>
      <c r="G83" s="17">
        <v>-41540698</v>
      </c>
      <c r="I83" s="145">
        <v>-51101359</v>
      </c>
      <c r="K83" s="17">
        <v>-28720597</v>
      </c>
      <c r="M83" s="140">
        <v>-3632702</v>
      </c>
    </row>
    <row r="84" spans="1:13" ht="18.95" customHeight="1" x14ac:dyDescent="0.2">
      <c r="A84" s="8" t="s">
        <v>176</v>
      </c>
      <c r="F84" s="8"/>
      <c r="G84" s="17">
        <v>729420</v>
      </c>
      <c r="I84" s="145">
        <v>148143</v>
      </c>
      <c r="K84" s="17">
        <v>742504</v>
      </c>
      <c r="M84" s="140">
        <v>44693</v>
      </c>
    </row>
    <row r="85" spans="1:13" ht="18.95" customHeight="1" x14ac:dyDescent="0.2">
      <c r="A85" s="8" t="s">
        <v>177</v>
      </c>
      <c r="F85" s="8"/>
      <c r="G85" s="17">
        <v>-1321818</v>
      </c>
      <c r="I85" s="145">
        <v>-3020335</v>
      </c>
      <c r="K85" s="17">
        <v>-457318</v>
      </c>
      <c r="M85" s="145">
        <v>-1918550</v>
      </c>
    </row>
    <row r="86" spans="1:13" ht="18.95" customHeight="1" x14ac:dyDescent="0.2">
      <c r="A86" s="8" t="s">
        <v>178</v>
      </c>
      <c r="E86" s="9">
        <v>13</v>
      </c>
      <c r="F86" s="8"/>
      <c r="G86" s="17">
        <v>-165723000</v>
      </c>
      <c r="I86" s="145">
        <v>-273150000</v>
      </c>
      <c r="K86" s="17">
        <v>-165723000</v>
      </c>
      <c r="M86" s="140">
        <v>-273150000</v>
      </c>
    </row>
    <row r="87" spans="1:13" ht="18.95" customHeight="1" x14ac:dyDescent="0.2">
      <c r="A87" s="8" t="s">
        <v>179</v>
      </c>
      <c r="E87" s="9">
        <v>13</v>
      </c>
      <c r="F87" s="8"/>
      <c r="G87" s="17">
        <v>581710600</v>
      </c>
      <c r="I87" s="145">
        <v>0</v>
      </c>
      <c r="K87" s="17">
        <v>581710600</v>
      </c>
      <c r="M87" s="140">
        <v>0</v>
      </c>
    </row>
    <row r="88" spans="1:13" ht="18.95" customHeight="1" x14ac:dyDescent="0.2">
      <c r="A88" s="8" t="s">
        <v>180</v>
      </c>
      <c r="F88" s="8"/>
      <c r="G88" s="17">
        <v>0</v>
      </c>
      <c r="I88" s="145">
        <v>-30000000</v>
      </c>
      <c r="K88" s="17" t="s">
        <v>243</v>
      </c>
      <c r="M88" s="140">
        <v>-30000000</v>
      </c>
    </row>
    <row r="89" spans="1:13" ht="18.95" customHeight="1" x14ac:dyDescent="0.2">
      <c r="A89" s="8" t="s">
        <v>181</v>
      </c>
      <c r="E89" s="9">
        <v>14</v>
      </c>
      <c r="F89" s="8"/>
      <c r="G89" s="17">
        <v>0</v>
      </c>
      <c r="I89" s="145">
        <v>0</v>
      </c>
      <c r="K89" s="17">
        <v>-249950</v>
      </c>
      <c r="M89" s="140">
        <v>-167590100</v>
      </c>
    </row>
    <row r="90" spans="1:13" ht="18.95" customHeight="1" x14ac:dyDescent="0.2">
      <c r="A90" s="8" t="s">
        <v>182</v>
      </c>
      <c r="F90" s="8"/>
      <c r="G90" s="17">
        <v>0</v>
      </c>
      <c r="I90" s="145">
        <v>0</v>
      </c>
      <c r="K90" s="17" t="s">
        <v>243</v>
      </c>
      <c r="M90" s="140">
        <v>105456000</v>
      </c>
    </row>
    <row r="91" spans="1:13" ht="18.95" customHeight="1" x14ac:dyDescent="0.2">
      <c r="A91" s="8" t="s">
        <v>183</v>
      </c>
      <c r="F91" s="8"/>
      <c r="G91" s="17">
        <v>0</v>
      </c>
      <c r="I91" s="145">
        <v>0</v>
      </c>
      <c r="K91" s="17">
        <v>999700</v>
      </c>
      <c r="M91" s="140">
        <v>14683494</v>
      </c>
    </row>
    <row r="92" spans="1:13" ht="18.95" customHeight="1" x14ac:dyDescent="0.2">
      <c r="A92" s="8" t="s">
        <v>184</v>
      </c>
      <c r="E92" s="9">
        <v>13</v>
      </c>
      <c r="G92" s="18">
        <v>344149056</v>
      </c>
      <c r="I92" s="194">
        <v>0</v>
      </c>
      <c r="K92" s="18">
        <v>344149056</v>
      </c>
      <c r="M92" s="188">
        <v>0</v>
      </c>
    </row>
    <row r="93" spans="1:13" ht="6.6" customHeight="1" x14ac:dyDescent="0.2">
      <c r="G93" s="123"/>
      <c r="H93" s="93"/>
      <c r="I93" s="145"/>
      <c r="J93" s="93"/>
      <c r="K93" s="123"/>
      <c r="L93" s="93"/>
    </row>
    <row r="94" spans="1:13" ht="18.95" customHeight="1" x14ac:dyDescent="0.2">
      <c r="A94" s="122" t="s">
        <v>185</v>
      </c>
      <c r="B94" s="122"/>
      <c r="C94" s="122"/>
      <c r="D94" s="122"/>
      <c r="G94" s="18">
        <f>SUM(G77:G92)</f>
        <v>454840230</v>
      </c>
      <c r="I94" s="194">
        <f>SUM(I77:I92)</f>
        <v>-740433551</v>
      </c>
      <c r="K94" s="18">
        <f>SUM(K77:K92)</f>
        <v>445750671</v>
      </c>
      <c r="M94" s="188">
        <f>SUM(M77:M92)</f>
        <v>-743756454</v>
      </c>
    </row>
    <row r="95" spans="1:13" ht="18.95" customHeight="1" x14ac:dyDescent="0.2">
      <c r="A95" s="122"/>
      <c r="B95" s="122"/>
      <c r="C95" s="122"/>
      <c r="D95" s="122"/>
      <c r="G95" s="17"/>
      <c r="I95" s="145"/>
      <c r="K95" s="17"/>
    </row>
    <row r="96" spans="1:13" ht="18.95" customHeight="1" x14ac:dyDescent="0.2">
      <c r="A96" s="96" t="s">
        <v>186</v>
      </c>
      <c r="B96" s="96"/>
      <c r="C96" s="96"/>
      <c r="D96" s="96"/>
      <c r="G96" s="17"/>
      <c r="I96" s="145"/>
      <c r="K96" s="17"/>
    </row>
    <row r="97" spans="1:13" ht="18.95" customHeight="1" x14ac:dyDescent="0.2">
      <c r="A97" s="122" t="s">
        <v>187</v>
      </c>
      <c r="B97" s="122"/>
      <c r="C97" s="122"/>
      <c r="E97" s="9">
        <v>31</v>
      </c>
      <c r="F97" s="8"/>
      <c r="G97" s="17">
        <v>40000000</v>
      </c>
      <c r="I97" s="145">
        <v>0</v>
      </c>
      <c r="K97" s="17">
        <v>269800000</v>
      </c>
      <c r="M97" s="140">
        <v>632500000</v>
      </c>
    </row>
    <row r="98" spans="1:13" ht="18.95" customHeight="1" x14ac:dyDescent="0.2">
      <c r="A98" s="122" t="s">
        <v>188</v>
      </c>
      <c r="B98" s="122"/>
      <c r="C98" s="122"/>
      <c r="E98" s="9">
        <v>31</v>
      </c>
      <c r="G98" s="17">
        <v>-10000000</v>
      </c>
      <c r="I98" s="145">
        <v>0</v>
      </c>
      <c r="K98" s="17">
        <v>-156500000</v>
      </c>
      <c r="M98" s="140">
        <v>-240500000</v>
      </c>
    </row>
    <row r="99" spans="1:13" ht="18.95" customHeight="1" x14ac:dyDescent="0.2">
      <c r="A99" s="122" t="s">
        <v>189</v>
      </c>
      <c r="B99" s="122"/>
      <c r="C99" s="122"/>
      <c r="G99" s="17">
        <v>20000000</v>
      </c>
      <c r="I99" s="145">
        <v>0</v>
      </c>
      <c r="K99" s="17">
        <v>20000000</v>
      </c>
      <c r="M99" s="145">
        <v>0</v>
      </c>
    </row>
    <row r="100" spans="1:13" ht="18.95" customHeight="1" x14ac:dyDescent="0.2">
      <c r="A100" s="122" t="s">
        <v>190</v>
      </c>
      <c r="B100" s="122"/>
      <c r="C100" s="122"/>
      <c r="G100" s="17">
        <v>-20000000</v>
      </c>
      <c r="I100" s="145">
        <v>0</v>
      </c>
      <c r="K100" s="17">
        <v>-20000000</v>
      </c>
      <c r="M100" s="145">
        <v>0</v>
      </c>
    </row>
    <row r="101" spans="1:13" ht="18.95" customHeight="1" x14ac:dyDescent="0.2">
      <c r="A101" s="122" t="s">
        <v>191</v>
      </c>
      <c r="B101" s="122"/>
      <c r="C101" s="122"/>
      <c r="G101" s="17">
        <v>1176800100</v>
      </c>
      <c r="I101" s="145">
        <v>191300000</v>
      </c>
      <c r="K101" s="17">
        <v>959300100</v>
      </c>
      <c r="M101" s="145">
        <v>191300000</v>
      </c>
    </row>
    <row r="102" spans="1:13" ht="18.95" customHeight="1" x14ac:dyDescent="0.2">
      <c r="A102" s="122" t="s">
        <v>192</v>
      </c>
      <c r="B102" s="122"/>
      <c r="C102" s="122"/>
      <c r="G102" s="17">
        <v>-934600100</v>
      </c>
      <c r="I102" s="145">
        <v>-140000000</v>
      </c>
      <c r="K102" s="17">
        <v>-890600100</v>
      </c>
      <c r="M102" s="145">
        <v>-140000000</v>
      </c>
    </row>
    <row r="103" spans="1:13" ht="18.95" customHeight="1" x14ac:dyDescent="0.2">
      <c r="A103" s="122" t="s">
        <v>193</v>
      </c>
      <c r="B103" s="122"/>
      <c r="C103" s="122"/>
      <c r="E103" s="9">
        <v>24</v>
      </c>
      <c r="G103" s="17">
        <v>-4414098</v>
      </c>
      <c r="I103" s="145">
        <v>-624483091</v>
      </c>
      <c r="K103" s="17" t="s">
        <v>243</v>
      </c>
      <c r="M103" s="140">
        <v>0</v>
      </c>
    </row>
    <row r="104" spans="1:13" ht="18.95" customHeight="1" x14ac:dyDescent="0.2">
      <c r="A104" s="122" t="s">
        <v>194</v>
      </c>
      <c r="B104" s="122"/>
      <c r="C104" s="122"/>
      <c r="G104" s="17">
        <v>1000000</v>
      </c>
      <c r="I104" s="145">
        <v>97100000</v>
      </c>
      <c r="K104" s="17">
        <v>1000000</v>
      </c>
      <c r="M104" s="140">
        <v>97100000</v>
      </c>
    </row>
    <row r="105" spans="1:13" ht="18.95" customHeight="1" x14ac:dyDescent="0.2">
      <c r="A105" s="122" t="s">
        <v>195</v>
      </c>
      <c r="B105" s="122"/>
      <c r="C105" s="122"/>
      <c r="G105" s="17">
        <v>-76000000</v>
      </c>
      <c r="I105" s="145">
        <v>0</v>
      </c>
      <c r="K105" s="17">
        <v>-70000000</v>
      </c>
      <c r="M105" s="140">
        <v>0</v>
      </c>
    </row>
    <row r="106" spans="1:13" ht="18.95" customHeight="1" x14ac:dyDescent="0.2">
      <c r="A106" s="122" t="s">
        <v>196</v>
      </c>
      <c r="B106" s="122"/>
      <c r="C106" s="122"/>
      <c r="E106" s="9">
        <v>27</v>
      </c>
      <c r="G106" s="17">
        <v>1082500000</v>
      </c>
      <c r="I106" s="145">
        <v>1600000000</v>
      </c>
      <c r="K106" s="17">
        <v>1082500000</v>
      </c>
      <c r="M106" s="140">
        <v>1600000000</v>
      </c>
    </row>
    <row r="107" spans="1:13" ht="18.95" customHeight="1" x14ac:dyDescent="0.2">
      <c r="A107" s="122" t="s">
        <v>197</v>
      </c>
      <c r="B107" s="122"/>
      <c r="C107" s="122"/>
      <c r="E107" s="9">
        <v>27</v>
      </c>
      <c r="G107" s="17">
        <v>-1238700000</v>
      </c>
      <c r="I107" s="145">
        <v>-1255000000</v>
      </c>
      <c r="K107" s="17">
        <v>-1238700000</v>
      </c>
      <c r="M107" s="140">
        <v>-1255000000</v>
      </c>
    </row>
    <row r="108" spans="1:13" ht="18.95" customHeight="1" x14ac:dyDescent="0.2">
      <c r="A108" s="122" t="s">
        <v>198</v>
      </c>
      <c r="B108" s="122"/>
      <c r="C108" s="122"/>
      <c r="G108" s="17">
        <v>-40456787</v>
      </c>
      <c r="I108" s="145">
        <v>-62672879</v>
      </c>
      <c r="K108" s="17">
        <v>-38886562</v>
      </c>
      <c r="M108" s="140">
        <v>-62672879</v>
      </c>
    </row>
    <row r="109" spans="1:13" ht="18.95" customHeight="1" x14ac:dyDescent="0.2">
      <c r="A109" s="122" t="s">
        <v>199</v>
      </c>
      <c r="B109" s="122"/>
      <c r="C109" s="122"/>
      <c r="G109" s="17">
        <v>-6419675</v>
      </c>
      <c r="I109" s="145">
        <v>-7099632</v>
      </c>
      <c r="K109" s="17">
        <v>-6419675</v>
      </c>
      <c r="M109" s="140">
        <v>-6394944</v>
      </c>
    </row>
    <row r="110" spans="1:13" ht="18.95" customHeight="1" x14ac:dyDescent="0.2">
      <c r="A110" s="122" t="s">
        <v>200</v>
      </c>
      <c r="B110" s="122"/>
      <c r="C110" s="122"/>
      <c r="G110" s="18">
        <v>-300</v>
      </c>
      <c r="I110" s="194">
        <v>-4000</v>
      </c>
      <c r="K110" s="18" t="s">
        <v>243</v>
      </c>
      <c r="M110" s="188">
        <v>0</v>
      </c>
    </row>
    <row r="111" spans="1:13" ht="6" customHeight="1" x14ac:dyDescent="0.2">
      <c r="A111" s="122"/>
      <c r="B111" s="122"/>
      <c r="C111" s="122"/>
      <c r="D111" s="122"/>
      <c r="G111" s="123"/>
      <c r="I111" s="145"/>
      <c r="K111" s="123"/>
    </row>
    <row r="112" spans="1:13" ht="18.95" customHeight="1" x14ac:dyDescent="0.2">
      <c r="A112" s="122" t="s">
        <v>201</v>
      </c>
      <c r="B112" s="122"/>
      <c r="C112" s="122"/>
      <c r="D112" s="122"/>
      <c r="G112" s="18">
        <f>SUM(G97:G110)</f>
        <v>-10290860</v>
      </c>
      <c r="I112" s="194">
        <f>SUM(I97:I110)</f>
        <v>-200859602</v>
      </c>
      <c r="K112" s="18">
        <f>SUM(K97:K110)</f>
        <v>-88506237</v>
      </c>
      <c r="M112" s="188">
        <f>SUM(M97:M110)</f>
        <v>816332177</v>
      </c>
    </row>
    <row r="113" spans="1:13" ht="13.5" customHeight="1" x14ac:dyDescent="0.2">
      <c r="A113" s="122"/>
      <c r="B113" s="122"/>
      <c r="C113" s="122"/>
      <c r="D113" s="122"/>
      <c r="E113" s="122"/>
      <c r="F113" s="122"/>
      <c r="G113" s="140"/>
      <c r="H113" s="144"/>
      <c r="I113" s="145"/>
      <c r="J113" s="144"/>
      <c r="K113" s="140"/>
      <c r="L113" s="122"/>
    </row>
    <row r="114" spans="1:13" ht="18.75" x14ac:dyDescent="0.2">
      <c r="A114" s="122"/>
      <c r="B114" s="122"/>
      <c r="C114" s="122"/>
      <c r="D114" s="122"/>
      <c r="E114" s="122"/>
      <c r="F114" s="122"/>
      <c r="G114" s="140"/>
      <c r="H114" s="144"/>
      <c r="I114" s="145"/>
      <c r="J114" s="144"/>
      <c r="K114" s="140"/>
      <c r="L114" s="122"/>
    </row>
    <row r="115" spans="1:13" ht="9" customHeight="1" x14ac:dyDescent="0.2">
      <c r="A115" s="122"/>
      <c r="B115" s="122"/>
      <c r="C115" s="122"/>
      <c r="D115" s="122"/>
      <c r="E115" s="122"/>
      <c r="F115" s="122"/>
      <c r="G115" s="140"/>
      <c r="H115" s="144"/>
      <c r="I115" s="145"/>
      <c r="J115" s="144"/>
      <c r="K115" s="140"/>
      <c r="L115" s="122"/>
    </row>
    <row r="116" spans="1:13" ht="22.5" customHeight="1" x14ac:dyDescent="0.2">
      <c r="A116" s="122"/>
      <c r="B116" s="122"/>
      <c r="C116" s="122"/>
      <c r="D116" s="122"/>
      <c r="E116" s="122"/>
      <c r="F116" s="122"/>
      <c r="G116" s="140"/>
      <c r="H116" s="144"/>
      <c r="I116" s="145"/>
      <c r="J116" s="144"/>
      <c r="K116" s="140"/>
      <c r="L116" s="122"/>
    </row>
    <row r="117" spans="1:13" ht="12" customHeight="1" x14ac:dyDescent="0.2">
      <c r="A117" s="122"/>
      <c r="B117" s="122"/>
      <c r="C117" s="122"/>
      <c r="D117" s="122"/>
      <c r="E117" s="122"/>
      <c r="F117" s="122"/>
      <c r="G117" s="140"/>
      <c r="H117" s="144"/>
      <c r="I117" s="145"/>
      <c r="J117" s="144"/>
      <c r="K117" s="140"/>
      <c r="L117" s="122"/>
    </row>
    <row r="118" spans="1:13" ht="21.95" customHeight="1" x14ac:dyDescent="0.2">
      <c r="A118" s="163" t="str">
        <f>'6-8'!A49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</row>
    <row r="119" spans="1:13" ht="21.75" customHeight="1" x14ac:dyDescent="0.2">
      <c r="A119" s="104" t="str">
        <f>'6-8'!A1</f>
        <v>บริษัท ไรมอน แลนด์ จำกัด (มหาชน)</v>
      </c>
      <c r="B119" s="104"/>
      <c r="C119" s="104"/>
      <c r="D119" s="104"/>
      <c r="E119" s="112"/>
      <c r="F119" s="112"/>
      <c r="G119" s="98"/>
      <c r="H119" s="113"/>
      <c r="I119" s="187"/>
      <c r="J119" s="113"/>
      <c r="K119" s="98"/>
      <c r="L119" s="113"/>
      <c r="M119" s="187"/>
    </row>
    <row r="120" spans="1:13" ht="21.75" customHeight="1" x14ac:dyDescent="0.2">
      <c r="A120" s="104" t="str">
        <f>A60</f>
        <v xml:space="preserve">งบกระแสเงินสด </v>
      </c>
      <c r="B120" s="104"/>
      <c r="C120" s="104"/>
      <c r="D120" s="104"/>
      <c r="E120" s="112"/>
      <c r="F120" s="112"/>
      <c r="G120" s="98"/>
      <c r="H120" s="113"/>
      <c r="I120" s="187"/>
      <c r="J120" s="113"/>
      <c r="K120" s="98"/>
      <c r="L120" s="113"/>
      <c r="M120" s="187"/>
    </row>
    <row r="121" spans="1:13" ht="21.75" customHeight="1" x14ac:dyDescent="0.2">
      <c r="A121" s="120" t="str">
        <f>A61</f>
        <v>สำหรับปีสิ้นสุดวันที่ 31 ธันวาคม พ.ศ. 2566</v>
      </c>
      <c r="B121" s="120"/>
      <c r="C121" s="120"/>
      <c r="D121" s="120"/>
      <c r="E121" s="121"/>
      <c r="F121" s="121"/>
      <c r="G121" s="102"/>
      <c r="H121" s="115"/>
      <c r="I121" s="193"/>
      <c r="J121" s="115"/>
      <c r="K121" s="102"/>
      <c r="L121" s="115"/>
      <c r="M121" s="193"/>
    </row>
    <row r="122" spans="1:13" ht="21.75" customHeight="1" x14ac:dyDescent="0.2">
      <c r="A122" s="104"/>
      <c r="B122" s="104"/>
      <c r="C122" s="104"/>
      <c r="D122" s="104"/>
      <c r="E122" s="112"/>
      <c r="F122" s="112"/>
      <c r="G122" s="98"/>
      <c r="H122" s="113"/>
      <c r="I122" s="187"/>
      <c r="J122" s="113"/>
      <c r="K122" s="98"/>
      <c r="L122" s="113"/>
      <c r="M122" s="187"/>
    </row>
    <row r="123" spans="1:13" ht="18.95" customHeight="1" x14ac:dyDescent="0.2">
      <c r="E123" s="116"/>
      <c r="F123" s="117"/>
      <c r="G123" s="162" t="s">
        <v>216</v>
      </c>
      <c r="H123" s="162"/>
      <c r="I123" s="162"/>
      <c r="J123" s="135"/>
      <c r="K123" s="162" t="s">
        <v>217</v>
      </c>
      <c r="L123" s="162"/>
      <c r="M123" s="162"/>
    </row>
    <row r="124" spans="1:13" ht="18.95" customHeight="1" x14ac:dyDescent="0.2">
      <c r="E124" s="116"/>
      <c r="F124" s="117"/>
      <c r="G124" s="156"/>
      <c r="H124" s="156"/>
      <c r="I124" s="189"/>
      <c r="J124" s="135"/>
      <c r="K124" s="156"/>
      <c r="L124" s="156"/>
      <c r="M124" s="196" t="s">
        <v>234</v>
      </c>
    </row>
    <row r="125" spans="1:13" ht="18.95" customHeight="1" x14ac:dyDescent="0.2">
      <c r="E125" s="116"/>
      <c r="F125" s="117"/>
      <c r="G125" s="1" t="s">
        <v>2</v>
      </c>
      <c r="H125" s="44"/>
      <c r="I125" s="190" t="s">
        <v>3</v>
      </c>
      <c r="J125" s="91"/>
      <c r="K125" s="1" t="s">
        <v>2</v>
      </c>
      <c r="L125" s="44"/>
      <c r="M125" s="190" t="s">
        <v>3</v>
      </c>
    </row>
    <row r="126" spans="1:13" ht="18.95" customHeight="1" x14ac:dyDescent="0.2">
      <c r="E126" s="116"/>
      <c r="F126" s="117"/>
      <c r="G126" s="136" t="s">
        <v>218</v>
      </c>
      <c r="H126" s="137"/>
      <c r="I126" s="191" t="s">
        <v>218</v>
      </c>
      <c r="J126" s="137"/>
      <c r="K126" s="136" t="s">
        <v>218</v>
      </c>
      <c r="L126" s="137"/>
      <c r="M126" s="191" t="s">
        <v>218</v>
      </c>
    </row>
    <row r="127" spans="1:13" ht="5.0999999999999996" customHeight="1" x14ac:dyDescent="0.2">
      <c r="A127" s="148"/>
      <c r="B127" s="148"/>
      <c r="C127" s="148"/>
      <c r="D127" s="148"/>
      <c r="E127" s="8"/>
      <c r="F127" s="8"/>
      <c r="G127" s="17"/>
      <c r="K127" s="17"/>
    </row>
    <row r="128" spans="1:13" ht="18.95" customHeight="1" x14ac:dyDescent="0.2">
      <c r="A128" s="96" t="s">
        <v>202</v>
      </c>
      <c r="B128" s="96"/>
      <c r="C128" s="96"/>
      <c r="D128" s="96"/>
      <c r="E128" s="116"/>
      <c r="F128" s="117"/>
      <c r="G128" s="17">
        <f>SUM(G74,G94,G112)</f>
        <v>-53478298</v>
      </c>
      <c r="I128" s="145">
        <f>SUM(I74,I94,I112)</f>
        <v>-1145057984</v>
      </c>
      <c r="J128" s="122"/>
      <c r="K128" s="50">
        <f>SUM(K74,K94,K112)</f>
        <v>-50490711</v>
      </c>
      <c r="M128" s="140">
        <f>SUM(M74,M94,M112)</f>
        <v>-307008147</v>
      </c>
    </row>
    <row r="129" spans="1:13" ht="18.95" customHeight="1" x14ac:dyDescent="0.2">
      <c r="A129" s="122" t="s">
        <v>203</v>
      </c>
      <c r="B129" s="122"/>
      <c r="C129" s="122"/>
      <c r="G129" s="17"/>
      <c r="I129" s="145"/>
      <c r="K129" s="17"/>
    </row>
    <row r="130" spans="1:13" ht="18.95" customHeight="1" x14ac:dyDescent="0.2">
      <c r="A130" s="122"/>
      <c r="B130" s="122" t="s">
        <v>204</v>
      </c>
      <c r="C130" s="122"/>
      <c r="G130" s="17">
        <v>6413</v>
      </c>
      <c r="I130" s="145">
        <v>24492</v>
      </c>
      <c r="K130" s="17">
        <v>6413</v>
      </c>
      <c r="M130" s="140">
        <v>24492</v>
      </c>
    </row>
    <row r="131" spans="1:13" ht="18.95" customHeight="1" x14ac:dyDescent="0.2">
      <c r="A131" s="122" t="s">
        <v>227</v>
      </c>
      <c r="B131" s="122"/>
      <c r="C131" s="122"/>
      <c r="D131" s="122"/>
      <c r="G131" s="18">
        <v>105321445</v>
      </c>
      <c r="I131" s="194">
        <v>1250354937</v>
      </c>
      <c r="K131" s="18">
        <v>70670796</v>
      </c>
      <c r="M131" s="188">
        <v>377654451</v>
      </c>
    </row>
    <row r="132" spans="1:13" ht="6" customHeight="1" x14ac:dyDescent="0.2">
      <c r="A132" s="122"/>
      <c r="B132" s="122"/>
      <c r="C132" s="122"/>
      <c r="D132" s="122"/>
      <c r="G132" s="123"/>
      <c r="I132" s="145"/>
      <c r="K132" s="123"/>
    </row>
    <row r="133" spans="1:13" ht="18.95" customHeight="1" thickBot="1" x14ac:dyDescent="0.25">
      <c r="A133" s="122" t="s">
        <v>228</v>
      </c>
      <c r="B133" s="122"/>
      <c r="C133" s="122"/>
      <c r="D133" s="122"/>
      <c r="G133" s="94">
        <f>SUM(G128:G131)</f>
        <v>51849560</v>
      </c>
      <c r="I133" s="195">
        <f>SUM(I128:I131)</f>
        <v>105321445</v>
      </c>
      <c r="K133" s="94">
        <f>SUM(K128:K131)</f>
        <v>20186498</v>
      </c>
      <c r="M133" s="197">
        <f>SUM(M128:M131)</f>
        <v>70670796</v>
      </c>
    </row>
    <row r="134" spans="1:13" ht="18.95" customHeight="1" thickTop="1" x14ac:dyDescent="0.2">
      <c r="A134" s="122"/>
      <c r="B134" s="122"/>
      <c r="C134" s="122"/>
      <c r="D134" s="122"/>
      <c r="G134" s="142"/>
      <c r="H134" s="141"/>
      <c r="I134" s="143"/>
      <c r="J134" s="141"/>
      <c r="K134" s="142"/>
      <c r="M134" s="142"/>
    </row>
    <row r="135" spans="1:13" s="126" customFormat="1" ht="20.100000000000001" customHeight="1" x14ac:dyDescent="0.2">
      <c r="A135" s="131"/>
      <c r="B135" s="124"/>
      <c r="C135" s="124"/>
      <c r="D135" s="124"/>
      <c r="E135" s="125"/>
      <c r="G135" s="132"/>
      <c r="H135" s="132"/>
      <c r="I135" s="132"/>
      <c r="J135" s="132"/>
      <c r="K135" s="132"/>
      <c r="L135" s="132"/>
      <c r="M135" s="132"/>
    </row>
    <row r="136" spans="1:13" ht="21.75" customHeight="1" x14ac:dyDescent="0.2">
      <c r="A136" s="96" t="s">
        <v>205</v>
      </c>
      <c r="B136" s="122"/>
      <c r="C136" s="122"/>
      <c r="D136" s="122"/>
      <c r="F136" s="9"/>
      <c r="H136" s="9"/>
      <c r="J136" s="9"/>
      <c r="L136" s="9"/>
    </row>
    <row r="137" spans="1:13" ht="6" customHeight="1" x14ac:dyDescent="0.2">
      <c r="A137" s="96"/>
      <c r="B137" s="122"/>
      <c r="C137" s="122"/>
      <c r="D137" s="122"/>
      <c r="F137" s="9"/>
      <c r="H137" s="9"/>
      <c r="J137" s="9"/>
      <c r="L137" s="9"/>
    </row>
    <row r="138" spans="1:13" ht="21.75" customHeight="1" x14ac:dyDescent="0.2">
      <c r="A138" s="122" t="s">
        <v>229</v>
      </c>
      <c r="B138" s="122"/>
      <c r="C138" s="122"/>
      <c r="D138" s="122"/>
      <c r="F138" s="9"/>
      <c r="H138" s="9"/>
      <c r="J138" s="9"/>
      <c r="L138" s="9"/>
    </row>
    <row r="139" spans="1:13" ht="6" customHeight="1" x14ac:dyDescent="0.2">
      <c r="A139" s="122"/>
      <c r="B139" s="122"/>
      <c r="C139" s="122"/>
      <c r="D139" s="122"/>
      <c r="F139" s="9"/>
      <c r="H139" s="9"/>
      <c r="J139" s="9"/>
      <c r="L139" s="9"/>
    </row>
    <row r="140" spans="1:13" ht="21.75" customHeight="1" x14ac:dyDescent="0.2">
      <c r="E140" s="116"/>
      <c r="F140" s="117"/>
      <c r="G140" s="162" t="s">
        <v>216</v>
      </c>
      <c r="H140" s="162"/>
      <c r="I140" s="162"/>
      <c r="J140" s="135"/>
      <c r="K140" s="162" t="s">
        <v>217</v>
      </c>
      <c r="L140" s="162"/>
      <c r="M140" s="162"/>
    </row>
    <row r="141" spans="1:13" ht="21.75" customHeight="1" x14ac:dyDescent="0.2">
      <c r="E141" s="116"/>
      <c r="F141" s="117"/>
      <c r="G141" s="156"/>
      <c r="H141" s="156"/>
      <c r="I141" s="189"/>
      <c r="J141" s="135"/>
      <c r="K141" s="156"/>
      <c r="L141" s="156"/>
      <c r="M141" s="196" t="s">
        <v>234</v>
      </c>
    </row>
    <row r="142" spans="1:13" ht="21.75" customHeight="1" x14ac:dyDescent="0.2">
      <c r="E142" s="116"/>
      <c r="F142" s="117"/>
      <c r="G142" s="1" t="s">
        <v>2</v>
      </c>
      <c r="H142" s="44"/>
      <c r="I142" s="190" t="s">
        <v>3</v>
      </c>
      <c r="J142" s="91"/>
      <c r="K142" s="1" t="s">
        <v>2</v>
      </c>
      <c r="L142" s="44"/>
      <c r="M142" s="190" t="s">
        <v>3</v>
      </c>
    </row>
    <row r="143" spans="1:13" ht="21.75" customHeight="1" x14ac:dyDescent="0.2">
      <c r="E143" s="147" t="s">
        <v>4</v>
      </c>
      <c r="F143" s="117"/>
      <c r="G143" s="136" t="s">
        <v>218</v>
      </c>
      <c r="H143" s="137"/>
      <c r="I143" s="191" t="s">
        <v>218</v>
      </c>
      <c r="J143" s="137"/>
      <c r="K143" s="136" t="s">
        <v>218</v>
      </c>
      <c r="L143" s="137"/>
      <c r="M143" s="191" t="s">
        <v>218</v>
      </c>
    </row>
    <row r="144" spans="1:13" s="126" customFormat="1" ht="8.1" customHeight="1" x14ac:dyDescent="0.2">
      <c r="A144" s="127"/>
      <c r="B144" s="127"/>
      <c r="C144" s="127"/>
      <c r="D144" s="127"/>
      <c r="E144" s="125"/>
      <c r="G144" s="17"/>
      <c r="H144" s="128"/>
      <c r="I144" s="129"/>
      <c r="J144" s="128"/>
      <c r="K144" s="17"/>
      <c r="L144" s="129"/>
      <c r="M144" s="130"/>
    </row>
    <row r="145" spans="1:13" ht="21.75" customHeight="1" x14ac:dyDescent="0.2">
      <c r="A145" s="122" t="s">
        <v>255</v>
      </c>
      <c r="B145" s="122"/>
      <c r="C145" s="122"/>
      <c r="F145" s="9"/>
      <c r="G145" s="17">
        <v>12056739</v>
      </c>
      <c r="I145" s="145">
        <v>0</v>
      </c>
      <c r="K145" s="17">
        <v>12056739</v>
      </c>
      <c r="M145" s="145">
        <v>0</v>
      </c>
    </row>
    <row r="146" spans="1:13" ht="21.75" customHeight="1" x14ac:dyDescent="0.2">
      <c r="A146" s="122" t="s">
        <v>206</v>
      </c>
      <c r="B146" s="122"/>
      <c r="C146" s="122"/>
      <c r="F146" s="9"/>
      <c r="G146" s="17"/>
      <c r="I146" s="145"/>
      <c r="K146" s="17"/>
    </row>
    <row r="147" spans="1:13" ht="21.75" customHeight="1" x14ac:dyDescent="0.2">
      <c r="B147" s="122" t="s">
        <v>207</v>
      </c>
      <c r="C147" s="122"/>
      <c r="E147" s="9" t="s">
        <v>241</v>
      </c>
      <c r="F147" s="9"/>
      <c r="G147" s="17" t="s">
        <v>243</v>
      </c>
      <c r="I147" s="145">
        <v>0</v>
      </c>
      <c r="K147" s="17">
        <v>201950000</v>
      </c>
      <c r="M147" s="145">
        <v>0</v>
      </c>
    </row>
    <row r="148" spans="1:13" ht="21.75" customHeight="1" x14ac:dyDescent="0.2">
      <c r="A148" s="122" t="s">
        <v>208</v>
      </c>
      <c r="B148" s="122"/>
      <c r="C148" s="122"/>
      <c r="F148" s="9"/>
      <c r="G148" s="17"/>
      <c r="I148" s="145"/>
      <c r="K148" s="17"/>
      <c r="M148" s="145"/>
    </row>
    <row r="149" spans="1:13" ht="21.75" customHeight="1" x14ac:dyDescent="0.2">
      <c r="B149" s="122" t="s">
        <v>209</v>
      </c>
      <c r="C149" s="122"/>
      <c r="E149" s="9" t="s">
        <v>240</v>
      </c>
      <c r="F149" s="9"/>
      <c r="G149" s="17">
        <v>71910000</v>
      </c>
      <c r="I149" s="145">
        <v>0</v>
      </c>
      <c r="K149" s="17">
        <v>71910000</v>
      </c>
      <c r="M149" s="145">
        <v>0</v>
      </c>
    </row>
    <row r="150" spans="1:13" ht="21.75" customHeight="1" x14ac:dyDescent="0.2">
      <c r="A150" s="8" t="s">
        <v>230</v>
      </c>
      <c r="B150" s="122"/>
      <c r="C150" s="122"/>
      <c r="E150" s="9">
        <v>19</v>
      </c>
      <c r="F150" s="9"/>
      <c r="G150" s="17">
        <v>98859509</v>
      </c>
      <c r="I150" s="145">
        <v>0</v>
      </c>
      <c r="K150" s="17">
        <v>98859509</v>
      </c>
      <c r="M150" s="145">
        <v>0</v>
      </c>
    </row>
    <row r="151" spans="1:13" ht="21.75" customHeight="1" x14ac:dyDescent="0.2">
      <c r="A151" s="122" t="s">
        <v>210</v>
      </c>
      <c r="B151" s="122"/>
      <c r="C151" s="122"/>
      <c r="F151" s="9"/>
      <c r="G151" s="17"/>
      <c r="I151" s="145"/>
      <c r="K151" s="17"/>
      <c r="M151" s="145"/>
    </row>
    <row r="152" spans="1:13" ht="21.75" customHeight="1" x14ac:dyDescent="0.2">
      <c r="A152" s="122"/>
      <c r="B152" s="122" t="s">
        <v>211</v>
      </c>
      <c r="C152" s="122"/>
      <c r="E152" s="9" t="s">
        <v>242</v>
      </c>
      <c r="F152" s="9"/>
      <c r="G152" s="17">
        <v>900000000</v>
      </c>
      <c r="I152" s="145">
        <v>0</v>
      </c>
      <c r="K152" s="17">
        <v>900000000</v>
      </c>
      <c r="M152" s="145">
        <v>0</v>
      </c>
    </row>
    <row r="153" spans="1:13" ht="21.75" customHeight="1" x14ac:dyDescent="0.2">
      <c r="A153" s="122" t="s">
        <v>212</v>
      </c>
      <c r="B153" s="122"/>
      <c r="C153" s="122"/>
      <c r="F153" s="9"/>
      <c r="G153" s="17"/>
      <c r="I153" s="145"/>
      <c r="K153" s="17"/>
      <c r="M153" s="145"/>
    </row>
    <row r="154" spans="1:13" ht="21.75" customHeight="1" x14ac:dyDescent="0.2">
      <c r="A154" s="122"/>
      <c r="B154" s="122" t="s">
        <v>49</v>
      </c>
      <c r="C154" s="122"/>
      <c r="D154" s="122"/>
      <c r="E154" s="9">
        <v>31</v>
      </c>
      <c r="F154" s="9"/>
      <c r="G154" s="17">
        <v>0</v>
      </c>
      <c r="I154" s="145">
        <v>0</v>
      </c>
      <c r="K154" s="17">
        <v>8000000</v>
      </c>
      <c r="M154" s="145">
        <v>0</v>
      </c>
    </row>
    <row r="155" spans="1:13" ht="21.75" customHeight="1" x14ac:dyDescent="0.2">
      <c r="A155" s="122" t="s">
        <v>264</v>
      </c>
      <c r="B155" s="122"/>
      <c r="C155" s="122"/>
      <c r="D155" s="122"/>
      <c r="E155" s="9">
        <v>17</v>
      </c>
      <c r="F155" s="9"/>
      <c r="G155" s="17">
        <v>1649557460</v>
      </c>
      <c r="I155" s="145">
        <v>0</v>
      </c>
      <c r="K155" s="17">
        <v>0</v>
      </c>
      <c r="M155" s="145">
        <v>0</v>
      </c>
    </row>
    <row r="156" spans="1:13" ht="21.75" customHeight="1" x14ac:dyDescent="0.2">
      <c r="A156" s="122"/>
      <c r="B156" s="122"/>
      <c r="C156" s="122"/>
      <c r="D156" s="122"/>
      <c r="F156" s="9"/>
      <c r="H156" s="9"/>
      <c r="J156" s="9"/>
      <c r="L156" s="9"/>
    </row>
    <row r="157" spans="1:13" ht="21.75" customHeight="1" x14ac:dyDescent="0.2">
      <c r="A157" s="122"/>
      <c r="B157" s="122"/>
      <c r="C157" s="122"/>
      <c r="D157" s="122"/>
      <c r="F157" s="9"/>
      <c r="H157" s="9"/>
      <c r="J157" s="9"/>
      <c r="L157" s="9"/>
    </row>
    <row r="158" spans="1:13" ht="21.75" customHeight="1" x14ac:dyDescent="0.2">
      <c r="A158" s="122"/>
      <c r="B158" s="122"/>
      <c r="C158" s="122"/>
      <c r="D158" s="122"/>
      <c r="F158" s="9"/>
      <c r="H158" s="9"/>
      <c r="J158" s="9"/>
      <c r="L158" s="9"/>
    </row>
    <row r="159" spans="1:13" ht="21.75" customHeight="1" x14ac:dyDescent="0.2">
      <c r="A159" s="122"/>
      <c r="B159" s="122"/>
      <c r="C159" s="122"/>
      <c r="D159" s="122"/>
      <c r="F159" s="9"/>
      <c r="H159" s="9"/>
      <c r="J159" s="9"/>
      <c r="L159" s="9"/>
    </row>
    <row r="160" spans="1:13" ht="21.75" customHeight="1" x14ac:dyDescent="0.2">
      <c r="A160" s="122"/>
      <c r="B160" s="122"/>
      <c r="C160" s="122"/>
      <c r="D160" s="122"/>
      <c r="F160" s="9"/>
      <c r="H160" s="9"/>
      <c r="J160" s="9"/>
      <c r="L160" s="9"/>
    </row>
    <row r="161" spans="1:13" ht="21.75" customHeight="1" x14ac:dyDescent="0.2">
      <c r="A161" s="122"/>
      <c r="B161" s="122"/>
      <c r="C161" s="122"/>
      <c r="D161" s="122"/>
      <c r="F161" s="9"/>
      <c r="H161" s="9"/>
      <c r="J161" s="9"/>
      <c r="L161" s="9"/>
    </row>
    <row r="162" spans="1:13" ht="21.75" customHeight="1" x14ac:dyDescent="0.2">
      <c r="A162" s="122"/>
      <c r="B162" s="122"/>
      <c r="C162" s="122"/>
      <c r="D162" s="122"/>
      <c r="F162" s="9"/>
      <c r="H162" s="9"/>
      <c r="J162" s="9"/>
      <c r="L162" s="9"/>
    </row>
    <row r="163" spans="1:13" ht="21.75" customHeight="1" x14ac:dyDescent="0.2">
      <c r="A163" s="122"/>
      <c r="B163" s="122"/>
      <c r="C163" s="122"/>
      <c r="D163" s="122"/>
      <c r="F163" s="9"/>
      <c r="H163" s="9"/>
      <c r="J163" s="9"/>
      <c r="L163" s="9"/>
    </row>
    <row r="164" spans="1:13" ht="21.75" customHeight="1" x14ac:dyDescent="0.2">
      <c r="A164" s="122"/>
      <c r="B164" s="122"/>
      <c r="C164" s="122"/>
      <c r="D164" s="122"/>
      <c r="F164" s="9"/>
      <c r="H164" s="9"/>
      <c r="J164" s="9"/>
      <c r="L164" s="9"/>
    </row>
    <row r="165" spans="1:13" ht="21.75" customHeight="1" x14ac:dyDescent="0.2">
      <c r="A165" s="122"/>
      <c r="B165" s="122"/>
      <c r="C165" s="122"/>
      <c r="D165" s="122"/>
      <c r="F165" s="9"/>
      <c r="H165" s="9"/>
      <c r="J165" s="9"/>
      <c r="L165" s="9"/>
    </row>
    <row r="166" spans="1:13" ht="21.75" customHeight="1" x14ac:dyDescent="0.2">
      <c r="A166" s="122"/>
      <c r="B166" s="122"/>
      <c r="C166" s="122"/>
      <c r="D166" s="122"/>
      <c r="F166" s="9"/>
      <c r="H166" s="9"/>
      <c r="J166" s="9"/>
      <c r="L166" s="9"/>
    </row>
    <row r="167" spans="1:13" ht="21.75" customHeight="1" x14ac:dyDescent="0.2">
      <c r="A167" s="122"/>
      <c r="B167" s="122"/>
      <c r="C167" s="122"/>
      <c r="D167" s="122"/>
      <c r="F167" s="9"/>
      <c r="H167" s="9"/>
      <c r="J167" s="9"/>
      <c r="L167" s="9"/>
    </row>
    <row r="168" spans="1:13" ht="18.75" x14ac:dyDescent="0.2">
      <c r="A168" s="122"/>
      <c r="B168" s="122"/>
      <c r="C168" s="122"/>
      <c r="D168" s="122"/>
      <c r="F168" s="9"/>
      <c r="H168" s="9"/>
      <c r="J168" s="9"/>
      <c r="L168" s="9"/>
    </row>
    <row r="169" spans="1:13" ht="29.25" customHeight="1" x14ac:dyDescent="0.2">
      <c r="A169" s="122"/>
      <c r="B169" s="122"/>
      <c r="C169" s="122"/>
      <c r="D169" s="122"/>
      <c r="F169" s="9"/>
      <c r="H169" s="9"/>
      <c r="J169" s="9"/>
      <c r="L169" s="9"/>
    </row>
    <row r="170" spans="1:13" ht="18.75" x14ac:dyDescent="0.2">
      <c r="A170" s="122"/>
      <c r="B170" s="122"/>
      <c r="C170" s="122"/>
      <c r="D170" s="122"/>
      <c r="F170" s="9"/>
      <c r="H170" s="9"/>
      <c r="J170" s="9"/>
      <c r="L170" s="9"/>
    </row>
    <row r="171" spans="1:13" ht="21.95" customHeight="1" x14ac:dyDescent="0.2">
      <c r="A171" s="163" t="str">
        <f>A58</f>
        <v>หมายเหตุประกอบงบการเงินรวมและงบการเงินเฉพาะกิจการเป็นส่วนหนึ่งของงบการเงินนี้</v>
      </c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</row>
  </sheetData>
  <mergeCells count="18">
    <mergeCell ref="A118:M118"/>
    <mergeCell ref="G5:I5"/>
    <mergeCell ref="K5:M5"/>
    <mergeCell ref="A10:D10"/>
    <mergeCell ref="A11:D11"/>
    <mergeCell ref="A41:D41"/>
    <mergeCell ref="A54:D54"/>
    <mergeCell ref="A58:M58"/>
    <mergeCell ref="G63:I63"/>
    <mergeCell ref="K63:M63"/>
    <mergeCell ref="A68:D68"/>
    <mergeCell ref="A70:D70"/>
    <mergeCell ref="A72:D72"/>
    <mergeCell ref="G140:I140"/>
    <mergeCell ref="K140:M140"/>
    <mergeCell ref="A171:M171"/>
    <mergeCell ref="G123:I123"/>
    <mergeCell ref="K123:M123"/>
  </mergeCells>
  <pageMargins left="0.8" right="0.5" top="0.5" bottom="0.6" header="0.49" footer="0.4"/>
  <pageSetup paperSize="9" scale="75" firstPageNumber="13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P&amp;L 9-10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Kodchawan Srikaewpraphan (TH)</cp:lastModifiedBy>
  <cp:lastPrinted>2024-02-28T15:31:18Z</cp:lastPrinted>
  <dcterms:created xsi:type="dcterms:W3CDTF">2023-11-14T02:36:11Z</dcterms:created>
  <dcterms:modified xsi:type="dcterms:W3CDTF">2024-02-28T15:31:19Z</dcterms:modified>
</cp:coreProperties>
</file>