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G Corporation\2023\Ye12'2023\"/>
    </mc:Choice>
  </mc:AlternateContent>
  <xr:revisionPtr revIDLastSave="0" documentId="13_ncr:1_{74A28608-CBCD-4985-9853-EE994526FD8C}" xr6:coauthVersionLast="47" xr6:coauthVersionMax="47" xr10:uidLastSave="{00000000-0000-0000-0000-000000000000}"/>
  <bookViews>
    <workbookView xWindow="11385" yWindow="45" windowWidth="15810" windowHeight="15570" tabRatio="545" activeTab="4" xr2:uid="{00000000-000D-0000-FFFF-FFFF00000000}"/>
  </bookViews>
  <sheets>
    <sheet name="BS" sheetId="8" r:id="rId1"/>
    <sheet name="PL" sheetId="1" r:id="rId2"/>
    <sheet name="Conso" sheetId="6" r:id="rId3"/>
    <sheet name="Company" sheetId="7" r:id="rId4"/>
    <sheet name="CF" sheetId="9" r:id="rId5"/>
    <sheet name="000" sheetId="2" state="veryHidden" r:id="rId6"/>
  </sheets>
  <definedNames>
    <definedName name="_xlnm._FilterDatabase" localSheetId="4" hidden="1">CF!$E$52:$E$57</definedName>
    <definedName name="_xlnm.Print_Area" localSheetId="0">BS!$A$1:$K$85</definedName>
    <definedName name="_xlnm.Print_Area" localSheetId="4">CF!$A$1:$L$80</definedName>
    <definedName name="_xlnm.Print_Area" localSheetId="3">Company!$A$1:$N$25</definedName>
    <definedName name="_xlnm.Print_Area" localSheetId="2">Conso!$A$1:$T$26</definedName>
    <definedName name="_xlnm.Print_Area" localSheetId="1">PL!$A$1:$K$67</definedName>
    <definedName name="ฎ51" localSheetId="4">CF!#REF!</definedName>
    <definedName name="ฎ51">PL!$D$29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9" l="1"/>
  <c r="I27" i="9" l="1"/>
  <c r="I26" i="1" l="1"/>
  <c r="N20" i="6"/>
  <c r="L20" i="6" l="1"/>
  <c r="K46" i="1"/>
  <c r="I46" i="1"/>
  <c r="G46" i="1"/>
  <c r="E46" i="1"/>
  <c r="G13" i="1" l="1"/>
  <c r="G10" i="1"/>
  <c r="E63" i="9" l="1"/>
  <c r="N22" i="7" l="1"/>
  <c r="N21" i="7"/>
  <c r="E25" i="7"/>
  <c r="P22" i="6"/>
  <c r="T22" i="6" s="1"/>
  <c r="G65" i="9" l="1"/>
  <c r="I65" i="9"/>
  <c r="K65" i="9"/>
  <c r="G75" i="9"/>
  <c r="I75" i="9"/>
  <c r="K75" i="9"/>
  <c r="I24" i="1"/>
  <c r="G24" i="1"/>
  <c r="K24" i="1"/>
  <c r="G77" i="8"/>
  <c r="I77" i="8"/>
  <c r="K77" i="8"/>
  <c r="G45" i="8"/>
  <c r="I45" i="8"/>
  <c r="K45" i="8"/>
  <c r="G52" i="8"/>
  <c r="I52" i="8"/>
  <c r="K52" i="8"/>
  <c r="G15" i="8"/>
  <c r="I15" i="8"/>
  <c r="K15" i="8"/>
  <c r="G26" i="8"/>
  <c r="I26" i="8"/>
  <c r="K26" i="8"/>
  <c r="E65" i="9"/>
  <c r="G27" i="8" l="1"/>
  <c r="K27" i="8"/>
  <c r="I53" i="8"/>
  <c r="I78" i="8" s="1"/>
  <c r="I27" i="8"/>
  <c r="G53" i="8"/>
  <c r="G78" i="8" s="1"/>
  <c r="K53" i="8"/>
  <c r="K78" i="8" s="1"/>
  <c r="G79" i="8"/>
  <c r="R14" i="6"/>
  <c r="E24" i="1" l="1"/>
  <c r="K14" i="1"/>
  <c r="K25" i="1" s="1"/>
  <c r="K28" i="1" s="1"/>
  <c r="K30" i="1" s="1"/>
  <c r="I14" i="1"/>
  <c r="I25" i="1" s="1"/>
  <c r="I28" i="1" s="1"/>
  <c r="I30" i="1" s="1"/>
  <c r="J18" i="7" s="1"/>
  <c r="G14" i="1"/>
  <c r="G25" i="1" s="1"/>
  <c r="G28" i="1" s="1"/>
  <c r="G30" i="1" s="1"/>
  <c r="E14" i="1"/>
  <c r="E77" i="8"/>
  <c r="E25" i="1" l="1"/>
  <c r="E75" i="9"/>
  <c r="E47" i="1" l="1"/>
  <c r="G47" i="1" l="1"/>
  <c r="I47" i="1"/>
  <c r="K47" i="1"/>
  <c r="G49" i="1" l="1"/>
  <c r="K49" i="1"/>
  <c r="I49" i="1"/>
  <c r="N14" i="7"/>
  <c r="N12" i="7"/>
  <c r="N11" i="7"/>
  <c r="N10" i="7"/>
  <c r="L13" i="7"/>
  <c r="P23" i="6"/>
  <c r="P15" i="6"/>
  <c r="P13" i="6"/>
  <c r="P12" i="6"/>
  <c r="P11" i="6"/>
  <c r="P14" i="6" l="1"/>
  <c r="N13" i="7"/>
  <c r="N15" i="7" s="1"/>
  <c r="N14" i="6" l="1"/>
  <c r="L14" i="6"/>
  <c r="T13" i="6"/>
  <c r="T11" i="6"/>
  <c r="G59" i="1"/>
  <c r="E28" i="1"/>
  <c r="E30" i="1" s="1"/>
  <c r="E49" i="1" s="1"/>
  <c r="E52" i="8"/>
  <c r="E15" i="8"/>
  <c r="K57" i="1" l="1"/>
  <c r="K52" i="1"/>
  <c r="I52" i="1"/>
  <c r="I57" i="1"/>
  <c r="I65" i="1" l="1"/>
  <c r="I63" i="1"/>
  <c r="T12" i="6"/>
  <c r="T14" i="6" s="1"/>
  <c r="T15" i="6"/>
  <c r="T23" i="6" l="1"/>
  <c r="R16" i="6"/>
  <c r="R18" i="6" s="1"/>
  <c r="D14" i="6"/>
  <c r="D16" i="6" s="1"/>
  <c r="D18" i="6" s="1"/>
  <c r="F14" i="6"/>
  <c r="F16" i="6" s="1"/>
  <c r="F18" i="6" s="1"/>
  <c r="H14" i="6"/>
  <c r="H16" i="6" s="1"/>
  <c r="H18" i="6" s="1"/>
  <c r="J14" i="6"/>
  <c r="J16" i="6" s="1"/>
  <c r="J18" i="6" s="1"/>
  <c r="N16" i="6"/>
  <c r="N18" i="6" s="1"/>
  <c r="L20" i="7"/>
  <c r="L15" i="7"/>
  <c r="L17" i="7" s="1"/>
  <c r="L23" i="7" l="1"/>
  <c r="L24" i="7" s="1"/>
  <c r="P16" i="6"/>
  <c r="N19" i="7"/>
  <c r="P20" i="6" l="1"/>
  <c r="N21" i="6" l="1"/>
  <c r="N24" i="6" l="1"/>
  <c r="N25" i="6" s="1"/>
  <c r="E26" i="8"/>
  <c r="E27" i="8" s="1"/>
  <c r="R19" i="6" l="1"/>
  <c r="D13" i="7"/>
  <c r="F13" i="7"/>
  <c r="F15" i="7" s="1"/>
  <c r="F17" i="7" s="1"/>
  <c r="H13" i="7"/>
  <c r="H15" i="7" s="1"/>
  <c r="H17" i="7" s="1"/>
  <c r="J13" i="7"/>
  <c r="J15" i="7" s="1"/>
  <c r="J17" i="7" s="1"/>
  <c r="D20" i="7"/>
  <c r="F20" i="7"/>
  <c r="H20" i="7"/>
  <c r="D21" i="6"/>
  <c r="F21" i="6"/>
  <c r="H21" i="6"/>
  <c r="H24" i="6" s="1"/>
  <c r="J21" i="6"/>
  <c r="J24" i="6" s="1"/>
  <c r="E45" i="8"/>
  <c r="E53" i="8" s="1"/>
  <c r="E78" i="8" s="1"/>
  <c r="R21" i="6" l="1"/>
  <c r="R24" i="6" s="1"/>
  <c r="R25" i="6" s="1"/>
  <c r="F23" i="7"/>
  <c r="F24" i="7" s="1"/>
  <c r="H23" i="7"/>
  <c r="H24" i="7" s="1"/>
  <c r="L16" i="6"/>
  <c r="L18" i="6" s="1"/>
  <c r="P18" i="6" s="1"/>
  <c r="N17" i="7"/>
  <c r="H25" i="6"/>
  <c r="T16" i="6"/>
  <c r="T18" i="6" s="1"/>
  <c r="F24" i="6"/>
  <c r="F25" i="6" s="1"/>
  <c r="D24" i="6"/>
  <c r="D25" i="6" s="1"/>
  <c r="D15" i="7"/>
  <c r="D17" i="7" s="1"/>
  <c r="D23" i="7" s="1"/>
  <c r="T20" i="6"/>
  <c r="I8" i="9"/>
  <c r="I30" i="9" s="1"/>
  <c r="I40" i="9" s="1"/>
  <c r="I42" i="9" s="1"/>
  <c r="I76" i="9" s="1"/>
  <c r="I78" i="9" s="1"/>
  <c r="E8" i="9"/>
  <c r="E30" i="9" s="1"/>
  <c r="I79" i="8"/>
  <c r="J25" i="6"/>
  <c r="K79" i="8"/>
  <c r="E79" i="8"/>
  <c r="G8" i="9"/>
  <c r="G30" i="9" s="1"/>
  <c r="G40" i="9" s="1"/>
  <c r="G42" i="9" s="1"/>
  <c r="G76" i="9" s="1"/>
  <c r="G78" i="9" s="1"/>
  <c r="D24" i="7" l="1"/>
  <c r="D25" i="7" s="1"/>
  <c r="E54" i="1"/>
  <c r="E52" i="1" s="1"/>
  <c r="K8" i="9"/>
  <c r="K30" i="9" s="1"/>
  <c r="K40" i="9" s="1"/>
  <c r="K42" i="9" s="1"/>
  <c r="K76" i="9" s="1"/>
  <c r="K78" i="9" s="1"/>
  <c r="G54" i="1"/>
  <c r="G52" i="1" s="1"/>
  <c r="E65" i="1" l="1"/>
  <c r="E63" i="1"/>
  <c r="I79" i="9"/>
  <c r="N18" i="7"/>
  <c r="N20" i="7" s="1"/>
  <c r="N23" i="7" s="1"/>
  <c r="N24" i="7" s="1"/>
  <c r="E59" i="1"/>
  <c r="E57" i="1" s="1"/>
  <c r="G57" i="1"/>
  <c r="J20" i="7"/>
  <c r="J23" i="7" s="1"/>
  <c r="L19" i="6"/>
  <c r="P19" i="6" s="1"/>
  <c r="J24" i="7" l="1"/>
  <c r="T19" i="6"/>
  <c r="T21" i="6" s="1"/>
  <c r="P21" i="6"/>
  <c r="L21" i="6"/>
  <c r="L24" i="6" s="1"/>
  <c r="L25" i="6" l="1"/>
  <c r="P24" i="6"/>
  <c r="P25" i="6" s="1"/>
  <c r="T24" i="6"/>
  <c r="T25" i="6" s="1"/>
  <c r="E40" i="9" l="1"/>
  <c r="E42" i="9" s="1"/>
  <c r="E76" i="9" s="1"/>
  <c r="E78" i="9" s="1"/>
  <c r="E79" i="9" s="1"/>
</calcChain>
</file>

<file path=xl/sharedStrings.xml><?xml version="1.0" encoding="utf-8"?>
<sst xmlns="http://schemas.openxmlformats.org/spreadsheetml/2006/main" count="328" uniqueCount="212">
  <si>
    <t>บริษัท พี อาร์ จี คอร์ปอเรชั่น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</si>
  <si>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</si>
  <si>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</si>
  <si>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</si>
  <si>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</si>
  <si>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</si>
  <si>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</si>
  <si>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</si>
  <si>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</si>
  <si>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</si>
  <si>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</si>
  <si>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 xml:space="preserve">สินค้าคงเหลือ </t>
  </si>
  <si>
    <t>เงินให้กู้ยืมระยะสั้นแก่บริษัทย่อย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</si>
  <si>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</si>
  <si>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</si>
  <si>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</si>
  <si>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</si>
  <si>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</si>
  <si>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</si>
  <si>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</si>
  <si>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</si>
  <si>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</si>
  <si>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</si>
  <si>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</si>
  <si>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</si>
  <si>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</si>
  <si>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</si>
  <si>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</si>
  <si>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</si>
  <si>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</si>
  <si>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</si>
  <si>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</si>
  <si>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</si>
  <si>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</si>
  <si>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</si>
  <si>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</si>
  <si>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</si>
  <si>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</si>
  <si>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</si>
  <si>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</si>
  <si>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</si>
  <si>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</si>
  <si>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</si>
  <si>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</si>
  <si>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</si>
  <si>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</si>
  <si>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</si>
  <si>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</si>
  <si>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</si>
  <si>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</si>
  <si>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</si>
  <si>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</si>
  <si>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</si>
  <si>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</si>
  <si>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</si>
  <si>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</si>
  <si>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</si>
  <si>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</si>
  <si>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</si>
  <si>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</si>
  <si>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</si>
  <si>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</si>
  <si>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</si>
  <si>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</si>
  <si>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</si>
  <si>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</si>
  <si>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</si>
  <si>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</si>
  <si>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</si>
  <si>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</si>
  <si>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</si>
  <si>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</si>
  <si>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</si>
  <si>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</si>
  <si>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</si>
  <si>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ค่าเผื่อการด้อยค่าของเงินลงทุนในบริษัทย่อย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</si>
  <si>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</si>
  <si>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</si>
  <si>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</si>
  <si>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</si>
  <si>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</si>
  <si>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</si>
  <si>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</si>
  <si>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</si>
  <si>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</si>
  <si>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</si>
  <si>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</si>
  <si>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</si>
  <si>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</si>
  <si>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</si>
  <si>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</si>
  <si>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</si>
  <si>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</si>
  <si>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</si>
  <si>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</si>
  <si>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</si>
  <si>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</si>
  <si>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</si>
  <si>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</si>
  <si>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>ส่วนต่ำกว่าทุน</t>
  </si>
  <si>
    <t>ส่วนของผู้มี</t>
  </si>
  <si>
    <t>จากการเปลี่ยนแปลง</t>
  </si>
  <si>
    <t>รวม</t>
  </si>
  <si>
    <t>ส่วนได้เสียที่</t>
  </si>
  <si>
    <t>ที่ออกและชำระ</t>
  </si>
  <si>
    <t>ส่วนเกิน</t>
  </si>
  <si>
    <t>สัดส่วนการถือหุ้น</t>
  </si>
  <si>
    <t>สำรองสำหรับ</t>
  </si>
  <si>
    <t>ไม่มีอำนาจควบคุม</t>
  </si>
  <si>
    <t>รวมส่วนของ</t>
  </si>
  <si>
    <t>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</si>
  <si>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</si>
  <si>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</si>
  <si>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</si>
  <si>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</si>
  <si>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</si>
  <si>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</si>
  <si>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</si>
  <si>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</si>
  <si>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กำไรขาดทุนเบ็ดเสร็จอื่นสำหรับปี</t>
  </si>
  <si>
    <t>กำไรขาดทุนเบ็ดเสร็จรวมสำหรับปี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</si>
  <si>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</si>
  <si>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</si>
  <si>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</si>
  <si>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กำไรก่อนภาษีเงินได้นิติบุคคล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</si>
  <si>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</si>
  <si>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</si>
  <si>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</si>
  <si>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ค่าเผื่อการด้อยค่าของเงินลงทุนในบริษัทย่อย</t>
  </si>
  <si>
    <t xml:space="preserve">   ขาดทุน (กำไร) จากอัตราแลกเปลี่ยนที่ยังไม่เกิดขึ้นจริง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</si>
  <si>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</si>
  <si>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</si>
  <si>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</si>
  <si>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</si>
  <si>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</si>
  <si>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</si>
  <si>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</si>
  <si>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</si>
  <si>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</si>
  <si>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</si>
  <si>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</si>
  <si>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</si>
  <si>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</si>
  <si>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</si>
  <si>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</si>
  <si>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รับชำระเงินให้กู้ยืมระยะยาวจากบุคคลอื่น</t>
  </si>
  <si>
    <t>เงินสดรับจากเงินปันผล</t>
  </si>
  <si>
    <t>เงินสดรับจากรายได้ดอกเบี้ย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</si>
  <si>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</si>
  <si>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</si>
  <si>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</si>
  <si>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</si>
  <si>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</si>
  <si>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</si>
  <si>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</si>
  <si>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จ่ายเงินปันผล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</si>
  <si>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</si>
  <si>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</si>
  <si>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</si>
  <si>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</si>
  <si>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กำไรจากการลดเงินลงทุนในบริษัทย่อย</t>
  </si>
  <si>
    <t>องค์ประกอบอื่นของ</t>
  </si>
  <si>
    <t>เงินสดรับจากการจำหน่ายที่ดินและอุปกรณ์</t>
  </si>
  <si>
    <t>เงินสดสุทธิจาก (ใช้ไปใน) กิจกรรมจัดหาเงิน</t>
  </si>
  <si>
    <t>2565</t>
  </si>
  <si>
    <t>ยอดคงเหลือ ณ วันที่ 1 มกราคม 2565</t>
  </si>
  <si>
    <t>ยอดคงเหลือ ณ วันที่ 31 ธันวาคม 2565</t>
  </si>
  <si>
    <t>เงินกู้ยืมระยะสั้นจากสถาบันการเงิน</t>
  </si>
  <si>
    <t>ขาดทุนสุทธิจากการขายเงินลงทุนในบริษัทย่อย</t>
  </si>
  <si>
    <t>เงินเพิ่มทุนจากการใช้สิทธิของใบสำคัญแสดงสิทธิซื้อหุ้นสามัญ</t>
  </si>
  <si>
    <t xml:space="preserve">   ขาดทุนสุทธิจากการขายเงินลงทุนในบริษัทย่อย</t>
  </si>
  <si>
    <t>เงินสดจ่ายจากการใช้สิทธิแปลงทุนใบสำคัญแสดงสิทธิ</t>
  </si>
  <si>
    <t xml:space="preserve">      และหนี้สินทางการเงิน</t>
  </si>
  <si>
    <t xml:space="preserve">   รับโอนสินทรัพย์จากบริษัทย่อย</t>
  </si>
  <si>
    <t>เงินสดจ่ายซื้ออสังหาริมทรัพย์เพื่อการลงทุน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</si>
  <si>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</si>
  <si>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กำไรจากการจำหน่ายที่ดิน เครื่องจักรและอุปกรณ์</t>
  </si>
  <si>
    <t xml:space="preserve">   โอนกลับการปรับลดสินค้าคงเหลือเป็นมูลค่าสุทธิที่จะได้รับ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</si>
  <si>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</si>
  <si>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</si>
  <si>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กำไรจากใบสำคัญแสดงสิทธิ</t>
  </si>
  <si>
    <t xml:space="preserve">   กำไรจากการปรับมูลค่ายุติธรรมของสินทรัพย์ทางการเงิน</t>
  </si>
  <si>
    <t>เงินสดรับจากการขายใบสำคัญแสดงสิทธิ</t>
  </si>
  <si>
    <t xml:space="preserve">   สำรองผลประโยชน์ระยะยาวของพนักงาน</t>
  </si>
  <si>
    <t xml:space="preserve">   และหนี้สินดำเนินงาน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</si>
  <si>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</si>
  <si>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</si>
  <si>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</si>
  <si>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</si>
  <si>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ณ วันที่ 31 ธันวาคม 2566</t>
  </si>
  <si>
    <t>6, 17</t>
  </si>
  <si>
    <t>ใบสำคัญแสดงสิทธิใช้สิทธิซื้อหุ้นสามัญ (หมายเหตุ 20)</t>
  </si>
  <si>
    <t>เงินปันผลจ่าย (หมายเหตุ 28)</t>
  </si>
  <si>
    <t xml:space="preserve">      หุ้นสามัญ 894,980,249 หุ้น มูลค่าหุ้นละ 1 บาท</t>
  </si>
  <si>
    <t>ขาดทุนจากใบสำคัญแสดงสิทธิ</t>
  </si>
  <si>
    <t>ค่าใช้จ่ายอื่น</t>
  </si>
  <si>
    <t>ผลกำไร (ขาดทุน) 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</si>
  <si>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</si>
  <si>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      (2565: หุ้นสามัญ 874,970,249 หุ้น มูลค่าหุ้นละ 1 บาท)</t>
  </si>
  <si>
    <t xml:space="preserve">      หุ้นสามัญ 693,386,713 หุ้น มูลค่าหุ้นละ 1 บาท</t>
  </si>
  <si>
    <t xml:space="preserve">         (2565: หุ้นสามัญ 658,698,729 หุ้น มูลค่าหุ้นละ 1 บาท)</t>
  </si>
  <si>
    <t xml:space="preserve">   โอนกลับค่าเผื่อการด้อยค่าของสินทรัพย์</t>
  </si>
  <si>
    <t>ขาดทุนจากการดำเนินงานก่อนการเปลี่ยนแปลงในสินทรัพย์</t>
  </si>
  <si>
    <t>เงินสดสุทธิจากกิจกรรมลงทุน</t>
  </si>
  <si>
    <t xml:space="preserve">   ขาดทุน (กำไร) จากใบสำคัญแสดงสิทธิ</t>
  </si>
  <si>
    <t>กำไรก่อนรายได้ภาษีเงินได้</t>
  </si>
  <si>
    <t>ผลกำไร (ขาดทุน) จากเงินลงทุนในตราสารทุนที่กำหนดให้วัดมูลค่าด้วย</t>
  </si>
  <si>
    <t>เงินสดรับสุทธิจากการลดทุน/ซื้อขายเงินลงทุนในบริษัทย่อย</t>
  </si>
  <si>
    <t>เงินสดจ่ายซื้อพืช ที่ดิน อาคารและอุปกรณ์</t>
  </si>
  <si>
    <t xml:space="preserve">   โอนกลับรายการประมาณการหนี้สิน</t>
  </si>
  <si>
    <t>เงินสดจ่ายซื้อสินทรัพย์ทางการเงินไม่หมุนเวียนอื่น</t>
  </si>
  <si>
    <t xml:space="preserve">   เงินสดรับ (จ่าย)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</si>
</sst>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_);_(* \(#,##0\);_(* &quot;-&quot;??_);_(@_)"/>
  </numFmts>
  <fonts count="18"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ApFont"/>
      <charset val="222"/>
    </font>
    <font>
      <sz val="12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28">
    <xf numFmtId="0" fontId="0" fillId="0" borderId="0" xfId="0"/>
    <xf numFmtId="0" fontId="8" fillId="0" borderId="0" xfId="10" applyFont="1" applyAlignment="1">
      <alignment vertical="center"/>
    </xf>
    <xf numFmtId="0" fontId="8" fillId="0" borderId="0" xfId="10" applyFont="1" applyAlignment="1">
      <alignment horizontal="right" vertical="center"/>
    </xf>
    <xf numFmtId="0" fontId="8" fillId="0" borderId="0" xfId="1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right" vertical="center"/>
    </xf>
    <xf numFmtId="41" fontId="8" fillId="0" borderId="0" xfId="10" applyNumberFormat="1" applyFont="1" applyAlignment="1">
      <alignment horizontal="center" vertical="center"/>
    </xf>
    <xf numFmtId="41" fontId="8" fillId="0" borderId="7" xfId="10" applyNumberFormat="1" applyFont="1" applyBorder="1" applyAlignment="1">
      <alignment horizontal="right" vertical="center"/>
    </xf>
    <xf numFmtId="41" fontId="8" fillId="0" borderId="8" xfId="10" applyNumberFormat="1" applyFont="1" applyBorder="1" applyAlignment="1">
      <alignment vertical="center"/>
    </xf>
    <xf numFmtId="41" fontId="8" fillId="0" borderId="9" xfId="10" applyNumberFormat="1" applyFont="1" applyBorder="1" applyAlignment="1">
      <alignment vertical="center"/>
    </xf>
    <xf numFmtId="43" fontId="8" fillId="0" borderId="0" xfId="1" applyFont="1" applyFill="1" applyAlignment="1">
      <alignment vertical="center"/>
    </xf>
    <xf numFmtId="41" fontId="8" fillId="0" borderId="8" xfId="10" applyNumberFormat="1" applyFont="1" applyBorder="1" applyAlignment="1">
      <alignment horizontal="center" vertical="center"/>
    </xf>
    <xf numFmtId="41" fontId="8" fillId="0" borderId="9" xfId="10" applyNumberFormat="1" applyFont="1" applyBorder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0" fontId="8" fillId="0" borderId="3" xfId="10" applyFont="1" applyBorder="1" applyAlignment="1">
      <alignment horizontal="center" vertical="center"/>
    </xf>
    <xf numFmtId="0" fontId="8" fillId="0" borderId="4" xfId="10" applyFont="1" applyBorder="1" applyAlignment="1">
      <alignment horizontal="center" vertical="center"/>
    </xf>
    <xf numFmtId="0" fontId="7" fillId="0" borderId="0" xfId="10" quotePrefix="1" applyFont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8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right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5" xfId="0" applyNumberFormat="1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41" fontId="8" fillId="0" borderId="0" xfId="10" applyNumberFormat="1" applyFont="1" applyFill="1" applyAlignment="1">
      <alignment vertical="center"/>
    </xf>
    <xf numFmtId="41" fontId="8" fillId="0" borderId="8" xfId="10" applyNumberFormat="1" applyFont="1" applyFill="1" applyBorder="1" applyAlignment="1">
      <alignment vertical="center"/>
    </xf>
    <xf numFmtId="41" fontId="8" fillId="0" borderId="9" xfId="10" applyNumberFormat="1" applyFont="1" applyFill="1" applyBorder="1" applyAlignment="1">
      <alignment vertical="center"/>
    </xf>
    <xf numFmtId="41" fontId="8" fillId="0" borderId="0" xfId="10" applyNumberFormat="1" applyFont="1" applyFill="1" applyAlignment="1">
      <alignment horizontal="center" vertical="center"/>
    </xf>
    <xf numFmtId="41" fontId="8" fillId="0" borderId="7" xfId="10" applyNumberFormat="1" applyFont="1" applyFill="1" applyBorder="1" applyAlignment="1">
      <alignment vertical="center"/>
    </xf>
    <xf numFmtId="41" fontId="8" fillId="0" borderId="8" xfId="10" applyNumberFormat="1" applyFont="1" applyFill="1" applyBorder="1" applyAlignment="1">
      <alignment horizontal="center" vertical="center"/>
    </xf>
    <xf numFmtId="41" fontId="8" fillId="0" borderId="9" xfId="1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4" xfId="0" quotePrefix="1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/>
    <xf numFmtId="164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8" fillId="0" borderId="0" xfId="0" quotePrefix="1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38" fontId="8" fillId="0" borderId="6" xfId="0" applyNumberFormat="1" applyFont="1" applyFill="1" applyBorder="1" applyAlignment="1">
      <alignment vertical="center"/>
    </xf>
    <xf numFmtId="0" fontId="8" fillId="0" borderId="3" xfId="10" applyFont="1" applyBorder="1" applyAlignment="1">
      <alignment horizontal="center" vertical="center"/>
    </xf>
    <xf numFmtId="0" fontId="8" fillId="0" borderId="10" xfId="10" applyFont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43" fontId="10" fillId="0" borderId="0" xfId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41" fontId="8" fillId="0" borderId="0" xfId="1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38" fontId="8" fillId="0" borderId="0" xfId="0" quotePrefix="1" applyNumberFormat="1" applyFont="1" applyFill="1" applyAlignment="1">
      <alignment vertical="center"/>
    </xf>
    <xf numFmtId="39" fontId="8" fillId="0" borderId="5" xfId="0" applyNumberFormat="1" applyFont="1" applyFill="1" applyBorder="1" applyAlignment="1">
      <alignment vertical="center"/>
    </xf>
    <xf numFmtId="0" fontId="8" fillId="0" borderId="0" xfId="10" applyFont="1" applyFill="1" applyAlignment="1">
      <alignment horizontal="right" vertical="center"/>
    </xf>
    <xf numFmtId="0" fontId="7" fillId="0" borderId="0" xfId="10" applyFont="1" applyFill="1" applyAlignment="1">
      <alignment horizontal="left" vertical="center"/>
    </xf>
    <xf numFmtId="0" fontId="8" fillId="0" borderId="10" xfId="10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0" fontId="7" fillId="0" borderId="0" xfId="10" applyFont="1" applyFill="1" applyAlignment="1">
      <alignment vertical="center"/>
    </xf>
    <xf numFmtId="0" fontId="9" fillId="0" borderId="0" xfId="10" applyFont="1" applyFill="1" applyAlignment="1">
      <alignment horizontal="center" vertical="center"/>
    </xf>
    <xf numFmtId="0" fontId="9" fillId="0" borderId="0" xfId="10" applyFont="1" applyFill="1" applyAlignment="1">
      <alignment vertical="center"/>
    </xf>
    <xf numFmtId="41" fontId="8" fillId="0" borderId="10" xfId="10" applyNumberFormat="1" applyFont="1" applyFill="1" applyBorder="1" applyAlignment="1">
      <alignment horizontal="center" vertical="center"/>
    </xf>
    <xf numFmtId="41" fontId="8" fillId="0" borderId="3" xfId="10" applyNumberFormat="1" applyFont="1" applyFill="1" applyBorder="1" applyAlignment="1">
      <alignment horizontal="center" vertical="center"/>
    </xf>
    <xf numFmtId="41" fontId="8" fillId="0" borderId="7" xfId="10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centerContinuous" vertical="center"/>
    </xf>
    <xf numFmtId="166" fontId="8" fillId="0" borderId="3" xfId="1" applyNumberFormat="1" applyFont="1" applyFill="1" applyBorder="1" applyAlignment="1">
      <alignment horizontal="center" vertical="center"/>
    </xf>
    <xf numFmtId="166" fontId="8" fillId="0" borderId="3" xfId="1" quotePrefix="1" applyNumberFormat="1" applyFont="1" applyFill="1" applyBorder="1" applyAlignment="1">
      <alignment horizontal="center" vertical="center"/>
    </xf>
    <xf numFmtId="166" fontId="8" fillId="0" borderId="0" xfId="1" quotePrefix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166" fontId="8" fillId="0" borderId="4" xfId="1" applyNumberFormat="1" applyFont="1" applyFill="1" applyBorder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43" fontId="8" fillId="0" borderId="5" xfId="1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43" fontId="17" fillId="0" borderId="0" xfId="9" applyNumberFormat="1" applyFont="1"/>
    <xf numFmtId="166" fontId="8" fillId="0" borderId="0" xfId="1" applyNumberFormat="1" applyFont="1" applyFill="1" applyAlignment="1">
      <alignment horizontal="center" vertical="center"/>
    </xf>
    <xf numFmtId="41" fontId="8" fillId="0" borderId="1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3" xfId="10" applyFont="1" applyFill="1" applyBorder="1" applyAlignment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0" fontId="7" fillId="0" borderId="0" xfId="10" quotePrefix="1" applyFont="1" applyFill="1" applyAlignment="1">
      <alignment horizontal="left" vertical="center"/>
    </xf>
    <xf numFmtId="0" fontId="7" fillId="0" borderId="0" xfId="10" applyFont="1" applyFill="1" applyAlignment="1">
      <alignment horizontal="left" vertical="center"/>
    </xf>
    <xf numFmtId="0" fontId="8" fillId="0" borderId="3" xfId="10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3" xfId="9" xr:uid="{00000000-0005-0000-0000-000009000000}"/>
    <cellStyle name="Normal_CET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</xdr:colOff>
      <xdr:row>1</xdr:row>
      <xdr:rowOff>95250</xdr:rowOff>
    </xdr:from>
    <xdr:to>
      <xdr:col>10</xdr:col>
      <xdr:colOff>69850</xdr:colOff>
      <xdr:row>2</xdr:row>
      <xdr:rowOff>260350</xdr:rowOff>
    </xdr:to>
    <xdr:pic>
      <xdr:nvPicPr>
        <xdr:cNvPr id="1273" name="Picture 1" hidden="1">
          <a:extLst>
            <a:ext uri="{FF2B5EF4-FFF2-40B4-BE49-F238E27FC236}">
              <a16:creationId xmlns:a16="http://schemas.microsoft.com/office/drawing/2014/main" id="{78E909B3-BCD6-48BC-924D-5EC3F64F2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3200" y="3937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</xdr:row>
      <xdr:rowOff>6350</xdr:rowOff>
    </xdr:from>
    <xdr:to>
      <xdr:col>10</xdr:col>
      <xdr:colOff>57150</xdr:colOff>
      <xdr:row>31</xdr:row>
      <xdr:rowOff>184150</xdr:rowOff>
    </xdr:to>
    <xdr:pic>
      <xdr:nvPicPr>
        <xdr:cNvPr id="1274" name="Picture 2" hidden="1">
          <a:extLst>
            <a:ext uri="{FF2B5EF4-FFF2-40B4-BE49-F238E27FC236}">
              <a16:creationId xmlns:a16="http://schemas.microsoft.com/office/drawing/2014/main" id="{2A9CC79F-8669-49F7-8D94-05C5B08F7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13474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56</xdr:row>
      <xdr:rowOff>6350</xdr:rowOff>
    </xdr:from>
    <xdr:to>
      <xdr:col>10</xdr:col>
      <xdr:colOff>190500</xdr:colOff>
      <xdr:row>57</xdr:row>
      <xdr:rowOff>184150</xdr:rowOff>
    </xdr:to>
    <xdr:pic>
      <xdr:nvPicPr>
        <xdr:cNvPr id="1275" name="Picture 3" hidden="1">
          <a:extLst>
            <a:ext uri="{FF2B5EF4-FFF2-40B4-BE49-F238E27FC236}">
              <a16:creationId xmlns:a16="http://schemas.microsoft.com/office/drawing/2014/main" id="{2655A230-E1B6-4D14-80C4-E3DFC61DC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93992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406400</xdr:colOff>
      <xdr:row>1</xdr:row>
      <xdr:rowOff>19050</xdr:rowOff>
    </xdr:from>
    <xdr:to>
      <xdr:col>10</xdr:col>
      <xdr:colOff>63500</xdr:colOff>
      <xdr:row>2</xdr:row>
      <xdr:rowOff>196850</xdr:rowOff>
    </xdr:to>
    <xdr:pic>
      <xdr:nvPicPr>
        <xdr:cNvPr id="2379" name="Picture 1" hidden="1">
          <a:extLst>
            <a:ext uri="{FF2B5EF4-FFF2-40B4-BE49-F238E27FC236}">
              <a16:creationId xmlns:a16="http://schemas.microsoft.com/office/drawing/2014/main" id="{31EEC2C2-180F-42A0-9A4E-D9A53350C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0" y="304800"/>
          <a:ext cx="370840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279400</xdr:colOff>
      <xdr:row>32</xdr:row>
      <xdr:rowOff>215900</xdr:rowOff>
    </xdr:from>
    <xdr:to>
      <xdr:col>8</xdr:col>
      <xdr:colOff>958850</xdr:colOff>
      <xdr:row>34</xdr:row>
      <xdr:rowOff>114300</xdr:rowOff>
    </xdr:to>
    <xdr:pic>
      <xdr:nvPicPr>
        <xdr:cNvPr id="2380" name="Picture 2" hidden="1">
          <a:extLst>
            <a:ext uri="{FF2B5EF4-FFF2-40B4-BE49-F238E27FC236}">
              <a16:creationId xmlns:a16="http://schemas.microsoft.com/office/drawing/2014/main" id="{14D71E4C-B09B-41E1-846F-5C95B7ED8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8216900"/>
          <a:ext cx="36131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31750</xdr:rowOff>
    </xdr:from>
    <xdr:to>
      <xdr:col>11</xdr:col>
      <xdr:colOff>939800</xdr:colOff>
      <xdr:row>2</xdr:row>
      <xdr:rowOff>209550</xdr:rowOff>
    </xdr:to>
    <xdr:pic>
      <xdr:nvPicPr>
        <xdr:cNvPr id="3155" name="Picture 1" hidden="1">
          <a:extLst>
            <a:ext uri="{FF2B5EF4-FFF2-40B4-BE49-F238E27FC236}">
              <a16:creationId xmlns:a16="http://schemas.microsoft.com/office/drawing/2014/main" id="{84B064CD-7C4A-4E91-B478-AA8F1E093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350" y="3175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1250950</xdr:colOff>
      <xdr:row>1</xdr:row>
      <xdr:rowOff>31750</xdr:rowOff>
    </xdr:from>
    <xdr:to>
      <xdr:col>12</xdr:col>
      <xdr:colOff>0</xdr:colOff>
      <xdr:row>2</xdr:row>
      <xdr:rowOff>190500</xdr:rowOff>
    </xdr:to>
    <xdr:pic>
      <xdr:nvPicPr>
        <xdr:cNvPr id="4179" name="Picture 1" hidden="1">
          <a:extLst>
            <a:ext uri="{FF2B5EF4-FFF2-40B4-BE49-F238E27FC236}">
              <a16:creationId xmlns:a16="http://schemas.microsoft.com/office/drawing/2014/main" id="{0F5F1E3B-C17C-4726-A41A-6249B1A5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6800" y="330200"/>
          <a:ext cx="3486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431800</xdr:colOff>
      <xdr:row>1</xdr:row>
      <xdr:rowOff>57150</xdr:rowOff>
    </xdr:from>
    <xdr:to>
      <xdr:col>10</xdr:col>
      <xdr:colOff>82550</xdr:colOff>
      <xdr:row>2</xdr:row>
      <xdr:rowOff>234950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FA84EA7D-C4A9-4AAF-AD01-43A6BD640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8345150"/>
          <a:ext cx="37020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</xdr:colOff>
      <xdr:row>45</xdr:row>
      <xdr:rowOff>57150</xdr:rowOff>
    </xdr:from>
    <xdr:to>
      <xdr:col>8</xdr:col>
      <xdr:colOff>939800</xdr:colOff>
      <xdr:row>46</xdr:row>
      <xdr:rowOff>234950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15FB5982-508B-49C6-9100-5BD970862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7300" y="29641800"/>
          <a:ext cx="36258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showGridLines="0" view="pageBreakPreview" topLeftCell="A34" zoomScaleNormal="80" zoomScaleSheetLayoutView="100" workbookViewId="0">
      <selection activeCell="E40" sqref="E40"/>
    </sheetView>
  </sheetViews>
  <sheetFormatPr defaultColWidth="9.140625" defaultRowHeight="23.25"/>
  <cols>
    <col min="1" max="1" width="9.140625" style="54"/>
    <col min="2" max="2" width="37.42578125" style="54" customWidth="1"/>
    <col min="3" max="3" width="9.140625" style="54" customWidth="1"/>
    <col min="4" max="4" width="1.140625" style="54" customWidth="1"/>
    <col min="5" max="5" width="17" style="54" bestFit="1" customWidth="1"/>
    <col min="6" max="6" width="1.140625" style="54" customWidth="1"/>
    <col min="7" max="7" width="16.28515625" style="54" bestFit="1" customWidth="1"/>
    <col min="8" max="8" width="1.42578125" style="54" customWidth="1"/>
    <col min="9" max="9" width="16.28515625" style="54" bestFit="1" customWidth="1"/>
    <col min="10" max="10" width="1.140625" style="54" customWidth="1"/>
    <col min="11" max="11" width="16.28515625" style="54" bestFit="1" customWidth="1"/>
    <col min="12" max="12" width="13.5703125" style="54" bestFit="1" customWidth="1"/>
    <col min="13" max="13" width="3.7109375" style="54" customWidth="1"/>
    <col min="14" max="14" width="12.7109375" style="54" bestFit="1" customWidth="1"/>
    <col min="15" max="16" width="11.5703125" style="54" bestFit="1" customWidth="1"/>
    <col min="17" max="16384" width="9.140625" style="54"/>
  </cols>
  <sheetData>
    <row r="1" spans="1:11" s="30" customFormat="1" ht="23.45" customHeight="1">
      <c r="A1" s="60" t="s">
        <v>0</v>
      </c>
      <c r="B1" s="21"/>
      <c r="C1" s="61"/>
      <c r="D1" s="62"/>
      <c r="E1" s="20"/>
      <c r="F1" s="20"/>
      <c r="G1" s="20"/>
      <c r="H1" s="20"/>
      <c r="I1" s="20"/>
      <c r="J1" s="21"/>
      <c r="K1" s="20"/>
    </row>
    <row r="2" spans="1:11" s="30" customFormat="1" ht="23.45" customHeight="1">
      <c r="A2" s="60" t="s">
        <v>1</v>
      </c>
      <c r="B2" s="21"/>
      <c r="C2" s="61"/>
      <c r="D2" s="62"/>
      <c r="E2" s="20"/>
      <c r="F2" s="20"/>
      <c r="G2" s="20"/>
      <c r="H2" s="20"/>
      <c r="I2" s="20"/>
      <c r="J2" s="21"/>
      <c r="K2" s="20"/>
    </row>
    <row r="3" spans="1:11" s="30" customFormat="1" ht="23.45" customHeight="1">
      <c r="A3" s="60" t="s">
        <v>189</v>
      </c>
      <c r="B3" s="21"/>
      <c r="C3" s="61"/>
      <c r="D3" s="62"/>
      <c r="E3" s="20"/>
      <c r="F3" s="20"/>
      <c r="G3" s="20"/>
      <c r="H3" s="20"/>
      <c r="I3" s="20"/>
      <c r="J3" s="21"/>
      <c r="K3" s="20"/>
    </row>
    <row r="4" spans="1:11" ht="23.45" customHeight="1">
      <c r="D4" s="63"/>
      <c r="E4" s="22"/>
      <c r="F4" s="22"/>
      <c r="G4" s="22"/>
      <c r="H4" s="22"/>
      <c r="I4" s="115"/>
      <c r="J4" s="23"/>
      <c r="K4" s="115" t="s">
        <v>2</v>
      </c>
    </row>
    <row r="5" spans="1:11" ht="23.45" customHeight="1">
      <c r="D5" s="63"/>
      <c r="E5" s="24"/>
      <c r="F5" s="24" t="s">
        <v>3</v>
      </c>
      <c r="G5" s="24"/>
      <c r="H5" s="22"/>
      <c r="I5" s="24"/>
      <c r="J5" s="25" t="s">
        <v>4</v>
      </c>
      <c r="K5" s="24"/>
    </row>
    <row r="6" spans="1:11" s="30" customFormat="1" ht="23.45" customHeight="1">
      <c r="A6" s="64"/>
      <c r="B6" s="54"/>
      <c r="C6" s="25" t="s">
        <v>5</v>
      </c>
      <c r="D6" s="54"/>
      <c r="E6" s="55" t="s">
        <v>188</v>
      </c>
      <c r="F6" s="28"/>
      <c r="G6" s="55" t="s">
        <v>164</v>
      </c>
      <c r="H6" s="28"/>
      <c r="I6" s="55" t="s">
        <v>188</v>
      </c>
      <c r="J6" s="28"/>
      <c r="K6" s="55" t="s">
        <v>164</v>
      </c>
    </row>
    <row r="7" spans="1:11" s="30" customFormat="1" ht="23.45" customHeight="1">
      <c r="A7" s="64" t="s">
        <v>6</v>
      </c>
      <c r="C7" s="68"/>
      <c r="D7" s="68"/>
      <c r="E7" s="29"/>
      <c r="F7" s="29"/>
      <c r="G7" s="29"/>
      <c r="H7" s="29"/>
      <c r="I7" s="29"/>
      <c r="K7" s="29"/>
    </row>
    <row r="8" spans="1:11" s="30" customFormat="1" ht="23.45" customHeight="1">
      <c r="A8" s="64" t="s">
        <v>7</v>
      </c>
      <c r="B8" s="64"/>
      <c r="C8" s="65"/>
      <c r="D8" s="65"/>
      <c r="E8" s="29"/>
      <c r="F8" s="29"/>
      <c r="G8" s="29"/>
      <c r="H8" s="29"/>
      <c r="I8" s="29"/>
      <c r="K8" s="29"/>
    </row>
    <row r="9" spans="1:11" s="30" customFormat="1" ht="23.45" customHeight="1">
      <c r="A9" s="66" t="s">
        <v>8</v>
      </c>
      <c r="C9" s="65">
        <v>7</v>
      </c>
      <c r="D9" s="65"/>
      <c r="E9" s="35">
        <v>34473547</v>
      </c>
      <c r="F9" s="35"/>
      <c r="G9" s="35">
        <v>22800644</v>
      </c>
      <c r="H9" s="35"/>
      <c r="I9" s="35">
        <v>3267773</v>
      </c>
      <c r="J9" s="35"/>
      <c r="K9" s="35">
        <v>3803958</v>
      </c>
    </row>
    <row r="10" spans="1:11" s="30" customFormat="1" ht="23.45" customHeight="1">
      <c r="A10" s="69" t="s">
        <v>9</v>
      </c>
      <c r="C10" s="65" t="s">
        <v>10</v>
      </c>
      <c r="D10" s="65"/>
      <c r="E10" s="35">
        <v>271864672</v>
      </c>
      <c r="F10" s="35"/>
      <c r="G10" s="35">
        <v>238596756</v>
      </c>
      <c r="H10" s="35"/>
      <c r="I10" s="35">
        <v>11375671</v>
      </c>
      <c r="J10" s="35"/>
      <c r="K10" s="35">
        <v>12729541</v>
      </c>
    </row>
    <row r="11" spans="1:11" s="30" customFormat="1" ht="23.45" customHeight="1">
      <c r="A11" s="69" t="s">
        <v>11</v>
      </c>
      <c r="C11" s="65">
        <v>9</v>
      </c>
      <c r="D11" s="65"/>
      <c r="E11" s="35">
        <v>247351267</v>
      </c>
      <c r="F11" s="35"/>
      <c r="G11" s="35">
        <v>210236665</v>
      </c>
      <c r="H11" s="35"/>
      <c r="I11" s="35">
        <v>940662</v>
      </c>
      <c r="J11" s="35"/>
      <c r="K11" s="35">
        <v>2951502</v>
      </c>
    </row>
    <row r="12" spans="1:11" s="30" customFormat="1" ht="23.45" customHeight="1">
      <c r="A12" s="69" t="s">
        <v>12</v>
      </c>
      <c r="C12" s="65">
        <v>6</v>
      </c>
      <c r="D12" s="65"/>
      <c r="E12" s="35">
        <v>0</v>
      </c>
      <c r="F12" s="35"/>
      <c r="G12" s="35">
        <v>0</v>
      </c>
      <c r="H12" s="35"/>
      <c r="I12" s="35">
        <v>759760000</v>
      </c>
      <c r="J12" s="35"/>
      <c r="K12" s="35">
        <v>682590000</v>
      </c>
    </row>
    <row r="13" spans="1:11" s="30" customFormat="1" ht="23.45" customHeight="1">
      <c r="A13" s="70" t="s">
        <v>13</v>
      </c>
      <c r="C13" s="65">
        <v>10</v>
      </c>
      <c r="D13" s="65"/>
      <c r="E13" s="35">
        <v>0</v>
      </c>
      <c r="F13" s="35"/>
      <c r="G13" s="35">
        <v>625034087</v>
      </c>
      <c r="H13" s="35"/>
      <c r="I13" s="35">
        <v>0</v>
      </c>
      <c r="J13" s="35"/>
      <c r="K13" s="35">
        <v>592434087</v>
      </c>
    </row>
    <row r="14" spans="1:11" s="30" customFormat="1" ht="23.45" customHeight="1">
      <c r="A14" s="69" t="s">
        <v>14</v>
      </c>
      <c r="C14" s="65"/>
      <c r="D14" s="65"/>
      <c r="E14" s="35">
        <v>38411981</v>
      </c>
      <c r="F14" s="35"/>
      <c r="G14" s="35">
        <v>28627608</v>
      </c>
      <c r="H14" s="35"/>
      <c r="I14" s="35">
        <v>11845655</v>
      </c>
      <c r="J14" s="35"/>
      <c r="K14" s="35">
        <v>12876864</v>
      </c>
    </row>
    <row r="15" spans="1:11" s="30" customFormat="1" ht="23.45" customHeight="1">
      <c r="A15" s="64" t="s">
        <v>15</v>
      </c>
      <c r="C15" s="65"/>
      <c r="D15" s="65"/>
      <c r="E15" s="56">
        <f>SUM(E9:E14)</f>
        <v>592101467</v>
      </c>
      <c r="F15" s="35"/>
      <c r="G15" s="56">
        <f>SUM(G9:G14)</f>
        <v>1125295760</v>
      </c>
      <c r="H15" s="35"/>
      <c r="I15" s="56">
        <f>SUM(I9:I14)</f>
        <v>787189761</v>
      </c>
      <c r="J15" s="35"/>
      <c r="K15" s="56">
        <f>SUM(K9:K14)</f>
        <v>1307385952</v>
      </c>
    </row>
    <row r="16" spans="1:11" s="30" customFormat="1" ht="23.45" customHeight="1">
      <c r="A16" s="64" t="s">
        <v>16</v>
      </c>
      <c r="C16" s="65"/>
      <c r="D16" s="65"/>
      <c r="E16" s="35"/>
      <c r="F16" s="35"/>
      <c r="G16" s="35"/>
      <c r="H16" s="35"/>
      <c r="I16" s="35"/>
      <c r="J16" s="35"/>
      <c r="K16" s="35"/>
    </row>
    <row r="17" spans="1:11" s="30" customFormat="1" ht="23.45" customHeight="1">
      <c r="A17" s="71" t="s">
        <v>17</v>
      </c>
      <c r="C17" s="65">
        <v>11</v>
      </c>
      <c r="D17" s="65"/>
      <c r="E17" s="35">
        <v>9237908161</v>
      </c>
      <c r="F17" s="35"/>
      <c r="G17" s="35">
        <v>9522213250</v>
      </c>
      <c r="H17" s="35"/>
      <c r="I17" s="35">
        <v>8780878378</v>
      </c>
      <c r="J17" s="35"/>
      <c r="K17" s="35">
        <v>9024488852</v>
      </c>
    </row>
    <row r="18" spans="1:11" s="30" customFormat="1" ht="23.45" customHeight="1">
      <c r="A18" s="30" t="s">
        <v>18</v>
      </c>
      <c r="C18" s="65">
        <v>12</v>
      </c>
      <c r="D18" s="65"/>
      <c r="E18" s="33">
        <v>0</v>
      </c>
      <c r="F18" s="35"/>
      <c r="G18" s="33">
        <v>0</v>
      </c>
      <c r="H18" s="35"/>
      <c r="I18" s="33">
        <v>415042645</v>
      </c>
      <c r="J18" s="35"/>
      <c r="K18" s="33">
        <v>428827697</v>
      </c>
    </row>
    <row r="19" spans="1:11" s="30" customFormat="1" ht="23.45" customHeight="1">
      <c r="A19" s="30" t="s">
        <v>19</v>
      </c>
      <c r="C19" s="65">
        <v>13</v>
      </c>
      <c r="D19" s="65"/>
      <c r="E19" s="35">
        <v>319325943</v>
      </c>
      <c r="F19" s="35"/>
      <c r="G19" s="35">
        <v>256471671</v>
      </c>
      <c r="H19" s="35"/>
      <c r="I19" s="35">
        <v>8372345</v>
      </c>
      <c r="J19" s="35"/>
      <c r="K19" s="35">
        <v>8372345</v>
      </c>
    </row>
    <row r="20" spans="1:11" s="30" customFormat="1" ht="23.45" customHeight="1">
      <c r="A20" s="30" t="s">
        <v>20</v>
      </c>
      <c r="C20" s="65">
        <v>14</v>
      </c>
      <c r="D20" s="65"/>
      <c r="E20" s="35">
        <v>401159497</v>
      </c>
      <c r="F20" s="35"/>
      <c r="G20" s="35">
        <v>456857513</v>
      </c>
      <c r="H20" s="35"/>
      <c r="I20" s="35">
        <v>131954767</v>
      </c>
      <c r="J20" s="35"/>
      <c r="K20" s="35">
        <v>137478665</v>
      </c>
    </row>
    <row r="21" spans="1:11" s="30" customFormat="1" ht="23.45" customHeight="1">
      <c r="A21" s="30" t="s">
        <v>21</v>
      </c>
      <c r="C21" s="65"/>
      <c r="D21" s="65"/>
      <c r="E21" s="35">
        <v>786515</v>
      </c>
      <c r="F21" s="35"/>
      <c r="G21" s="35">
        <v>594358</v>
      </c>
      <c r="H21" s="35"/>
      <c r="I21" s="35">
        <v>786515</v>
      </c>
      <c r="J21" s="35"/>
      <c r="K21" s="35">
        <v>594358</v>
      </c>
    </row>
    <row r="22" spans="1:11" s="30" customFormat="1" ht="23.45" customHeight="1">
      <c r="A22" s="30" t="s">
        <v>22</v>
      </c>
      <c r="C22" s="65">
        <v>15</v>
      </c>
      <c r="D22" s="65"/>
      <c r="E22" s="35">
        <v>6663896</v>
      </c>
      <c r="F22" s="35"/>
      <c r="G22" s="35">
        <v>5896298</v>
      </c>
      <c r="H22" s="35"/>
      <c r="I22" s="35">
        <v>4634286</v>
      </c>
      <c r="J22" s="35"/>
      <c r="K22" s="35">
        <v>4641692</v>
      </c>
    </row>
    <row r="23" spans="1:11" s="30" customFormat="1" ht="23.45" customHeight="1">
      <c r="A23" s="30" t="s">
        <v>23</v>
      </c>
      <c r="C23" s="65">
        <v>24</v>
      </c>
      <c r="D23" s="65"/>
      <c r="E23" s="35">
        <v>5299541</v>
      </c>
      <c r="F23" s="35"/>
      <c r="G23" s="35">
        <v>3627979</v>
      </c>
      <c r="H23" s="35"/>
      <c r="I23" s="35">
        <v>0</v>
      </c>
      <c r="J23" s="35"/>
      <c r="K23" s="35">
        <v>0</v>
      </c>
    </row>
    <row r="24" spans="1:11" s="30" customFormat="1" ht="23.45" customHeight="1">
      <c r="A24" s="30" t="s">
        <v>24</v>
      </c>
      <c r="C24" s="65">
        <v>12</v>
      </c>
      <c r="D24" s="65"/>
      <c r="E24" s="35">
        <v>0</v>
      </c>
      <c r="F24" s="35"/>
      <c r="G24" s="35">
        <v>0</v>
      </c>
      <c r="H24" s="35"/>
      <c r="I24" s="35">
        <v>0</v>
      </c>
      <c r="J24" s="35"/>
      <c r="K24" s="35">
        <v>0</v>
      </c>
    </row>
    <row r="25" spans="1:11" s="30" customFormat="1" ht="23.45" customHeight="1">
      <c r="A25" s="30" t="s">
        <v>25</v>
      </c>
      <c r="C25" s="65"/>
      <c r="D25" s="65"/>
      <c r="E25" s="35">
        <v>4631149</v>
      </c>
      <c r="F25" s="35"/>
      <c r="G25" s="35">
        <v>6784121</v>
      </c>
      <c r="H25" s="35"/>
      <c r="I25" s="35">
        <v>0</v>
      </c>
      <c r="J25" s="35"/>
      <c r="K25" s="35">
        <v>0</v>
      </c>
    </row>
    <row r="26" spans="1:11" s="30" customFormat="1" ht="23.45" customHeight="1">
      <c r="A26" s="64" t="s">
        <v>26</v>
      </c>
      <c r="C26" s="65"/>
      <c r="D26" s="65"/>
      <c r="E26" s="56">
        <f>SUM(E17:E25)</f>
        <v>9975774702</v>
      </c>
      <c r="F26" s="35"/>
      <c r="G26" s="56">
        <f>SUM(G17:G25)</f>
        <v>10252445190</v>
      </c>
      <c r="H26" s="35"/>
      <c r="I26" s="56">
        <f>SUM(I17:I25)</f>
        <v>9341668936</v>
      </c>
      <c r="J26" s="35"/>
      <c r="K26" s="56">
        <f>SUM(K17:K25)</f>
        <v>9604403609</v>
      </c>
    </row>
    <row r="27" spans="1:11" s="30" customFormat="1" ht="23.45" customHeight="1" thickBot="1">
      <c r="A27" s="64" t="s">
        <v>27</v>
      </c>
      <c r="C27" s="65"/>
      <c r="D27" s="65"/>
      <c r="E27" s="36">
        <f>SUM(E15,E26)</f>
        <v>10567876169</v>
      </c>
      <c r="F27" s="31"/>
      <c r="G27" s="36">
        <f>SUM(G15,G26)</f>
        <v>11377740950</v>
      </c>
      <c r="H27" s="31"/>
      <c r="I27" s="36">
        <f>SUM(I15,I26)</f>
        <v>10128858697</v>
      </c>
      <c r="J27" s="31"/>
      <c r="K27" s="36">
        <f>SUM(K15,K26)</f>
        <v>10911789561</v>
      </c>
    </row>
    <row r="28" spans="1:11" s="30" customFormat="1" ht="23.45" customHeight="1" thickTop="1">
      <c r="C28" s="65"/>
      <c r="D28" s="65"/>
      <c r="E28" s="29"/>
      <c r="F28" s="29"/>
      <c r="G28" s="29"/>
      <c r="H28" s="29"/>
      <c r="I28" s="29"/>
      <c r="K28" s="29"/>
    </row>
    <row r="29" spans="1:11" s="30" customFormat="1" ht="23.45" customHeight="1">
      <c r="A29" s="30" t="s">
        <v>28</v>
      </c>
      <c r="C29" s="65"/>
      <c r="D29" s="65"/>
      <c r="E29" s="29"/>
      <c r="F29" s="29"/>
      <c r="G29" s="29"/>
      <c r="H29" s="29"/>
      <c r="I29" s="29"/>
      <c r="K29" s="29"/>
    </row>
    <row r="30" spans="1:11" s="30" customFormat="1" ht="23.45" customHeight="1">
      <c r="A30" s="60" t="s">
        <v>0</v>
      </c>
      <c r="B30" s="21"/>
      <c r="C30" s="61"/>
      <c r="D30" s="62"/>
      <c r="E30" s="20"/>
      <c r="F30" s="20"/>
      <c r="G30" s="20"/>
      <c r="H30" s="20"/>
      <c r="I30" s="20"/>
      <c r="J30" s="21"/>
      <c r="K30" s="20"/>
    </row>
    <row r="31" spans="1:11" s="30" customFormat="1" ht="23.45" customHeight="1">
      <c r="A31" s="60" t="s">
        <v>29</v>
      </c>
      <c r="B31" s="21"/>
      <c r="C31" s="61"/>
      <c r="D31" s="62"/>
      <c r="E31" s="20"/>
      <c r="F31" s="20"/>
      <c r="G31" s="20"/>
      <c r="H31" s="20"/>
      <c r="I31" s="20"/>
      <c r="J31" s="21"/>
      <c r="K31" s="20"/>
    </row>
    <row r="32" spans="1:11" s="30" customFormat="1" ht="23.45" customHeight="1">
      <c r="A32" s="60" t="s">
        <v>189</v>
      </c>
      <c r="B32" s="21"/>
      <c r="C32" s="61"/>
      <c r="D32" s="62"/>
      <c r="E32" s="20"/>
      <c r="F32" s="20"/>
      <c r="G32" s="20"/>
      <c r="H32" s="20"/>
      <c r="I32" s="20"/>
      <c r="J32" s="21"/>
      <c r="K32" s="20"/>
    </row>
    <row r="33" spans="1:16" ht="23.45" customHeight="1">
      <c r="D33" s="63"/>
      <c r="E33" s="22"/>
      <c r="F33" s="22"/>
      <c r="G33" s="22"/>
      <c r="H33" s="22"/>
      <c r="I33" s="115"/>
      <c r="J33" s="23"/>
      <c r="K33" s="115" t="s">
        <v>2</v>
      </c>
      <c r="L33" s="30"/>
    </row>
    <row r="34" spans="1:16" ht="23.45" customHeight="1">
      <c r="D34" s="63"/>
      <c r="E34" s="24"/>
      <c r="F34" s="24" t="s">
        <v>3</v>
      </c>
      <c r="G34" s="24"/>
      <c r="H34" s="22"/>
      <c r="I34" s="24"/>
      <c r="J34" s="25" t="s">
        <v>4</v>
      </c>
      <c r="K34" s="24"/>
      <c r="L34" s="30"/>
    </row>
    <row r="35" spans="1:16" s="30" customFormat="1" ht="23.45" customHeight="1">
      <c r="A35" s="64"/>
      <c r="B35" s="54"/>
      <c r="C35" s="25" t="s">
        <v>5</v>
      </c>
      <c r="D35" s="54"/>
      <c r="E35" s="55" t="s">
        <v>188</v>
      </c>
      <c r="F35" s="28"/>
      <c r="G35" s="55" t="s">
        <v>164</v>
      </c>
      <c r="H35" s="28"/>
      <c r="I35" s="55" t="s">
        <v>188</v>
      </c>
      <c r="J35" s="28"/>
      <c r="K35" s="55" t="s">
        <v>164</v>
      </c>
    </row>
    <row r="36" spans="1:16" s="30" customFormat="1" ht="23.45" customHeight="1">
      <c r="A36" s="60" t="s">
        <v>30</v>
      </c>
      <c r="C36" s="68"/>
      <c r="D36" s="68"/>
      <c r="E36" s="22"/>
      <c r="F36" s="22"/>
      <c r="G36" s="22"/>
      <c r="H36" s="22"/>
      <c r="I36" s="22"/>
      <c r="J36" s="57"/>
      <c r="K36" s="22"/>
    </row>
    <row r="37" spans="1:16" s="30" customFormat="1" ht="23.45" customHeight="1">
      <c r="A37" s="64" t="s">
        <v>31</v>
      </c>
      <c r="C37" s="65"/>
      <c r="D37" s="65"/>
      <c r="E37" s="29"/>
      <c r="F37" s="29"/>
      <c r="G37" s="29"/>
      <c r="H37" s="29"/>
      <c r="I37" s="29"/>
      <c r="K37" s="29"/>
    </row>
    <row r="38" spans="1:16" s="30" customFormat="1" ht="23.45" customHeight="1">
      <c r="A38" s="66" t="s">
        <v>167</v>
      </c>
      <c r="C38" s="65">
        <v>16</v>
      </c>
      <c r="D38" s="65"/>
      <c r="E38" s="31">
        <v>875000000</v>
      </c>
      <c r="F38" s="31"/>
      <c r="G38" s="31">
        <v>798000000</v>
      </c>
      <c r="H38" s="31"/>
      <c r="I38" s="31">
        <v>875000000</v>
      </c>
      <c r="J38" s="31"/>
      <c r="K38" s="31">
        <v>798000000</v>
      </c>
    </row>
    <row r="39" spans="1:16" s="30" customFormat="1" ht="23.45" customHeight="1">
      <c r="A39" s="66" t="s">
        <v>32</v>
      </c>
      <c r="C39" s="65">
        <v>6</v>
      </c>
      <c r="D39" s="65"/>
      <c r="E39" s="31">
        <v>0</v>
      </c>
      <c r="F39" s="31"/>
      <c r="G39" s="31">
        <v>0</v>
      </c>
      <c r="H39" s="31"/>
      <c r="I39" s="31">
        <v>190000</v>
      </c>
      <c r="J39" s="31"/>
      <c r="K39" s="31">
        <v>0</v>
      </c>
    </row>
    <row r="40" spans="1:16" s="30" customFormat="1" ht="23.45" customHeight="1">
      <c r="A40" s="66" t="s">
        <v>33</v>
      </c>
      <c r="C40" s="65" t="s">
        <v>190</v>
      </c>
      <c r="D40" s="65"/>
      <c r="E40" s="31">
        <v>103592177</v>
      </c>
      <c r="F40" s="31"/>
      <c r="G40" s="31">
        <v>77325322</v>
      </c>
      <c r="H40" s="31"/>
      <c r="I40" s="31">
        <v>6768039</v>
      </c>
      <c r="J40" s="31"/>
      <c r="K40" s="31">
        <v>18290125</v>
      </c>
      <c r="O40" s="118"/>
      <c r="P40" s="118"/>
    </row>
    <row r="41" spans="1:16" s="30" customFormat="1" ht="23.45" customHeight="1">
      <c r="A41" s="66" t="s">
        <v>34</v>
      </c>
      <c r="C41" s="65"/>
      <c r="D41" s="65"/>
      <c r="E41" s="31"/>
      <c r="F41" s="31"/>
      <c r="G41" s="31"/>
      <c r="H41" s="31"/>
      <c r="I41" s="31"/>
      <c r="J41" s="31"/>
      <c r="K41" s="31"/>
    </row>
    <row r="42" spans="1:16" s="30" customFormat="1" ht="23.45" customHeight="1">
      <c r="A42" s="66" t="s">
        <v>35</v>
      </c>
      <c r="C42" s="65">
        <v>18</v>
      </c>
      <c r="D42" s="65"/>
      <c r="E42" s="31">
        <v>601627.99652362464</v>
      </c>
      <c r="F42" s="31"/>
      <c r="G42" s="31">
        <v>572247</v>
      </c>
      <c r="H42" s="31"/>
      <c r="I42" s="31">
        <v>0</v>
      </c>
      <c r="J42" s="31"/>
      <c r="K42" s="31">
        <v>0</v>
      </c>
    </row>
    <row r="43" spans="1:16" s="30" customFormat="1" ht="23.45" customHeight="1">
      <c r="A43" s="69" t="s">
        <v>36</v>
      </c>
      <c r="C43" s="65"/>
      <c r="D43" s="65"/>
      <c r="E43" s="33">
        <v>205858</v>
      </c>
      <c r="F43" s="31"/>
      <c r="G43" s="33">
        <v>85550</v>
      </c>
      <c r="H43" s="31"/>
      <c r="I43" s="33">
        <v>0</v>
      </c>
      <c r="J43" s="31"/>
      <c r="K43" s="33">
        <v>35482</v>
      </c>
    </row>
    <row r="44" spans="1:16" s="30" customFormat="1" ht="23.45" customHeight="1">
      <c r="A44" s="69" t="s">
        <v>37</v>
      </c>
      <c r="C44" s="65"/>
      <c r="D44" s="65"/>
      <c r="E44" s="34">
        <v>25830616</v>
      </c>
      <c r="F44" s="31"/>
      <c r="G44" s="34">
        <v>20162139</v>
      </c>
      <c r="H44" s="31"/>
      <c r="I44" s="34">
        <v>1765815</v>
      </c>
      <c r="J44" s="31"/>
      <c r="K44" s="34">
        <v>2515436</v>
      </c>
    </row>
    <row r="45" spans="1:16" s="30" customFormat="1" ht="23.45" customHeight="1">
      <c r="A45" s="64" t="s">
        <v>38</v>
      </c>
      <c r="C45" s="65"/>
      <c r="D45" s="65"/>
      <c r="E45" s="32">
        <f>SUM(E38:E44)</f>
        <v>1005230278.9965236</v>
      </c>
      <c r="F45" s="31"/>
      <c r="G45" s="32">
        <f>SUM(G38:G44)</f>
        <v>896145258</v>
      </c>
      <c r="H45" s="31"/>
      <c r="I45" s="32">
        <f>SUM(I38:I44)</f>
        <v>883723854</v>
      </c>
      <c r="J45" s="31"/>
      <c r="K45" s="32">
        <f>SUM(K38:K44)</f>
        <v>818841043</v>
      </c>
    </row>
    <row r="46" spans="1:16" s="30" customFormat="1" ht="23.45" customHeight="1">
      <c r="A46" s="64" t="s">
        <v>39</v>
      </c>
      <c r="C46" s="65"/>
      <c r="D46" s="65"/>
      <c r="E46" s="31"/>
      <c r="F46" s="31"/>
      <c r="G46" s="31"/>
      <c r="H46" s="31"/>
      <c r="I46" s="31"/>
      <c r="J46" s="31"/>
      <c r="K46" s="31"/>
    </row>
    <row r="47" spans="1:16" s="30" customFormat="1" ht="23.45" customHeight="1">
      <c r="A47" s="30" t="s">
        <v>40</v>
      </c>
      <c r="C47" s="65">
        <v>19</v>
      </c>
      <c r="D47" s="65"/>
      <c r="E47" s="31">
        <v>33571071</v>
      </c>
      <c r="F47" s="31"/>
      <c r="G47" s="31">
        <v>25754968</v>
      </c>
      <c r="H47" s="31"/>
      <c r="I47" s="31">
        <v>8677767</v>
      </c>
      <c r="J47" s="31"/>
      <c r="K47" s="31">
        <v>6899546</v>
      </c>
    </row>
    <row r="48" spans="1:16" s="30" customFormat="1" ht="23.45" customHeight="1">
      <c r="A48" s="66" t="s">
        <v>41</v>
      </c>
      <c r="C48" s="65"/>
      <c r="D48" s="65"/>
      <c r="E48" s="31"/>
      <c r="F48" s="31"/>
      <c r="G48" s="31"/>
      <c r="H48" s="31"/>
      <c r="I48" s="31"/>
      <c r="J48" s="31"/>
      <c r="K48" s="31"/>
    </row>
    <row r="49" spans="1:12" s="30" customFormat="1" ht="23.45" customHeight="1">
      <c r="A49" s="30" t="s">
        <v>42</v>
      </c>
      <c r="C49" s="65">
        <v>18</v>
      </c>
      <c r="D49" s="65"/>
      <c r="E49" s="31">
        <v>7757527.0034763757</v>
      </c>
      <c r="F49" s="31"/>
      <c r="G49" s="31">
        <v>8359155</v>
      </c>
      <c r="H49" s="31"/>
      <c r="I49" s="31">
        <v>0</v>
      </c>
      <c r="J49" s="31"/>
      <c r="K49" s="31">
        <v>0</v>
      </c>
    </row>
    <row r="50" spans="1:12" s="30" customFormat="1">
      <c r="A50" s="30" t="s">
        <v>43</v>
      </c>
      <c r="C50" s="65">
        <v>24</v>
      </c>
      <c r="D50" s="65"/>
      <c r="E50" s="31">
        <v>1548416323</v>
      </c>
      <c r="F50" s="31"/>
      <c r="G50" s="31">
        <v>1763151058</v>
      </c>
      <c r="H50" s="31"/>
      <c r="I50" s="31">
        <v>1485449497</v>
      </c>
      <c r="J50" s="31"/>
      <c r="K50" s="31">
        <v>1689816044</v>
      </c>
    </row>
    <row r="51" spans="1:12" s="30" customFormat="1" ht="23.45" customHeight="1">
      <c r="A51" s="30" t="s">
        <v>44</v>
      </c>
      <c r="C51" s="65"/>
      <c r="D51" s="65"/>
      <c r="E51" s="32">
        <v>3652912</v>
      </c>
      <c r="F51" s="31"/>
      <c r="G51" s="32">
        <v>8771652</v>
      </c>
      <c r="H51" s="31"/>
      <c r="I51" s="32">
        <v>3652911</v>
      </c>
      <c r="J51" s="31"/>
      <c r="K51" s="32">
        <v>8771652</v>
      </c>
    </row>
    <row r="52" spans="1:12" s="30" customFormat="1" ht="23.45" customHeight="1">
      <c r="A52" s="64" t="s">
        <v>45</v>
      </c>
      <c r="C52" s="65"/>
      <c r="D52" s="65"/>
      <c r="E52" s="32">
        <f>SUM(E47:E51)</f>
        <v>1593397833.0034764</v>
      </c>
      <c r="F52" s="31"/>
      <c r="G52" s="32">
        <f>SUM(G47:G51)</f>
        <v>1806036833</v>
      </c>
      <c r="H52" s="31"/>
      <c r="I52" s="32">
        <f>SUM(I47:I51)</f>
        <v>1497780175</v>
      </c>
      <c r="J52" s="31"/>
      <c r="K52" s="32">
        <f>SUM(K47:K51)</f>
        <v>1705487242</v>
      </c>
    </row>
    <row r="53" spans="1:12" s="30" customFormat="1" ht="23.45" customHeight="1">
      <c r="A53" s="64" t="s">
        <v>46</v>
      </c>
      <c r="C53" s="65"/>
      <c r="D53" s="65"/>
      <c r="E53" s="32">
        <f>SUM(E45,E52)</f>
        <v>2598628112</v>
      </c>
      <c r="F53" s="31"/>
      <c r="G53" s="32">
        <f>SUM(G45,G52)</f>
        <v>2702182091</v>
      </c>
      <c r="H53" s="31"/>
      <c r="I53" s="32">
        <f>SUM(I45,I52)</f>
        <v>2381504029</v>
      </c>
      <c r="J53" s="31"/>
      <c r="K53" s="32">
        <f>SUM(K45,K52)</f>
        <v>2524328285</v>
      </c>
    </row>
    <row r="54" spans="1:12" s="30" customFormat="1" ht="23.45" customHeight="1">
      <c r="C54" s="65"/>
      <c r="D54" s="65"/>
      <c r="E54" s="16"/>
      <c r="F54" s="16"/>
      <c r="G54" s="16"/>
      <c r="H54" s="16"/>
      <c r="I54" s="16"/>
      <c r="J54" s="16"/>
      <c r="K54" s="16"/>
    </row>
    <row r="55" spans="1:12" s="30" customFormat="1" ht="23.45" customHeight="1">
      <c r="A55" s="30" t="s">
        <v>28</v>
      </c>
      <c r="C55" s="65"/>
      <c r="D55" s="65"/>
      <c r="E55" s="29"/>
      <c r="F55" s="29"/>
      <c r="G55" s="29"/>
      <c r="H55" s="29"/>
      <c r="I55" s="29"/>
      <c r="K55" s="29"/>
    </row>
    <row r="56" spans="1:12" s="30" customFormat="1" ht="23.45" customHeight="1">
      <c r="A56" s="60" t="s">
        <v>0</v>
      </c>
      <c r="B56" s="21"/>
      <c r="C56" s="61"/>
      <c r="D56" s="62"/>
      <c r="E56" s="20"/>
      <c r="F56" s="20"/>
      <c r="G56" s="20"/>
      <c r="H56" s="20"/>
      <c r="I56" s="20"/>
      <c r="J56" s="21"/>
      <c r="K56" s="20"/>
    </row>
    <row r="57" spans="1:12" s="30" customFormat="1" ht="23.45" customHeight="1">
      <c r="A57" s="60" t="s">
        <v>29</v>
      </c>
      <c r="B57" s="21"/>
      <c r="C57" s="61"/>
      <c r="D57" s="62"/>
      <c r="E57" s="20"/>
      <c r="F57" s="20"/>
      <c r="G57" s="20"/>
      <c r="H57" s="20"/>
      <c r="I57" s="20"/>
      <c r="J57" s="21"/>
      <c r="K57" s="20"/>
    </row>
    <row r="58" spans="1:12" s="30" customFormat="1" ht="23.45" customHeight="1">
      <c r="A58" s="60" t="s">
        <v>189</v>
      </c>
      <c r="B58" s="21"/>
      <c r="C58" s="61"/>
      <c r="D58" s="62"/>
      <c r="E58" s="20"/>
      <c r="F58" s="20"/>
      <c r="G58" s="20"/>
      <c r="H58" s="20"/>
      <c r="I58" s="20"/>
      <c r="J58" s="21"/>
      <c r="K58" s="20"/>
    </row>
    <row r="59" spans="1:12" ht="23.45" customHeight="1">
      <c r="D59" s="63"/>
      <c r="E59" s="22"/>
      <c r="F59" s="22"/>
      <c r="G59" s="22"/>
      <c r="H59" s="22"/>
      <c r="I59" s="115"/>
      <c r="J59" s="23"/>
      <c r="K59" s="115" t="s">
        <v>2</v>
      </c>
      <c r="L59" s="30"/>
    </row>
    <row r="60" spans="1:12" ht="23.45" customHeight="1">
      <c r="D60" s="63"/>
      <c r="E60" s="24"/>
      <c r="F60" s="24" t="s">
        <v>3</v>
      </c>
      <c r="G60" s="24"/>
      <c r="H60" s="22"/>
      <c r="I60" s="24"/>
      <c r="J60" s="25" t="s">
        <v>4</v>
      </c>
      <c r="K60" s="24"/>
      <c r="L60" s="30"/>
    </row>
    <row r="61" spans="1:12" s="30" customFormat="1" ht="23.45" customHeight="1">
      <c r="A61" s="64"/>
      <c r="B61" s="54"/>
      <c r="C61" s="25" t="s">
        <v>5</v>
      </c>
      <c r="D61" s="54"/>
      <c r="E61" s="55" t="s">
        <v>188</v>
      </c>
      <c r="F61" s="28"/>
      <c r="G61" s="55" t="s">
        <v>164</v>
      </c>
      <c r="H61" s="28"/>
      <c r="I61" s="55" t="s">
        <v>188</v>
      </c>
      <c r="J61" s="28"/>
      <c r="K61" s="55" t="s">
        <v>164</v>
      </c>
    </row>
    <row r="62" spans="1:12" s="30" customFormat="1" ht="23.45" customHeight="1">
      <c r="A62" s="64" t="s">
        <v>47</v>
      </c>
      <c r="C62" s="65"/>
      <c r="D62" s="65"/>
      <c r="E62" s="29"/>
      <c r="F62" s="29"/>
      <c r="G62" s="29"/>
      <c r="H62" s="29"/>
      <c r="I62" s="29"/>
      <c r="K62" s="29"/>
    </row>
    <row r="63" spans="1:12" s="30" customFormat="1" ht="23.45" customHeight="1">
      <c r="A63" s="30" t="s">
        <v>48</v>
      </c>
      <c r="C63" s="65">
        <v>20</v>
      </c>
      <c r="D63" s="65"/>
      <c r="E63" s="29"/>
      <c r="F63" s="29"/>
      <c r="G63" s="29"/>
      <c r="H63" s="29"/>
      <c r="I63" s="29"/>
      <c r="K63" s="29"/>
    </row>
    <row r="64" spans="1:12" s="30" customFormat="1" ht="23.45" customHeight="1">
      <c r="A64" s="66" t="s">
        <v>49</v>
      </c>
      <c r="D64" s="65"/>
      <c r="E64" s="29"/>
      <c r="F64" s="29"/>
      <c r="G64" s="29"/>
      <c r="H64" s="29"/>
      <c r="I64" s="29"/>
      <c r="K64" s="29"/>
    </row>
    <row r="65" spans="1:11" s="30" customFormat="1" ht="23.45" customHeight="1">
      <c r="A65" s="69" t="s">
        <v>193</v>
      </c>
      <c r="D65" s="65"/>
      <c r="E65" s="29"/>
      <c r="F65" s="29"/>
      <c r="G65" s="29"/>
      <c r="H65" s="29"/>
      <c r="I65" s="29"/>
      <c r="K65" s="29"/>
    </row>
    <row r="66" spans="1:11" s="30" customFormat="1" ht="23.45" customHeight="1" thickBot="1">
      <c r="A66" s="69" t="s">
        <v>198</v>
      </c>
      <c r="C66" s="65"/>
      <c r="D66" s="65"/>
      <c r="E66" s="36">
        <v>894980249</v>
      </c>
      <c r="F66" s="31"/>
      <c r="G66" s="36">
        <v>874970249</v>
      </c>
      <c r="H66" s="31"/>
      <c r="I66" s="36">
        <v>894980249</v>
      </c>
      <c r="J66" s="31"/>
      <c r="K66" s="36">
        <v>874970249</v>
      </c>
    </row>
    <row r="67" spans="1:11" s="30" customFormat="1" ht="23.45" customHeight="1" thickTop="1">
      <c r="A67" s="66" t="s">
        <v>50</v>
      </c>
      <c r="C67" s="65"/>
      <c r="D67" s="65"/>
      <c r="E67" s="31"/>
      <c r="F67" s="31"/>
      <c r="G67" s="31"/>
      <c r="H67" s="31"/>
      <c r="I67" s="31"/>
      <c r="J67" s="31"/>
      <c r="K67" s="31"/>
    </row>
    <row r="68" spans="1:11" s="30" customFormat="1" ht="23.45" customHeight="1">
      <c r="A68" s="69" t="s">
        <v>199</v>
      </c>
      <c r="C68" s="65"/>
      <c r="D68" s="65"/>
      <c r="E68" s="31"/>
      <c r="F68" s="31"/>
      <c r="G68" s="31"/>
      <c r="H68" s="31"/>
      <c r="I68" s="31"/>
      <c r="J68" s="31"/>
      <c r="K68" s="31"/>
    </row>
    <row r="69" spans="1:11" s="30" customFormat="1" ht="23.45" customHeight="1">
      <c r="A69" s="69" t="s">
        <v>200</v>
      </c>
      <c r="C69" s="65"/>
      <c r="D69" s="65"/>
      <c r="E69" s="31">
        <v>693386713</v>
      </c>
      <c r="F69" s="31"/>
      <c r="G69" s="31">
        <v>658698729</v>
      </c>
      <c r="H69" s="31"/>
      <c r="I69" s="31">
        <v>693386713</v>
      </c>
      <c r="J69" s="31"/>
      <c r="K69" s="31">
        <v>658698729</v>
      </c>
    </row>
    <row r="70" spans="1:11" s="30" customFormat="1" ht="23.45" customHeight="1">
      <c r="A70" s="69" t="s">
        <v>51</v>
      </c>
      <c r="C70" s="65"/>
      <c r="D70" s="65"/>
      <c r="E70" s="31">
        <v>533085591</v>
      </c>
      <c r="F70" s="31"/>
      <c r="G70" s="31">
        <v>394766106</v>
      </c>
      <c r="H70" s="31"/>
      <c r="I70" s="31">
        <v>533085591</v>
      </c>
      <c r="J70" s="31"/>
      <c r="K70" s="31">
        <v>394766106</v>
      </c>
    </row>
    <row r="71" spans="1:11" s="30" customFormat="1" ht="23.45" customHeight="1">
      <c r="A71" s="69" t="s">
        <v>52</v>
      </c>
      <c r="C71" s="65"/>
      <c r="D71" s="65"/>
      <c r="E71" s="31"/>
      <c r="F71" s="31"/>
      <c r="G71" s="31"/>
      <c r="H71" s="31"/>
      <c r="I71" s="31"/>
      <c r="J71" s="31"/>
      <c r="K71" s="31"/>
    </row>
    <row r="72" spans="1:11" s="30" customFormat="1" ht="23.45" customHeight="1">
      <c r="A72" s="69" t="s">
        <v>53</v>
      </c>
      <c r="C72" s="65"/>
      <c r="D72" s="65"/>
      <c r="E72" s="31">
        <v>-9990674</v>
      </c>
      <c r="F72" s="31"/>
      <c r="G72" s="31">
        <v>-9990674</v>
      </c>
      <c r="H72" s="31"/>
      <c r="I72" s="31">
        <v>0</v>
      </c>
      <c r="J72" s="31"/>
      <c r="K72" s="31">
        <v>0</v>
      </c>
    </row>
    <row r="73" spans="1:11" s="30" customFormat="1" ht="23.45" customHeight="1">
      <c r="A73" s="69" t="s">
        <v>54</v>
      </c>
      <c r="C73" s="65"/>
      <c r="D73" s="65"/>
      <c r="E73" s="31"/>
      <c r="F73" s="31"/>
      <c r="G73" s="31"/>
      <c r="H73" s="31"/>
      <c r="I73" s="31"/>
      <c r="J73" s="31"/>
      <c r="K73" s="31"/>
    </row>
    <row r="74" spans="1:11" s="30" customFormat="1" ht="23.45" customHeight="1">
      <c r="A74" s="69" t="s">
        <v>55</v>
      </c>
      <c r="C74" s="65">
        <v>21</v>
      </c>
      <c r="D74" s="65"/>
      <c r="E74" s="31">
        <v>90000000</v>
      </c>
      <c r="F74" s="31"/>
      <c r="G74" s="31">
        <v>90000000</v>
      </c>
      <c r="H74" s="31"/>
      <c r="I74" s="31">
        <v>90000000</v>
      </c>
      <c r="J74" s="31"/>
      <c r="K74" s="31">
        <v>90000000</v>
      </c>
    </row>
    <row r="75" spans="1:11" s="30" customFormat="1" ht="23.45" customHeight="1">
      <c r="A75" s="69" t="s">
        <v>56</v>
      </c>
      <c r="C75" s="65"/>
      <c r="D75" s="65"/>
      <c r="E75" s="31">
        <v>1234560848</v>
      </c>
      <c r="F75" s="31"/>
      <c r="G75" s="31">
        <v>1309412510</v>
      </c>
      <c r="H75" s="31"/>
      <c r="I75" s="31">
        <v>1300472794</v>
      </c>
      <c r="J75" s="31"/>
      <c r="K75" s="31">
        <v>1355595911</v>
      </c>
    </row>
    <row r="76" spans="1:11" s="30" customFormat="1" ht="23.45" customHeight="1">
      <c r="A76" s="69" t="s">
        <v>57</v>
      </c>
      <c r="C76" s="65"/>
      <c r="D76" s="65"/>
      <c r="E76" s="32">
        <v>5428205579</v>
      </c>
      <c r="F76" s="31"/>
      <c r="G76" s="32">
        <v>6232672188</v>
      </c>
      <c r="H76" s="31"/>
      <c r="I76" s="32">
        <v>5130409570</v>
      </c>
      <c r="J76" s="31"/>
      <c r="K76" s="32">
        <v>5888400530</v>
      </c>
    </row>
    <row r="77" spans="1:11" s="30" customFormat="1" ht="23.45" customHeight="1">
      <c r="A77" s="60" t="s">
        <v>59</v>
      </c>
      <c r="C77" s="65"/>
      <c r="D77" s="65"/>
      <c r="E77" s="49">
        <f>SUM(E69:E76)</f>
        <v>7969248057</v>
      </c>
      <c r="F77" s="31"/>
      <c r="G77" s="49">
        <f>SUM(G69:G76)</f>
        <v>8675558859</v>
      </c>
      <c r="H77" s="31"/>
      <c r="I77" s="49">
        <f>SUM(I69:I76)</f>
        <v>7747354668</v>
      </c>
      <c r="J77" s="31"/>
      <c r="K77" s="49">
        <f>SUM(K69:K76)</f>
        <v>8387461276</v>
      </c>
    </row>
    <row r="78" spans="1:11" s="30" customFormat="1" ht="23.45" customHeight="1" thickBot="1">
      <c r="A78" s="64" t="s">
        <v>60</v>
      </c>
      <c r="C78" s="65"/>
      <c r="D78" s="65"/>
      <c r="E78" s="36">
        <f>SUM(E53+E77)</f>
        <v>10567876169</v>
      </c>
      <c r="F78" s="31"/>
      <c r="G78" s="36">
        <f>SUM(G53+G77)</f>
        <v>11377740950</v>
      </c>
      <c r="H78" s="31"/>
      <c r="I78" s="36">
        <f>SUM(I53+I77)</f>
        <v>10128858697</v>
      </c>
      <c r="J78" s="31"/>
      <c r="K78" s="36">
        <f>SUM(K53+K77)</f>
        <v>10911789561</v>
      </c>
    </row>
    <row r="79" spans="1:11" s="30" customFormat="1" ht="23.45" customHeight="1" thickTop="1">
      <c r="C79" s="65"/>
      <c r="D79" s="65"/>
      <c r="E79" s="31">
        <f>E78-E27</f>
        <v>0</v>
      </c>
      <c r="F79" s="31"/>
      <c r="G79" s="31">
        <f>G78-G27</f>
        <v>0</v>
      </c>
      <c r="H79" s="31"/>
      <c r="I79" s="31">
        <f>I78-I27</f>
        <v>0</v>
      </c>
      <c r="J79" s="31"/>
      <c r="K79" s="31">
        <f>K78-K27</f>
        <v>0</v>
      </c>
    </row>
    <row r="80" spans="1:11" s="30" customFormat="1" ht="23.45" customHeight="1">
      <c r="A80" s="30" t="s">
        <v>28</v>
      </c>
      <c r="C80" s="65"/>
      <c r="D80" s="65"/>
      <c r="E80" s="29"/>
      <c r="F80" s="29"/>
      <c r="G80" s="29"/>
      <c r="H80" s="29"/>
      <c r="I80" s="29"/>
      <c r="J80" s="29"/>
      <c r="K80" s="29"/>
    </row>
    <row r="81" spans="1:11" s="30" customFormat="1" ht="23.45" customHeight="1">
      <c r="C81" s="65"/>
      <c r="D81" s="65"/>
      <c r="E81" s="58"/>
      <c r="F81" s="29"/>
      <c r="G81" s="58"/>
      <c r="H81" s="29"/>
      <c r="I81" s="58"/>
      <c r="J81" s="29"/>
      <c r="K81" s="58"/>
    </row>
    <row r="82" spans="1:11" s="30" customFormat="1" ht="23.45" customHeight="1">
      <c r="A82" s="72"/>
      <c r="B82" s="72"/>
      <c r="C82" s="65"/>
      <c r="D82" s="65"/>
      <c r="E82" s="29"/>
      <c r="F82" s="29"/>
      <c r="G82" s="29"/>
      <c r="H82" s="29"/>
      <c r="I82" s="29"/>
      <c r="K82" s="29"/>
    </row>
    <row r="83" spans="1:11" s="30" customFormat="1" ht="23.45" customHeight="1">
      <c r="C83" s="65"/>
      <c r="D83" s="65"/>
      <c r="E83" s="29"/>
      <c r="F83" s="29"/>
      <c r="G83" s="29"/>
      <c r="H83" s="29"/>
      <c r="I83" s="29"/>
      <c r="K83" s="29"/>
    </row>
    <row r="84" spans="1:11" s="30" customFormat="1" ht="23.45" customHeight="1">
      <c r="C84" s="29" t="s">
        <v>61</v>
      </c>
      <c r="D84" s="65"/>
      <c r="E84" s="29"/>
      <c r="F84" s="29"/>
      <c r="G84" s="29"/>
      <c r="H84" s="29"/>
      <c r="I84" s="29"/>
      <c r="K84" s="29"/>
    </row>
    <row r="85" spans="1:11" s="30" customFormat="1" ht="23.45" customHeight="1">
      <c r="A85" s="72"/>
      <c r="B85" s="72"/>
      <c r="C85" s="29"/>
      <c r="D85" s="65"/>
      <c r="J85" s="29"/>
    </row>
    <row r="87" spans="1:11">
      <c r="E87" s="59"/>
      <c r="G87" s="59"/>
      <c r="H87" s="59"/>
      <c r="I87" s="59"/>
      <c r="J87" s="59"/>
      <c r="K87" s="59"/>
    </row>
  </sheetData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29" max="16383" man="1"/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showGridLines="0" view="pageBreakPreview" topLeftCell="A25" zoomScaleNormal="80" zoomScaleSheetLayoutView="100" workbookViewId="0">
      <selection activeCell="K18" sqref="K18"/>
    </sheetView>
  </sheetViews>
  <sheetFormatPr defaultColWidth="10.7109375" defaultRowHeight="22.5" customHeight="1"/>
  <cols>
    <col min="1" max="1" width="30.85546875" style="30" customWidth="1"/>
    <col min="2" max="2" width="22" style="30" customWidth="1"/>
    <col min="3" max="3" width="7.85546875" style="68" customWidth="1"/>
    <col min="4" max="4" width="1" style="68" customWidth="1"/>
    <col min="5" max="5" width="17.85546875" style="29" bestFit="1" customWidth="1"/>
    <col min="6" max="6" width="1" style="29" customWidth="1"/>
    <col min="7" max="7" width="17.85546875" style="29" bestFit="1" customWidth="1"/>
    <col min="8" max="8" width="1" style="29" customWidth="1"/>
    <col min="9" max="9" width="15.7109375" style="77" customWidth="1"/>
    <col min="10" max="10" width="1" style="30" customWidth="1"/>
    <col min="11" max="11" width="15.7109375" style="29" customWidth="1"/>
    <col min="12" max="12" width="0.5703125" style="30" customWidth="1"/>
    <col min="13" max="13" width="14.42578125" style="30" bestFit="1" customWidth="1"/>
    <col min="14" max="15" width="15.140625" style="30" bestFit="1" customWidth="1"/>
    <col min="16" max="16" width="14.28515625" style="30" bestFit="1" customWidth="1"/>
    <col min="17" max="17" width="10.7109375" style="30"/>
    <col min="18" max="18" width="15.140625" style="30" bestFit="1" customWidth="1"/>
    <col min="19" max="19" width="14.42578125" style="30" bestFit="1" customWidth="1"/>
    <col min="20" max="20" width="13.42578125" style="30" bestFit="1" customWidth="1"/>
    <col min="21" max="16384" width="10.7109375" style="30"/>
  </cols>
  <sheetData>
    <row r="1" spans="1:11" ht="22.5" customHeight="1">
      <c r="A1" s="60" t="s">
        <v>0</v>
      </c>
      <c r="B1" s="21"/>
      <c r="C1" s="61"/>
      <c r="D1" s="62"/>
      <c r="E1" s="20"/>
      <c r="F1" s="20"/>
      <c r="G1" s="20"/>
      <c r="H1" s="20"/>
      <c r="I1" s="104"/>
      <c r="J1" s="21"/>
      <c r="K1" s="20"/>
    </row>
    <row r="2" spans="1:11" ht="22.5" customHeight="1">
      <c r="A2" s="60" t="s">
        <v>62</v>
      </c>
      <c r="B2" s="21"/>
      <c r="C2" s="61"/>
      <c r="D2" s="62"/>
      <c r="E2" s="22"/>
      <c r="F2" s="20"/>
      <c r="G2" s="22"/>
      <c r="H2" s="20"/>
      <c r="I2" s="104"/>
      <c r="J2" s="21"/>
      <c r="K2" s="20"/>
    </row>
    <row r="3" spans="1:11" ht="22.5" customHeight="1">
      <c r="A3" s="60" t="s">
        <v>185</v>
      </c>
      <c r="B3" s="21"/>
      <c r="C3" s="61"/>
      <c r="D3" s="62"/>
      <c r="E3" s="20"/>
      <c r="F3" s="20"/>
      <c r="G3" s="20"/>
      <c r="H3" s="20"/>
      <c r="I3" s="104"/>
      <c r="J3" s="21"/>
      <c r="K3" s="20"/>
    </row>
    <row r="4" spans="1:11" ht="22.5" customHeight="1">
      <c r="A4" s="54"/>
      <c r="B4" s="54"/>
      <c r="C4" s="54"/>
      <c r="D4" s="63"/>
      <c r="F4" s="22"/>
      <c r="G4" s="121" t="s">
        <v>2</v>
      </c>
      <c r="H4" s="121"/>
      <c r="I4" s="121"/>
      <c r="J4" s="121"/>
      <c r="K4" s="121"/>
    </row>
    <row r="5" spans="1:11" ht="22.5" customHeight="1">
      <c r="A5" s="54"/>
      <c r="B5" s="54"/>
      <c r="C5" s="54"/>
      <c r="D5" s="63"/>
      <c r="E5" s="24"/>
      <c r="F5" s="24" t="s">
        <v>3</v>
      </c>
      <c r="G5" s="24"/>
      <c r="H5" s="22"/>
      <c r="I5" s="105"/>
      <c r="J5" s="25" t="s">
        <v>4</v>
      </c>
      <c r="K5" s="26"/>
    </row>
    <row r="6" spans="1:11" ht="22.5" customHeight="1">
      <c r="A6" s="64"/>
      <c r="B6" s="54"/>
      <c r="C6" s="25" t="s">
        <v>5</v>
      </c>
      <c r="D6" s="54"/>
      <c r="E6" s="27" t="s">
        <v>188</v>
      </c>
      <c r="F6" s="28"/>
      <c r="G6" s="27" t="s">
        <v>164</v>
      </c>
      <c r="H6" s="28"/>
      <c r="I6" s="106" t="s">
        <v>188</v>
      </c>
      <c r="J6" s="28"/>
      <c r="K6" s="27" t="s">
        <v>164</v>
      </c>
    </row>
    <row r="7" spans="1:11" ht="22.5" customHeight="1">
      <c r="A7" s="64" t="s">
        <v>63</v>
      </c>
      <c r="B7" s="54"/>
      <c r="C7" s="57"/>
      <c r="D7" s="54"/>
      <c r="E7" s="47"/>
      <c r="F7" s="28"/>
      <c r="G7" s="47"/>
      <c r="H7" s="28"/>
      <c r="I7" s="107"/>
      <c r="J7" s="28"/>
      <c r="K7" s="47"/>
    </row>
    <row r="8" spans="1:11" ht="22.5" customHeight="1">
      <c r="A8" s="64" t="s">
        <v>64</v>
      </c>
      <c r="B8" s="54"/>
      <c r="C8" s="83"/>
      <c r="D8" s="54"/>
      <c r="E8" s="78"/>
      <c r="F8" s="28"/>
      <c r="G8" s="78"/>
      <c r="H8" s="28"/>
      <c r="I8" s="108"/>
      <c r="J8" s="28"/>
      <c r="K8" s="48"/>
    </row>
    <row r="9" spans="1:11" ht="22.5" customHeight="1">
      <c r="A9" s="30" t="s">
        <v>65</v>
      </c>
      <c r="B9" s="54"/>
      <c r="C9" s="65"/>
      <c r="D9" s="54"/>
      <c r="E9" s="31">
        <v>1820585032</v>
      </c>
      <c r="F9" s="31"/>
      <c r="G9" s="31">
        <v>1585140037</v>
      </c>
      <c r="H9" s="31"/>
      <c r="I9" s="77">
        <v>4041118</v>
      </c>
      <c r="J9" s="31"/>
      <c r="K9" s="31">
        <v>779159680</v>
      </c>
    </row>
    <row r="10" spans="1:11" ht="22.5" customHeight="1">
      <c r="A10" s="30" t="s">
        <v>66</v>
      </c>
      <c r="B10" s="54"/>
      <c r="C10" s="65"/>
      <c r="D10" s="54"/>
      <c r="E10" s="31">
        <v>29678232</v>
      </c>
      <c r="F10" s="31"/>
      <c r="G10" s="31">
        <f>23782804+1984537</f>
        <v>25767341</v>
      </c>
      <c r="H10" s="31"/>
      <c r="I10" s="77">
        <v>5992780</v>
      </c>
      <c r="J10" s="31"/>
      <c r="K10" s="31">
        <v>6294707</v>
      </c>
    </row>
    <row r="11" spans="1:11" ht="22.5" customHeight="1">
      <c r="A11" s="30" t="s">
        <v>67</v>
      </c>
      <c r="B11" s="54"/>
      <c r="C11" s="65"/>
      <c r="D11" s="54"/>
      <c r="E11" s="31">
        <v>473545928</v>
      </c>
      <c r="F11" s="31"/>
      <c r="G11" s="31">
        <v>216100564</v>
      </c>
      <c r="H11" s="31"/>
      <c r="I11" s="77">
        <v>443581213</v>
      </c>
      <c r="J11" s="31"/>
      <c r="K11" s="31">
        <v>205101919</v>
      </c>
    </row>
    <row r="12" spans="1:11" ht="22.5" customHeight="1">
      <c r="A12" s="30" t="s">
        <v>180</v>
      </c>
      <c r="B12" s="54"/>
      <c r="C12" s="65"/>
      <c r="D12" s="54"/>
      <c r="E12" s="31">
        <v>0</v>
      </c>
      <c r="F12" s="31"/>
      <c r="G12" s="31">
        <v>558461015</v>
      </c>
      <c r="H12" s="31"/>
      <c r="I12" s="31">
        <v>0</v>
      </c>
      <c r="J12" s="31"/>
      <c r="K12" s="31">
        <v>530561694</v>
      </c>
    </row>
    <row r="13" spans="1:11" ht="22.5" customHeight="1">
      <c r="A13" s="84" t="s">
        <v>68</v>
      </c>
      <c r="B13" s="54"/>
      <c r="C13" s="65"/>
      <c r="D13" s="54"/>
      <c r="E13" s="31">
        <v>15988594</v>
      </c>
      <c r="F13" s="31"/>
      <c r="G13" s="31">
        <f>13393425-1984537</f>
        <v>11408888</v>
      </c>
      <c r="H13" s="31"/>
      <c r="I13" s="77">
        <v>1432127</v>
      </c>
      <c r="J13" s="31"/>
      <c r="K13" s="31">
        <v>12263783</v>
      </c>
    </row>
    <row r="14" spans="1:11" ht="22.5" customHeight="1">
      <c r="A14" s="64" t="s">
        <v>69</v>
      </c>
      <c r="B14" s="54"/>
      <c r="C14" s="65"/>
      <c r="D14" s="54"/>
      <c r="E14" s="49">
        <f>SUM(E9:E13)</f>
        <v>2339797786</v>
      </c>
      <c r="F14" s="31"/>
      <c r="G14" s="49">
        <f>SUM(G9:G13)</f>
        <v>2396877845</v>
      </c>
      <c r="H14" s="31"/>
      <c r="I14" s="109">
        <f>SUM(I9:I13)</f>
        <v>455047238</v>
      </c>
      <c r="J14" s="31"/>
      <c r="K14" s="49">
        <f>SUM(K9:K13)</f>
        <v>1533381783</v>
      </c>
    </row>
    <row r="15" spans="1:11" ht="22.5" customHeight="1">
      <c r="A15" s="64" t="s">
        <v>70</v>
      </c>
      <c r="B15" s="54"/>
      <c r="C15" s="65"/>
      <c r="D15" s="54"/>
      <c r="E15" s="31"/>
      <c r="F15" s="31"/>
      <c r="G15" s="31"/>
      <c r="H15" s="31"/>
      <c r="J15" s="31"/>
      <c r="K15" s="31"/>
    </row>
    <row r="16" spans="1:11" ht="22.5" customHeight="1">
      <c r="A16" s="30" t="s">
        <v>71</v>
      </c>
      <c r="B16" s="54"/>
      <c r="C16" s="65"/>
      <c r="D16" s="54"/>
      <c r="E16" s="31">
        <v>1612985532</v>
      </c>
      <c r="F16" s="31"/>
      <c r="G16" s="31">
        <v>1303706777</v>
      </c>
      <c r="H16" s="31"/>
      <c r="I16" s="77">
        <v>4444269</v>
      </c>
      <c r="J16" s="31"/>
      <c r="K16" s="31">
        <v>589879186</v>
      </c>
    </row>
    <row r="17" spans="1:11" ht="22.5" customHeight="1">
      <c r="A17" s="30" t="s">
        <v>72</v>
      </c>
      <c r="B17" s="54"/>
      <c r="C17" s="65"/>
      <c r="D17" s="54"/>
      <c r="E17" s="31">
        <v>25837825</v>
      </c>
      <c r="F17" s="31"/>
      <c r="G17" s="31">
        <v>20961793</v>
      </c>
      <c r="H17" s="31"/>
      <c r="I17" s="31">
        <v>3105489</v>
      </c>
      <c r="J17" s="31"/>
      <c r="K17" s="31">
        <v>4817774</v>
      </c>
    </row>
    <row r="18" spans="1:11" ht="22.5" customHeight="1">
      <c r="A18" s="30" t="s">
        <v>73</v>
      </c>
      <c r="B18" s="54"/>
      <c r="C18" s="65"/>
      <c r="D18" s="54"/>
      <c r="E18" s="31">
        <v>224752939</v>
      </c>
      <c r="F18" s="31"/>
      <c r="G18" s="31">
        <v>280552724</v>
      </c>
      <c r="H18" s="31"/>
      <c r="I18" s="31">
        <v>26243515</v>
      </c>
      <c r="J18" s="31"/>
      <c r="K18" s="31">
        <v>169739406</v>
      </c>
    </row>
    <row r="19" spans="1:11" ht="22.5" customHeight="1">
      <c r="A19" s="30" t="s">
        <v>74</v>
      </c>
      <c r="B19" s="54"/>
      <c r="C19" s="65"/>
      <c r="D19" s="54"/>
      <c r="E19" s="31">
        <v>80231586</v>
      </c>
      <c r="F19" s="31"/>
      <c r="G19" s="31">
        <v>79185566</v>
      </c>
      <c r="H19" s="31"/>
      <c r="I19" s="31">
        <v>35516757</v>
      </c>
      <c r="J19" s="31"/>
      <c r="K19" s="31">
        <v>46721276</v>
      </c>
    </row>
    <row r="20" spans="1:11" ht="22.5" customHeight="1">
      <c r="A20" s="30" t="s">
        <v>194</v>
      </c>
      <c r="B20" s="54"/>
      <c r="C20" s="65"/>
      <c r="D20" s="54"/>
      <c r="E20" s="31">
        <v>47231871</v>
      </c>
      <c r="F20" s="31"/>
      <c r="G20" s="31">
        <v>0</v>
      </c>
      <c r="H20" s="31"/>
      <c r="I20" s="31">
        <v>46169471</v>
      </c>
      <c r="J20" s="31"/>
      <c r="K20" s="31">
        <v>0</v>
      </c>
    </row>
    <row r="21" spans="1:11" ht="22.5" customHeight="1">
      <c r="A21" s="30" t="s">
        <v>168</v>
      </c>
      <c r="B21" s="54"/>
      <c r="C21" s="65">
        <v>12</v>
      </c>
      <c r="D21" s="54"/>
      <c r="E21" s="31">
        <v>0</v>
      </c>
      <c r="F21" s="31"/>
      <c r="G21" s="31">
        <v>0</v>
      </c>
      <c r="H21" s="31"/>
      <c r="I21" s="31">
        <v>0</v>
      </c>
      <c r="J21" s="31"/>
      <c r="K21" s="31">
        <v>16279445</v>
      </c>
    </row>
    <row r="22" spans="1:11" ht="22.5" customHeight="1">
      <c r="A22" s="30" t="s">
        <v>75</v>
      </c>
      <c r="B22" s="54"/>
      <c r="C22" s="65">
        <v>12</v>
      </c>
      <c r="D22" s="54"/>
      <c r="E22" s="31">
        <v>0</v>
      </c>
      <c r="F22" s="31"/>
      <c r="G22" s="31">
        <v>0</v>
      </c>
      <c r="H22" s="31"/>
      <c r="I22" s="77">
        <v>13785052</v>
      </c>
      <c r="J22" s="31"/>
      <c r="K22" s="31">
        <v>18147012</v>
      </c>
    </row>
    <row r="23" spans="1:11" ht="22.5" customHeight="1">
      <c r="A23" s="30" t="s">
        <v>195</v>
      </c>
      <c r="B23" s="54"/>
      <c r="C23" s="65"/>
      <c r="D23" s="54"/>
      <c r="E23" s="31">
        <v>286586</v>
      </c>
      <c r="F23" s="31"/>
      <c r="G23" s="31">
        <v>0</v>
      </c>
      <c r="H23" s="31"/>
      <c r="I23" s="77">
        <v>166279</v>
      </c>
      <c r="J23" s="31"/>
      <c r="K23" s="31">
        <v>0</v>
      </c>
    </row>
    <row r="24" spans="1:11" ht="22.5" customHeight="1">
      <c r="A24" s="64" t="s">
        <v>76</v>
      </c>
      <c r="B24" s="54"/>
      <c r="C24" s="65"/>
      <c r="D24" s="54"/>
      <c r="E24" s="49">
        <f>SUM(E16:E23)</f>
        <v>1991326339</v>
      </c>
      <c r="F24" s="31"/>
      <c r="G24" s="49">
        <f>SUM(G16:G23)</f>
        <v>1684406860</v>
      </c>
      <c r="H24" s="31"/>
      <c r="I24" s="109">
        <f>SUM(I16:I23)</f>
        <v>129430832</v>
      </c>
      <c r="J24" s="31"/>
      <c r="K24" s="49">
        <f>SUM(K16:K23)</f>
        <v>845584099</v>
      </c>
    </row>
    <row r="25" spans="1:11" ht="22.5" customHeight="1">
      <c r="A25" s="85" t="s">
        <v>77</v>
      </c>
      <c r="B25" s="54"/>
      <c r="C25" s="83"/>
      <c r="D25" s="54"/>
      <c r="E25" s="31">
        <f>SUM(E14-E24)</f>
        <v>348471447</v>
      </c>
      <c r="F25" s="31"/>
      <c r="G25" s="31">
        <f>SUM(G14-G24)</f>
        <v>712470985</v>
      </c>
      <c r="H25" s="31"/>
      <c r="I25" s="77">
        <f>SUM(I14-I24)</f>
        <v>325616406</v>
      </c>
      <c r="J25" s="31"/>
      <c r="K25" s="31">
        <f>SUM(K14-K24)</f>
        <v>687797684</v>
      </c>
    </row>
    <row r="26" spans="1:11" ht="22.5" customHeight="1">
      <c r="A26" s="86" t="s">
        <v>78</v>
      </c>
      <c r="B26" s="54"/>
      <c r="C26" s="65"/>
      <c r="D26" s="54"/>
      <c r="E26" s="31">
        <v>154546</v>
      </c>
      <c r="F26" s="31"/>
      <c r="G26" s="31">
        <v>879864</v>
      </c>
      <c r="H26" s="31"/>
      <c r="I26" s="77">
        <f>40720010</f>
        <v>40720010</v>
      </c>
      <c r="J26" s="31"/>
      <c r="K26" s="77">
        <v>18250731</v>
      </c>
    </row>
    <row r="27" spans="1:11" ht="22.5" customHeight="1">
      <c r="A27" s="84" t="s">
        <v>79</v>
      </c>
      <c r="B27" s="54"/>
      <c r="C27" s="65">
        <v>22</v>
      </c>
      <c r="D27" s="54"/>
      <c r="E27" s="32">
        <v>-16191492</v>
      </c>
      <c r="F27" s="31"/>
      <c r="G27" s="32">
        <v>-12807030</v>
      </c>
      <c r="H27" s="31"/>
      <c r="I27" s="110">
        <v>-20584334</v>
      </c>
      <c r="J27" s="31"/>
      <c r="K27" s="32">
        <v>-19586707</v>
      </c>
    </row>
    <row r="28" spans="1:11" ht="22.5" customHeight="1">
      <c r="A28" s="85" t="s">
        <v>205</v>
      </c>
      <c r="B28" s="54"/>
      <c r="C28" s="65"/>
      <c r="D28" s="54"/>
      <c r="E28" s="31">
        <f>SUM(E25:E27)</f>
        <v>332434501</v>
      </c>
      <c r="F28" s="31"/>
      <c r="G28" s="31">
        <f>SUM(G25:G27)</f>
        <v>700543819</v>
      </c>
      <c r="H28" s="31"/>
      <c r="I28" s="77">
        <f>SUM(I25:I27)</f>
        <v>345752082</v>
      </c>
      <c r="J28" s="31"/>
      <c r="K28" s="31">
        <f>SUM(K25:K27)</f>
        <v>686461708</v>
      </c>
    </row>
    <row r="29" spans="1:11" ht="22.5" customHeight="1">
      <c r="A29" s="30" t="s">
        <v>80</v>
      </c>
      <c r="B29" s="54"/>
      <c r="C29" s="65">
        <v>24</v>
      </c>
      <c r="D29" s="54"/>
      <c r="E29" s="32">
        <v>13977457</v>
      </c>
      <c r="F29" s="31"/>
      <c r="G29" s="32">
        <v>-92054770</v>
      </c>
      <c r="H29" s="31"/>
      <c r="I29" s="110">
        <v>14922979</v>
      </c>
      <c r="J29" s="31"/>
      <c r="K29" s="32">
        <v>-92589203</v>
      </c>
    </row>
    <row r="30" spans="1:11" ht="22.5" customHeight="1">
      <c r="A30" s="64" t="s">
        <v>81</v>
      </c>
      <c r="B30" s="54"/>
      <c r="C30" s="30"/>
      <c r="D30" s="54"/>
      <c r="E30" s="49">
        <f>SUM(E28:E29)</f>
        <v>346411958</v>
      </c>
      <c r="F30" s="31"/>
      <c r="G30" s="49">
        <f>SUM(G28:G29)</f>
        <v>608489049</v>
      </c>
      <c r="H30" s="31"/>
      <c r="I30" s="109">
        <f>SUM(I28:I29)</f>
        <v>360675061</v>
      </c>
      <c r="J30" s="31"/>
      <c r="K30" s="49">
        <f>SUM(K28:K29)</f>
        <v>593872505</v>
      </c>
    </row>
    <row r="31" spans="1:11" ht="22.5" customHeight="1">
      <c r="A31" s="64"/>
      <c r="B31" s="54"/>
      <c r="C31" s="30"/>
      <c r="D31" s="54"/>
      <c r="E31" s="31"/>
      <c r="F31" s="31"/>
      <c r="G31" s="31"/>
      <c r="H31" s="31"/>
      <c r="J31" s="50"/>
      <c r="K31" s="31"/>
    </row>
    <row r="32" spans="1:11" ht="22.5" customHeight="1">
      <c r="A32" s="30" t="s">
        <v>28</v>
      </c>
      <c r="B32" s="54"/>
      <c r="C32" s="30"/>
      <c r="D32" s="54"/>
      <c r="E32" s="31"/>
      <c r="F32" s="31"/>
      <c r="G32" s="31"/>
      <c r="H32" s="31"/>
      <c r="J32" s="50"/>
      <c r="K32" s="31"/>
    </row>
    <row r="33" spans="1:20" ht="22.5" customHeight="1">
      <c r="A33" s="60" t="s">
        <v>0</v>
      </c>
      <c r="B33" s="21"/>
      <c r="C33" s="61"/>
      <c r="D33" s="62"/>
      <c r="E33" s="20"/>
      <c r="F33" s="20"/>
      <c r="G33" s="20"/>
      <c r="H33" s="20"/>
      <c r="I33" s="104"/>
      <c r="J33" s="21"/>
      <c r="K33" s="20"/>
    </row>
    <row r="34" spans="1:20" ht="22.5" customHeight="1">
      <c r="A34" s="60" t="s">
        <v>82</v>
      </c>
      <c r="B34" s="21"/>
      <c r="C34" s="61"/>
      <c r="D34" s="62"/>
      <c r="E34" s="20"/>
      <c r="F34" s="20"/>
      <c r="G34" s="20"/>
      <c r="H34" s="20"/>
      <c r="I34" s="104"/>
      <c r="J34" s="21"/>
      <c r="K34" s="20"/>
    </row>
    <row r="35" spans="1:20" ht="22.5" customHeight="1">
      <c r="A35" s="60" t="s">
        <v>185</v>
      </c>
      <c r="B35" s="21"/>
      <c r="C35" s="61"/>
      <c r="D35" s="62"/>
      <c r="E35" s="20"/>
      <c r="F35" s="20"/>
      <c r="G35" s="20"/>
      <c r="H35" s="20"/>
      <c r="I35" s="104"/>
      <c r="J35" s="21"/>
      <c r="K35" s="20"/>
    </row>
    <row r="36" spans="1:20" ht="22.5" customHeight="1">
      <c r="A36" s="54"/>
      <c r="B36" s="54"/>
      <c r="C36" s="54"/>
      <c r="D36" s="63"/>
      <c r="E36" s="22"/>
      <c r="F36" s="22"/>
      <c r="G36" s="22"/>
      <c r="H36" s="22"/>
      <c r="I36" s="121" t="s">
        <v>2</v>
      </c>
      <c r="J36" s="121"/>
      <c r="K36" s="121"/>
    </row>
    <row r="37" spans="1:20" ht="22.5" customHeight="1">
      <c r="A37" s="54"/>
      <c r="B37" s="54"/>
      <c r="C37" s="54"/>
      <c r="D37" s="63"/>
      <c r="E37" s="24"/>
      <c r="F37" s="24" t="s">
        <v>3</v>
      </c>
      <c r="G37" s="24"/>
      <c r="H37" s="22"/>
      <c r="I37" s="105"/>
      <c r="J37" s="25" t="s">
        <v>4</v>
      </c>
      <c r="K37" s="26"/>
    </row>
    <row r="38" spans="1:20" ht="22.5" customHeight="1">
      <c r="A38" s="64"/>
      <c r="B38" s="54"/>
      <c r="C38" s="25" t="s">
        <v>5</v>
      </c>
      <c r="D38" s="54"/>
      <c r="E38" s="27" t="s">
        <v>188</v>
      </c>
      <c r="F38" s="28"/>
      <c r="G38" s="27" t="s">
        <v>164</v>
      </c>
      <c r="H38" s="28"/>
      <c r="I38" s="106" t="s">
        <v>188</v>
      </c>
      <c r="J38" s="28"/>
      <c r="K38" s="27" t="s">
        <v>164</v>
      </c>
    </row>
    <row r="39" spans="1:20" ht="22.5" customHeight="1">
      <c r="A39" s="64" t="s">
        <v>83</v>
      </c>
      <c r="B39" s="54"/>
      <c r="C39" s="30"/>
      <c r="D39" s="54"/>
      <c r="E39" s="31"/>
      <c r="F39" s="31"/>
      <c r="G39" s="31"/>
      <c r="H39" s="31"/>
      <c r="J39" s="50"/>
      <c r="K39" s="31"/>
    </row>
    <row r="40" spans="1:20" ht="22.5" customHeight="1">
      <c r="A40" s="68" t="s">
        <v>84</v>
      </c>
      <c r="B40" s="54"/>
      <c r="C40" s="83"/>
      <c r="D40" s="54"/>
      <c r="E40" s="31"/>
      <c r="F40" s="31"/>
      <c r="G40" s="31"/>
      <c r="H40" s="31"/>
      <c r="J40" s="31"/>
      <c r="K40" s="31"/>
      <c r="N40" s="31"/>
      <c r="O40" s="31"/>
      <c r="P40" s="31"/>
      <c r="Q40" s="31"/>
      <c r="R40" s="31"/>
      <c r="T40" s="31"/>
    </row>
    <row r="41" spans="1:20" ht="22.5" customHeight="1">
      <c r="A41" s="30" t="s">
        <v>206</v>
      </c>
      <c r="B41" s="54"/>
      <c r="C41" s="83"/>
      <c r="D41" s="54"/>
      <c r="E41" s="31"/>
      <c r="F41" s="31"/>
      <c r="G41" s="31"/>
      <c r="H41" s="31"/>
      <c r="J41" s="31"/>
      <c r="K41" s="31"/>
      <c r="N41" s="31"/>
      <c r="O41" s="31"/>
      <c r="P41" s="31"/>
      <c r="Q41" s="31"/>
      <c r="R41" s="31"/>
      <c r="S41" s="31"/>
    </row>
    <row r="42" spans="1:20" ht="22.5" customHeight="1">
      <c r="A42" s="30" t="s">
        <v>85</v>
      </c>
      <c r="B42" s="54"/>
      <c r="C42" s="83"/>
      <c r="D42" s="54"/>
      <c r="E42" s="75">
        <v>-804466609</v>
      </c>
      <c r="F42" s="75"/>
      <c r="G42" s="75">
        <v>1610856965</v>
      </c>
      <c r="H42" s="75"/>
      <c r="I42" s="112">
        <v>-757990960</v>
      </c>
      <c r="J42" s="75"/>
      <c r="K42" s="75">
        <v>1530504453</v>
      </c>
      <c r="P42" s="13"/>
    </row>
    <row r="43" spans="1:20" ht="22.5" customHeight="1">
      <c r="A43" s="30" t="s">
        <v>196</v>
      </c>
      <c r="B43" s="54"/>
      <c r="C43" s="83"/>
      <c r="D43" s="54"/>
      <c r="E43" s="31"/>
      <c r="F43" s="31"/>
      <c r="G43" s="31"/>
      <c r="H43" s="75"/>
      <c r="I43" s="112"/>
      <c r="J43" s="75"/>
      <c r="K43" s="75"/>
      <c r="L43" s="116"/>
      <c r="M43" s="116"/>
    </row>
    <row r="44" spans="1:20" ht="22.5" customHeight="1">
      <c r="A44" s="30" t="s">
        <v>197</v>
      </c>
      <c r="B44" s="54"/>
      <c r="C44" s="65"/>
      <c r="D44" s="54"/>
      <c r="E44" s="31">
        <v>-5248765</v>
      </c>
      <c r="F44" s="31"/>
      <c r="G44" s="31">
        <v>0</v>
      </c>
      <c r="H44" s="31"/>
      <c r="I44" s="112">
        <v>216677</v>
      </c>
      <c r="J44" s="31"/>
      <c r="K44" s="75">
        <v>0</v>
      </c>
    </row>
    <row r="45" spans="1:20" ht="22.5" customHeight="1">
      <c r="A45" s="30" t="s">
        <v>86</v>
      </c>
      <c r="B45" s="54"/>
      <c r="C45" s="83"/>
      <c r="D45" s="54"/>
      <c r="E45" s="120"/>
      <c r="F45" s="31"/>
      <c r="G45" s="120"/>
      <c r="H45" s="31"/>
      <c r="I45" s="120"/>
      <c r="J45" s="31"/>
      <c r="K45" s="120"/>
      <c r="P45" s="13"/>
    </row>
    <row r="46" spans="1:20" ht="22.5" customHeight="1">
      <c r="A46" s="30" t="s">
        <v>87</v>
      </c>
      <c r="B46" s="54"/>
      <c r="C46" s="83"/>
      <c r="D46" s="54"/>
      <c r="E46" s="32">
        <f>SUM(E42:E45)</f>
        <v>-809715374</v>
      </c>
      <c r="F46" s="31"/>
      <c r="G46" s="32">
        <f>SUM(G42:G45)</f>
        <v>1610856965</v>
      </c>
      <c r="H46" s="31"/>
      <c r="I46" s="32">
        <f>SUM(I42:I45)</f>
        <v>-757774283</v>
      </c>
      <c r="J46" s="31"/>
      <c r="K46" s="32">
        <f>SUM(K42:K45)</f>
        <v>1530504453</v>
      </c>
      <c r="P46" s="13"/>
    </row>
    <row r="47" spans="1:20" ht="22.5" customHeight="1">
      <c r="A47" s="64" t="s">
        <v>88</v>
      </c>
      <c r="B47" s="54"/>
      <c r="C47" s="30"/>
      <c r="D47" s="54"/>
      <c r="E47" s="32">
        <f>SUM(E46)</f>
        <v>-809715374</v>
      </c>
      <c r="F47" s="31"/>
      <c r="G47" s="32">
        <f>SUM(G46)</f>
        <v>1610856965</v>
      </c>
      <c r="H47" s="31"/>
      <c r="I47" s="110">
        <f>SUM(I46)</f>
        <v>-757774283</v>
      </c>
      <c r="J47" s="31"/>
      <c r="K47" s="32">
        <f>SUM(K46)</f>
        <v>1530504453</v>
      </c>
    </row>
    <row r="48" spans="1:20" ht="22.5" customHeight="1">
      <c r="A48" s="64"/>
      <c r="B48" s="54"/>
      <c r="C48" s="30"/>
      <c r="D48" s="54"/>
      <c r="E48" s="31"/>
      <c r="F48" s="31"/>
      <c r="G48" s="31"/>
      <c r="H48" s="31"/>
      <c r="J48" s="31"/>
      <c r="K48" s="31"/>
    </row>
    <row r="49" spans="1:13" ht="22.5" customHeight="1" thickBot="1">
      <c r="A49" s="64" t="s">
        <v>89</v>
      </c>
      <c r="B49" s="54"/>
      <c r="C49" s="30"/>
      <c r="D49" s="54"/>
      <c r="E49" s="36">
        <f>SUM(E30+E47)</f>
        <v>-463303416</v>
      </c>
      <c r="F49" s="31"/>
      <c r="G49" s="36">
        <f>SUM(G30+G47)</f>
        <v>2219346014</v>
      </c>
      <c r="H49" s="31"/>
      <c r="I49" s="111">
        <f>SUM(I30+I47)</f>
        <v>-397099222</v>
      </c>
      <c r="J49" s="31"/>
      <c r="K49" s="36">
        <f>SUM(K30+K47)</f>
        <v>2124376958</v>
      </c>
    </row>
    <row r="50" spans="1:13" ht="22.5" customHeight="1" thickTop="1">
      <c r="A50" s="87"/>
      <c r="B50" s="54"/>
      <c r="C50" s="30"/>
      <c r="D50" s="54"/>
      <c r="E50" s="31"/>
      <c r="F50" s="31"/>
      <c r="G50" s="31"/>
      <c r="H50" s="31"/>
      <c r="J50" s="50"/>
      <c r="K50" s="31"/>
    </row>
    <row r="51" spans="1:13" ht="22.5" customHeight="1">
      <c r="A51" s="64" t="s">
        <v>90</v>
      </c>
      <c r="B51" s="54"/>
      <c r="C51" s="83"/>
      <c r="D51" s="54"/>
      <c r="E51" s="31"/>
      <c r="F51" s="31"/>
      <c r="G51" s="31"/>
      <c r="H51" s="31"/>
      <c r="J51" s="50"/>
      <c r="K51" s="31"/>
    </row>
    <row r="52" spans="1:13" ht="22.5" customHeight="1" thickBot="1">
      <c r="A52" s="30" t="s">
        <v>91</v>
      </c>
      <c r="B52" s="54"/>
      <c r="C52" s="83"/>
      <c r="D52" s="54"/>
      <c r="E52" s="31">
        <f>+E54-E53</f>
        <v>346411958</v>
      </c>
      <c r="F52" s="31"/>
      <c r="G52" s="31">
        <f>+G54-G53</f>
        <v>608489049</v>
      </c>
      <c r="H52" s="75"/>
      <c r="I52" s="51">
        <f>+I30</f>
        <v>360675061</v>
      </c>
      <c r="J52" s="31"/>
      <c r="K52" s="51">
        <f>+K30</f>
        <v>593872505</v>
      </c>
      <c r="L52" s="116"/>
      <c r="M52" s="116"/>
    </row>
    <row r="53" spans="1:13" ht="22.5" customHeight="1" thickTop="1">
      <c r="A53" s="30" t="s">
        <v>92</v>
      </c>
      <c r="B53" s="54"/>
      <c r="C53" s="83"/>
      <c r="D53" s="54"/>
      <c r="E53" s="31">
        <v>0</v>
      </c>
      <c r="F53" s="31"/>
      <c r="G53" s="31">
        <v>0</v>
      </c>
      <c r="H53" s="31"/>
      <c r="J53" s="31"/>
      <c r="K53" s="31"/>
    </row>
    <row r="54" spans="1:13" ht="22.5" customHeight="1" thickBot="1">
      <c r="B54" s="54"/>
      <c r="C54" s="83"/>
      <c r="D54" s="54"/>
      <c r="E54" s="51">
        <f>+E30</f>
        <v>346411958</v>
      </c>
      <c r="F54" s="31"/>
      <c r="G54" s="51">
        <f>+G30</f>
        <v>608489049</v>
      </c>
      <c r="H54" s="31"/>
      <c r="I54" s="75"/>
      <c r="J54" s="75"/>
      <c r="K54" s="75"/>
    </row>
    <row r="55" spans="1:13" ht="22.5" customHeight="1" thickTop="1">
      <c r="B55" s="54"/>
      <c r="C55" s="83"/>
      <c r="D55" s="54"/>
      <c r="E55" s="31"/>
      <c r="F55" s="31"/>
      <c r="G55" s="31"/>
      <c r="H55" s="31"/>
      <c r="J55" s="31"/>
      <c r="K55" s="31"/>
    </row>
    <row r="56" spans="1:13" ht="22.5" customHeight="1">
      <c r="A56" s="64" t="s">
        <v>93</v>
      </c>
      <c r="B56" s="54"/>
      <c r="C56" s="83"/>
      <c r="D56" s="54"/>
      <c r="E56" s="31"/>
      <c r="F56" s="31"/>
      <c r="G56" s="31"/>
      <c r="H56" s="31"/>
      <c r="J56" s="50"/>
      <c r="K56" s="31"/>
    </row>
    <row r="57" spans="1:13" ht="22.5" customHeight="1" thickBot="1">
      <c r="A57" s="30" t="s">
        <v>91</v>
      </c>
      <c r="B57" s="54"/>
      <c r="C57" s="83"/>
      <c r="D57" s="54"/>
      <c r="E57" s="31">
        <f>+E59-E58</f>
        <v>-463303416</v>
      </c>
      <c r="F57" s="31"/>
      <c r="G57" s="31">
        <f>+G59-G58</f>
        <v>2219346014</v>
      </c>
      <c r="H57" s="31"/>
      <c r="I57" s="111">
        <f>+I49</f>
        <v>-397099222</v>
      </c>
      <c r="J57" s="31"/>
      <c r="K57" s="36">
        <f>+K49</f>
        <v>2124376958</v>
      </c>
    </row>
    <row r="58" spans="1:13" ht="22.5" customHeight="1" thickTop="1">
      <c r="A58" s="30" t="s">
        <v>92</v>
      </c>
      <c r="B58" s="54"/>
      <c r="C58" s="83"/>
      <c r="D58" s="54"/>
      <c r="E58" s="31">
        <v>0</v>
      </c>
      <c r="F58" s="31"/>
      <c r="G58" s="31">
        <v>0</v>
      </c>
      <c r="H58" s="31"/>
      <c r="J58" s="31"/>
      <c r="K58" s="31"/>
    </row>
    <row r="59" spans="1:13" ht="22.5" customHeight="1" thickBot="1">
      <c r="B59" s="54"/>
      <c r="C59" s="83"/>
      <c r="D59" s="54"/>
      <c r="E59" s="51">
        <f>+E49</f>
        <v>-463303416</v>
      </c>
      <c r="F59" s="31"/>
      <c r="G59" s="51">
        <f>+G49</f>
        <v>2219346014</v>
      </c>
      <c r="H59" s="31"/>
      <c r="J59" s="31"/>
      <c r="K59" s="31"/>
    </row>
    <row r="60" spans="1:13" ht="22.5" customHeight="1" thickTop="1">
      <c r="B60" s="54"/>
      <c r="C60" s="83"/>
      <c r="D60" s="54"/>
      <c r="E60" s="31"/>
      <c r="F60" s="31"/>
      <c r="G60" s="31"/>
      <c r="H60" s="31"/>
      <c r="J60" s="31"/>
      <c r="K60" s="31"/>
    </row>
    <row r="61" spans="1:13" ht="22.5" customHeight="1">
      <c r="A61" s="64" t="s">
        <v>94</v>
      </c>
      <c r="B61" s="54"/>
      <c r="C61" s="83"/>
      <c r="D61" s="54"/>
      <c r="E61" s="31"/>
      <c r="G61" s="30"/>
      <c r="J61" s="52"/>
    </row>
    <row r="62" spans="1:13" ht="22.5" customHeight="1">
      <c r="A62" s="30" t="s">
        <v>95</v>
      </c>
      <c r="B62" s="54"/>
      <c r="C62" s="65">
        <v>25</v>
      </c>
      <c r="D62" s="54"/>
      <c r="J62" s="52"/>
    </row>
    <row r="63" spans="1:13" ht="22.5" customHeight="1" thickBot="1">
      <c r="A63" s="88" t="s">
        <v>96</v>
      </c>
      <c r="B63" s="54"/>
      <c r="C63" s="83"/>
      <c r="D63" s="54"/>
      <c r="E63" s="89">
        <f>E52/693352000</f>
        <v>0.49961918044514186</v>
      </c>
      <c r="G63" s="89">
        <v>0.95</v>
      </c>
      <c r="I63" s="113">
        <f>I52/693352000</f>
        <v>0.52019040977742903</v>
      </c>
      <c r="J63" s="29"/>
      <c r="K63" s="89">
        <v>0.93</v>
      </c>
    </row>
    <row r="64" spans="1:13" ht="22.5" customHeight="1" thickTop="1">
      <c r="A64" s="30" t="s">
        <v>97</v>
      </c>
      <c r="B64" s="54"/>
      <c r="C64" s="83"/>
      <c r="D64" s="54"/>
      <c r="E64" s="53"/>
      <c r="G64" s="53"/>
      <c r="I64" s="114"/>
      <c r="J64" s="29"/>
      <c r="K64" s="53"/>
    </row>
    <row r="65" spans="1:11" ht="22.5" customHeight="1" thickBot="1">
      <c r="A65" s="30" t="s">
        <v>96</v>
      </c>
      <c r="B65" s="54"/>
      <c r="C65" s="83"/>
      <c r="D65" s="54"/>
      <c r="E65" s="89">
        <f>E52/693971000</f>
        <v>0.49917353606995107</v>
      </c>
      <c r="G65" s="89">
        <v>0.94</v>
      </c>
      <c r="I65" s="113">
        <f>I52/693971000</f>
        <v>0.51972641652172791</v>
      </c>
      <c r="J65" s="29"/>
      <c r="K65" s="89">
        <v>0.92</v>
      </c>
    </row>
    <row r="66" spans="1:11" ht="22.5" customHeight="1" thickTop="1">
      <c r="B66" s="54"/>
      <c r="C66" s="83"/>
      <c r="D66" s="54"/>
      <c r="J66" s="52"/>
    </row>
    <row r="67" spans="1:11" ht="22.5" customHeight="1">
      <c r="A67" s="30" t="s">
        <v>28</v>
      </c>
      <c r="B67" s="54"/>
      <c r="C67" s="83"/>
      <c r="D67" s="54"/>
      <c r="J67" s="52"/>
    </row>
  </sheetData>
  <mergeCells count="2">
    <mergeCell ref="G4:K4"/>
    <mergeCell ref="I36:K3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1" manualBreakCount="1">
    <brk id="3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showGridLines="0" view="pageBreakPreview" zoomScale="85" zoomScaleNormal="70" zoomScaleSheetLayoutView="85" workbookViewId="0">
      <selection activeCell="R23" sqref="R23"/>
    </sheetView>
  </sheetViews>
  <sheetFormatPr defaultColWidth="9.140625" defaultRowHeight="22.5" customHeight="1"/>
  <cols>
    <col min="1" max="1" width="50.7109375" style="37" customWidth="1"/>
    <col min="2" max="2" width="6.7109375" style="37" customWidth="1"/>
    <col min="3" max="3" width="1.28515625" style="37" customWidth="1"/>
    <col min="4" max="4" width="16.42578125" style="37" customWidth="1"/>
    <col min="5" max="5" width="1.28515625" style="37" customWidth="1"/>
    <col min="6" max="6" width="16.42578125" style="37" customWidth="1"/>
    <col min="7" max="7" width="1.28515625" style="37" customWidth="1"/>
    <col min="8" max="8" width="16.42578125" style="37" customWidth="1"/>
    <col min="9" max="9" width="1.28515625" style="37" customWidth="1"/>
    <col min="10" max="10" width="16.42578125" style="37" customWidth="1"/>
    <col min="11" max="11" width="1.28515625" style="37" customWidth="1"/>
    <col min="12" max="12" width="16.42578125" style="37" customWidth="1"/>
    <col min="13" max="13" width="1.28515625" style="37" customWidth="1"/>
    <col min="14" max="14" width="17.5703125" style="37" customWidth="1"/>
    <col min="15" max="15" width="1.28515625" style="37" customWidth="1"/>
    <col min="16" max="16" width="16.42578125" style="37" customWidth="1"/>
    <col min="17" max="17" width="1.28515625" style="37" customWidth="1"/>
    <col min="18" max="18" width="16.42578125" style="37" customWidth="1"/>
    <col min="19" max="19" width="1.28515625" style="37" customWidth="1"/>
    <col min="20" max="20" width="16.42578125" style="37" customWidth="1"/>
    <col min="21" max="16384" width="9.140625" style="1"/>
  </cols>
  <sheetData>
    <row r="1" spans="1:20" ht="22.5" customHeight="1">
      <c r="A1" s="124" t="s">
        <v>0</v>
      </c>
      <c r="B1" s="124"/>
      <c r="C1" s="124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ht="22.5" customHeight="1">
      <c r="A2" s="125" t="s">
        <v>98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0" ht="22.5" customHeight="1">
      <c r="A3" s="125" t="s">
        <v>185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</row>
    <row r="4" spans="1:20" ht="22.5" customHeight="1">
      <c r="T4" s="90" t="s">
        <v>2</v>
      </c>
    </row>
    <row r="5" spans="1:20" ht="22.5" customHeight="1">
      <c r="A5" s="91"/>
      <c r="D5" s="122" t="s">
        <v>3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2.5" customHeight="1">
      <c r="A6" s="91"/>
      <c r="D6" s="123" t="s">
        <v>58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38"/>
      <c r="S6" s="38"/>
      <c r="T6" s="38"/>
    </row>
    <row r="7" spans="1:20" ht="22.5" customHeight="1">
      <c r="A7" s="91"/>
      <c r="D7" s="38"/>
      <c r="E7" s="38"/>
      <c r="F7" s="38"/>
      <c r="G7" s="38"/>
      <c r="H7" s="38" t="s">
        <v>99</v>
      </c>
      <c r="I7" s="38"/>
      <c r="J7" s="38"/>
      <c r="K7" s="38"/>
      <c r="L7" s="38"/>
      <c r="M7" s="38"/>
      <c r="N7" s="92" t="s">
        <v>161</v>
      </c>
      <c r="O7" s="93"/>
      <c r="P7" s="38"/>
      <c r="Q7" s="38"/>
      <c r="R7" s="38" t="s">
        <v>100</v>
      </c>
      <c r="S7" s="38"/>
      <c r="T7" s="38"/>
    </row>
    <row r="8" spans="1:20" s="3" customFormat="1" ht="22.5" customHeight="1">
      <c r="A8" s="38"/>
      <c r="B8" s="38"/>
      <c r="C8" s="38"/>
      <c r="D8" s="38" t="s">
        <v>48</v>
      </c>
      <c r="E8" s="38"/>
      <c r="F8" s="38"/>
      <c r="G8" s="38"/>
      <c r="H8" s="38" t="s">
        <v>101</v>
      </c>
      <c r="I8" s="38"/>
      <c r="J8" s="38"/>
      <c r="K8" s="38"/>
      <c r="L8" s="38"/>
      <c r="M8" s="38"/>
      <c r="N8" s="39" t="s">
        <v>47</v>
      </c>
      <c r="O8" s="38"/>
      <c r="P8" s="38" t="s">
        <v>102</v>
      </c>
      <c r="Q8" s="38"/>
      <c r="R8" s="38" t="s">
        <v>103</v>
      </c>
      <c r="S8" s="38"/>
      <c r="T8" s="94"/>
    </row>
    <row r="9" spans="1:20" s="3" customFormat="1" ht="22.5" customHeight="1">
      <c r="A9" s="38"/>
      <c r="B9" s="38"/>
      <c r="C9" s="38"/>
      <c r="D9" s="38" t="s">
        <v>104</v>
      </c>
      <c r="E9" s="38"/>
      <c r="F9" s="38" t="s">
        <v>105</v>
      </c>
      <c r="G9" s="38"/>
      <c r="H9" s="38" t="s">
        <v>106</v>
      </c>
      <c r="I9" s="38"/>
      <c r="J9" s="39"/>
      <c r="K9" s="39" t="s">
        <v>54</v>
      </c>
      <c r="L9" s="39"/>
      <c r="M9" s="38"/>
      <c r="N9" s="38" t="s">
        <v>107</v>
      </c>
      <c r="O9" s="38"/>
      <c r="P9" s="38" t="s">
        <v>47</v>
      </c>
      <c r="Q9" s="38"/>
      <c r="R9" s="38" t="s">
        <v>108</v>
      </c>
      <c r="S9" s="38"/>
      <c r="T9" s="38" t="s">
        <v>109</v>
      </c>
    </row>
    <row r="10" spans="1:20" s="3" customFormat="1" ht="22.5" customHeight="1">
      <c r="A10" s="38"/>
      <c r="B10" s="38"/>
      <c r="C10" s="38"/>
      <c r="D10" s="39" t="s">
        <v>110</v>
      </c>
      <c r="E10" s="38"/>
      <c r="F10" s="39" t="s">
        <v>111</v>
      </c>
      <c r="G10" s="38"/>
      <c r="H10" s="39" t="s">
        <v>112</v>
      </c>
      <c r="I10" s="38"/>
      <c r="J10" s="95" t="s">
        <v>113</v>
      </c>
      <c r="K10" s="38"/>
      <c r="L10" s="39" t="s">
        <v>114</v>
      </c>
      <c r="M10" s="38"/>
      <c r="N10" s="39" t="s">
        <v>115</v>
      </c>
      <c r="O10" s="38"/>
      <c r="P10" s="39" t="s">
        <v>116</v>
      </c>
      <c r="Q10" s="38"/>
      <c r="R10" s="39" t="s">
        <v>117</v>
      </c>
      <c r="S10" s="38"/>
      <c r="T10" s="39" t="s">
        <v>118</v>
      </c>
    </row>
    <row r="11" spans="1:20" ht="22.5" customHeight="1">
      <c r="A11" s="96" t="s">
        <v>165</v>
      </c>
      <c r="B11" s="97"/>
      <c r="D11" s="40">
        <v>600000000</v>
      </c>
      <c r="E11" s="40"/>
      <c r="F11" s="40">
        <v>160000000</v>
      </c>
      <c r="G11" s="81"/>
      <c r="H11" s="40">
        <v>-9990674</v>
      </c>
      <c r="I11" s="81"/>
      <c r="J11" s="40">
        <v>90000000</v>
      </c>
      <c r="K11" s="40"/>
      <c r="L11" s="40">
        <v>700923461</v>
      </c>
      <c r="M11" s="40"/>
      <c r="N11" s="40">
        <v>4621815223</v>
      </c>
      <c r="O11" s="40"/>
      <c r="P11" s="40">
        <f>SUM(D11:N11)</f>
        <v>6162748010</v>
      </c>
      <c r="Q11" s="40"/>
      <c r="R11" s="40">
        <v>0</v>
      </c>
      <c r="S11" s="40"/>
      <c r="T11" s="40">
        <f>SUM(P11:R11)</f>
        <v>6162748010</v>
      </c>
    </row>
    <row r="12" spans="1:20" ht="22.5" customHeight="1">
      <c r="A12" s="37" t="s">
        <v>81</v>
      </c>
      <c r="B12" s="97"/>
      <c r="D12" s="41">
        <v>0</v>
      </c>
      <c r="E12" s="40"/>
      <c r="F12" s="41">
        <v>0</v>
      </c>
      <c r="G12" s="81"/>
      <c r="H12" s="41">
        <v>0</v>
      </c>
      <c r="I12" s="81"/>
      <c r="J12" s="41">
        <v>0</v>
      </c>
      <c r="K12" s="40"/>
      <c r="L12" s="41">
        <v>608489049</v>
      </c>
      <c r="M12" s="40"/>
      <c r="N12" s="41">
        <v>0</v>
      </c>
      <c r="O12" s="40"/>
      <c r="P12" s="41">
        <f t="shared" ref="P12:P13" si="0">SUM(D12:N12)</f>
        <v>608489049</v>
      </c>
      <c r="Q12" s="40"/>
      <c r="R12" s="41">
        <v>0</v>
      </c>
      <c r="S12" s="40"/>
      <c r="T12" s="41">
        <f>SUM(P12,R12)</f>
        <v>608489049</v>
      </c>
    </row>
    <row r="13" spans="1:20" ht="22.5" customHeight="1">
      <c r="A13" s="37" t="s">
        <v>119</v>
      </c>
      <c r="B13" s="97"/>
      <c r="D13" s="42">
        <v>0</v>
      </c>
      <c r="E13" s="40"/>
      <c r="F13" s="42">
        <v>0</v>
      </c>
      <c r="G13" s="81"/>
      <c r="H13" s="42">
        <v>0</v>
      </c>
      <c r="I13" s="81"/>
      <c r="J13" s="42">
        <v>0</v>
      </c>
      <c r="K13" s="40"/>
      <c r="L13" s="42">
        <v>0</v>
      </c>
      <c r="M13" s="40"/>
      <c r="N13" s="46">
        <v>1610856965</v>
      </c>
      <c r="O13" s="40"/>
      <c r="P13" s="42">
        <f t="shared" si="0"/>
        <v>1610856965</v>
      </c>
      <c r="Q13" s="40"/>
      <c r="R13" s="42">
        <v>0</v>
      </c>
      <c r="S13" s="40"/>
      <c r="T13" s="42">
        <f>SUM(P13,R13)</f>
        <v>1610856965</v>
      </c>
    </row>
    <row r="14" spans="1:20" ht="22.5" customHeight="1">
      <c r="A14" s="37" t="s">
        <v>120</v>
      </c>
      <c r="B14" s="97"/>
      <c r="D14" s="43">
        <f>SUM(D12:D13)</f>
        <v>0</v>
      </c>
      <c r="E14" s="40"/>
      <c r="F14" s="43">
        <f>SUM(F12:F13)</f>
        <v>0</v>
      </c>
      <c r="G14" s="43"/>
      <c r="H14" s="43">
        <f>SUM(H12:H13)</f>
        <v>0</v>
      </c>
      <c r="I14" s="43"/>
      <c r="J14" s="43">
        <f>SUM(J12:J13)</f>
        <v>0</v>
      </c>
      <c r="K14" s="40"/>
      <c r="L14" s="43">
        <f>SUM(L12:L13)</f>
        <v>608489049</v>
      </c>
      <c r="M14" s="40"/>
      <c r="N14" s="43">
        <f>SUM(N12:N13)</f>
        <v>1610856965</v>
      </c>
      <c r="O14" s="40"/>
      <c r="P14" s="43">
        <f>SUM(P12:P13)</f>
        <v>2219346014</v>
      </c>
      <c r="Q14" s="40"/>
      <c r="R14" s="43">
        <f>SUM(R12:R13)</f>
        <v>0</v>
      </c>
      <c r="S14" s="40"/>
      <c r="T14" s="43">
        <f>SUM(T12:T13)</f>
        <v>2219346014</v>
      </c>
    </row>
    <row r="15" spans="1:20" ht="22.5" customHeight="1">
      <c r="A15" s="37" t="s">
        <v>191</v>
      </c>
      <c r="B15" s="97"/>
      <c r="D15" s="40">
        <v>58698729</v>
      </c>
      <c r="E15" s="40"/>
      <c r="F15" s="40">
        <v>234766106</v>
      </c>
      <c r="G15" s="43"/>
      <c r="H15" s="40">
        <v>0</v>
      </c>
      <c r="I15" s="43"/>
      <c r="J15" s="40">
        <v>0</v>
      </c>
      <c r="K15" s="40"/>
      <c r="L15" s="40">
        <v>0</v>
      </c>
      <c r="M15" s="40"/>
      <c r="N15" s="40">
        <v>0</v>
      </c>
      <c r="O15" s="40"/>
      <c r="P15" s="40">
        <f>SUM(D15:N15)</f>
        <v>293464835</v>
      </c>
      <c r="Q15" s="40"/>
      <c r="R15" s="40">
        <v>0</v>
      </c>
      <c r="S15" s="40"/>
      <c r="T15" s="40">
        <f>SUM(P15:R15)</f>
        <v>293464835</v>
      </c>
    </row>
    <row r="16" spans="1:20" ht="22.5" customHeight="1" thickBot="1">
      <c r="A16" s="96" t="s">
        <v>166</v>
      </c>
      <c r="B16" s="98"/>
      <c r="D16" s="44">
        <f>SUM(D11,D14:D15)</f>
        <v>658698729</v>
      </c>
      <c r="E16" s="40"/>
      <c r="F16" s="44">
        <f>SUM(F11,F14:F15)</f>
        <v>394766106</v>
      </c>
      <c r="G16" s="81"/>
      <c r="H16" s="44">
        <f>SUM(H11,H14:H15)</f>
        <v>-9990674</v>
      </c>
      <c r="I16" s="81"/>
      <c r="J16" s="44">
        <f>SUM(J11,J14:J15)</f>
        <v>90000000</v>
      </c>
      <c r="K16" s="40"/>
      <c r="L16" s="44">
        <f>SUM(L11,L14:L15)</f>
        <v>1309412510</v>
      </c>
      <c r="M16" s="40"/>
      <c r="N16" s="44">
        <f>SUM(N11,N14:N15)</f>
        <v>6232672188</v>
      </c>
      <c r="O16" s="40"/>
      <c r="P16" s="44">
        <f>SUM(P11,P14:P15)</f>
        <v>8675558859</v>
      </c>
      <c r="Q16" s="40"/>
      <c r="R16" s="44">
        <f>SUM(R11,R14:R15)</f>
        <v>0</v>
      </c>
      <c r="S16" s="40"/>
      <c r="T16" s="44">
        <f>SUM(T11,T14:T15)</f>
        <v>8675558859</v>
      </c>
    </row>
    <row r="17" spans="1:20" ht="22.5" customHeight="1" thickTop="1">
      <c r="A17" s="96"/>
      <c r="B17" s="98"/>
      <c r="D17" s="40"/>
      <c r="E17" s="40"/>
      <c r="F17" s="40"/>
      <c r="G17" s="81"/>
      <c r="H17" s="40"/>
      <c r="I17" s="81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ht="22.5" customHeight="1">
      <c r="A18" s="96" t="s">
        <v>186</v>
      </c>
      <c r="B18" s="97"/>
      <c r="D18" s="40">
        <f>SUM(D16)</f>
        <v>658698729</v>
      </c>
      <c r="E18" s="40"/>
      <c r="F18" s="40">
        <f>SUM(F16)</f>
        <v>394766106</v>
      </c>
      <c r="G18" s="81"/>
      <c r="H18" s="40">
        <f>SUM(H16)</f>
        <v>-9990674</v>
      </c>
      <c r="I18" s="81"/>
      <c r="J18" s="40">
        <f>SUM(J16)</f>
        <v>90000000</v>
      </c>
      <c r="L18" s="40">
        <f>SUM(L16)</f>
        <v>1309412510</v>
      </c>
      <c r="N18" s="40">
        <f>SUM(N16)</f>
        <v>6232672188</v>
      </c>
      <c r="P18" s="40">
        <f>SUM(D18:N18)</f>
        <v>8675558859</v>
      </c>
      <c r="Q18" s="40"/>
      <c r="R18" s="40">
        <f>SUM(R16)</f>
        <v>0</v>
      </c>
      <c r="S18" s="40"/>
      <c r="T18" s="40">
        <f>SUM(T16)</f>
        <v>8675558859</v>
      </c>
    </row>
    <row r="19" spans="1:20" ht="22.5" customHeight="1">
      <c r="A19" s="37" t="s">
        <v>81</v>
      </c>
      <c r="B19" s="97"/>
      <c r="D19" s="45">
        <v>0</v>
      </c>
      <c r="E19" s="40"/>
      <c r="F19" s="45">
        <v>0</v>
      </c>
      <c r="G19" s="43"/>
      <c r="H19" s="45">
        <v>0</v>
      </c>
      <c r="I19" s="43"/>
      <c r="J19" s="45">
        <v>0</v>
      </c>
      <c r="K19" s="40"/>
      <c r="L19" s="41">
        <f>SUM(PL!E52)</f>
        <v>346411958</v>
      </c>
      <c r="M19" s="40"/>
      <c r="N19" s="45">
        <v>0</v>
      </c>
      <c r="O19" s="40"/>
      <c r="P19" s="41">
        <f t="shared" ref="P19:P20" si="1">SUM(D19:N19)</f>
        <v>346411958</v>
      </c>
      <c r="Q19" s="40"/>
      <c r="R19" s="45">
        <f>+SUM(PL!E53)</f>
        <v>0</v>
      </c>
      <c r="S19" s="40"/>
      <c r="T19" s="41">
        <f>SUM(P19:R19)</f>
        <v>346411958</v>
      </c>
    </row>
    <row r="20" spans="1:20" ht="22.5" customHeight="1">
      <c r="A20" s="37" t="s">
        <v>119</v>
      </c>
      <c r="B20" s="97"/>
      <c r="D20" s="46">
        <v>0</v>
      </c>
      <c r="E20" s="40"/>
      <c r="F20" s="46">
        <v>0</v>
      </c>
      <c r="G20" s="43"/>
      <c r="H20" s="46">
        <v>0</v>
      </c>
      <c r="I20" s="43"/>
      <c r="J20" s="46">
        <v>0</v>
      </c>
      <c r="K20" s="40"/>
      <c r="L20" s="42">
        <f>+PL!E44</f>
        <v>-5248765</v>
      </c>
      <c r="M20" s="40"/>
      <c r="N20" s="46">
        <f>PL!E42</f>
        <v>-804466609</v>
      </c>
      <c r="O20" s="40"/>
      <c r="P20" s="42">
        <f t="shared" si="1"/>
        <v>-809715374</v>
      </c>
      <c r="Q20" s="40"/>
      <c r="R20" s="46">
        <v>0</v>
      </c>
      <c r="S20" s="40"/>
      <c r="T20" s="42">
        <f>SUM(P20:R20)</f>
        <v>-809715374</v>
      </c>
    </row>
    <row r="21" spans="1:20" ht="22.5" customHeight="1">
      <c r="A21" s="37" t="s">
        <v>120</v>
      </c>
      <c r="B21" s="97"/>
      <c r="D21" s="40">
        <f>SUM(D19:D20)</f>
        <v>0</v>
      </c>
      <c r="E21" s="40"/>
      <c r="F21" s="40">
        <f>SUM(F19:F20)</f>
        <v>0</v>
      </c>
      <c r="G21" s="43"/>
      <c r="H21" s="40">
        <f>SUM(H19:H20)</f>
        <v>0</v>
      </c>
      <c r="I21" s="43"/>
      <c r="J21" s="40">
        <f>SUM(J19:J20)</f>
        <v>0</v>
      </c>
      <c r="K21" s="40"/>
      <c r="L21" s="40">
        <f>SUM(L19:L20)</f>
        <v>341163193</v>
      </c>
      <c r="M21" s="40"/>
      <c r="N21" s="40">
        <f>SUM(N19:N20)</f>
        <v>-804466609</v>
      </c>
      <c r="O21" s="40"/>
      <c r="P21" s="40">
        <f>SUM(P19:P20)</f>
        <v>-463303416</v>
      </c>
      <c r="Q21" s="40"/>
      <c r="R21" s="40">
        <f>SUM(R19:R20)</f>
        <v>0</v>
      </c>
      <c r="S21" s="40"/>
      <c r="T21" s="40">
        <f>SUM(T19:T20)</f>
        <v>-463303416</v>
      </c>
    </row>
    <row r="22" spans="1:20" ht="22.5" customHeight="1">
      <c r="A22" s="37" t="s">
        <v>191</v>
      </c>
      <c r="B22" s="97"/>
      <c r="D22" s="40">
        <v>34687984</v>
      </c>
      <c r="E22" s="40"/>
      <c r="F22" s="40">
        <v>138319485</v>
      </c>
      <c r="G22" s="43"/>
      <c r="H22" s="40">
        <v>0</v>
      </c>
      <c r="I22" s="43"/>
      <c r="J22" s="40">
        <v>0</v>
      </c>
      <c r="K22" s="40"/>
      <c r="L22" s="40">
        <v>0</v>
      </c>
      <c r="M22" s="40"/>
      <c r="N22" s="40">
        <v>0</v>
      </c>
      <c r="O22" s="40"/>
      <c r="P22" s="40">
        <f>SUM(C22:N22)</f>
        <v>173007469</v>
      </c>
      <c r="Q22" s="40"/>
      <c r="R22" s="40">
        <v>0</v>
      </c>
      <c r="S22" s="40"/>
      <c r="T22" s="40">
        <f>SUM(P22:R22)</f>
        <v>173007469</v>
      </c>
    </row>
    <row r="23" spans="1:20" ht="22.5" customHeight="1">
      <c r="A23" s="37" t="s">
        <v>192</v>
      </c>
      <c r="B23" s="97"/>
      <c r="D23" s="40">
        <v>0</v>
      </c>
      <c r="E23" s="40"/>
      <c r="F23" s="40">
        <v>0</v>
      </c>
      <c r="G23" s="43"/>
      <c r="H23" s="40">
        <v>0</v>
      </c>
      <c r="I23" s="43"/>
      <c r="J23" s="40">
        <v>0</v>
      </c>
      <c r="K23" s="40"/>
      <c r="L23" s="40">
        <v>-416014855</v>
      </c>
      <c r="M23" s="40"/>
      <c r="N23" s="40">
        <v>0</v>
      </c>
      <c r="O23" s="40"/>
      <c r="P23" s="40">
        <f>SUM(D23:N23)</f>
        <v>-416014855</v>
      </c>
      <c r="Q23" s="40"/>
      <c r="R23" s="40">
        <v>0</v>
      </c>
      <c r="S23" s="40"/>
      <c r="T23" s="40">
        <f>SUM(P23:R23)</f>
        <v>-416014855</v>
      </c>
    </row>
    <row r="24" spans="1:20" ht="22.5" customHeight="1" thickBot="1">
      <c r="A24" s="96" t="s">
        <v>187</v>
      </c>
      <c r="B24" s="98"/>
      <c r="D24" s="44">
        <f>SUM(D18,D21:D23)</f>
        <v>693386713</v>
      </c>
      <c r="E24" s="40"/>
      <c r="F24" s="44">
        <f>SUM(F18,F21:F23)</f>
        <v>533085591</v>
      </c>
      <c r="G24" s="81"/>
      <c r="H24" s="44">
        <f>SUM(H18,H21:H23)</f>
        <v>-9990674</v>
      </c>
      <c r="I24" s="81"/>
      <c r="J24" s="44">
        <f>SUM(J18,J21:J23)</f>
        <v>90000000</v>
      </c>
      <c r="K24" s="40"/>
      <c r="L24" s="44">
        <f>SUM(L18,L21:L23)</f>
        <v>1234560848</v>
      </c>
      <c r="M24" s="40"/>
      <c r="N24" s="44">
        <f>SUM(N18,N21:N23)</f>
        <v>5428205579</v>
      </c>
      <c r="O24" s="40"/>
      <c r="P24" s="44">
        <f>SUM(P18,P21:P23)</f>
        <v>7969248057</v>
      </c>
      <c r="Q24" s="40"/>
      <c r="R24" s="44">
        <f>SUM(R18,R21:R23)</f>
        <v>0</v>
      </c>
      <c r="S24" s="40"/>
      <c r="T24" s="44">
        <f>SUM(T18,T21:T23)</f>
        <v>7969248057</v>
      </c>
    </row>
    <row r="25" spans="1:20" ht="22.5" customHeight="1" thickTop="1">
      <c r="D25" s="40">
        <f>SUM(D24-BS!E69)</f>
        <v>0</v>
      </c>
      <c r="E25" s="40"/>
      <c r="F25" s="40">
        <f>SUM(F24-BS!E70)</f>
        <v>0</v>
      </c>
      <c r="G25" s="40"/>
      <c r="H25" s="40">
        <f>H24-BS!E72</f>
        <v>0</v>
      </c>
      <c r="I25" s="40"/>
      <c r="J25" s="40">
        <f>SUM(J24-BS!E74)</f>
        <v>0</v>
      </c>
      <c r="K25" s="40"/>
      <c r="L25" s="40">
        <f>SUM(L24-BS!E75)</f>
        <v>0</v>
      </c>
      <c r="N25" s="40">
        <f>+N24-BS!E76</f>
        <v>0</v>
      </c>
      <c r="P25" s="40">
        <f>P24-BS!E77</f>
        <v>0</v>
      </c>
      <c r="R25" s="40">
        <f>SUM(R24)</f>
        <v>0</v>
      </c>
      <c r="S25" s="40"/>
      <c r="T25" s="40">
        <f>+T24-BS!E77</f>
        <v>0</v>
      </c>
    </row>
    <row r="26" spans="1:20" ht="22.5" customHeight="1">
      <c r="A26" s="37" t="s">
        <v>28</v>
      </c>
      <c r="D26" s="40"/>
      <c r="F26" s="40"/>
      <c r="J26" s="40"/>
      <c r="L26" s="40"/>
      <c r="N26" s="40"/>
      <c r="P26" s="40"/>
      <c r="T26" s="40"/>
    </row>
  </sheetData>
  <mergeCells count="5">
    <mergeCell ref="D5:T5"/>
    <mergeCell ref="D6:P6"/>
    <mergeCell ref="A1:T1"/>
    <mergeCell ref="A2:T2"/>
    <mergeCell ref="A3:T3"/>
  </mergeCells>
  <phoneticPr fontId="1" type="noConversion"/>
  <printOptions horizontalCentered="1"/>
  <pageMargins left="0.39370078740157483" right="0.39370078740157483" top="0.78740157480314965" bottom="0" header="0.19685039370078741" footer="0.19685039370078741"/>
  <pageSetup paperSize="9" scale="65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showGridLines="0" view="pageBreakPreview" zoomScale="90" zoomScaleNormal="70" zoomScaleSheetLayoutView="90" workbookViewId="0">
      <selection activeCell="H22" sqref="H22"/>
    </sheetView>
  </sheetViews>
  <sheetFormatPr defaultColWidth="9.140625" defaultRowHeight="23.45" customHeight="1"/>
  <cols>
    <col min="1" max="1" width="49.140625" style="1" customWidth="1"/>
    <col min="2" max="2" width="4.140625" style="1" customWidth="1"/>
    <col min="3" max="3" width="1.7109375" style="1" customWidth="1"/>
    <col min="4" max="4" width="19.42578125" style="1" customWidth="1"/>
    <col min="5" max="5" width="1.140625" style="1" customWidth="1"/>
    <col min="6" max="6" width="19.42578125" style="1" customWidth="1"/>
    <col min="7" max="7" width="1.140625" style="1" customWidth="1"/>
    <col min="8" max="8" width="19.42578125" style="1" customWidth="1"/>
    <col min="9" max="9" width="1.140625" style="1" customWidth="1"/>
    <col min="10" max="10" width="19.42578125" style="1" customWidth="1"/>
    <col min="11" max="11" width="1.140625" style="1" customWidth="1"/>
    <col min="12" max="12" width="20.42578125" style="1" customWidth="1"/>
    <col min="13" max="13" width="1.140625" style="1" customWidth="1"/>
    <col min="14" max="14" width="19.42578125" style="1" customWidth="1"/>
    <col min="15" max="15" width="1.7109375" style="1" customWidth="1"/>
    <col min="16" max="16" width="10.140625" style="1" customWidth="1"/>
    <col min="17" max="16384" width="9.140625" style="1"/>
  </cols>
  <sheetData>
    <row r="1" spans="1:18" ht="23.45" customHeight="1">
      <c r="A1" s="19" t="s">
        <v>0</v>
      </c>
      <c r="B1" s="19"/>
      <c r="C1" s="19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8" ht="23.45" customHeight="1">
      <c r="A2" s="5" t="s">
        <v>121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8" ht="23.45" customHeight="1">
      <c r="A3" s="127" t="s">
        <v>185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18" ht="23.45" customHeight="1">
      <c r="N4" s="2" t="s">
        <v>2</v>
      </c>
    </row>
    <row r="5" spans="1:18" ht="23.45" customHeight="1">
      <c r="D5" s="126" t="s">
        <v>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</row>
    <row r="6" spans="1:18" ht="23.45" customHeight="1">
      <c r="D6" s="3"/>
      <c r="E6" s="3"/>
      <c r="F6" s="3"/>
      <c r="G6" s="3"/>
      <c r="H6" s="3"/>
      <c r="I6" s="3"/>
      <c r="J6" s="3"/>
      <c r="K6" s="3"/>
      <c r="L6" s="74" t="s">
        <v>161</v>
      </c>
      <c r="M6" s="3"/>
      <c r="N6" s="3"/>
    </row>
    <row r="7" spans="1:18" s="3" customFormat="1" ht="23.45" customHeight="1">
      <c r="D7" s="3" t="s">
        <v>48</v>
      </c>
      <c r="L7" s="73" t="s">
        <v>47</v>
      </c>
      <c r="N7" s="4"/>
    </row>
    <row r="8" spans="1:18" s="3" customFormat="1" ht="23.45" customHeight="1">
      <c r="D8" s="3" t="s">
        <v>104</v>
      </c>
      <c r="F8" s="3" t="s">
        <v>105</v>
      </c>
      <c r="H8" s="17"/>
      <c r="I8" s="17" t="s">
        <v>54</v>
      </c>
      <c r="J8" s="17"/>
      <c r="L8" s="3" t="s">
        <v>107</v>
      </c>
      <c r="N8" s="3" t="s">
        <v>109</v>
      </c>
    </row>
    <row r="9" spans="1:18" s="3" customFormat="1" ht="23.45" customHeight="1">
      <c r="D9" s="17" t="s">
        <v>110</v>
      </c>
      <c r="F9" s="17" t="s">
        <v>111</v>
      </c>
      <c r="H9" s="18" t="s">
        <v>113</v>
      </c>
      <c r="J9" s="17" t="s">
        <v>114</v>
      </c>
      <c r="L9" s="17" t="s">
        <v>115</v>
      </c>
      <c r="N9" s="17" t="s">
        <v>118</v>
      </c>
    </row>
    <row r="10" spans="1:18" ht="23.45" customHeight="1">
      <c r="A10" s="5" t="s">
        <v>165</v>
      </c>
      <c r="D10" s="40">
        <v>600000000</v>
      </c>
      <c r="E10" s="40"/>
      <c r="F10" s="40">
        <v>160000000</v>
      </c>
      <c r="G10" s="81"/>
      <c r="H10" s="40">
        <v>90000000</v>
      </c>
      <c r="I10" s="40"/>
      <c r="J10" s="40">
        <v>761723406</v>
      </c>
      <c r="K10" s="40"/>
      <c r="L10" s="40">
        <v>4357896077</v>
      </c>
      <c r="M10" s="40"/>
      <c r="N10" s="99">
        <f>SUM(SUM(D10:L10))</f>
        <v>5969619483</v>
      </c>
    </row>
    <row r="11" spans="1:18" ht="23.45" customHeight="1">
      <c r="A11" s="1" t="s">
        <v>81</v>
      </c>
      <c r="D11" s="41">
        <v>0</v>
      </c>
      <c r="E11" s="40"/>
      <c r="F11" s="41">
        <v>0</v>
      </c>
      <c r="G11" s="81"/>
      <c r="H11" s="41">
        <v>0</v>
      </c>
      <c r="I11" s="40"/>
      <c r="J11" s="41">
        <v>593872505</v>
      </c>
      <c r="K11" s="40"/>
      <c r="L11" s="41">
        <v>0</v>
      </c>
      <c r="M11" s="40"/>
      <c r="N11" s="45">
        <f>SUM(SUM(D11:L11))</f>
        <v>593872505</v>
      </c>
    </row>
    <row r="12" spans="1:18" ht="23.45" customHeight="1">
      <c r="A12" s="1" t="s">
        <v>119</v>
      </c>
      <c r="D12" s="42">
        <v>0</v>
      </c>
      <c r="E12" s="40"/>
      <c r="F12" s="42">
        <v>0</v>
      </c>
      <c r="G12" s="81"/>
      <c r="H12" s="42">
        <v>0</v>
      </c>
      <c r="I12" s="40"/>
      <c r="J12" s="42">
        <v>0</v>
      </c>
      <c r="K12" s="40"/>
      <c r="L12" s="42">
        <v>1530504453</v>
      </c>
      <c r="M12" s="40"/>
      <c r="N12" s="46">
        <f>SUM(SUM(D12:L12))</f>
        <v>1530504453</v>
      </c>
    </row>
    <row r="13" spans="1:18" ht="23.45" customHeight="1">
      <c r="A13" s="1" t="s">
        <v>120</v>
      </c>
      <c r="B13" s="6"/>
      <c r="D13" s="43">
        <f>SUM(D11:D12)</f>
        <v>0</v>
      </c>
      <c r="E13" s="40"/>
      <c r="F13" s="43">
        <f>SUM(F11:F12)</f>
        <v>0</v>
      </c>
      <c r="G13" s="43"/>
      <c r="H13" s="43">
        <f>SUM(H11:H12)</f>
        <v>0</v>
      </c>
      <c r="I13" s="40"/>
      <c r="J13" s="43">
        <f>SUM(J11:J12)</f>
        <v>593872505</v>
      </c>
      <c r="K13" s="40"/>
      <c r="L13" s="43">
        <f>SUM(L11:L12)</f>
        <v>1530504453</v>
      </c>
      <c r="M13" s="40"/>
      <c r="N13" s="43">
        <f>SUM(N11:N12)</f>
        <v>2124376958</v>
      </c>
    </row>
    <row r="14" spans="1:18" ht="23.45" customHeight="1">
      <c r="A14" s="1" t="s">
        <v>191</v>
      </c>
      <c r="B14" s="6"/>
      <c r="D14" s="43">
        <v>58698729</v>
      </c>
      <c r="E14" s="40"/>
      <c r="F14" s="43">
        <v>234766106</v>
      </c>
      <c r="G14" s="43"/>
      <c r="H14" s="43">
        <v>0</v>
      </c>
      <c r="I14" s="40"/>
      <c r="J14" s="43">
        <v>0</v>
      </c>
      <c r="K14" s="40"/>
      <c r="L14" s="43">
        <v>0</v>
      </c>
      <c r="M14" s="40"/>
      <c r="N14" s="100">
        <f>SUM(SUM(D14:L14))</f>
        <v>293464835</v>
      </c>
    </row>
    <row r="15" spans="1:18" ht="23.45" customHeight="1" thickBot="1">
      <c r="A15" s="5" t="s">
        <v>166</v>
      </c>
      <c r="D15" s="101">
        <f>SUM(D10,D13:D14)</f>
        <v>658698729</v>
      </c>
      <c r="E15" s="81"/>
      <c r="F15" s="101">
        <f>SUM(F10,F13:F14)</f>
        <v>394766106</v>
      </c>
      <c r="G15" s="81"/>
      <c r="H15" s="101">
        <f>SUM(H10,H13:H14)</f>
        <v>90000000</v>
      </c>
      <c r="I15" s="81"/>
      <c r="J15" s="101">
        <f>SUM(J10,J13:J14)</f>
        <v>1355595911</v>
      </c>
      <c r="K15" s="81"/>
      <c r="L15" s="101">
        <f>SUM(L10,L13:L14)</f>
        <v>5888400530</v>
      </c>
      <c r="M15" s="81"/>
      <c r="N15" s="101">
        <f>SUM(N10,N13:N14)</f>
        <v>8387461276</v>
      </c>
    </row>
    <row r="16" spans="1:18" ht="23.45" customHeight="1" thickTop="1">
      <c r="A16" s="5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23.45" customHeight="1">
      <c r="A17" s="5" t="s">
        <v>186</v>
      </c>
      <c r="D17" s="7">
        <f>SUM(D15)</f>
        <v>658698729</v>
      </c>
      <c r="E17" s="7"/>
      <c r="F17" s="7">
        <f>SUM(F15)</f>
        <v>394766106</v>
      </c>
      <c r="G17" s="8"/>
      <c r="H17" s="7">
        <f>SUM(H15)</f>
        <v>90000000</v>
      </c>
      <c r="I17" s="7"/>
      <c r="J17" s="7">
        <f>SUM(J15)</f>
        <v>1355595911</v>
      </c>
      <c r="K17" s="7"/>
      <c r="L17" s="7">
        <f>SUM(L15)</f>
        <v>5888400530</v>
      </c>
      <c r="M17" s="7"/>
      <c r="N17" s="7">
        <f>SUM(N15)</f>
        <v>8387461276</v>
      </c>
    </row>
    <row r="18" spans="1:14" ht="23.45" customHeight="1">
      <c r="A18" s="1" t="s">
        <v>81</v>
      </c>
      <c r="D18" s="11">
        <v>0</v>
      </c>
      <c r="E18" s="7"/>
      <c r="F18" s="11">
        <v>0</v>
      </c>
      <c r="G18" s="8"/>
      <c r="H18" s="11">
        <v>0</v>
      </c>
      <c r="I18" s="7"/>
      <c r="J18" s="11">
        <f>+PL!I30</f>
        <v>360675061</v>
      </c>
      <c r="K18" s="7"/>
      <c r="L18" s="11">
        <v>0</v>
      </c>
      <c r="M18" s="7"/>
      <c r="N18" s="14">
        <f>SUM(SUM(D18:L18))</f>
        <v>360675061</v>
      </c>
    </row>
    <row r="19" spans="1:14" ht="23.45" customHeight="1">
      <c r="A19" s="1" t="s">
        <v>119</v>
      </c>
      <c r="D19" s="12">
        <v>0</v>
      </c>
      <c r="E19" s="7"/>
      <c r="F19" s="12">
        <v>0</v>
      </c>
      <c r="G19" s="8"/>
      <c r="H19" s="12">
        <v>0</v>
      </c>
      <c r="I19" s="7"/>
      <c r="J19" s="12">
        <v>216677</v>
      </c>
      <c r="K19" s="7"/>
      <c r="L19" s="12">
        <v>-757990960</v>
      </c>
      <c r="M19" s="7"/>
      <c r="N19" s="15">
        <f>SUM(SUM(D19:L19))</f>
        <v>-757774283</v>
      </c>
    </row>
    <row r="20" spans="1:14" ht="23.45" customHeight="1">
      <c r="A20" s="1" t="s">
        <v>120</v>
      </c>
      <c r="B20" s="6"/>
      <c r="D20" s="9">
        <f>SUM(D18:D19)</f>
        <v>0</v>
      </c>
      <c r="E20" s="7"/>
      <c r="F20" s="9">
        <f>SUM(F18:F19)</f>
        <v>0</v>
      </c>
      <c r="G20" s="9"/>
      <c r="H20" s="9">
        <f>SUM(H18:H19)</f>
        <v>0</v>
      </c>
      <c r="I20" s="7"/>
      <c r="J20" s="9">
        <f>SUM(J18:J19)</f>
        <v>360891738</v>
      </c>
      <c r="K20" s="7"/>
      <c r="L20" s="9">
        <f>SUM(L18:L19)</f>
        <v>-757990960</v>
      </c>
      <c r="M20" s="7"/>
      <c r="N20" s="9">
        <f>SUM(N18:N19)</f>
        <v>-397099222</v>
      </c>
    </row>
    <row r="21" spans="1:14" ht="23.45" customHeight="1">
      <c r="A21" s="1" t="s">
        <v>191</v>
      </c>
      <c r="B21" s="6"/>
      <c r="D21" s="9">
        <v>34687984</v>
      </c>
      <c r="E21" s="7">
        <v>0</v>
      </c>
      <c r="F21" s="9">
        <v>138319485</v>
      </c>
      <c r="G21" s="9"/>
      <c r="H21" s="9">
        <v>0</v>
      </c>
      <c r="I21" s="7"/>
      <c r="J21" s="9">
        <v>0</v>
      </c>
      <c r="K21" s="7"/>
      <c r="L21" s="9">
        <v>0</v>
      </c>
      <c r="M21" s="7"/>
      <c r="N21" s="9">
        <f>SUM(D21:L21)</f>
        <v>173007469</v>
      </c>
    </row>
    <row r="22" spans="1:14" ht="23.45" customHeight="1">
      <c r="A22" s="1" t="s">
        <v>192</v>
      </c>
      <c r="B22" s="6"/>
      <c r="D22" s="43">
        <v>0</v>
      </c>
      <c r="E22" s="40"/>
      <c r="F22" s="43">
        <v>0</v>
      </c>
      <c r="G22" s="9"/>
      <c r="H22" s="9">
        <v>0</v>
      </c>
      <c r="I22" s="7"/>
      <c r="J22" s="9">
        <v>-416014855</v>
      </c>
      <c r="K22" s="7"/>
      <c r="L22" s="9">
        <v>0</v>
      </c>
      <c r="M22" s="7"/>
      <c r="N22" s="9">
        <f>SUM(D22:L22)</f>
        <v>-416014855</v>
      </c>
    </row>
    <row r="23" spans="1:14" ht="23.45" customHeight="1" thickBot="1">
      <c r="A23" s="5" t="s">
        <v>187</v>
      </c>
      <c r="D23" s="10">
        <f>SUM(D17,SUM(D20:D22))</f>
        <v>693386713</v>
      </c>
      <c r="E23" s="8"/>
      <c r="F23" s="10">
        <f>SUM(F17,SUM(F20:F22))</f>
        <v>533085591</v>
      </c>
      <c r="G23" s="8"/>
      <c r="H23" s="10">
        <f>SUM(H17,SUM(H20:H22))</f>
        <v>90000000</v>
      </c>
      <c r="I23" s="8"/>
      <c r="J23" s="10">
        <f>SUM(J17,SUM(J20:J22))</f>
        <v>1300472794</v>
      </c>
      <c r="K23" s="8"/>
      <c r="L23" s="10">
        <f>SUM(L17,SUM(L20:L22))</f>
        <v>5130409570</v>
      </c>
      <c r="M23" s="8"/>
      <c r="N23" s="10">
        <f>SUM(N17,SUM(N20:N22))</f>
        <v>7747354668</v>
      </c>
    </row>
    <row r="24" spans="1:14" ht="23.45" customHeight="1" thickTop="1">
      <c r="D24" s="7">
        <f>SUM(D23-BS!I69)</f>
        <v>0</v>
      </c>
      <c r="F24" s="7">
        <f>SUM(F23-BS!I70)</f>
        <v>0</v>
      </c>
      <c r="H24" s="7">
        <f>SUM(H23-BS!I74)</f>
        <v>0</v>
      </c>
      <c r="J24" s="7">
        <f>SUM(J23-BS!I75)</f>
        <v>0</v>
      </c>
      <c r="L24" s="7">
        <f>SUM(L23-BS!I76)</f>
        <v>0</v>
      </c>
      <c r="N24" s="7">
        <f>+N23-BS!I77</f>
        <v>0</v>
      </c>
    </row>
    <row r="25" spans="1:14" ht="23.45" customHeight="1">
      <c r="A25" s="1" t="s">
        <v>28</v>
      </c>
      <c r="D25" s="7">
        <f>-D24</f>
        <v>0</v>
      </c>
      <c r="E25" s="7">
        <f t="shared" ref="E25" si="0">-E24</f>
        <v>0</v>
      </c>
      <c r="F25" s="7"/>
      <c r="H25" s="7"/>
      <c r="J25" s="7"/>
      <c r="K25" s="7"/>
      <c r="L25" s="7"/>
      <c r="N25" s="7"/>
    </row>
    <row r="27" spans="1:14" ht="23.45" customHeight="1">
      <c r="J27" s="7"/>
    </row>
  </sheetData>
  <mergeCells count="2">
    <mergeCell ref="D5:N5"/>
    <mergeCell ref="A3:R3"/>
  </mergeCells>
  <phoneticPr fontId="1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0"/>
  <sheetViews>
    <sheetView showGridLines="0" tabSelected="1" view="pageBreakPreview" topLeftCell="A36" zoomScaleNormal="78" zoomScaleSheetLayoutView="100" workbookViewId="0">
      <selection activeCell="E54" sqref="E54"/>
    </sheetView>
  </sheetViews>
  <sheetFormatPr defaultColWidth="10.7109375" defaultRowHeight="22.5" customHeight="1"/>
  <cols>
    <col min="1" max="1" width="29.85546875" style="30" customWidth="1"/>
    <col min="2" max="2" width="24.140625" style="30" customWidth="1"/>
    <col min="3" max="3" width="5.28515625" style="68" customWidth="1"/>
    <col min="4" max="4" width="1" style="68" customWidth="1"/>
    <col min="5" max="5" width="17" style="77" bestFit="1" customWidth="1"/>
    <col min="6" max="6" width="1" style="29" customWidth="1"/>
    <col min="7" max="7" width="16.42578125" style="29" bestFit="1" customWidth="1"/>
    <col min="8" max="8" width="1" style="29" customWidth="1"/>
    <col min="9" max="9" width="18.5703125" style="29" bestFit="1" customWidth="1"/>
    <col min="10" max="10" width="1" style="30" customWidth="1"/>
    <col min="11" max="11" width="16.42578125" style="29" bestFit="1" customWidth="1"/>
    <col min="12" max="12" width="0.5703125" style="30" customWidth="1"/>
    <col min="13" max="13" width="14.140625" style="30" bestFit="1" customWidth="1"/>
    <col min="14" max="14" width="12.85546875" style="30" bestFit="1" customWidth="1"/>
    <col min="15" max="15" width="10.7109375" style="30"/>
    <col min="16" max="16" width="12.85546875" style="30" bestFit="1" customWidth="1"/>
    <col min="17" max="16384" width="10.7109375" style="30"/>
  </cols>
  <sheetData>
    <row r="1" spans="1:11" ht="22.5" customHeight="1">
      <c r="A1" s="60" t="s">
        <v>0</v>
      </c>
      <c r="B1" s="21"/>
      <c r="C1" s="61"/>
      <c r="D1" s="62"/>
      <c r="E1" s="104"/>
      <c r="F1" s="20"/>
      <c r="G1" s="20"/>
      <c r="H1" s="20"/>
      <c r="I1" s="20"/>
      <c r="J1" s="21"/>
      <c r="K1" s="20"/>
    </row>
    <row r="2" spans="1:11" ht="22.5" customHeight="1">
      <c r="A2" s="60" t="s">
        <v>122</v>
      </c>
      <c r="B2" s="21"/>
      <c r="C2" s="61"/>
      <c r="D2" s="62"/>
      <c r="E2" s="104"/>
      <c r="F2" s="20"/>
      <c r="G2" s="20"/>
      <c r="H2" s="20"/>
      <c r="I2" s="20"/>
      <c r="J2" s="21"/>
      <c r="K2" s="20"/>
    </row>
    <row r="3" spans="1:11" ht="22.5" customHeight="1">
      <c r="A3" s="60" t="s">
        <v>185</v>
      </c>
      <c r="B3" s="21"/>
      <c r="C3" s="61"/>
      <c r="D3" s="62"/>
      <c r="E3" s="104"/>
      <c r="F3" s="20"/>
      <c r="G3" s="20"/>
      <c r="H3" s="20"/>
      <c r="I3" s="20"/>
      <c r="J3" s="21"/>
      <c r="K3" s="20"/>
    </row>
    <row r="4" spans="1:11" s="54" customFormat="1" ht="22.5" customHeight="1">
      <c r="D4" s="63"/>
      <c r="E4" s="119"/>
      <c r="F4" s="22"/>
      <c r="G4" s="22"/>
      <c r="H4" s="22"/>
      <c r="I4" s="22"/>
      <c r="J4" s="23"/>
      <c r="K4" s="117" t="s">
        <v>2</v>
      </c>
    </row>
    <row r="5" spans="1:11" s="54" customFormat="1" ht="22.5" customHeight="1">
      <c r="D5" s="63"/>
      <c r="E5" s="105"/>
      <c r="F5" s="24" t="s">
        <v>3</v>
      </c>
      <c r="G5" s="24"/>
      <c r="H5" s="22"/>
      <c r="I5" s="24"/>
      <c r="J5" s="25" t="s">
        <v>4</v>
      </c>
      <c r="K5" s="26"/>
    </row>
    <row r="6" spans="1:11" ht="22.5" customHeight="1">
      <c r="A6" s="64"/>
      <c r="B6" s="54"/>
      <c r="C6" s="54"/>
      <c r="D6" s="54"/>
      <c r="E6" s="106" t="s">
        <v>188</v>
      </c>
      <c r="F6" s="28"/>
      <c r="G6" s="27" t="s">
        <v>164</v>
      </c>
      <c r="H6" s="28"/>
      <c r="I6" s="27" t="s">
        <v>188</v>
      </c>
      <c r="J6" s="28"/>
      <c r="K6" s="27" t="s">
        <v>164</v>
      </c>
    </row>
    <row r="7" spans="1:11" ht="22.5" customHeight="1">
      <c r="A7" s="64" t="s">
        <v>123</v>
      </c>
      <c r="C7" s="65"/>
      <c r="D7" s="65"/>
    </row>
    <row r="8" spans="1:11" ht="22.5" customHeight="1">
      <c r="A8" s="30" t="s">
        <v>124</v>
      </c>
      <c r="C8" s="65"/>
      <c r="D8" s="65"/>
      <c r="E8" s="77">
        <f>SUM(PL!E28)</f>
        <v>332434501</v>
      </c>
      <c r="F8" s="31"/>
      <c r="G8" s="31">
        <f>SUM(PL!G28)</f>
        <v>700543819</v>
      </c>
      <c r="H8" s="31"/>
      <c r="I8" s="31">
        <f>SUM(PL!I28)</f>
        <v>345752082</v>
      </c>
      <c r="J8" s="31"/>
      <c r="K8" s="31">
        <f>SUM(PL!K28)</f>
        <v>686461708</v>
      </c>
    </row>
    <row r="9" spans="1:11" ht="22.5" customHeight="1">
      <c r="A9" s="30" t="s">
        <v>125</v>
      </c>
      <c r="C9" s="65"/>
      <c r="D9" s="65"/>
      <c r="F9" s="31"/>
      <c r="G9" s="31"/>
      <c r="H9" s="31"/>
      <c r="I9" s="31"/>
      <c r="J9" s="31"/>
      <c r="K9" s="31"/>
    </row>
    <row r="10" spans="1:11" ht="22.5" customHeight="1">
      <c r="A10" s="30" t="s">
        <v>126</v>
      </c>
      <c r="C10" s="65"/>
      <c r="D10" s="65"/>
      <c r="F10" s="31"/>
      <c r="G10" s="31"/>
      <c r="H10" s="31"/>
      <c r="I10" s="31"/>
      <c r="J10" s="31"/>
      <c r="K10" s="31"/>
    </row>
    <row r="11" spans="1:11" ht="22.5" customHeight="1">
      <c r="A11" s="30" t="s">
        <v>127</v>
      </c>
      <c r="C11" s="65"/>
      <c r="D11" s="65"/>
      <c r="E11" s="77">
        <v>47857498</v>
      </c>
      <c r="F11" s="31"/>
      <c r="G11" s="31">
        <v>52846558</v>
      </c>
      <c r="H11" s="31"/>
      <c r="I11" s="31">
        <v>7269796</v>
      </c>
      <c r="J11" s="31"/>
      <c r="K11" s="31">
        <v>10122236</v>
      </c>
    </row>
    <row r="12" spans="1:11" ht="22.5" customHeight="1">
      <c r="A12" s="30" t="s">
        <v>175</v>
      </c>
      <c r="C12" s="65"/>
      <c r="D12" s="65"/>
      <c r="E12" s="77">
        <v>112720</v>
      </c>
      <c r="F12" s="31"/>
      <c r="G12" s="31">
        <v>-4520025</v>
      </c>
      <c r="H12" s="31"/>
      <c r="I12" s="31">
        <v>72940</v>
      </c>
      <c r="J12" s="31"/>
      <c r="K12" s="31">
        <v>-93376</v>
      </c>
    </row>
    <row r="13" spans="1:11" ht="22.5" customHeight="1">
      <c r="A13" s="30" t="s">
        <v>201</v>
      </c>
      <c r="C13" s="65"/>
      <c r="D13" s="65"/>
      <c r="E13" s="77">
        <v>-176434</v>
      </c>
      <c r="F13" s="31"/>
      <c r="G13" s="31">
        <v>-1631527</v>
      </c>
      <c r="H13" s="31"/>
      <c r="I13" s="31">
        <v>0</v>
      </c>
      <c r="J13" s="31"/>
      <c r="K13" s="31">
        <v>0</v>
      </c>
    </row>
    <row r="14" spans="1:11" ht="22.5" customHeight="1">
      <c r="A14" s="30" t="s">
        <v>176</v>
      </c>
      <c r="B14" s="31"/>
      <c r="C14" s="65"/>
      <c r="D14" s="65"/>
      <c r="E14" s="77">
        <f>-577900+176434</f>
        <v>-401466</v>
      </c>
      <c r="F14" s="31"/>
      <c r="G14" s="31">
        <v>-488750</v>
      </c>
      <c r="H14" s="31"/>
      <c r="I14" s="31">
        <v>-353486</v>
      </c>
      <c r="J14" s="31"/>
      <c r="K14" s="31">
        <v>-486599</v>
      </c>
    </row>
    <row r="15" spans="1:11" ht="22.5" customHeight="1">
      <c r="A15" s="30" t="s">
        <v>128</v>
      </c>
      <c r="B15" s="31"/>
      <c r="C15" s="65"/>
      <c r="D15" s="65"/>
      <c r="E15" s="31">
        <v>0</v>
      </c>
      <c r="F15" s="31"/>
      <c r="G15" s="31">
        <v>0</v>
      </c>
      <c r="H15" s="31"/>
      <c r="I15" s="31">
        <v>13785052</v>
      </c>
      <c r="J15" s="31"/>
      <c r="K15" s="31">
        <v>18147012</v>
      </c>
    </row>
    <row r="16" spans="1:11" ht="22.5" customHeight="1">
      <c r="A16" s="30" t="s">
        <v>129</v>
      </c>
      <c r="C16" s="65"/>
      <c r="D16" s="65"/>
      <c r="E16" s="31">
        <v>-318671</v>
      </c>
      <c r="F16" s="31"/>
      <c r="G16" s="31">
        <v>266723</v>
      </c>
      <c r="H16" s="31"/>
      <c r="I16" s="31">
        <v>0</v>
      </c>
      <c r="J16" s="31"/>
      <c r="K16" s="31">
        <v>-635397</v>
      </c>
    </row>
    <row r="17" spans="1:11" ht="22.5" customHeight="1">
      <c r="A17" s="30" t="s">
        <v>181</v>
      </c>
      <c r="C17" s="65"/>
      <c r="D17" s="65"/>
      <c r="E17" s="31"/>
      <c r="F17" s="31"/>
      <c r="G17" s="31"/>
      <c r="H17" s="31"/>
      <c r="I17" s="31"/>
      <c r="J17" s="31"/>
      <c r="K17" s="31"/>
    </row>
    <row r="18" spans="1:11" ht="22.5" customHeight="1">
      <c r="A18" s="102" t="s">
        <v>172</v>
      </c>
      <c r="C18" s="65"/>
      <c r="D18" s="65"/>
      <c r="E18" s="31">
        <v>0</v>
      </c>
      <c r="F18" s="31"/>
      <c r="G18" s="31">
        <v>-211713243</v>
      </c>
      <c r="H18" s="31"/>
      <c r="I18" s="31">
        <v>0</v>
      </c>
      <c r="J18" s="31"/>
      <c r="K18" s="31">
        <v>-200763311</v>
      </c>
    </row>
    <row r="19" spans="1:11" s="103" customFormat="1" ht="22.5" customHeight="1">
      <c r="A19" s="30" t="s">
        <v>204</v>
      </c>
      <c r="C19" s="80"/>
      <c r="D19" s="80"/>
      <c r="E19" s="31">
        <v>47231871</v>
      </c>
      <c r="F19" s="79"/>
      <c r="G19" s="82">
        <v>-347558021</v>
      </c>
      <c r="H19" s="79"/>
      <c r="I19" s="31">
        <v>46169471</v>
      </c>
      <c r="J19" s="79"/>
      <c r="K19" s="82">
        <v>-330658702</v>
      </c>
    </row>
    <row r="20" spans="1:11" s="103" customFormat="1" ht="22.5" customHeight="1">
      <c r="A20" s="30" t="s">
        <v>209</v>
      </c>
      <c r="C20" s="80"/>
      <c r="D20" s="80"/>
      <c r="E20" s="31">
        <v>-5118740</v>
      </c>
      <c r="F20" s="79"/>
      <c r="G20" s="82">
        <v>0</v>
      </c>
      <c r="H20" s="79"/>
      <c r="I20" s="31">
        <v>-5118740</v>
      </c>
      <c r="J20" s="79"/>
      <c r="K20" s="82">
        <v>0</v>
      </c>
    </row>
    <row r="21" spans="1:11" ht="22.5" customHeight="1">
      <c r="A21" s="30" t="s">
        <v>160</v>
      </c>
      <c r="C21" s="65"/>
      <c r="D21" s="65"/>
      <c r="E21" s="31">
        <v>0</v>
      </c>
      <c r="F21" s="31"/>
      <c r="G21" s="31">
        <v>0</v>
      </c>
      <c r="H21" s="31"/>
      <c r="I21" s="31">
        <v>0</v>
      </c>
      <c r="J21" s="31"/>
      <c r="K21" s="31">
        <v>-5715438</v>
      </c>
    </row>
    <row r="22" spans="1:11" ht="22.5" customHeight="1">
      <c r="A22" s="30" t="s">
        <v>177</v>
      </c>
      <c r="C22" s="65"/>
      <c r="D22" s="65"/>
      <c r="E22" s="31">
        <v>0</v>
      </c>
      <c r="F22" s="31"/>
      <c r="G22" s="31">
        <v>-43341</v>
      </c>
      <c r="H22" s="31"/>
      <c r="I22" s="31">
        <v>0</v>
      </c>
      <c r="J22" s="31"/>
      <c r="K22" s="31">
        <v>0</v>
      </c>
    </row>
    <row r="23" spans="1:11" ht="22.5" customHeight="1">
      <c r="A23" s="30" t="s">
        <v>170</v>
      </c>
      <c r="C23" s="65"/>
      <c r="D23" s="65"/>
      <c r="E23" s="31">
        <v>0</v>
      </c>
      <c r="F23" s="31"/>
      <c r="G23" s="31">
        <v>0</v>
      </c>
      <c r="H23" s="31"/>
      <c r="I23" s="31">
        <v>0</v>
      </c>
      <c r="J23" s="31"/>
      <c r="K23" s="31">
        <v>16279445</v>
      </c>
    </row>
    <row r="24" spans="1:11" ht="22.5" customHeight="1">
      <c r="A24" s="30" t="s">
        <v>173</v>
      </c>
      <c r="C24" s="65"/>
      <c r="D24" s="65"/>
      <c r="E24" s="31">
        <v>0</v>
      </c>
      <c r="F24" s="31"/>
      <c r="G24" s="31">
        <v>0</v>
      </c>
      <c r="H24" s="31"/>
      <c r="I24" s="31">
        <v>0</v>
      </c>
      <c r="J24" s="31"/>
      <c r="K24" s="31">
        <v>-724698</v>
      </c>
    </row>
    <row r="25" spans="1:11" ht="22.5" customHeight="1">
      <c r="A25" s="30" t="s">
        <v>183</v>
      </c>
      <c r="C25" s="65"/>
      <c r="D25" s="65"/>
      <c r="E25" s="31">
        <v>2089360</v>
      </c>
      <c r="F25" s="31"/>
      <c r="G25" s="31">
        <v>1963871</v>
      </c>
      <c r="H25" s="31"/>
      <c r="I25" s="31">
        <v>682853</v>
      </c>
      <c r="J25" s="31"/>
      <c r="K25" s="31">
        <v>700070</v>
      </c>
    </row>
    <row r="26" spans="1:11" ht="22.5" customHeight="1">
      <c r="A26" s="30" t="s">
        <v>130</v>
      </c>
      <c r="C26" s="65"/>
      <c r="D26" s="65"/>
      <c r="E26" s="77">
        <v>-473545928</v>
      </c>
      <c r="F26" s="31"/>
      <c r="G26" s="31">
        <v>-216100564</v>
      </c>
      <c r="H26" s="31"/>
      <c r="I26" s="31">
        <v>-443581213</v>
      </c>
      <c r="J26" s="31"/>
      <c r="K26" s="31">
        <v>-205101919</v>
      </c>
    </row>
    <row r="27" spans="1:11" ht="22.5" customHeight="1">
      <c r="A27" s="30" t="s">
        <v>131</v>
      </c>
      <c r="C27" s="65"/>
      <c r="D27" s="65"/>
      <c r="E27" s="77">
        <v>-154546</v>
      </c>
      <c r="F27" s="31"/>
      <c r="G27" s="31">
        <v>-879864</v>
      </c>
      <c r="H27" s="31"/>
      <c r="I27" s="31">
        <f>-40720010</f>
        <v>-40720010</v>
      </c>
      <c r="J27" s="31"/>
      <c r="K27" s="31">
        <v>-18250731</v>
      </c>
    </row>
    <row r="28" spans="1:11" ht="22.5" customHeight="1">
      <c r="A28" s="30" t="s">
        <v>132</v>
      </c>
      <c r="C28" s="65"/>
      <c r="D28" s="65"/>
      <c r="E28" s="110">
        <v>16191492</v>
      </c>
      <c r="F28" s="31"/>
      <c r="G28" s="32">
        <v>12807030</v>
      </c>
      <c r="H28" s="31"/>
      <c r="I28" s="32">
        <v>20584334</v>
      </c>
      <c r="J28" s="31"/>
      <c r="K28" s="32">
        <v>19586707</v>
      </c>
    </row>
    <row r="29" spans="1:11" ht="22.5" customHeight="1">
      <c r="A29" s="30" t="s">
        <v>202</v>
      </c>
      <c r="C29" s="65"/>
      <c r="D29" s="65"/>
      <c r="F29" s="31"/>
      <c r="G29" s="31"/>
      <c r="H29" s="31"/>
      <c r="I29" s="31"/>
      <c r="J29" s="31"/>
      <c r="K29" s="31"/>
    </row>
    <row r="30" spans="1:11" ht="22.5" customHeight="1">
      <c r="A30" s="30" t="s">
        <v>184</v>
      </c>
      <c r="C30" s="65"/>
      <c r="D30" s="65"/>
      <c r="E30" s="77">
        <f>SUM(E8:E28)</f>
        <v>-33798343</v>
      </c>
      <c r="F30" s="31"/>
      <c r="G30" s="31">
        <f>SUM(G8:G28)</f>
        <v>-14507334</v>
      </c>
      <c r="H30" s="31"/>
      <c r="I30" s="31">
        <f>SUM(I8:I28)</f>
        <v>-55456921</v>
      </c>
      <c r="J30" s="31"/>
      <c r="K30" s="31">
        <f>SUM(K8:K28)</f>
        <v>-11132993</v>
      </c>
    </row>
    <row r="31" spans="1:11" ht="22.5" customHeight="1">
      <c r="A31" s="30" t="s">
        <v>133</v>
      </c>
      <c r="C31" s="65"/>
      <c r="D31" s="65"/>
      <c r="F31" s="31"/>
      <c r="G31" s="31"/>
      <c r="H31" s="31"/>
      <c r="I31" s="31"/>
      <c r="J31" s="31"/>
      <c r="K31" s="31"/>
    </row>
    <row r="32" spans="1:11" ht="22.5" customHeight="1">
      <c r="A32" s="30" t="s">
        <v>134</v>
      </c>
      <c r="C32" s="65"/>
      <c r="D32" s="65"/>
      <c r="E32" s="77">
        <v>-33061965</v>
      </c>
      <c r="F32" s="31"/>
      <c r="G32" s="31">
        <v>-30132748</v>
      </c>
      <c r="H32" s="31"/>
      <c r="I32" s="31">
        <v>6045493</v>
      </c>
      <c r="J32" s="31"/>
      <c r="K32" s="31">
        <v>180142370</v>
      </c>
    </row>
    <row r="33" spans="1:11" ht="22.5" customHeight="1">
      <c r="A33" s="30" t="s">
        <v>135</v>
      </c>
      <c r="C33" s="65"/>
      <c r="D33" s="65"/>
      <c r="E33" s="77">
        <v>-37114602</v>
      </c>
      <c r="F33" s="31"/>
      <c r="G33" s="31">
        <v>-55501308</v>
      </c>
      <c r="H33" s="31"/>
      <c r="I33" s="31">
        <v>2010840</v>
      </c>
      <c r="J33" s="31"/>
      <c r="K33" s="31">
        <v>68161685</v>
      </c>
    </row>
    <row r="34" spans="1:11" ht="22.5" customHeight="1">
      <c r="A34" s="30" t="s">
        <v>136</v>
      </c>
      <c r="C34" s="65"/>
      <c r="D34" s="65"/>
      <c r="E34" s="77">
        <v>-6090905</v>
      </c>
      <c r="F34" s="31"/>
      <c r="G34" s="31">
        <v>-926913</v>
      </c>
      <c r="H34" s="31"/>
      <c r="I34" s="31">
        <v>124751</v>
      </c>
      <c r="J34" s="31"/>
      <c r="K34" s="31">
        <v>-3843530</v>
      </c>
    </row>
    <row r="35" spans="1:11" ht="22.5" customHeight="1">
      <c r="A35" s="30" t="s">
        <v>137</v>
      </c>
      <c r="C35" s="65"/>
      <c r="D35" s="65"/>
      <c r="E35" s="77">
        <v>2152972</v>
      </c>
      <c r="F35" s="31"/>
      <c r="G35" s="31">
        <v>-1549203</v>
      </c>
      <c r="H35" s="31"/>
      <c r="I35" s="31">
        <v>0</v>
      </c>
      <c r="J35" s="31"/>
      <c r="K35" s="31">
        <v>0</v>
      </c>
    </row>
    <row r="36" spans="1:11" ht="22.5" customHeight="1">
      <c r="A36" s="30" t="s">
        <v>138</v>
      </c>
      <c r="C36" s="65"/>
      <c r="D36" s="65"/>
      <c r="F36" s="31"/>
      <c r="G36" s="31"/>
      <c r="H36" s="31"/>
      <c r="I36" s="31"/>
      <c r="J36" s="31"/>
      <c r="K36" s="31"/>
    </row>
    <row r="37" spans="1:11" ht="22.5" customHeight="1">
      <c r="A37" s="30" t="s">
        <v>139</v>
      </c>
      <c r="C37" s="65"/>
      <c r="D37" s="65"/>
      <c r="E37" s="77">
        <v>27631082</v>
      </c>
      <c r="F37" s="31"/>
      <c r="G37" s="31">
        <v>-19279089</v>
      </c>
      <c r="H37" s="31"/>
      <c r="I37" s="31">
        <v>-11696708.810000001</v>
      </c>
      <c r="J37" s="31"/>
      <c r="K37" s="31">
        <v>-60461550</v>
      </c>
    </row>
    <row r="38" spans="1:11" ht="22.5" customHeight="1">
      <c r="A38" s="30" t="s">
        <v>140</v>
      </c>
      <c r="C38" s="65"/>
      <c r="D38" s="65"/>
      <c r="E38" s="119">
        <v>5218659</v>
      </c>
      <c r="F38" s="31"/>
      <c r="G38" s="33">
        <v>-4877496</v>
      </c>
      <c r="H38" s="31"/>
      <c r="I38" s="33">
        <v>-782983</v>
      </c>
      <c r="J38" s="31"/>
      <c r="K38" s="33">
        <v>-9731428</v>
      </c>
    </row>
    <row r="39" spans="1:11" ht="22.5" customHeight="1">
      <c r="A39" s="30" t="s">
        <v>183</v>
      </c>
      <c r="C39" s="65"/>
      <c r="D39" s="65"/>
      <c r="E39" s="110">
        <v>-834213</v>
      </c>
      <c r="F39" s="31"/>
      <c r="G39" s="32">
        <v>-1227930</v>
      </c>
      <c r="H39" s="31"/>
      <c r="I39" s="32">
        <v>1366214</v>
      </c>
      <c r="J39" s="31"/>
      <c r="K39" s="32">
        <v>0</v>
      </c>
    </row>
    <row r="40" spans="1:11" ht="22.5" customHeight="1">
      <c r="A40" s="64" t="s">
        <v>178</v>
      </c>
      <c r="C40" s="65"/>
      <c r="D40" s="65"/>
      <c r="E40" s="77">
        <f>SUM(E30:E39)</f>
        <v>-75897315</v>
      </c>
      <c r="F40" s="31"/>
      <c r="G40" s="31">
        <f>SUM(G30:G39)</f>
        <v>-128002021</v>
      </c>
      <c r="H40" s="31"/>
      <c r="I40" s="31">
        <f>SUM(I30:I39)</f>
        <v>-58389314.810000002</v>
      </c>
      <c r="J40" s="31"/>
      <c r="K40" s="31">
        <f>SUM(K30:K39)</f>
        <v>163134554</v>
      </c>
    </row>
    <row r="41" spans="1:11" ht="22.5" customHeight="1">
      <c r="A41" s="30" t="s">
        <v>211</v>
      </c>
      <c r="C41" s="65"/>
      <c r="D41" s="65"/>
      <c r="E41" s="110">
        <v>-3693468</v>
      </c>
      <c r="F41" s="31"/>
      <c r="G41" s="32">
        <v>-4027894</v>
      </c>
      <c r="H41" s="31"/>
      <c r="I41" s="32">
        <v>906458</v>
      </c>
      <c r="J41" s="31"/>
      <c r="K41" s="32">
        <v>-709213</v>
      </c>
    </row>
    <row r="42" spans="1:11" ht="22.5" customHeight="1">
      <c r="A42" s="64" t="s">
        <v>179</v>
      </c>
      <c r="C42" s="65"/>
      <c r="D42" s="65"/>
      <c r="E42" s="110">
        <f>SUM(E40:E41)</f>
        <v>-79590783</v>
      </c>
      <c r="F42" s="31"/>
      <c r="G42" s="32">
        <f>SUM(G40:G41)</f>
        <v>-132029915</v>
      </c>
      <c r="H42" s="31"/>
      <c r="I42" s="32">
        <f>SUM(I40:I41)</f>
        <v>-57482856.810000002</v>
      </c>
      <c r="J42" s="31"/>
      <c r="K42" s="32">
        <f>SUM(K40:K41)</f>
        <v>162425341</v>
      </c>
    </row>
    <row r="43" spans="1:11" ht="12" customHeight="1">
      <c r="A43" s="66"/>
      <c r="C43" s="65"/>
      <c r="D43" s="65"/>
      <c r="F43" s="30"/>
      <c r="G43" s="30"/>
      <c r="H43" s="30"/>
      <c r="I43" s="30"/>
      <c r="K43" s="30"/>
    </row>
    <row r="44" spans="1:11" ht="22.5" customHeight="1">
      <c r="A44" s="30" t="s">
        <v>28</v>
      </c>
      <c r="C44" s="65"/>
      <c r="D44" s="65"/>
    </row>
    <row r="45" spans="1:11" ht="22.5" customHeight="1">
      <c r="A45" s="60" t="s">
        <v>0</v>
      </c>
      <c r="B45" s="21"/>
      <c r="C45" s="61"/>
      <c r="D45" s="62"/>
      <c r="E45" s="104"/>
      <c r="F45" s="20"/>
      <c r="G45" s="20"/>
      <c r="H45" s="20"/>
      <c r="I45" s="20"/>
      <c r="J45" s="21"/>
      <c r="K45" s="20"/>
    </row>
    <row r="46" spans="1:11" ht="22.5" customHeight="1">
      <c r="A46" s="60" t="s">
        <v>141</v>
      </c>
      <c r="B46" s="21"/>
      <c r="C46" s="61"/>
      <c r="D46" s="62"/>
      <c r="E46" s="104"/>
      <c r="F46" s="20"/>
      <c r="G46" s="20"/>
      <c r="H46" s="20"/>
      <c r="I46" s="20"/>
      <c r="J46" s="21"/>
      <c r="K46" s="20"/>
    </row>
    <row r="47" spans="1:11" ht="22.5" customHeight="1">
      <c r="A47" s="60" t="s">
        <v>185</v>
      </c>
      <c r="B47" s="21"/>
      <c r="C47" s="61"/>
      <c r="D47" s="62"/>
      <c r="E47" s="104"/>
      <c r="F47" s="20"/>
      <c r="G47" s="20"/>
      <c r="H47" s="20"/>
      <c r="I47" s="20"/>
      <c r="J47" s="21"/>
      <c r="K47" s="20"/>
    </row>
    <row r="48" spans="1:11" s="54" customFormat="1" ht="22.5" customHeight="1">
      <c r="D48" s="63"/>
      <c r="E48" s="119"/>
      <c r="F48" s="22"/>
      <c r="G48" s="22"/>
      <c r="H48" s="22"/>
      <c r="I48" s="22"/>
      <c r="J48" s="23"/>
      <c r="K48" s="117" t="s">
        <v>2</v>
      </c>
    </row>
    <row r="49" spans="1:11" s="54" customFormat="1" ht="22.5" customHeight="1">
      <c r="D49" s="63"/>
      <c r="E49" s="105"/>
      <c r="F49" s="24" t="s">
        <v>3</v>
      </c>
      <c r="G49" s="24"/>
      <c r="H49" s="22"/>
      <c r="I49" s="24"/>
      <c r="J49" s="25" t="s">
        <v>4</v>
      </c>
      <c r="K49" s="26"/>
    </row>
    <row r="50" spans="1:11" ht="22.5" customHeight="1">
      <c r="A50" s="64"/>
      <c r="B50" s="54"/>
      <c r="C50" s="54"/>
      <c r="D50" s="54"/>
      <c r="E50" s="106" t="s">
        <v>188</v>
      </c>
      <c r="F50" s="28"/>
      <c r="G50" s="27" t="s">
        <v>164</v>
      </c>
      <c r="H50" s="28"/>
      <c r="I50" s="27" t="s">
        <v>188</v>
      </c>
      <c r="J50" s="28"/>
      <c r="K50" s="27" t="s">
        <v>164</v>
      </c>
    </row>
    <row r="51" spans="1:11" ht="22.5" customHeight="1">
      <c r="A51" s="64" t="s">
        <v>142</v>
      </c>
      <c r="C51" s="65"/>
      <c r="D51" s="65"/>
    </row>
    <row r="52" spans="1:11" ht="22.5" customHeight="1">
      <c r="A52" s="30" t="s">
        <v>207</v>
      </c>
      <c r="C52" s="65"/>
      <c r="D52" s="65"/>
      <c r="E52" s="31">
        <v>0</v>
      </c>
      <c r="F52" s="31"/>
      <c r="G52" s="31">
        <v>0</v>
      </c>
      <c r="H52" s="31"/>
      <c r="I52" s="31">
        <v>0</v>
      </c>
      <c r="J52" s="31"/>
      <c r="K52" s="31">
        <v>513110343</v>
      </c>
    </row>
    <row r="53" spans="1:11" ht="22.5" customHeight="1">
      <c r="A53" s="30" t="s">
        <v>182</v>
      </c>
      <c r="C53" s="65"/>
      <c r="D53" s="65"/>
      <c r="E53" s="31">
        <v>179684579</v>
      </c>
      <c r="F53" s="31"/>
      <c r="G53" s="31">
        <v>27299430</v>
      </c>
      <c r="H53" s="31"/>
      <c r="I53" s="31">
        <v>162546979</v>
      </c>
      <c r="J53" s="31"/>
      <c r="K53" s="31">
        <v>27299430</v>
      </c>
    </row>
    <row r="54" spans="1:11" ht="22.5" customHeight="1">
      <c r="A54" s="30" t="s">
        <v>171</v>
      </c>
      <c r="C54" s="65"/>
      <c r="D54" s="65"/>
      <c r="E54" s="31">
        <v>-81728933</v>
      </c>
      <c r="F54" s="31"/>
      <c r="G54" s="82">
        <v>-119818094</v>
      </c>
      <c r="H54" s="31"/>
      <c r="I54" s="31">
        <v>-78728986</v>
      </c>
      <c r="J54" s="31"/>
      <c r="K54" s="82">
        <v>-113818183</v>
      </c>
    </row>
    <row r="55" spans="1:11" ht="22.5" customHeight="1">
      <c r="A55" s="30" t="s">
        <v>210</v>
      </c>
      <c r="C55" s="65"/>
      <c r="D55" s="65"/>
      <c r="E55" s="31">
        <v>-241433720</v>
      </c>
      <c r="F55" s="31"/>
      <c r="G55" s="82">
        <v>0</v>
      </c>
      <c r="H55" s="31"/>
      <c r="I55" s="31">
        <v>-241433720</v>
      </c>
      <c r="J55" s="31"/>
      <c r="K55" s="82">
        <v>0</v>
      </c>
    </row>
    <row r="56" spans="1:11" ht="22.5" customHeight="1">
      <c r="A56" s="30" t="s">
        <v>143</v>
      </c>
      <c r="C56" s="65"/>
      <c r="D56" s="65"/>
      <c r="E56" s="31">
        <v>0</v>
      </c>
      <c r="F56" s="31"/>
      <c r="G56" s="31">
        <v>0</v>
      </c>
      <c r="H56" s="31"/>
      <c r="I56" s="31">
        <v>-1548390000</v>
      </c>
      <c r="J56" s="31"/>
      <c r="K56" s="31">
        <v>-1057780000</v>
      </c>
    </row>
    <row r="57" spans="1:11" ht="22.5" customHeight="1">
      <c r="A57" s="30" t="s">
        <v>144</v>
      </c>
      <c r="C57" s="65"/>
      <c r="D57" s="65"/>
      <c r="E57" s="31">
        <v>0</v>
      </c>
      <c r="F57" s="31"/>
      <c r="G57" s="31">
        <v>0</v>
      </c>
      <c r="H57" s="31"/>
      <c r="I57" s="31">
        <v>1471220000</v>
      </c>
      <c r="J57" s="31"/>
      <c r="K57" s="31">
        <v>588460000</v>
      </c>
    </row>
    <row r="58" spans="1:11" ht="22.5" customHeight="1">
      <c r="A58" s="30" t="s">
        <v>145</v>
      </c>
      <c r="C58" s="65"/>
      <c r="D58" s="65"/>
      <c r="E58" s="31">
        <v>0</v>
      </c>
      <c r="F58" s="35"/>
      <c r="G58" s="31">
        <v>14720266</v>
      </c>
      <c r="H58" s="35"/>
      <c r="I58" s="31">
        <v>0</v>
      </c>
      <c r="J58" s="35"/>
      <c r="K58" s="31">
        <v>0</v>
      </c>
    </row>
    <row r="59" spans="1:11" ht="22.5" customHeight="1">
      <c r="A59" s="30" t="s">
        <v>162</v>
      </c>
      <c r="C59" s="65"/>
      <c r="D59" s="65"/>
      <c r="E59" s="77">
        <v>26437345</v>
      </c>
      <c r="F59" s="33"/>
      <c r="G59" s="31">
        <v>3185580</v>
      </c>
      <c r="H59" s="33"/>
      <c r="I59" s="31">
        <v>353495</v>
      </c>
      <c r="J59" s="33"/>
      <c r="K59" s="31">
        <v>948117</v>
      </c>
    </row>
    <row r="60" spans="1:11" ht="22.5" customHeight="1">
      <c r="A60" s="30" t="s">
        <v>146</v>
      </c>
      <c r="C60" s="65"/>
      <c r="D60" s="65"/>
      <c r="E60" s="77">
        <v>473545928</v>
      </c>
      <c r="F60" s="33"/>
      <c r="G60" s="31">
        <v>216100564</v>
      </c>
      <c r="H60" s="33"/>
      <c r="I60" s="31">
        <v>443581213</v>
      </c>
      <c r="J60" s="33"/>
      <c r="K60" s="31">
        <v>205101919</v>
      </c>
    </row>
    <row r="61" spans="1:11" ht="22.5" customHeight="1">
      <c r="A61" s="30" t="s">
        <v>147</v>
      </c>
      <c r="C61" s="65"/>
      <c r="D61" s="65"/>
      <c r="E61" s="77">
        <v>154546</v>
      </c>
      <c r="F61" s="33"/>
      <c r="G61" s="31">
        <v>879864</v>
      </c>
      <c r="H61" s="33"/>
      <c r="I61" s="31">
        <v>35955447</v>
      </c>
      <c r="J61" s="33"/>
      <c r="K61" s="31">
        <v>16282184</v>
      </c>
    </row>
    <row r="62" spans="1:11" ht="22.5" customHeight="1">
      <c r="A62" s="30" t="s">
        <v>148</v>
      </c>
      <c r="C62" s="65"/>
      <c r="D62" s="65"/>
      <c r="E62" s="77">
        <v>-2308611</v>
      </c>
      <c r="F62" s="31"/>
      <c r="G62" s="31">
        <v>-684447</v>
      </c>
      <c r="H62" s="31"/>
      <c r="I62" s="31">
        <v>-1086949</v>
      </c>
      <c r="J62" s="31"/>
      <c r="K62" s="31">
        <v>-51830</v>
      </c>
    </row>
    <row r="63" spans="1:11" ht="22.5" customHeight="1">
      <c r="A63" s="30" t="s">
        <v>208</v>
      </c>
      <c r="C63" s="65"/>
      <c r="D63" s="65"/>
      <c r="E63" s="112">
        <f>-79524343-E64</f>
        <v>-11994382</v>
      </c>
      <c r="F63" s="35"/>
      <c r="G63" s="75">
        <v>-19512221</v>
      </c>
      <c r="H63" s="35"/>
      <c r="I63" s="75">
        <v>-843710</v>
      </c>
      <c r="J63" s="35"/>
      <c r="K63" s="75">
        <v>-636039</v>
      </c>
    </row>
    <row r="64" spans="1:11" ht="22.5" customHeight="1">
      <c r="A64" s="30" t="s">
        <v>174</v>
      </c>
      <c r="C64" s="65"/>
      <c r="D64" s="65"/>
      <c r="E64" s="110">
        <v>-67529961</v>
      </c>
      <c r="F64" s="35"/>
      <c r="G64" s="32">
        <v>-82753041</v>
      </c>
      <c r="H64" s="35"/>
      <c r="I64" s="32">
        <v>0</v>
      </c>
      <c r="J64" s="35"/>
      <c r="K64" s="32">
        <v>0</v>
      </c>
    </row>
    <row r="65" spans="1:11" ht="22.5" customHeight="1">
      <c r="A65" s="64" t="s">
        <v>203</v>
      </c>
      <c r="C65" s="65"/>
      <c r="D65" s="65"/>
      <c r="E65" s="110">
        <f>SUM(E52:E64)</f>
        <v>274826791</v>
      </c>
      <c r="F65" s="31"/>
      <c r="G65" s="32">
        <f>SUM(G52:G64)</f>
        <v>39417901</v>
      </c>
      <c r="H65" s="31"/>
      <c r="I65" s="32">
        <f>SUM(I52:I64)</f>
        <v>243173769</v>
      </c>
      <c r="J65" s="31"/>
      <c r="K65" s="32">
        <f>SUM(K52:K64)</f>
        <v>178915941</v>
      </c>
    </row>
    <row r="66" spans="1:11" ht="22.5" customHeight="1">
      <c r="A66" s="64" t="s">
        <v>149</v>
      </c>
      <c r="C66" s="65"/>
      <c r="D66" s="65"/>
      <c r="F66" s="31"/>
      <c r="G66" s="31"/>
      <c r="H66" s="31"/>
      <c r="I66" s="31"/>
      <c r="J66" s="31"/>
      <c r="K66" s="31"/>
    </row>
    <row r="67" spans="1:11" ht="22.5" customHeight="1">
      <c r="A67" s="30" t="s">
        <v>150</v>
      </c>
      <c r="C67" s="65"/>
      <c r="D67" s="65"/>
      <c r="E67" s="77">
        <v>2101000000</v>
      </c>
      <c r="F67" s="35"/>
      <c r="G67" s="31">
        <v>3618000000</v>
      </c>
      <c r="H67" s="35"/>
      <c r="I67" s="31">
        <v>2101000000</v>
      </c>
      <c r="J67" s="35"/>
      <c r="K67" s="31">
        <v>3618000000</v>
      </c>
    </row>
    <row r="68" spans="1:11" ht="22.5" customHeight="1">
      <c r="A68" s="30" t="s">
        <v>151</v>
      </c>
      <c r="C68" s="65"/>
      <c r="D68" s="65"/>
      <c r="E68" s="77">
        <v>-2024000000</v>
      </c>
      <c r="F68" s="35"/>
      <c r="G68" s="31">
        <v>-3810000000</v>
      </c>
      <c r="H68" s="35"/>
      <c r="I68" s="31">
        <v>-2024000000</v>
      </c>
      <c r="J68" s="35"/>
      <c r="K68" s="31">
        <v>-3810000000</v>
      </c>
    </row>
    <row r="69" spans="1:11" ht="22.5" customHeight="1">
      <c r="A69" s="30" t="s">
        <v>152</v>
      </c>
      <c r="C69" s="65"/>
      <c r="D69" s="65"/>
      <c r="E69" s="31">
        <v>0</v>
      </c>
      <c r="F69" s="31"/>
      <c r="G69" s="31">
        <v>0</v>
      </c>
      <c r="H69" s="77"/>
      <c r="I69" s="77">
        <v>200000</v>
      </c>
      <c r="J69" s="35"/>
      <c r="K69" s="31">
        <v>38300000</v>
      </c>
    </row>
    <row r="70" spans="1:11" ht="22.5" customHeight="1">
      <c r="A70" s="30" t="s">
        <v>153</v>
      </c>
      <c r="C70" s="65"/>
      <c r="D70" s="65"/>
      <c r="E70" s="31">
        <v>0</v>
      </c>
      <c r="F70" s="31"/>
      <c r="G70" s="31">
        <v>0</v>
      </c>
      <c r="H70" s="77"/>
      <c r="I70" s="77">
        <v>-10000</v>
      </c>
      <c r="J70" s="35"/>
      <c r="K70" s="31">
        <v>-465600000</v>
      </c>
    </row>
    <row r="71" spans="1:11" ht="22.5" customHeight="1">
      <c r="A71" s="30" t="s">
        <v>154</v>
      </c>
      <c r="C71" s="65"/>
      <c r="D71" s="65"/>
      <c r="E71" s="31">
        <v>-1008000</v>
      </c>
      <c r="F71" s="31"/>
      <c r="G71" s="31">
        <v>-433830</v>
      </c>
      <c r="H71" s="35"/>
      <c r="I71" s="31">
        <v>0</v>
      </c>
      <c r="J71" s="35"/>
      <c r="K71" s="31">
        <v>-181830</v>
      </c>
    </row>
    <row r="72" spans="1:11" ht="22.5" customHeight="1">
      <c r="A72" s="30" t="s">
        <v>155</v>
      </c>
      <c r="C72" s="65"/>
      <c r="D72" s="65"/>
      <c r="E72" s="31">
        <v>-416014855</v>
      </c>
      <c r="F72" s="31"/>
      <c r="G72" s="31">
        <v>0</v>
      </c>
      <c r="H72" s="35"/>
      <c r="I72" s="31">
        <v>-416014855</v>
      </c>
      <c r="J72" s="35"/>
      <c r="K72" s="31">
        <v>0</v>
      </c>
    </row>
    <row r="73" spans="1:11" ht="22.5" customHeight="1">
      <c r="A73" s="30" t="s">
        <v>156</v>
      </c>
      <c r="C73" s="65"/>
      <c r="D73" s="65"/>
      <c r="E73" s="31">
        <v>-16547719</v>
      </c>
      <c r="F73" s="31"/>
      <c r="G73" s="31">
        <v>-12298454</v>
      </c>
      <c r="H73" s="76"/>
      <c r="I73" s="75">
        <v>-20409711.190000001</v>
      </c>
      <c r="J73" s="76"/>
      <c r="K73" s="75">
        <v>-20988128</v>
      </c>
    </row>
    <row r="74" spans="1:11" ht="22.5" customHeight="1">
      <c r="A74" s="102" t="s">
        <v>169</v>
      </c>
      <c r="C74" s="65"/>
      <c r="D74" s="65"/>
      <c r="E74" s="110">
        <v>173007469</v>
      </c>
      <c r="F74" s="35"/>
      <c r="G74" s="32">
        <v>293464835</v>
      </c>
      <c r="H74" s="35"/>
      <c r="I74" s="32">
        <v>173007469</v>
      </c>
      <c r="J74" s="35"/>
      <c r="K74" s="32">
        <v>293464835</v>
      </c>
    </row>
    <row r="75" spans="1:11" ht="22.5" customHeight="1">
      <c r="A75" s="64" t="s">
        <v>163</v>
      </c>
      <c r="C75" s="65"/>
      <c r="D75" s="65"/>
      <c r="E75" s="110">
        <f>SUM(E67:E74)</f>
        <v>-183563105</v>
      </c>
      <c r="F75" s="31"/>
      <c r="G75" s="32">
        <f>SUM(G67:G74)</f>
        <v>88732551</v>
      </c>
      <c r="H75" s="31"/>
      <c r="I75" s="32">
        <f>SUM(I67:I74)</f>
        <v>-186227097.19</v>
      </c>
      <c r="J75" s="31"/>
      <c r="K75" s="32">
        <f>SUM(K67:K74)</f>
        <v>-347005123</v>
      </c>
    </row>
    <row r="76" spans="1:11" ht="22.5" customHeight="1">
      <c r="A76" s="67" t="s">
        <v>157</v>
      </c>
      <c r="C76" s="65"/>
      <c r="D76" s="65"/>
      <c r="E76" s="77">
        <f>SUM(E42,E65,E75)</f>
        <v>11672903</v>
      </c>
      <c r="F76" s="31"/>
      <c r="G76" s="31">
        <f>SUM(G42,G65,G75)</f>
        <v>-3879463</v>
      </c>
      <c r="H76" s="31"/>
      <c r="I76" s="31">
        <f>SUM(I42,I65,I75)</f>
        <v>-536185</v>
      </c>
      <c r="J76" s="31"/>
      <c r="K76" s="31">
        <f>SUM(K42,K65,K75)</f>
        <v>-5663841</v>
      </c>
    </row>
    <row r="77" spans="1:11" ht="22.5" customHeight="1">
      <c r="A77" s="30" t="s">
        <v>158</v>
      </c>
      <c r="C77" s="65"/>
      <c r="D77" s="65"/>
      <c r="E77" s="110">
        <v>22800644</v>
      </c>
      <c r="F77" s="31"/>
      <c r="G77" s="32">
        <v>26680107</v>
      </c>
      <c r="H77" s="31"/>
      <c r="I77" s="32">
        <v>3803958</v>
      </c>
      <c r="J77" s="31"/>
      <c r="K77" s="32">
        <v>9467799</v>
      </c>
    </row>
    <row r="78" spans="1:11" ht="22.5" customHeight="1" thickBot="1">
      <c r="A78" s="64" t="s">
        <v>159</v>
      </c>
      <c r="C78" s="65"/>
      <c r="D78" s="65"/>
      <c r="E78" s="111">
        <f>SUM(E76:E77)</f>
        <v>34473547</v>
      </c>
      <c r="F78" s="31"/>
      <c r="G78" s="36">
        <f>SUM(G76:G77)</f>
        <v>22800644</v>
      </c>
      <c r="H78" s="31"/>
      <c r="I78" s="36">
        <f>SUM(I76:I77)</f>
        <v>3267773</v>
      </c>
      <c r="J78" s="31"/>
      <c r="K78" s="36">
        <f>SUM(K76:K77)</f>
        <v>3803958</v>
      </c>
    </row>
    <row r="79" spans="1:11" ht="22.5" customHeight="1" thickTop="1">
      <c r="C79" s="65"/>
      <c r="D79" s="65"/>
      <c r="E79" s="31">
        <f>SUM(E78-BS!E9)</f>
        <v>0</v>
      </c>
      <c r="F79" s="31"/>
      <c r="G79" s="31"/>
      <c r="H79" s="31"/>
      <c r="I79" s="31">
        <f>SUM(I78-BS!I9)</f>
        <v>0</v>
      </c>
      <c r="J79" s="31"/>
      <c r="K79" s="31"/>
    </row>
    <row r="80" spans="1:11" ht="22.5" customHeight="1">
      <c r="A80" s="30" t="s">
        <v>28</v>
      </c>
      <c r="C80" s="65"/>
      <c r="D80" s="65"/>
      <c r="F80" s="31"/>
      <c r="G80" s="31"/>
      <c r="H80" s="31"/>
      <c r="I80" s="31"/>
      <c r="J80" s="31"/>
      <c r="K80" s="3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1" manualBreakCount="1">
    <brk id="44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4" ma:contentTypeDescription="Create a new document." ma:contentTypeScope="" ma:versionID="f6750c61bd5f42c757d8079bae47abff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d8a308247ed87f2d951c47837a06d423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2CE89A-BC43-4841-965C-8E5C23C65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B9BD98-5076-4A34-91EF-1BB2918F15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6B7308-BAB9-486B-8E6A-77EC0EA4841B}">
  <ds:schemaRefs>
    <ds:schemaRef ds:uri="http://purl.org/dc/terms/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65993</vt:lpwstr>
  </property>
  <property fmtid="{D5CDD505-2E9C-101B-9397-08002B2CF9AE}" pid="4" name="OptimizationTime">
    <vt:lpwstr>20240222_2326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  <vt:lpstr>ฎ51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2024-02-20T14:17:59Z</cp:lastPrinted>
  <dcterms:created xsi:type="dcterms:W3CDTF">1999-07-18T14:19:03Z</dcterms:created>
  <dcterms:modified xsi:type="dcterms:W3CDTF">2024-02-20T14:18:04Z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0x010100D916E3FEADF87B48B1CF55A4615EC6FB</vt:lpwstr>
  </property>
  <property fmtid="{D5CDD505-2E9C-101B-9397-08002B2CF9AE}" pid="7" name="MediaServiceImageTags">
    <vt:lpwstr/>
  </property>
</Properties>
</file>