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odpon\Desktop\THCOM YE23\FSA\V.11\"/>
    </mc:Choice>
  </mc:AlternateContent>
  <xr:revisionPtr revIDLastSave="0" documentId="13_ncr:1_{FDF76FCA-3A0A-4ECB-9C58-1F338F918AE6}" xr6:coauthVersionLast="47" xr6:coauthVersionMax="47" xr10:uidLastSave="{00000000-0000-0000-0000-000000000000}"/>
  <bookViews>
    <workbookView xWindow="-120" yWindow="-120" windowWidth="19440" windowHeight="10440" tabRatio="819" activeTab="4" xr2:uid="{00000000-000D-0000-FFFF-FFFF00000000}"/>
  </bookViews>
  <sheets>
    <sheet name="งบแสดงฐานะการเงิน" sheetId="11" r:id="rId1"/>
    <sheet name="งบกำไรขาดทุน" sheetId="15" r:id="rId2"/>
    <sheet name="ผู้ถือหุ้น-รวม" sheetId="16" r:id="rId3"/>
    <sheet name="ผู้ถือหุ้น-เฉพาะกิจการ" sheetId="17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Cal_Mod_.Month_REV">[1]!'[Cal-Mod].Month_REV'</definedName>
    <definedName name="_2Cal_Mod_.Quarter_rev">[1]!'[Cal-Mod].Quarter_rev'</definedName>
    <definedName name="_3__123Graph_ACHART_1" hidden="1">[2]TP!#REF!</definedName>
    <definedName name="_4__123Graph_BCHART_1" hidden="1">[2]TP!#REF!</definedName>
    <definedName name="_5__123Graph_CCHART_1" hidden="1">[2]TP!#REF!</definedName>
    <definedName name="_6__123Graph_XCHART_1" hidden="1">[2]TP!#REF!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>#REF!</definedName>
    <definedName name="EBIDA">#REF!</definedName>
    <definedName name="F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>[0]!Month_REV([0]!Quarter_rev([1]Database!XFC1,1),1)</definedName>
    <definedName name="N">#REF!</definedName>
    <definedName name="NumFinancing">#REF!</definedName>
    <definedName name="PeriodsInYear">#REF!</definedName>
    <definedName name="PPT">[0]!Month_REV([0]!Quarter_rev([1]Database!XFC1,1),1)</definedName>
    <definedName name="_xlnm.Print_Area" localSheetId="0">งบแสดงฐานะการเงิน!$A$1:$M$91</definedName>
    <definedName name="_xlnm.Print_Area" localSheetId="4">งบกระแสเงินสด!$A$1:$K$92</definedName>
    <definedName name="_xlnm.Print_Area" localSheetId="1">งบกำไรขาดทุน!$A$1:$M$71</definedName>
    <definedName name="_xlnm.Print_Area" localSheetId="3">'ผู้ถือหุ้น-เฉพาะกิจการ'!$A$1:$V$51</definedName>
    <definedName name="_xlnm.Print_Area" localSheetId="2">'ผู้ถือหุ้น-รวม'!$A$1:$Y$48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8" l="1"/>
  <c r="E46" i="18"/>
  <c r="K15" i="15"/>
  <c r="G15" i="15"/>
  <c r="K9" i="15"/>
  <c r="G9" i="15"/>
  <c r="K46" i="11"/>
  <c r="G46" i="11"/>
  <c r="K61" i="15"/>
  <c r="G61" i="15"/>
  <c r="G25" i="11"/>
  <c r="K25" i="11"/>
  <c r="E30" i="18"/>
  <c r="K30" i="18"/>
  <c r="I30" i="18"/>
  <c r="G30" i="18"/>
  <c r="K31" i="18"/>
  <c r="I31" i="18"/>
  <c r="G31" i="18"/>
  <c r="E31" i="18"/>
  <c r="G52" i="11"/>
  <c r="G31" i="11"/>
  <c r="K25" i="15"/>
  <c r="K24" i="11"/>
  <c r="I49" i="18" l="1"/>
  <c r="E49" i="18"/>
  <c r="E16" i="18"/>
  <c r="I16" i="18"/>
  <c r="F94" i="18" l="1"/>
  <c r="H94" i="18"/>
  <c r="J94" i="18"/>
  <c r="I69" i="18"/>
  <c r="E69" i="18"/>
  <c r="K64" i="15"/>
  <c r="K57" i="15"/>
  <c r="K18" i="15"/>
  <c r="K8" i="15"/>
  <c r="K65" i="15" l="1"/>
  <c r="G69" i="18"/>
  <c r="E85" i="18"/>
  <c r="O46" i="16"/>
  <c r="M11" i="15" l="1"/>
  <c r="M19" i="15" s="1"/>
  <c r="M26" i="15" s="1"/>
  <c r="K11" i="15"/>
  <c r="K19" i="15" s="1"/>
  <c r="K26" i="15" s="1"/>
  <c r="G11" i="15"/>
  <c r="G19" i="15" s="1"/>
  <c r="G26" i="15" s="1"/>
  <c r="I11" i="15"/>
  <c r="I19" i="15" s="1"/>
  <c r="I26" i="15" s="1"/>
  <c r="I85" i="18" l="1"/>
  <c r="P21" i="17" l="1"/>
  <c r="M81" i="11"/>
  <c r="M80" i="11"/>
  <c r="M84" i="11"/>
  <c r="V13" i="17" l="1"/>
  <c r="N40" i="17"/>
  <c r="L40" i="17"/>
  <c r="H40" i="17"/>
  <c r="F40" i="17"/>
  <c r="D40" i="17"/>
  <c r="T43" i="17"/>
  <c r="R21" i="17"/>
  <c r="R22" i="17" s="1"/>
  <c r="R24" i="17" s="1"/>
  <c r="R40" i="17" s="1"/>
  <c r="N22" i="17"/>
  <c r="N24" i="17" s="1"/>
  <c r="L22" i="17"/>
  <c r="H22" i="17"/>
  <c r="F22" i="17"/>
  <c r="D22" i="17"/>
  <c r="P22" i="17"/>
  <c r="P24" i="17" s="1"/>
  <c r="P40" i="17" s="1"/>
  <c r="T20" i="17"/>
  <c r="R17" i="17"/>
  <c r="P17" i="17"/>
  <c r="N17" i="17"/>
  <c r="L17" i="17"/>
  <c r="L24" i="17" s="1"/>
  <c r="J17" i="17"/>
  <c r="H17" i="17"/>
  <c r="H24" i="17" s="1"/>
  <c r="F17" i="17"/>
  <c r="F24" i="17" s="1"/>
  <c r="D17" i="17"/>
  <c r="D24" i="17" s="1"/>
  <c r="V16" i="17"/>
  <c r="V17" i="17" s="1"/>
  <c r="T16" i="17"/>
  <c r="T17" i="17" s="1"/>
  <c r="W38" i="16"/>
  <c r="G38" i="16"/>
  <c r="E38" i="16"/>
  <c r="C38" i="16"/>
  <c r="W24" i="16"/>
  <c r="G24" i="16"/>
  <c r="E24" i="16"/>
  <c r="C24" i="16"/>
  <c r="Q18" i="16"/>
  <c r="O18" i="16"/>
  <c r="M18" i="16"/>
  <c r="M24" i="16" s="1"/>
  <c r="M38" i="16" s="1"/>
  <c r="K18" i="16"/>
  <c r="K24" i="16" s="1"/>
  <c r="K38" i="16" s="1"/>
  <c r="I18" i="16"/>
  <c r="G18" i="16"/>
  <c r="E18" i="16"/>
  <c r="C18" i="16"/>
  <c r="Y14" i="16"/>
  <c r="W23" i="16"/>
  <c r="M23" i="16"/>
  <c r="K23" i="16"/>
  <c r="G23" i="16"/>
  <c r="E23" i="16"/>
  <c r="C23" i="16"/>
  <c r="T21" i="17" l="1"/>
  <c r="T22" i="17" l="1"/>
  <c r="T24" i="17" s="1"/>
  <c r="M86" i="11" l="1"/>
  <c r="T40" i="17"/>
  <c r="M32" i="11"/>
  <c r="K33" i="11" l="1"/>
  <c r="G20" i="11" l="1"/>
  <c r="R48" i="17"/>
  <c r="P48" i="17"/>
  <c r="T47" i="17"/>
  <c r="V43" i="17"/>
  <c r="Q46" i="16"/>
  <c r="Q47" i="16" s="1"/>
  <c r="O47" i="16"/>
  <c r="S45" i="16"/>
  <c r="U41" i="16"/>
  <c r="Y41" i="16" s="1"/>
  <c r="S46" i="16" l="1"/>
  <c r="S47" i="16" s="1"/>
  <c r="T48" i="17"/>
  <c r="S17" i="16"/>
  <c r="S18" i="16" s="1"/>
  <c r="K53" i="11"/>
  <c r="G53" i="11"/>
  <c r="G33" i="11"/>
  <c r="Q22" i="16"/>
  <c r="Q23" i="16" s="1"/>
  <c r="Q24" i="16" s="1"/>
  <c r="Q38" i="16" s="1"/>
  <c r="U17" i="16" l="1"/>
  <c r="U18" i="16" s="1"/>
  <c r="Y18" i="16" s="1"/>
  <c r="K82" i="18"/>
  <c r="G82" i="18"/>
  <c r="K69" i="18"/>
  <c r="S21" i="16"/>
  <c r="M57" i="15"/>
  <c r="J21" i="17" s="1"/>
  <c r="V21" i="17" s="1"/>
  <c r="I57" i="15"/>
  <c r="I22" i="16" s="1"/>
  <c r="M63" i="11"/>
  <c r="I63" i="11"/>
  <c r="M33" i="11"/>
  <c r="I33" i="11"/>
  <c r="G63" i="11"/>
  <c r="K63" i="11"/>
  <c r="G64" i="15"/>
  <c r="T49" i="17"/>
  <c r="E82" i="18"/>
  <c r="G57" i="15"/>
  <c r="I46" i="16" s="1"/>
  <c r="U46" i="16" s="1"/>
  <c r="Y46" i="16" s="1"/>
  <c r="J48" i="17"/>
  <c r="V48" i="17" s="1"/>
  <c r="T44" i="17"/>
  <c r="C42" i="16"/>
  <c r="G35" i="11"/>
  <c r="I82" i="18"/>
  <c r="J44" i="17"/>
  <c r="R49" i="17"/>
  <c r="R44" i="17"/>
  <c r="P44" i="17"/>
  <c r="N44" i="17"/>
  <c r="L44" i="17"/>
  <c r="H44" i="17"/>
  <c r="F44" i="17"/>
  <c r="D44" i="17"/>
  <c r="W47" i="16"/>
  <c r="M47" i="16"/>
  <c r="K47" i="16"/>
  <c r="G47" i="16"/>
  <c r="E47" i="16"/>
  <c r="C47" i="16"/>
  <c r="W42" i="16"/>
  <c r="Q42" i="16"/>
  <c r="Q48" i="16" s="1"/>
  <c r="O42" i="16"/>
  <c r="M42" i="16"/>
  <c r="K42" i="16"/>
  <c r="I42" i="16"/>
  <c r="G42" i="16"/>
  <c r="E42" i="16"/>
  <c r="N49" i="17"/>
  <c r="D53" i="18"/>
  <c r="L49" i="15"/>
  <c r="J49" i="15"/>
  <c r="H49" i="15"/>
  <c r="L49" i="17"/>
  <c r="F49" i="17"/>
  <c r="D49" i="17"/>
  <c r="D51" i="17" s="1"/>
  <c r="K80" i="11" s="1"/>
  <c r="H49" i="17"/>
  <c r="S42" i="16"/>
  <c r="K20" i="11"/>
  <c r="K35" i="11" s="1"/>
  <c r="U42" i="16"/>
  <c r="Y42" i="16"/>
  <c r="P49" i="17"/>
  <c r="V44" i="17"/>
  <c r="Y17" i="16" l="1"/>
  <c r="H51" i="17"/>
  <c r="K84" i="11" s="1"/>
  <c r="K48" i="16"/>
  <c r="I88" i="11"/>
  <c r="I84" i="11"/>
  <c r="M48" i="16"/>
  <c r="E48" i="16"/>
  <c r="G81" i="11" s="1"/>
  <c r="C48" i="16"/>
  <c r="G80" i="11" s="1"/>
  <c r="R51" i="17"/>
  <c r="M64" i="15"/>
  <c r="M65" i="15" s="1"/>
  <c r="I80" i="11"/>
  <c r="I81" i="11"/>
  <c r="P51" i="17"/>
  <c r="F51" i="17"/>
  <c r="K81" i="11" s="1"/>
  <c r="T51" i="17"/>
  <c r="K86" i="11" s="1"/>
  <c r="G48" i="16"/>
  <c r="G84" i="11" s="1"/>
  <c r="I64" i="15"/>
  <c r="I65" i="15" s="1"/>
  <c r="O22" i="16"/>
  <c r="O23" i="16" s="1"/>
  <c r="O24" i="16" s="1"/>
  <c r="O38" i="16" s="1"/>
  <c r="O48" i="16" s="1"/>
  <c r="I53" i="11"/>
  <c r="I65" i="11" s="1"/>
  <c r="M53" i="11"/>
  <c r="M65" i="11" s="1"/>
  <c r="G65" i="11"/>
  <c r="K65" i="11"/>
  <c r="I20" i="11"/>
  <c r="I35" i="11" s="1"/>
  <c r="M20" i="11"/>
  <c r="M35" i="11" s="1"/>
  <c r="L51" i="17"/>
  <c r="N51" i="17"/>
  <c r="W48" i="16"/>
  <c r="G88" i="11" s="1"/>
  <c r="G65" i="15"/>
  <c r="S22" i="16" l="1"/>
  <c r="S23" i="16" s="1"/>
  <c r="S24" i="16" s="1"/>
  <c r="S38" i="16" s="1"/>
  <c r="S48" i="16" s="1"/>
  <c r="G86" i="11" s="1"/>
  <c r="U22" i="16" l="1"/>
  <c r="Y22" i="16" s="1"/>
  <c r="I86" i="11" l="1"/>
  <c r="I28" i="15" l="1"/>
  <c r="I31" i="15" l="1"/>
  <c r="I21" i="16"/>
  <c r="I36" i="15"/>
  <c r="I37" i="15"/>
  <c r="I33" i="15"/>
  <c r="I49" i="15" l="1"/>
  <c r="I66" i="15" s="1"/>
  <c r="I69" i="15" s="1"/>
  <c r="I71" i="15" s="1"/>
  <c r="G9" i="18"/>
  <c r="G32" i="18" s="1"/>
  <c r="G53" i="18" s="1"/>
  <c r="G84" i="18" s="1"/>
  <c r="G88" i="18" s="1"/>
  <c r="G94" i="18" s="1"/>
  <c r="U21" i="16"/>
  <c r="I23" i="16"/>
  <c r="I24" i="16" s="1"/>
  <c r="U23" i="16" l="1"/>
  <c r="U24" i="16" s="1"/>
  <c r="U38" i="16" s="1"/>
  <c r="Y21" i="16"/>
  <c r="Y23" i="16" s="1"/>
  <c r="Y24" i="16" s="1"/>
  <c r="I38" i="16"/>
  <c r="I85" i="11"/>
  <c r="I87" i="11" s="1"/>
  <c r="I89" i="11" s="1"/>
  <c r="I91" i="11" s="1"/>
  <c r="Y38" i="16" l="1"/>
  <c r="K28" i="15"/>
  <c r="G28" i="15"/>
  <c r="I45" i="16" s="1"/>
  <c r="M28" i="15"/>
  <c r="G31" i="15" l="1"/>
  <c r="J47" i="17"/>
  <c r="K31" i="15"/>
  <c r="M31" i="15"/>
  <c r="J20" i="17"/>
  <c r="I47" i="16" l="1"/>
  <c r="I48" i="16" s="1"/>
  <c r="G85" i="11" s="1"/>
  <c r="G87" i="11" s="1"/>
  <c r="G89" i="11" s="1"/>
  <c r="G91" i="11" s="1"/>
  <c r="G93" i="11" s="1"/>
  <c r="U45" i="16"/>
  <c r="J49" i="17"/>
  <c r="V47" i="17"/>
  <c r="V49" i="17" s="1"/>
  <c r="V20" i="17"/>
  <c r="V22" i="17" s="1"/>
  <c r="V24" i="17" s="1"/>
  <c r="J22" i="17"/>
  <c r="J24" i="17" s="1"/>
  <c r="M37" i="15"/>
  <c r="M36" i="15"/>
  <c r="M33" i="15"/>
  <c r="K37" i="15"/>
  <c r="K36" i="15"/>
  <c r="K33" i="15"/>
  <c r="G36" i="15"/>
  <c r="G37" i="15"/>
  <c r="G33" i="15"/>
  <c r="E9" i="18" s="1"/>
  <c r="E32" i="18" l="1"/>
  <c r="G49" i="15"/>
  <c r="G66" i="15" s="1"/>
  <c r="G69" i="15" s="1"/>
  <c r="G71" i="15" s="1"/>
  <c r="I9" i="18"/>
  <c r="I32" i="18" s="1"/>
  <c r="K49" i="15"/>
  <c r="Y45" i="16"/>
  <c r="Y47" i="16" s="1"/>
  <c r="Y48" i="16" s="1"/>
  <c r="U47" i="16"/>
  <c r="U48" i="16" s="1"/>
  <c r="M85" i="11"/>
  <c r="M87" i="11" s="1"/>
  <c r="M89" i="11" s="1"/>
  <c r="M91" i="11" s="1"/>
  <c r="J40" i="17"/>
  <c r="V40" i="17" s="1"/>
  <c r="V51" i="17" s="1"/>
  <c r="K9" i="18"/>
  <c r="K32" i="18" s="1"/>
  <c r="K53" i="18" s="1"/>
  <c r="K84" i="18" s="1"/>
  <c r="K88" i="18" s="1"/>
  <c r="K94" i="18" s="1"/>
  <c r="M49" i="15"/>
  <c r="M66" i="15" s="1"/>
  <c r="M69" i="15" s="1"/>
  <c r="M71" i="15" s="1"/>
  <c r="E53" i="18" l="1"/>
  <c r="E84" i="18" s="1"/>
  <c r="E88" i="18" s="1"/>
  <c r="E94" i="18" s="1"/>
  <c r="I53" i="18"/>
  <c r="I84" i="18" s="1"/>
  <c r="I88" i="18" s="1"/>
  <c r="I94" i="18" s="1"/>
  <c r="K66" i="15"/>
  <c r="K69" i="15" s="1"/>
  <c r="K71" i="15" s="1"/>
  <c r="J51" i="17"/>
  <c r="K85" i="11" s="1"/>
  <c r="K87" i="11" s="1"/>
  <c r="K89" i="11" s="1"/>
  <c r="K91" i="11" s="1"/>
  <c r="K93" i="11" s="1"/>
</calcChain>
</file>

<file path=xl/sharedStrings.xml><?xml version="1.0" encoding="utf-8"?>
<sst xmlns="http://schemas.openxmlformats.org/spreadsheetml/2006/main" count="496" uniqueCount="219">
  <si>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</si>
  <si>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</si>
  <si>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</si>
  <si>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</si>
  <si>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</si>
  <si>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</si>
  <si>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</si>
  <si>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</si>
  <si>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</si>
  <si>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</si>
  <si>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</si>
  <si>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</si>
  <si>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</si>
  <si>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</si>
  <si>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</si>
  <si>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</si>
  <si>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</si>
  <si>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</si>
  <si>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</si>
  <si>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</si>
  <si>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รายได้อื่น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</si>
  <si>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</si>
  <si>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</si>
  <si>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</si>
  <si>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</si>
  <si>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</si>
  <si>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</si>
  <si>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</si>
  <si>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</si>
  <si>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</si>
  <si>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</si>
  <si>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</si>
  <si>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</si>
  <si>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</si>
  <si>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</si>
  <si>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</si>
  <si>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</si>
  <si>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</si>
  <si>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เงินกู้ยืมระยะยาว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</si>
  <si>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</si>
  <si>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</si>
  <si>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</si>
  <si>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</si>
  <si>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 xml:space="preserve">   จัดสรรแล้ว</t>
  </si>
  <si>
    <t>กระแสเงินสดจากกิจกรรมดำเนินงาน</t>
  </si>
  <si>
    <t>รายการปรับปรุง</t>
  </si>
  <si>
    <t>ค่าตัดจำหน่ายค่าใช้จ่ายในการจัดหาเงินกู้ยืม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</si>
  <si>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</si>
  <si>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</si>
  <si>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</si>
  <si>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</si>
  <si>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</si>
  <si>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</si>
  <si>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</si>
  <si>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</si>
  <si>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</si>
  <si>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ทุนที่ออกและชำระแล้ว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</si>
  <si>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</si>
  <si>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</si>
  <si>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</si>
  <si>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</si>
  <si>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</si>
  <si>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</si>
  <si>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เงินสดจ่ายสำหรับซื้อสินทรัพย์ไม่มีตัวตน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</si>
  <si>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</si>
  <si>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</si>
  <si>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</si>
  <si>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</si>
  <si>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</si>
  <si>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</si>
  <si>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</si>
  <si>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</si>
  <si>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</si>
  <si>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</si>
  <si>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</si>
  <si>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</si>
  <si>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</si>
  <si>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</si>
  <si>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</si>
  <si>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</si>
  <si>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</si>
  <si>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ผู้ถือหุ้นบริษัท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</si>
  <si>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</si>
  <si>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</si>
  <si>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</si>
  <si>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</si>
  <si>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</si>
  <si>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</si>
  <si>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ส่วนที่เป็นของบริษัทใหญ่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</si>
  <si>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</si>
  <si>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</si>
  <si>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</si>
  <si>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</si>
  <si>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</si>
  <si>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>รายได้จากการลงทุน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</si>
  <si>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</si>
  <si>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</si>
  <si>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</si>
  <si>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</si>
  <si>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</si>
  <si>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</si>
  <si>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จ่ายเงินปันผลให้ผู้ถือหุ้นของบริษัท</t>
  </si>
  <si>
    <t>ทุนสำรองอื่น</t>
  </si>
  <si>
    <t>การจ่ายโดยใช้</t>
  </si>
  <si>
    <t>หุ้นเป็นเกณฑ์</t>
  </si>
  <si>
    <t>รายการที่อาจถูกจัดประเภทรายการใหม่</t>
  </si>
  <si>
    <t>เข้าไปไว้ในกำไรหรือขาดทุน</t>
  </si>
  <si>
    <t>รายการที่จะไม่ถูกจัดประเภทรายการใหม่</t>
  </si>
  <si>
    <t xml:space="preserve">งบแสดงฐานะการเงิน </t>
  </si>
  <si>
    <t>ในบริษัทย่อย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</si>
  <si>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</si>
  <si>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</si>
  <si>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</si>
  <si>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</si>
  <si>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</si>
  <si>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</si>
  <si>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บาท</t>
  </si>
  <si>
    <t>งบกำไรขาดทุนและกำไรขาดทุนเบ็ดเสร็จอื่น</t>
  </si>
  <si>
    <t>งบกำไรขาดทุน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</si>
  <si>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</si>
  <si>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</si>
  <si>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</si>
  <si>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</si>
  <si>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</si>
  <si>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งบแสดงการเปลี่ยนแปลงส่วนของผู้ถือหุ้น</t>
  </si>
  <si>
    <t>เงินสดและรายการเทียบเท่าเงินสด ณ วันที่ 31 ธันวาคม</t>
  </si>
  <si>
    <t>กำไรขาดทุนเบ็ดเสร็จอื่นสำหรับปี - สุทธิจากภาษี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</si>
  <si>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</si>
  <si>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</si>
  <si>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</si>
  <si>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</si>
  <si>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</si>
  <si>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หนี้สินสุทธิในบริษัทย่อย</t>
  </si>
  <si>
    <t>ลูกหนี้การค้าและลูกหนี้หมุนเวียนอื่น</t>
  </si>
  <si>
    <t xml:space="preserve">   </t>
  </si>
  <si>
    <t>ผลประโยชน์พนักงาน</t>
  </si>
  <si>
    <t>ชำระคืนเงินกู้ยืม</t>
  </si>
  <si>
    <t>เงินสดรับจากเงินให้กู้ยืมแก่การร่วมค้า</t>
  </si>
  <si>
    <t xml:space="preserve">  สำหรับโครงการผลประโยชน์พนักงาน</t>
  </si>
  <si>
    <t>เงินสดสุทธิใช้ไปในกิจกรรมจัดหาเงิน</t>
  </si>
  <si>
    <t>ส่วนแบ่ง (กำไร) ขาดทุนจากเงินลงทุนในบริษัทย่อย</t>
  </si>
  <si>
    <t>และการร่วมค้า</t>
  </si>
  <si>
    <t xml:space="preserve">งบการเงินเฉพาะกิจการ </t>
  </si>
  <si>
    <t>สินทรัพย์ภาษีเงินได้ของงวดปัจจุบัน</t>
  </si>
  <si>
    <t>ส่วนของเงินให้กู้ยืมระยะยาวแก่กิจการที่เกี่ยวข้องกัน</t>
  </si>
  <si>
    <t>ส่วนแบ่งกำไร (ขาดทุน) จากเงินลงทุนในบริษัทย่อยและการร่วมค้า</t>
  </si>
  <si>
    <t>เงินสดรับจากเงินให้กู้ยืมแก่บริษัทย่อย</t>
  </si>
  <si>
    <t>ที่ถึงกำหนดชำระภายในหนึ่งปี</t>
  </si>
  <si>
    <t>รายได้ทางการเงิน</t>
  </si>
  <si>
    <t>สินทรัพย์ทางการเงินหมุนเวียนอื่น</t>
  </si>
  <si>
    <t>สินทรัพย์สิทธิการใช้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</si>
  <si>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</si>
  <si>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</si>
  <si>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ภาษีเงินได้นิติบุคคลค้างจ่าย</t>
  </si>
  <si>
    <t>สินทรัพย์ทางการเงิน</t>
  </si>
  <si>
    <t>เงินปันผลให้ผู้ถือหุ้นของบริษัท</t>
  </si>
  <si>
    <t>กำไร</t>
  </si>
  <si>
    <t>ค่าตัดจำหน่ายสินทรัพย์สิทธิการใช้</t>
  </si>
  <si>
    <t>หนี้สินตามสัญญาเช่า</t>
  </si>
  <si>
    <t>จ่ายต้นทุนทางการเงิน</t>
  </si>
  <si>
    <t>ซึ่งเป็นไปตามมาตรฐานการรายงานทางการเงิน ฉบับที่ 9</t>
  </si>
  <si>
    <t>ส่วนที่เป็นของส่วนได้เสียที่ไม่มีอำนาจควบคุม</t>
  </si>
  <si>
    <t xml:space="preserve">ต้นทุนบริการในอดีตและปัจจุบันของพนักงาน
</t>
  </si>
  <si>
    <t>กำไรจากการจำหน่ายอาคารและอุปกรณ์</t>
  </si>
  <si>
    <t xml:space="preserve">   คงเหลือสิ้นปี</t>
  </si>
  <si>
    <t>เงินให้กู้ยืมระยะสั้นแก่กิจการที่เกี่ยวข้องกัน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</si>
  <si>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</si>
  <si>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 xml:space="preserve">ส่วนของเงินกู้ยืมระยะยาวที่ถึงกำหนดชำระภายในหนึ่งปี </t>
  </si>
  <si>
    <t>กำไรก่อนภาษีเงินได้</t>
  </si>
  <si>
    <t>กำไรสำหรับปี</t>
  </si>
  <si>
    <t>การแบ่งปันกำไร</t>
  </si>
  <si>
    <t>กำไรต่อหุ้น (บาท)</t>
  </si>
  <si>
    <t>กำไรต่อหุ้นขั้นพื้นฐาน</t>
  </si>
  <si>
    <t>กำไรต่อหุ้นปรับลด</t>
  </si>
  <si>
    <t>ค่าเผื่อสินค้าเสื่อมสภาพ (กลับรายการ)</t>
  </si>
  <si>
    <t>เงินสดจ่ายเพื่อลงทุนในบริษัทย่อย</t>
  </si>
  <si>
    <t>รับเงินปันผล</t>
  </si>
  <si>
    <t>เงินสดจ่ายจากเงินให้กู้ยืมแก่บริษัทย่อย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</si>
  <si>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</si>
  <si>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</si>
  <si>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</si>
  <si>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เงินรับล่วงหน้า</t>
  </si>
  <si>
    <t>ขาดทุนจากการด้อยค่าของอุปกรณ์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</si>
  <si>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</si>
  <si>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</si>
  <si>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การตัดจำหน่ายสินทรัพย์สิทธิการใช้</t>
  </si>
  <si>
    <t>การตัดจำหน่ายอาคารและอุปกรณ์</t>
  </si>
  <si>
    <t xml:space="preserve">เงินสดรับจากสินทรัพย์ทางการเงินหมุนเวียนอื่น </t>
  </si>
  <si>
    <t>เงินสดจ่ายจากเงินให้กู้ยืมแก่การร่วมค้า</t>
  </si>
  <si>
    <t>เงินสดรับจากการลดทุนในบริษัทย่อย</t>
  </si>
  <si>
    <t>เงินสดและรายการเทียบเท่าเงินสดเพิ่มขึ้น (ลดลง) สุทธิ</t>
  </si>
  <si>
    <t xml:space="preserve">   ทุนจดทะเบียน  </t>
  </si>
  <si>
    <t>13, 21</t>
  </si>
  <si>
    <t xml:space="preserve">   (หุ้นสามัญจำนวน 1,096,101,954 หุ้น มูลค่า 5 บาทต่อหุ้น)</t>
  </si>
  <si>
    <t xml:space="preserve">   (หุ้นสามัญจำนวน 1,099,976,840 หุ้น มูลค่า 5 บาทต่อหุ้น)</t>
  </si>
  <si>
    <t>รับคืน (จ่าย) ภาษีเงินได้สุทธิ</t>
  </si>
  <si>
    <t>ค่าตัดจำหน่ายสินทรัพย์ไม่มีตัวตนอื่น</t>
  </si>
  <si>
    <t>จ่ายประมาณการหนี้สินไม่หมุนเวียนสำหรับผลประโยชน์พนักงาน</t>
  </si>
  <si>
    <t>การตัดจำหน่ายสินทรัพย์อื่น</t>
  </si>
  <si>
    <t>9, 21</t>
  </si>
  <si>
    <t>10, 21</t>
  </si>
  <si>
    <t>11, 21</t>
  </si>
  <si>
    <t>สำหรับปีสิ้นสุดวันที่ 31 ธันวาคม 2566</t>
  </si>
  <si>
    <t>ณ 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</si>
  <si>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</si>
  <si>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</si>
  <si>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กำไรขั้นต้น</t>
  </si>
  <si>
    <t>ลูกหนี้การค้าระยะยาวกิจการที่เกี่ยวข้องกัน</t>
  </si>
  <si>
    <t>เงินจ่ายล่วงหน้าสำหรับอุปกรณ์</t>
  </si>
  <si>
    <t>เจ้าหนี้ - อาคารและอุปกรณ์และสินทรัพย์ไม่มีตัวตนระยะยาว</t>
  </si>
  <si>
    <t>กำไร (ขาดทุน) จากกิจกรรมดำเนินงาน</t>
  </si>
  <si>
    <t>เงินสดจ่ายล่วงหน้าสำหรับอุปกรณ์</t>
  </si>
  <si>
    <t>กำไร (ขาดทุน) จากอัตราแลกเปลี่ยนสุทธิ</t>
  </si>
  <si>
    <t>เงินสดสุทธิได้มาจาก (ใช้ไปใน) กิจกรรมลงทุน</t>
  </si>
  <si>
    <t xml:space="preserve">(กลับรายการ) ผลขาดทุนด้านเครดิตที่คาดว่าจะเกิดขึ้น </t>
  </si>
  <si>
    <t>4, 6</t>
  </si>
  <si>
    <t>กลับรายการขาดทุนจากการด้อยค่า (ขาดทุนจากการด้อยค่า)</t>
  </si>
  <si>
    <t>กำไร (ขาดทุน) จากการประมาณการตามหลักการคณิตศาสตร์ประกันภัย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</si>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</sst>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_-* #,##0.000000_-;\-* #,##0.000000_-;_-* &quot;-&quot;??_-;_-@_-"/>
    <numFmt numFmtId="212" formatCode="0.000000"/>
    <numFmt numFmtId="213" formatCode="#,##0.00\ &quot;F&quot;;\-#,##0.00\ &quot;F&quot;"/>
    <numFmt numFmtId="214" formatCode="_ * #,##0.00_ ;_ * \-#,##0.00_ ;_ * &quot;-&quot;??_ ;_ @_ "/>
    <numFmt numFmtId="215" formatCode="_(* #,##0.00000_);_(* \(#,##0.00000\);_(* &quot;-&quot;??_);_(@_)"/>
    <numFmt numFmtId="216" formatCode="_(* #,##0.000000_);_(* \(#,##0.000000\);_(* &quot;-&quot;??_);_(@_)"/>
  </numFmts>
  <fonts count="87">
    <font>
      <sz val="15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Verdana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</font>
    <font>
      <b/>
      <sz val="9"/>
      <color indexed="8"/>
      <name val="Comic Sans MS"/>
      <family val="4"/>
    </font>
    <font>
      <b/>
      <sz val="12"/>
      <color indexed="8"/>
      <name val="Arial"/>
      <family val="2"/>
    </font>
    <font>
      <sz val="8"/>
      <color indexed="8"/>
      <name val="Comic Sans MS"/>
      <family val="4"/>
    </font>
    <font>
      <sz val="10"/>
      <color indexed="39"/>
      <name val="Arial"/>
      <family val="2"/>
    </font>
    <font>
      <sz val="8"/>
      <color indexed="39"/>
      <name val="Comic Sans MS"/>
      <family val="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color indexed="10"/>
      <name val="Comic Sans MS"/>
      <family val="4"/>
    </font>
    <font>
      <b/>
      <sz val="18"/>
      <color indexed="8"/>
      <name val="Cambria"/>
      <family val="1"/>
    </font>
    <font>
      <sz val="10"/>
      <name val="Helv"/>
      <family val="2"/>
    </font>
    <font>
      <sz val="11"/>
      <name val="ＭＳ 明朝"/>
      <family val="1"/>
      <charset val="128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2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6">
    <xf numFmtId="0" fontId="0" fillId="0" borderId="0" applyBorder="0"/>
    <xf numFmtId="0" fontId="3" fillId="0" borderId="0"/>
    <xf numFmtId="0" fontId="3" fillId="0" borderId="0"/>
    <xf numFmtId="0" fontId="18" fillId="0" borderId="0"/>
    <xf numFmtId="0" fontId="3" fillId="0" borderId="0"/>
    <xf numFmtId="0" fontId="82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5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5" fillId="12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5" fontId="30" fillId="0" borderId="1" applyAlignment="0" applyProtection="0"/>
    <xf numFmtId="5" fontId="57" fillId="0" borderId="1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173" fontId="31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5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7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5" fillId="0" borderId="0"/>
    <xf numFmtId="213" fontId="59" fillId="0" borderId="0"/>
    <xf numFmtId="164" fontId="3" fillId="0" borderId="0" applyFont="0" applyFill="0" applyBorder="0" applyAlignment="0" applyProtection="0"/>
    <xf numFmtId="201" fontId="31" fillId="0" borderId="0" applyFont="0" applyFill="0" applyBorder="0" applyAlignment="0" applyProtection="0"/>
    <xf numFmtId="198" fontId="4" fillId="0" borderId="0"/>
    <xf numFmtId="198" fontId="59" fillId="0" borderId="0"/>
    <xf numFmtId="14" fontId="33" fillId="0" borderId="0" applyFill="0" applyBorder="0" applyAlignment="0"/>
    <xf numFmtId="14" fontId="21" fillId="0" borderId="0" applyFill="0" applyBorder="0" applyAlignment="0"/>
    <xf numFmtId="14" fontId="21" fillId="0" borderId="0" applyFill="0" applyBorder="0" applyAlignment="0"/>
    <xf numFmtId="38" fontId="17" fillId="0" borderId="2">
      <alignment vertical="center"/>
    </xf>
    <xf numFmtId="38" fontId="60" fillId="0" borderId="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69" fontId="59" fillId="0" borderId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10" fillId="21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1" fillId="0" borderId="0"/>
    <xf numFmtId="10" fontId="10" fillId="22" borderId="5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0" fontId="35" fillId="0" borderId="0"/>
    <xf numFmtId="0" fontId="27" fillId="0" borderId="0"/>
    <xf numFmtId="0" fontId="35" fillId="0" borderId="0"/>
    <xf numFmtId="0" fontId="27" fillId="0" borderId="0"/>
    <xf numFmtId="0" fontId="36" fillId="0" borderId="0"/>
    <xf numFmtId="38" fontId="12" fillId="0" borderId="0" applyFont="0" applyFill="0" applyBorder="0" applyAlignment="0" applyProtection="0"/>
    <xf numFmtId="37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56" fillId="0" borderId="0"/>
    <xf numFmtId="0" fontId="3" fillId="0" borderId="0"/>
    <xf numFmtId="0" fontId="3" fillId="0" borderId="0"/>
    <xf numFmtId="0" fontId="28" fillId="0" borderId="0"/>
    <xf numFmtId="0" fontId="81" fillId="0" borderId="0"/>
    <xf numFmtId="0" fontId="83" fillId="0" borderId="0"/>
    <xf numFmtId="0" fontId="60" fillId="0" borderId="0"/>
    <xf numFmtId="0" fontId="28" fillId="0" borderId="0"/>
    <xf numFmtId="0" fontId="56" fillId="0" borderId="0"/>
    <xf numFmtId="0" fontId="28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3" fillId="0" borderId="0"/>
    <xf numFmtId="0" fontId="28" fillId="0" borderId="0"/>
    <xf numFmtId="0" fontId="28" fillId="0" borderId="0"/>
    <xf numFmtId="0" fontId="8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4" fillId="0" borderId="0"/>
    <xf numFmtId="0" fontId="81" fillId="0" borderId="0"/>
    <xf numFmtId="0" fontId="81" fillId="0" borderId="0"/>
    <xf numFmtId="0" fontId="2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83" fillId="0" borderId="0"/>
    <xf numFmtId="0" fontId="81" fillId="0" borderId="0"/>
    <xf numFmtId="0" fontId="81" fillId="0" borderId="0"/>
    <xf numFmtId="0" fontId="14" fillId="0" borderId="0"/>
    <xf numFmtId="0" fontId="3" fillId="0" borderId="0"/>
    <xf numFmtId="0" fontId="28" fillId="0" borderId="0"/>
    <xf numFmtId="0" fontId="15" fillId="0" borderId="0"/>
    <xf numFmtId="0" fontId="3" fillId="0" borderId="0"/>
    <xf numFmtId="0" fontId="16" fillId="0" borderId="0"/>
    <xf numFmtId="40" fontId="37" fillId="24" borderId="0">
      <alignment horizontal="right"/>
    </xf>
    <xf numFmtId="0" fontId="38" fillId="24" borderId="6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3" fontId="61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0" fontId="60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6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30" fillId="0" borderId="7">
      <alignment horizontal="center"/>
    </xf>
    <xf numFmtId="0" fontId="57" fillId="0" borderId="7">
      <alignment horizontal="center"/>
    </xf>
    <xf numFmtId="3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17" fillId="25" borderId="0" applyNumberFormat="0" applyFont="0" applyBorder="0" applyAlignment="0" applyProtection="0"/>
    <xf numFmtId="0" fontId="60" fillId="25" borderId="0" applyNumberFormat="0" applyFont="0" applyBorder="0" applyAlignment="0" applyProtection="0"/>
    <xf numFmtId="37" fontId="18" fillId="0" borderId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37" fontId="60" fillId="0" borderId="0"/>
    <xf numFmtId="4" fontId="20" fillId="23" borderId="9" applyNumberFormat="0" applyProtection="0">
      <alignment vertical="center"/>
    </xf>
    <xf numFmtId="4" fontId="62" fillId="26" borderId="9" applyNumberFormat="0" applyProtection="0">
      <alignment vertical="center"/>
    </xf>
    <xf numFmtId="4" fontId="20" fillId="26" borderId="9" applyNumberFormat="0" applyProtection="0">
      <alignment horizontal="left" vertical="center" indent="1"/>
    </xf>
    <xf numFmtId="0" fontId="20" fillId="26" borderId="9" applyNumberFormat="0" applyProtection="0">
      <alignment horizontal="left" vertical="top" indent="1"/>
    </xf>
    <xf numFmtId="4" fontId="19" fillId="27" borderId="0" applyNumberFormat="0" applyProtection="0">
      <alignment horizontal="left" vertical="center" wrapText="1" indent="1"/>
    </xf>
    <xf numFmtId="4" fontId="63" fillId="28" borderId="0" applyNumberFormat="0" applyProtection="0">
      <alignment horizontal="left" vertical="center" indent="1"/>
    </xf>
    <xf numFmtId="4" fontId="64" fillId="28" borderId="0" applyNumberFormat="0" applyProtection="0">
      <alignment horizontal="left" vertical="center" indent="1"/>
    </xf>
    <xf numFmtId="4" fontId="63" fillId="2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0" fillId="30" borderId="1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66" fillId="28" borderId="0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67" fillId="22" borderId="9" applyNumberFormat="0" applyProtection="0">
      <alignment vertical="center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4" fontId="22" fillId="35" borderId="9" applyNumberFormat="0" applyProtection="0">
      <alignment horizontal="right" vertical="center"/>
    </xf>
    <xf numFmtId="4" fontId="66" fillId="31" borderId="9" applyNumberFormat="0" applyProtection="0">
      <alignment horizontal="right" vertical="center"/>
    </xf>
    <xf numFmtId="4" fontId="66" fillId="31" borderId="9" applyNumberFormat="0" applyProtection="0">
      <alignment horizontal="right" vertical="center" wrapText="1"/>
    </xf>
    <xf numFmtId="4" fontId="66" fillId="31" borderId="9" applyNumberFormat="0" applyProtection="0">
      <alignment horizontal="right" vertical="center"/>
    </xf>
    <xf numFmtId="4" fontId="23" fillId="35" borderId="9" applyNumberFormat="0" applyProtection="0">
      <alignment horizontal="right" vertical="center"/>
    </xf>
    <xf numFmtId="4" fontId="67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19" fillId="3" borderId="9" applyNumberFormat="0" applyProtection="0">
      <alignment horizontal="left" vertical="center" wrapText="1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0" fontId="24" fillId="28" borderId="9" applyNumberFormat="0" applyProtection="0">
      <alignment horizontal="left" vertical="top" inden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/>
    </xf>
    <xf numFmtId="4" fontId="25" fillId="0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26" fillId="35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4" fontId="71" fillId="31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37" fontId="60" fillId="0" borderId="0"/>
    <xf numFmtId="0" fontId="72" fillId="0" borderId="0" applyNumberFormat="0" applyFill="0" applyBorder="0" applyAlignment="0" applyProtection="0"/>
    <xf numFmtId="37" fontId="27" fillId="0" borderId="0"/>
    <xf numFmtId="0" fontId="73" fillId="0" borderId="0"/>
    <xf numFmtId="49" fontId="33" fillId="0" borderId="0" applyFill="0" applyBorder="0" applyAlignment="0"/>
    <xf numFmtId="49" fontId="21" fillId="0" borderId="0" applyFill="0" applyBorder="0" applyAlignment="0"/>
    <xf numFmtId="49" fontId="21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68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8" fillId="0" borderId="0"/>
    <xf numFmtId="0" fontId="39" fillId="0" borderId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0" fontId="74" fillId="0" borderId="0"/>
    <xf numFmtId="0" fontId="3" fillId="0" borderId="0"/>
  </cellStyleXfs>
  <cellXfs count="279">
    <xf numFmtId="0" fontId="0" fillId="0" borderId="0" xfId="0"/>
    <xf numFmtId="165" fontId="42" fillId="0" borderId="0" xfId="0" applyNumberFormat="1" applyFont="1"/>
    <xf numFmtId="165" fontId="43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right"/>
    </xf>
    <xf numFmtId="165" fontId="44" fillId="0" borderId="0" xfId="0" applyNumberFormat="1" applyFont="1"/>
    <xf numFmtId="165" fontId="44" fillId="0" borderId="0" xfId="0" applyNumberFormat="1" applyFont="1" applyBorder="1" applyAlignment="1">
      <alignment horizontal="right"/>
    </xf>
    <xf numFmtId="165" fontId="42" fillId="0" borderId="0" xfId="0" applyNumberFormat="1" applyFont="1" applyAlignment="1">
      <alignment horizontal="center"/>
    </xf>
    <xf numFmtId="165" fontId="42" fillId="0" borderId="0" xfId="0" applyNumberFormat="1" applyFont="1" applyBorder="1" applyAlignment="1">
      <alignment horizontal="center"/>
    </xf>
    <xf numFmtId="165" fontId="46" fillId="0" borderId="0" xfId="0" applyNumberFormat="1" applyFont="1"/>
    <xf numFmtId="165" fontId="44" fillId="0" borderId="0" xfId="0" applyNumberFormat="1" applyFont="1" applyBorder="1"/>
    <xf numFmtId="165" fontId="44" fillId="0" borderId="0" xfId="0" applyNumberFormat="1" applyFont="1" applyBorder="1" applyAlignment="1">
      <alignment horizontal="center"/>
    </xf>
    <xf numFmtId="165" fontId="42" fillId="0" borderId="0" xfId="0" applyNumberFormat="1" applyFont="1" applyBorder="1"/>
    <xf numFmtId="165" fontId="41" fillId="0" borderId="0" xfId="0" applyNumberFormat="1" applyFont="1" applyBorder="1" applyAlignment="1">
      <alignment horizontal="center"/>
    </xf>
    <xf numFmtId="165" fontId="47" fillId="0" borderId="0" xfId="0" applyNumberFormat="1" applyFont="1" applyBorder="1"/>
    <xf numFmtId="165" fontId="41" fillId="0" borderId="0" xfId="0" applyNumberFormat="1" applyFont="1" applyBorder="1"/>
    <xf numFmtId="165" fontId="41" fillId="0" borderId="0" xfId="0" applyNumberFormat="1" applyFont="1"/>
    <xf numFmtId="165" fontId="43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/>
    <xf numFmtId="0" fontId="41" fillId="0" borderId="0" xfId="296" applyFont="1" applyAlignment="1">
      <alignment vertical="center"/>
    </xf>
    <xf numFmtId="165" fontId="42" fillId="0" borderId="0" xfId="296" applyNumberFormat="1" applyFont="1" applyAlignment="1">
      <alignment vertical="center"/>
    </xf>
    <xf numFmtId="165" fontId="42" fillId="0" borderId="0" xfId="0" applyNumberFormat="1" applyFont="1" applyBorder="1" applyAlignment="1">
      <alignment vertical="center"/>
    </xf>
    <xf numFmtId="0" fontId="45" fillId="0" borderId="0" xfId="0" applyFont="1"/>
    <xf numFmtId="165" fontId="43" fillId="0" borderId="0" xfId="296" applyNumberFormat="1" applyFont="1" applyAlignment="1">
      <alignment horizontal="center"/>
    </xf>
    <xf numFmtId="37" fontId="41" fillId="0" borderId="0" xfId="296" applyNumberFormat="1" applyFont="1" applyAlignment="1">
      <alignment horizontal="right"/>
    </xf>
    <xf numFmtId="165" fontId="41" fillId="0" borderId="0" xfId="296" applyNumberFormat="1" applyFont="1"/>
    <xf numFmtId="0" fontId="41" fillId="0" borderId="0" xfId="0" applyFont="1"/>
    <xf numFmtId="208" fontId="41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Border="1" applyAlignment="1">
      <alignment horizontal="center"/>
    </xf>
    <xf numFmtId="208" fontId="41" fillId="0" borderId="0" xfId="34" applyNumberFormat="1" applyFont="1" applyFill="1" applyAlignment="1">
      <alignment horizontal="right" wrapText="1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208" fontId="42" fillId="0" borderId="0" xfId="34" applyNumberFormat="1" applyFont="1" applyFill="1" applyBorder="1" applyAlignment="1">
      <alignment horizontal="right" wrapText="1"/>
    </xf>
    <xf numFmtId="165" fontId="41" fillId="0" borderId="0" xfId="296" applyNumberFormat="1" applyFont="1" applyAlignment="1">
      <alignment vertical="center"/>
    </xf>
    <xf numFmtId="165" fontId="41" fillId="0" borderId="0" xfId="296" applyNumberFormat="1" applyFont="1" applyAlignment="1">
      <alignment horizontal="center" vertical="center"/>
    </xf>
    <xf numFmtId="38" fontId="41" fillId="0" borderId="0" xfId="296" applyNumberFormat="1" applyFont="1" applyAlignment="1">
      <alignment horizontal="right"/>
    </xf>
    <xf numFmtId="38" fontId="41" fillId="0" borderId="0" xfId="296" applyNumberFormat="1" applyFont="1" applyAlignment="1">
      <alignment vertical="center"/>
    </xf>
    <xf numFmtId="37" fontId="41" fillId="0" borderId="0" xfId="34" applyNumberFormat="1" applyFont="1" applyFill="1" applyBorder="1" applyAlignment="1">
      <alignment horizontal="right"/>
    </xf>
    <xf numFmtId="37" fontId="41" fillId="0" borderId="0" xfId="34" applyNumberFormat="1" applyFont="1" applyFill="1" applyAlignment="1">
      <alignment horizontal="right" wrapText="1"/>
    </xf>
    <xf numFmtId="37" fontId="42" fillId="0" borderId="0" xfId="34" applyNumberFormat="1" applyFont="1" applyFill="1" applyBorder="1" applyAlignment="1">
      <alignment horizontal="right" wrapText="1"/>
    </xf>
    <xf numFmtId="37" fontId="42" fillId="0" borderId="0" xfId="296" applyNumberFormat="1" applyFont="1" applyAlignment="1">
      <alignment horizontal="right"/>
    </xf>
    <xf numFmtId="37" fontId="41" fillId="0" borderId="0" xfId="113" applyNumberFormat="1" applyFont="1" applyFill="1" applyAlignment="1">
      <alignment horizontal="right" vertical="center"/>
    </xf>
    <xf numFmtId="37" fontId="41" fillId="0" borderId="0" xfId="296" applyNumberFormat="1" applyFont="1" applyAlignment="1">
      <alignment horizontal="right" vertical="center"/>
    </xf>
    <xf numFmtId="37" fontId="42" fillId="0" borderId="0" xfId="296" applyNumberFormat="1" applyFont="1" applyAlignment="1">
      <alignment horizontal="right" vertical="center"/>
    </xf>
    <xf numFmtId="165" fontId="41" fillId="0" borderId="0" xfId="296" applyNumberFormat="1" applyFont="1" applyAlignment="1">
      <alignment horizontal="left"/>
    </xf>
    <xf numFmtId="165" fontId="49" fillId="0" borderId="0" xfId="0" applyNumberFormat="1" applyFont="1"/>
    <xf numFmtId="208" fontId="41" fillId="0" borderId="11" xfId="34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208" fontId="42" fillId="0" borderId="0" xfId="34" applyNumberFormat="1" applyFont="1" applyFill="1" applyBorder="1" applyAlignment="1">
      <alignment horizontal="right"/>
    </xf>
    <xf numFmtId="208" fontId="42" fillId="0" borderId="4" xfId="34" applyNumberFormat="1" applyFont="1" applyFill="1" applyBorder="1" applyAlignment="1">
      <alignment horizontal="right"/>
    </xf>
    <xf numFmtId="208" fontId="42" fillId="0" borderId="11" xfId="34" applyNumberFormat="1" applyFont="1" applyFill="1" applyBorder="1" applyAlignment="1">
      <alignment horizontal="right"/>
    </xf>
    <xf numFmtId="208" fontId="42" fillId="0" borderId="12" xfId="34" applyNumberFormat="1" applyFont="1" applyFill="1" applyBorder="1" applyAlignment="1">
      <alignment horizontal="right"/>
    </xf>
    <xf numFmtId="0" fontId="42" fillId="0" borderId="0" xfId="0" applyFont="1"/>
    <xf numFmtId="165" fontId="41" fillId="0" borderId="0" xfId="232" applyNumberFormat="1"/>
    <xf numFmtId="165" fontId="43" fillId="0" borderId="0" xfId="232" applyNumberFormat="1" applyFont="1" applyBorder="1" applyAlignment="1">
      <alignment horizontal="center"/>
    </xf>
    <xf numFmtId="165" fontId="41" fillId="0" borderId="0" xfId="232" applyNumberFormat="1" applyBorder="1" applyAlignment="1">
      <alignment horizontal="center"/>
    </xf>
    <xf numFmtId="0" fontId="42" fillId="0" borderId="0" xfId="0" applyFont="1" applyBorder="1"/>
    <xf numFmtId="208" fontId="42" fillId="0" borderId="0" xfId="34" applyNumberFormat="1" applyFont="1" applyFill="1"/>
    <xf numFmtId="208" fontId="41" fillId="0" borderId="0" xfId="34" applyNumberFormat="1" applyFont="1" applyFill="1" applyBorder="1"/>
    <xf numFmtId="208" fontId="41" fillId="0" borderId="0" xfId="34" applyNumberFormat="1" applyFont="1" applyFill="1"/>
    <xf numFmtId="165" fontId="42" fillId="0" borderId="0" xfId="232" applyNumberFormat="1" applyFont="1"/>
    <xf numFmtId="208" fontId="42" fillId="0" borderId="11" xfId="34" applyNumberFormat="1" applyFont="1" applyFill="1" applyBorder="1"/>
    <xf numFmtId="208" fontId="42" fillId="0" borderId="12" xfId="34" applyNumberFormat="1" applyFont="1" applyFill="1" applyBorder="1"/>
    <xf numFmtId="0" fontId="41" fillId="0" borderId="0" xfId="0" applyFont="1" applyBorder="1"/>
    <xf numFmtId="208" fontId="42" fillId="0" borderId="13" xfId="34" applyNumberFormat="1" applyFont="1" applyFill="1" applyBorder="1"/>
    <xf numFmtId="165" fontId="42" fillId="0" borderId="0" xfId="0" applyNumberFormat="1" applyFont="1" applyAlignment="1">
      <alignment vertical="center"/>
    </xf>
    <xf numFmtId="165" fontId="0" fillId="0" borderId="0" xfId="0" applyNumberFormat="1"/>
    <xf numFmtId="165" fontId="0" fillId="0" borderId="0" xfId="0" applyNumberFormat="1" applyAlignment="1">
      <alignment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43" fillId="0" borderId="0" xfId="0" applyNumberFormat="1" applyFont="1" applyBorder="1"/>
    <xf numFmtId="165" fontId="43" fillId="0" borderId="0" xfId="0" applyNumberFormat="1" applyFont="1" applyBorder="1" applyAlignment="1">
      <alignment vertical="center"/>
    </xf>
    <xf numFmtId="209" fontId="42" fillId="0" borderId="0" xfId="34" applyNumberFormat="1" applyFont="1" applyFill="1" applyBorder="1" applyAlignment="1">
      <alignment horizontal="right" vertical="center"/>
    </xf>
    <xf numFmtId="209" fontId="0" fillId="0" borderId="0" xfId="34" applyNumberFormat="1" applyFont="1" applyFill="1" applyBorder="1" applyAlignment="1">
      <alignment horizontal="right" vertical="center"/>
    </xf>
    <xf numFmtId="43" fontId="0" fillId="0" borderId="0" xfId="34" applyFont="1" applyFill="1" applyBorder="1" applyAlignment="1">
      <alignment horizontal="right" vertical="center"/>
    </xf>
    <xf numFmtId="208" fontId="42" fillId="0" borderId="4" xfId="34" applyNumberFormat="1" applyFont="1" applyFill="1" applyBorder="1" applyAlignment="1">
      <alignment horizontal="center" vertical="center"/>
    </xf>
    <xf numFmtId="43" fontId="0" fillId="0" borderId="0" xfId="34" applyFont="1" applyFill="1" applyBorder="1" applyAlignment="1">
      <alignment horizontal="center" vertical="center"/>
    </xf>
    <xf numFmtId="208" fontId="0" fillId="0" borderId="0" xfId="34" applyNumberFormat="1" applyFont="1" applyFill="1" applyBorder="1" applyAlignment="1">
      <alignment horizontal="center" vertical="center"/>
    </xf>
    <xf numFmtId="208" fontId="41" fillId="0" borderId="0" xfId="34" applyNumberFormat="1" applyFont="1" applyFill="1" applyBorder="1" applyAlignment="1">
      <alignment horizontal="right" vertical="center"/>
    </xf>
    <xf numFmtId="209" fontId="42" fillId="0" borderId="0" xfId="34" applyNumberFormat="1" applyFont="1" applyFill="1" applyAlignment="1">
      <alignment horizontal="right" vertical="center"/>
    </xf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/>
    <xf numFmtId="208" fontId="0" fillId="0" borderId="0" xfId="34" applyNumberFormat="1" applyFont="1" applyFill="1" applyBorder="1" applyAlignment="1">
      <alignment horizontal="right"/>
    </xf>
    <xf numFmtId="209" fontId="41" fillId="0" borderId="0" xfId="34" applyNumberFormat="1" applyFont="1" applyFill="1" applyBorder="1" applyAlignment="1">
      <alignment horizontal="right"/>
    </xf>
    <xf numFmtId="0" fontId="0" fillId="0" borderId="0" xfId="0" applyBorder="1"/>
    <xf numFmtId="209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>
      <alignment horizontal="right"/>
    </xf>
    <xf numFmtId="208" fontId="43" fillId="0" borderId="0" xfId="34" applyNumberFormat="1" applyFont="1" applyFill="1" applyBorder="1" applyAlignment="1">
      <alignment horizontal="right"/>
    </xf>
    <xf numFmtId="209" fontId="42" fillId="0" borderId="0" xfId="34" applyNumberFormat="1" applyFont="1" applyFill="1" applyBorder="1" applyAlignment="1">
      <alignment horizontal="right"/>
    </xf>
    <xf numFmtId="0" fontId="47" fillId="0" borderId="0" xfId="0" applyFont="1" applyAlignment="1">
      <alignment horizontal="left"/>
    </xf>
    <xf numFmtId="209" fontId="0" fillId="0" borderId="0" xfId="0" applyNumberFormat="1"/>
    <xf numFmtId="208" fontId="0" fillId="0" borderId="0" xfId="34" applyNumberFormat="1" applyFont="1" applyFill="1"/>
    <xf numFmtId="208" fontId="0" fillId="0" borderId="0" xfId="34" applyNumberFormat="1" applyFont="1" applyFill="1" applyAlignment="1">
      <alignment horizontal="right"/>
    </xf>
    <xf numFmtId="43" fontId="42" fillId="0" borderId="0" xfId="34" applyFont="1" applyFill="1" applyBorder="1" applyAlignment="1">
      <alignment horizontal="right"/>
    </xf>
    <xf numFmtId="43" fontId="50" fillId="0" borderId="0" xfId="34" applyFont="1" applyFill="1" applyBorder="1" applyAlignment="1">
      <alignment horizontal="right" vertical="center"/>
    </xf>
    <xf numFmtId="208" fontId="41" fillId="0" borderId="11" xfId="34" applyNumberFormat="1" applyFont="1" applyFill="1" applyBorder="1" applyAlignment="1"/>
    <xf numFmtId="208" fontId="42" fillId="0" borderId="0" xfId="34" applyNumberFormat="1" applyFont="1" applyFill="1" applyAlignment="1">
      <alignment horizontal="right"/>
    </xf>
    <xf numFmtId="165" fontId="48" fillId="0" borderId="0" xfId="0" applyNumberFormat="1" applyFont="1"/>
    <xf numFmtId="0" fontId="47" fillId="0" borderId="0" xfId="0" applyFont="1"/>
    <xf numFmtId="0" fontId="77" fillId="0" borderId="0" xfId="296" applyFont="1" applyAlignment="1">
      <alignment vertical="center"/>
    </xf>
    <xf numFmtId="209" fontId="78" fillId="0" borderId="0" xfId="34" applyNumberFormat="1" applyFont="1" applyFill="1" applyBorder="1" applyAlignment="1">
      <alignment horizontal="right"/>
    </xf>
    <xf numFmtId="38" fontId="41" fillId="0" borderId="0" xfId="296" applyNumberFormat="1" applyFont="1" applyAlignment="1">
      <alignment horizontal="right" vertical="center"/>
    </xf>
    <xf numFmtId="165" fontId="0" fillId="0" borderId="0" xfId="296" applyNumberFormat="1" applyFont="1" applyAlignment="1">
      <alignment vertical="center"/>
    </xf>
    <xf numFmtId="208" fontId="42" fillId="0" borderId="4" xfId="34" applyNumberFormat="1" applyFont="1" applyFill="1" applyBorder="1"/>
    <xf numFmtId="165" fontId="48" fillId="0" borderId="0" xfId="0" applyNumberFormat="1" applyFont="1" applyBorder="1" applyAlignment="1">
      <alignment horizontal="center"/>
    </xf>
    <xf numFmtId="37" fontId="41" fillId="0" borderId="0" xfId="34" applyNumberFormat="1" applyFont="1" applyFill="1" applyBorder="1" applyAlignment="1"/>
    <xf numFmtId="37" fontId="41" fillId="0" borderId="0" xfId="34" applyNumberFormat="1" applyFont="1" applyFill="1" applyBorder="1" applyAlignment="1">
      <alignment horizontal="center"/>
    </xf>
    <xf numFmtId="37" fontId="42" fillId="0" borderId="0" xfId="34" applyNumberFormat="1" applyFont="1" applyFill="1" applyBorder="1" applyAlignment="1">
      <alignment horizontal="right"/>
    </xf>
    <xf numFmtId="43" fontId="41" fillId="0" borderId="12" xfId="34" applyFont="1" applyFill="1" applyBorder="1" applyAlignment="1">
      <alignment horizontal="right"/>
    </xf>
    <xf numFmtId="208" fontId="41" fillId="0" borderId="11" xfId="34" applyNumberFormat="1" applyFont="1" applyFill="1" applyBorder="1"/>
    <xf numFmtId="49" fontId="42" fillId="0" borderId="0" xfId="0" applyNumberFormat="1" applyFont="1" applyAlignment="1">
      <alignment vertical="center"/>
    </xf>
    <xf numFmtId="165" fontId="0" fillId="0" borderId="0" xfId="296" applyNumberFormat="1" applyFont="1"/>
    <xf numFmtId="208" fontId="42" fillId="0" borderId="4" xfId="34" applyNumberFormat="1" applyFont="1" applyFill="1" applyBorder="1" applyAlignment="1">
      <alignment vertical="center"/>
    </xf>
    <xf numFmtId="165" fontId="0" fillId="0" borderId="0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right" vertical="center"/>
    </xf>
    <xf numFmtId="208" fontId="41" fillId="0" borderId="1" xfId="34" applyNumberFormat="1" applyFont="1" applyFill="1" applyBorder="1" applyAlignment="1"/>
    <xf numFmtId="208" fontId="42" fillId="0" borderId="0" xfId="34" applyNumberFormat="1" applyFont="1" applyFill="1" applyAlignment="1"/>
    <xf numFmtId="208" fontId="42" fillId="0" borderId="13" xfId="34" applyNumberFormat="1" applyFont="1" applyFill="1" applyBorder="1" applyAlignment="1"/>
    <xf numFmtId="165" fontId="43" fillId="0" borderId="0" xfId="232" applyNumberFormat="1" applyFont="1"/>
    <xf numFmtId="208" fontId="42" fillId="0" borderId="0" xfId="34" applyNumberFormat="1" applyFont="1" applyFill="1" applyBorder="1"/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165" fontId="41" fillId="0" borderId="0" xfId="296" applyNumberFormat="1" applyFont="1" applyAlignment="1">
      <alignment horizontal="center"/>
    </xf>
    <xf numFmtId="208" fontId="42" fillId="0" borderId="0" xfId="34" applyNumberFormat="1" applyFont="1" applyFill="1" applyBorder="1" applyAlignment="1">
      <alignment vertical="center"/>
    </xf>
    <xf numFmtId="166" fontId="41" fillId="0" borderId="0" xfId="296" applyNumberFormat="1" applyFont="1"/>
    <xf numFmtId="209" fontId="42" fillId="0" borderId="0" xfId="46" applyNumberFormat="1" applyFont="1" applyFill="1" applyBorder="1" applyAlignment="1">
      <alignment horizontal="right" vertical="center"/>
    </xf>
    <xf numFmtId="43" fontId="79" fillId="0" borderId="0" xfId="34" applyFont="1" applyFill="1" applyAlignment="1">
      <alignment horizontal="right"/>
    </xf>
    <xf numFmtId="165" fontId="42" fillId="0" borderId="0" xfId="0" applyNumberFormat="1" applyFont="1" applyBorder="1" applyAlignment="1">
      <alignment horizontal="center" vertical="center"/>
    </xf>
    <xf numFmtId="208" fontId="41" fillId="0" borderId="12" xfId="34" applyNumberFormat="1" applyFont="1" applyFill="1" applyBorder="1" applyAlignment="1">
      <alignment horizontal="right"/>
    </xf>
    <xf numFmtId="0" fontId="51" fillId="0" borderId="0" xfId="297" applyFont="1"/>
    <xf numFmtId="208" fontId="77" fillId="0" borderId="0" xfId="34" applyNumberFormat="1" applyFont="1" applyFill="1" applyAlignment="1"/>
    <xf numFmtId="165" fontId="51" fillId="0" borderId="0" xfId="0" applyNumberFormat="1" applyFont="1"/>
    <xf numFmtId="165" fontId="52" fillId="0" borderId="0" xfId="0" applyNumberFormat="1" applyFont="1" applyAlignment="1">
      <alignment vertical="center"/>
    </xf>
    <xf numFmtId="165" fontId="51" fillId="0" borderId="0" xfId="0" applyNumberFormat="1" applyFont="1" applyAlignment="1">
      <alignment vertic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165" fontId="51" fillId="0" borderId="0" xfId="0" applyNumberFormat="1" applyFont="1" applyBorder="1" applyAlignment="1">
      <alignment wrapText="1"/>
    </xf>
    <xf numFmtId="165" fontId="51" fillId="0" borderId="0" xfId="0" applyNumberFormat="1" applyFont="1" applyBorder="1" applyAlignment="1">
      <alignment vertical="center"/>
    </xf>
    <xf numFmtId="165" fontId="51" fillId="0" borderId="0" xfId="0" applyNumberFormat="1" applyFont="1" applyAlignment="1">
      <alignment horizontal="center" vertical="center"/>
    </xf>
    <xf numFmtId="165" fontId="51" fillId="0" borderId="0" xfId="0" applyNumberFormat="1" applyFont="1" applyAlignment="1">
      <alignment horizontal="right" vertical="center"/>
    </xf>
    <xf numFmtId="165" fontId="53" fillId="0" borderId="0" xfId="0" applyNumberFormat="1" applyFont="1" applyBorder="1" applyAlignment="1">
      <alignment horizontal="center" vertical="center"/>
    </xf>
    <xf numFmtId="165" fontId="53" fillId="0" borderId="0" xfId="0" applyNumberFormat="1" applyFont="1" applyBorder="1"/>
    <xf numFmtId="0" fontId="52" fillId="0" borderId="0" xfId="0" applyFont="1" applyAlignment="1">
      <alignment horizontal="left"/>
    </xf>
    <xf numFmtId="165" fontId="52" fillId="0" borderId="0" xfId="0" applyNumberFormat="1" applyFont="1" applyBorder="1" applyAlignment="1">
      <alignment vertical="center"/>
    </xf>
    <xf numFmtId="165" fontId="52" fillId="0" borderId="0" xfId="0" applyNumberFormat="1" applyFont="1"/>
    <xf numFmtId="209" fontId="52" fillId="0" borderId="0" xfId="34" applyNumberFormat="1" applyFont="1" applyFill="1" applyBorder="1" applyAlignment="1">
      <alignment horizontal="right" vertical="center"/>
    </xf>
    <xf numFmtId="165" fontId="51" fillId="0" borderId="0" xfId="0" applyNumberFormat="1" applyFont="1" applyBorder="1" applyAlignment="1">
      <alignment horizontal="left"/>
    </xf>
    <xf numFmtId="208" fontId="52" fillId="0" borderId="4" xfId="34" applyNumberFormat="1" applyFont="1" applyFill="1" applyBorder="1" applyAlignment="1">
      <alignment horizontal="center" vertical="center"/>
    </xf>
    <xf numFmtId="208" fontId="52" fillId="0" borderId="0" xfId="34" applyNumberFormat="1" applyFont="1" applyFill="1" applyBorder="1" applyAlignment="1">
      <alignment horizontal="center" vertical="center"/>
    </xf>
    <xf numFmtId="43" fontId="52" fillId="0" borderId="0" xfId="34" applyFont="1" applyFill="1" applyBorder="1" applyAlignment="1">
      <alignment horizontal="center" vertical="center"/>
    </xf>
    <xf numFmtId="43" fontId="51" fillId="0" borderId="0" xfId="34" applyFont="1" applyFill="1" applyBorder="1" applyAlignment="1">
      <alignment horizontal="center" vertical="center"/>
    </xf>
    <xf numFmtId="209" fontId="51" fillId="0" borderId="0" xfId="34" applyNumberFormat="1" applyFont="1" applyFill="1" applyBorder="1" applyAlignment="1">
      <alignment horizontal="right" vertical="center"/>
    </xf>
    <xf numFmtId="208" fontId="52" fillId="0" borderId="0" xfId="34" applyNumberFormat="1" applyFont="1" applyFill="1" applyBorder="1" applyAlignment="1">
      <alignment horizontal="right" vertical="center"/>
    </xf>
    <xf numFmtId="43" fontId="52" fillId="0" borderId="0" xfId="34" applyFont="1" applyFill="1" applyBorder="1" applyAlignment="1">
      <alignment horizontal="right" vertical="center"/>
    </xf>
    <xf numFmtId="208" fontId="51" fillId="0" borderId="0" xfId="34" applyNumberFormat="1" applyFont="1" applyFill="1" applyBorder="1" applyAlignment="1">
      <alignment horizontal="right" vertical="center"/>
    </xf>
    <xf numFmtId="43" fontId="51" fillId="0" borderId="0" xfId="34" applyFont="1" applyFill="1" applyBorder="1" applyAlignment="1">
      <alignment horizontal="right" vertical="center"/>
    </xf>
    <xf numFmtId="208" fontId="51" fillId="0" borderId="11" xfId="34" applyNumberFormat="1" applyFont="1" applyFill="1" applyBorder="1" applyAlignment="1">
      <alignment horizontal="center" vertical="center"/>
    </xf>
    <xf numFmtId="208" fontId="51" fillId="0" borderId="0" xfId="34" applyNumberFormat="1" applyFont="1" applyFill="1" applyAlignment="1">
      <alignment horizontal="right" vertical="center"/>
    </xf>
    <xf numFmtId="43" fontId="51" fillId="0" borderId="0" xfId="34" applyFont="1" applyFill="1" applyAlignment="1">
      <alignment horizontal="right" vertical="center"/>
    </xf>
    <xf numFmtId="208" fontId="52" fillId="0" borderId="11" xfId="34" applyNumberFormat="1" applyFont="1" applyFill="1" applyBorder="1" applyAlignment="1">
      <alignment horizontal="center" vertical="center"/>
    </xf>
    <xf numFmtId="208" fontId="52" fillId="0" borderId="4" xfId="34" applyNumberFormat="1" applyFont="1" applyFill="1" applyBorder="1" applyAlignment="1">
      <alignment horizontal="right" vertical="center"/>
    </xf>
    <xf numFmtId="208" fontId="42" fillId="0" borderId="0" xfId="34" applyNumberFormat="1" applyFont="1" applyFill="1" applyBorder="1" applyAlignment="1">
      <alignment horizontal="center" vertical="center"/>
    </xf>
    <xf numFmtId="165" fontId="79" fillId="0" borderId="0" xfId="232" applyNumberFormat="1" applyFont="1"/>
    <xf numFmtId="43" fontId="41" fillId="0" borderId="0" xfId="34" applyFont="1" applyFill="1" applyBorder="1" applyAlignment="1">
      <alignment horizontal="right"/>
    </xf>
    <xf numFmtId="209" fontId="52" fillId="0" borderId="12" xfId="34" applyNumberFormat="1" applyFont="1" applyFill="1" applyBorder="1" applyAlignment="1">
      <alignment horizontal="right" vertical="center"/>
    </xf>
    <xf numFmtId="43" fontId="29" fillId="0" borderId="0" xfId="34" applyFont="1" applyFill="1" applyBorder="1" applyAlignment="1"/>
    <xf numFmtId="166" fontId="29" fillId="0" borderId="0" xfId="0" applyNumberFormat="1" applyFont="1" applyBorder="1"/>
    <xf numFmtId="166" fontId="79" fillId="0" borderId="0" xfId="232" applyNumberFormat="1" applyFont="1"/>
    <xf numFmtId="209" fontId="42" fillId="0" borderId="12" xfId="34" applyNumberFormat="1" applyFont="1" applyFill="1" applyBorder="1" applyAlignment="1">
      <alignment horizontal="right" vertical="center"/>
    </xf>
    <xf numFmtId="165" fontId="77" fillId="0" borderId="0" xfId="296" applyNumberFormat="1" applyFont="1"/>
    <xf numFmtId="165" fontId="47" fillId="0" borderId="0" xfId="0" applyNumberFormat="1" applyFont="1"/>
    <xf numFmtId="10" fontId="41" fillId="0" borderId="0" xfId="305" applyNumberFormat="1" applyFont="1" applyFill="1" applyAlignment="1"/>
    <xf numFmtId="43" fontId="0" fillId="0" borderId="0" xfId="34" applyFont="1" applyFill="1" applyAlignment="1">
      <alignment horizontal="right" vertical="center"/>
    </xf>
    <xf numFmtId="43" fontId="79" fillId="0" borderId="0" xfId="34" applyFont="1" applyFill="1" applyAlignment="1"/>
    <xf numFmtId="208" fontId="41" fillId="0" borderId="0" xfId="34" applyNumberFormat="1" applyFont="1" applyFill="1" applyAlignment="1">
      <alignment vertical="center"/>
    </xf>
    <xf numFmtId="208" fontId="42" fillId="0" borderId="11" xfId="34" applyNumberFormat="1" applyFont="1" applyFill="1" applyBorder="1" applyAlignment="1"/>
    <xf numFmtId="165" fontId="0" fillId="0" borderId="0" xfId="0" applyNumberFormat="1" applyBorder="1" applyAlignment="1">
      <alignment vertical="center"/>
    </xf>
    <xf numFmtId="3" fontId="51" fillId="0" borderId="0" xfId="0" applyNumberFormat="1" applyFont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208" fontId="85" fillId="0" borderId="0" xfId="34" applyNumberFormat="1" applyFont="1" applyFill="1" applyAlignment="1"/>
    <xf numFmtId="0" fontId="0" fillId="0" borderId="0" xfId="0" applyAlignment="1">
      <alignment horizontal="center"/>
    </xf>
    <xf numFmtId="165" fontId="0" fillId="0" borderId="0" xfId="232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165" fontId="86" fillId="0" borderId="0" xfId="0" applyNumberFormat="1" applyFont="1" applyBorder="1"/>
    <xf numFmtId="165" fontId="0" fillId="0" borderId="0" xfId="0" applyNumberFormat="1" applyAlignment="1">
      <alignment horizontal="center" vertical="center"/>
    </xf>
    <xf numFmtId="165" fontId="0" fillId="0" borderId="0" xfId="296" applyNumberFormat="1" applyFont="1" applyAlignment="1">
      <alignment horizontal="center" vertical="center"/>
    </xf>
    <xf numFmtId="165" fontId="0" fillId="0" borderId="0" xfId="296" applyNumberFormat="1" applyFont="1" applyAlignment="1">
      <alignment horizontal="center"/>
    </xf>
    <xf numFmtId="0" fontId="0" fillId="0" borderId="0" xfId="296" applyFont="1" applyAlignment="1">
      <alignment vertical="center"/>
    </xf>
    <xf numFmtId="43" fontId="41" fillId="0" borderId="0" xfId="34" applyFont="1" applyFill="1" applyAlignment="1">
      <alignment vertical="center"/>
    </xf>
    <xf numFmtId="0" fontId="41" fillId="0" borderId="0" xfId="296" applyFont="1" applyAlignment="1">
      <alignment horizontal="left" vertical="center"/>
    </xf>
    <xf numFmtId="165" fontId="41" fillId="0" borderId="0" xfId="296" applyNumberFormat="1" applyFont="1" applyAlignment="1">
      <alignment horizontal="left" vertical="center"/>
    </xf>
    <xf numFmtId="0" fontId="77" fillId="0" borderId="0" xfId="296" applyFont="1" applyAlignment="1">
      <alignment horizontal="left" vertical="center"/>
    </xf>
    <xf numFmtId="0" fontId="43" fillId="0" borderId="0" xfId="0" applyFont="1"/>
    <xf numFmtId="0" fontId="0" fillId="0" borderId="0" xfId="254" applyFont="1" applyAlignment="1">
      <alignment horizontal="left"/>
    </xf>
    <xf numFmtId="0" fontId="0" fillId="0" borderId="0" xfId="254" applyFont="1"/>
    <xf numFmtId="165" fontId="45" fillId="0" borderId="0" xfId="296" applyNumberFormat="1" applyFont="1" applyAlignment="1">
      <alignment vertical="center"/>
    </xf>
    <xf numFmtId="37" fontId="0" fillId="0" borderId="0" xfId="296" applyNumberFormat="1" applyFont="1" applyAlignment="1">
      <alignment horizontal="right"/>
    </xf>
    <xf numFmtId="208" fontId="0" fillId="0" borderId="0" xfId="34" applyNumberFormat="1" applyFont="1" applyFill="1" applyAlignment="1"/>
    <xf numFmtId="165" fontId="0" fillId="0" borderId="0" xfId="296" applyNumberFormat="1" applyFont="1" applyAlignment="1">
      <alignment horizontal="left"/>
    </xf>
    <xf numFmtId="166" fontId="0" fillId="0" borderId="0" xfId="296" applyNumberFormat="1" applyFont="1"/>
    <xf numFmtId="165" fontId="85" fillId="0" borderId="0" xfId="0" applyNumberFormat="1" applyFont="1" applyBorder="1" applyAlignment="1">
      <alignment horizontal="center"/>
    </xf>
    <xf numFmtId="165" fontId="42" fillId="0" borderId="0" xfId="0" applyNumberFormat="1" applyFont="1" applyBorder="1" applyAlignment="1">
      <alignment horizontal="right"/>
    </xf>
    <xf numFmtId="49" fontId="42" fillId="0" borderId="0" xfId="0" applyNumberFormat="1" applyFont="1" applyBorder="1" applyAlignment="1">
      <alignment horizontal="center"/>
    </xf>
    <xf numFmtId="165" fontId="48" fillId="0" borderId="0" xfId="0" applyNumberFormat="1" applyFont="1" applyBorder="1" applyAlignment="1">
      <alignment horizontal="right"/>
    </xf>
    <xf numFmtId="209" fontId="41" fillId="0" borderId="0" xfId="0" applyNumberFormat="1" applyFont="1" applyAlignment="1">
      <alignment horizontal="right"/>
    </xf>
    <xf numFmtId="209" fontId="41" fillId="0" borderId="0" xfId="0" applyNumberFormat="1" applyFont="1" applyBorder="1" applyAlignment="1">
      <alignment horizontal="right"/>
    </xf>
    <xf numFmtId="165" fontId="41" fillId="0" borderId="0" xfId="0" applyNumberFormat="1" applyFont="1" applyAlignment="1">
      <alignment horizontal="right"/>
    </xf>
    <xf numFmtId="209" fontId="42" fillId="0" borderId="0" xfId="0" applyNumberFormat="1" applyFont="1" applyBorder="1" applyAlignment="1">
      <alignment horizontal="right"/>
    </xf>
    <xf numFmtId="209" fontId="0" fillId="0" borderId="0" xfId="0" applyNumberFormat="1" applyBorder="1" applyAlignment="1">
      <alignment horizontal="right"/>
    </xf>
    <xf numFmtId="3" fontId="0" fillId="0" borderId="0" xfId="0" applyNumberFormat="1"/>
    <xf numFmtId="199" fontId="42" fillId="0" borderId="0" xfId="0" applyNumberFormat="1" applyFont="1" applyBorder="1" applyAlignment="1">
      <alignment horizontal="right"/>
    </xf>
    <xf numFmtId="43" fontId="42" fillId="0" borderId="0" xfId="0" applyNumberFormat="1" applyFont="1" applyBorder="1" applyAlignment="1">
      <alignment horizontal="right"/>
    </xf>
    <xf numFmtId="210" fontId="41" fillId="0" borderId="0" xfId="0" applyNumberFormat="1" applyFont="1" applyBorder="1" applyAlignment="1">
      <alignment horizontal="right"/>
    </xf>
    <xf numFmtId="209" fontId="41" fillId="0" borderId="0" xfId="0" applyNumberFormat="1" applyFont="1" applyBorder="1"/>
    <xf numFmtId="209" fontId="41" fillId="0" borderId="0" xfId="0" applyNumberFormat="1" applyFont="1"/>
    <xf numFmtId="165" fontId="41" fillId="0" borderId="0" xfId="0" applyNumberFormat="1" applyFont="1" applyBorder="1" applyAlignment="1">
      <alignment horizontal="right"/>
    </xf>
    <xf numFmtId="38" fontId="42" fillId="0" borderId="0" xfId="0" applyNumberFormat="1" applyFont="1" applyBorder="1" applyAlignment="1">
      <alignment horizontal="right"/>
    </xf>
    <xf numFmtId="209" fontId="42" fillId="0" borderId="0" xfId="0" applyNumberFormat="1" applyFont="1"/>
    <xf numFmtId="209" fontId="52" fillId="0" borderId="13" xfId="34" applyNumberFormat="1" applyFont="1" applyFill="1" applyBorder="1" applyAlignment="1">
      <alignment horizontal="right" vertical="center"/>
    </xf>
    <xf numFmtId="165" fontId="52" fillId="0" borderId="4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/>
    </xf>
    <xf numFmtId="43" fontId="44" fillId="0" borderId="0" xfId="34" applyFont="1" applyAlignment="1">
      <alignment horizontal="right"/>
    </xf>
    <xf numFmtId="43" fontId="44" fillId="0" borderId="0" xfId="34" applyFont="1" applyBorder="1" applyAlignment="1">
      <alignment horizontal="right"/>
    </xf>
    <xf numFmtId="3" fontId="41" fillId="0" borderId="0" xfId="0" applyNumberFormat="1" applyFont="1" applyAlignment="1">
      <alignment horizontal="right" vertical="center" wrapText="1"/>
    </xf>
    <xf numFmtId="0" fontId="41" fillId="0" borderId="0" xfId="0" applyFont="1" applyAlignment="1">
      <alignment horizontal="right" vertical="center" wrapText="1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215" fontId="41" fillId="0" borderId="0" xfId="34" applyNumberFormat="1" applyFont="1" applyFill="1" applyBorder="1" applyAlignment="1">
      <alignment horizontal="right"/>
    </xf>
    <xf numFmtId="216" fontId="41" fillId="0" borderId="0" xfId="34" applyNumberFormat="1" applyFont="1" applyFill="1" applyBorder="1" applyAlignment="1">
      <alignment horizontal="right"/>
    </xf>
    <xf numFmtId="41" fontId="0" fillId="0" borderId="0" xfId="34" applyNumberFormat="1" applyFont="1" applyFill="1" applyBorder="1" applyAlignment="1">
      <alignment horizontal="right"/>
    </xf>
    <xf numFmtId="41" fontId="0" fillId="0" borderId="0" xfId="34" applyNumberFormat="1" applyFont="1" applyFill="1" applyAlignment="1">
      <alignment vertical="center"/>
    </xf>
    <xf numFmtId="41" fontId="46" fillId="0" borderId="0" xfId="0" applyNumberFormat="1" applyFont="1"/>
    <xf numFmtId="41" fontId="41" fillId="0" borderId="0" xfId="34" applyNumberFormat="1" applyFont="1" applyFill="1" applyAlignment="1"/>
    <xf numFmtId="41" fontId="0" fillId="0" borderId="0" xfId="34" applyNumberFormat="1" applyFont="1" applyFill="1" applyAlignment="1"/>
    <xf numFmtId="41" fontId="0" fillId="0" borderId="11" xfId="34" applyNumberFormat="1" applyFont="1" applyFill="1" applyBorder="1" applyAlignment="1"/>
    <xf numFmtId="41" fontId="41" fillId="0" borderId="0" xfId="34" applyNumberFormat="1" applyFont="1" applyFill="1" applyBorder="1" applyAlignment="1">
      <alignment horizontal="right"/>
    </xf>
    <xf numFmtId="41" fontId="41" fillId="0" borderId="11" xfId="34" applyNumberFormat="1" applyFont="1" applyFill="1" applyBorder="1" applyAlignment="1">
      <alignment horizontal="right"/>
    </xf>
    <xf numFmtId="41" fontId="41" fillId="0" borderId="0" xfId="0" applyNumberFormat="1" applyFont="1" applyBorder="1"/>
    <xf numFmtId="41" fontId="0" fillId="0" borderId="0" xfId="34" applyNumberFormat="1" applyFont="1" applyFill="1" applyAlignment="1">
      <alignment horizontal="center"/>
    </xf>
    <xf numFmtId="41" fontId="51" fillId="0" borderId="0" xfId="34" applyNumberFormat="1" applyFont="1" applyFill="1" applyBorder="1" applyAlignment="1">
      <alignment horizontal="center" vertical="center"/>
    </xf>
    <xf numFmtId="41" fontId="51" fillId="0" borderId="0" xfId="34" applyNumberFormat="1" applyFont="1" applyFill="1" applyBorder="1" applyAlignment="1">
      <alignment horizontal="right" vertical="center"/>
    </xf>
    <xf numFmtId="41" fontId="52" fillId="0" borderId="4" xfId="34" applyNumberFormat="1" applyFont="1" applyFill="1" applyBorder="1" applyAlignment="1">
      <alignment horizontal="center" vertical="center"/>
    </xf>
    <xf numFmtId="41" fontId="52" fillId="0" borderId="0" xfId="34" applyNumberFormat="1" applyFont="1" applyFill="1" applyBorder="1" applyAlignment="1">
      <alignment horizontal="center" vertical="center"/>
    </xf>
    <xf numFmtId="41" fontId="51" fillId="0" borderId="11" xfId="34" applyNumberFormat="1" applyFont="1" applyFill="1" applyBorder="1" applyAlignment="1">
      <alignment horizontal="center" vertical="center"/>
    </xf>
    <xf numFmtId="41" fontId="51" fillId="0" borderId="0" xfId="34" applyNumberFormat="1" applyFont="1" applyFill="1" applyAlignment="1">
      <alignment horizontal="right" vertical="center"/>
    </xf>
    <xf numFmtId="41" fontId="52" fillId="0" borderId="4" xfId="34" applyNumberFormat="1" applyFont="1" applyFill="1" applyBorder="1" applyAlignment="1">
      <alignment horizontal="right" vertical="center"/>
    </xf>
    <xf numFmtId="41" fontId="52" fillId="0" borderId="0" xfId="34" applyNumberFormat="1" applyFont="1" applyFill="1" applyBorder="1" applyAlignment="1">
      <alignment horizontal="right" vertical="center"/>
    </xf>
    <xf numFmtId="41" fontId="52" fillId="0" borderId="0" xfId="34" applyNumberFormat="1" applyFont="1" applyAlignment="1">
      <alignment vertical="center"/>
    </xf>
    <xf numFmtId="41" fontId="52" fillId="0" borderId="11" xfId="34" applyNumberFormat="1" applyFont="1" applyFill="1" applyBorder="1" applyAlignment="1">
      <alignment horizontal="center" vertical="center"/>
    </xf>
    <xf numFmtId="41" fontId="41" fillId="0" borderId="0" xfId="34" applyNumberFormat="1" applyFont="1" applyFill="1" applyBorder="1" applyAlignment="1">
      <alignment horizontal="right" vertical="center"/>
    </xf>
    <xf numFmtId="41" fontId="42" fillId="0" borderId="4" xfId="34" applyNumberFormat="1" applyFont="1" applyFill="1" applyBorder="1" applyAlignment="1">
      <alignment horizontal="center" vertical="center"/>
    </xf>
    <xf numFmtId="41" fontId="42" fillId="0" borderId="0" xfId="34" applyNumberFormat="1" applyFont="1" applyFill="1" applyBorder="1" applyAlignment="1">
      <alignment horizontal="right" vertical="center"/>
    </xf>
    <xf numFmtId="41" fontId="0" fillId="0" borderId="0" xfId="34" applyNumberFormat="1" applyFont="1" applyFill="1" applyBorder="1" applyAlignment="1">
      <alignment horizontal="center" vertical="center"/>
    </xf>
    <xf numFmtId="41" fontId="0" fillId="0" borderId="0" xfId="34" applyNumberFormat="1" applyFont="1" applyFill="1" applyBorder="1" applyAlignment="1">
      <alignment horizontal="right" vertical="center"/>
    </xf>
    <xf numFmtId="41" fontId="42" fillId="0" borderId="0" xfId="34" applyNumberFormat="1" applyFont="1" applyFill="1" applyBorder="1" applyAlignment="1">
      <alignment horizontal="center" vertical="center"/>
    </xf>
    <xf numFmtId="41" fontId="42" fillId="0" borderId="0" xfId="34" applyNumberFormat="1" applyFont="1" applyFill="1" applyAlignment="1">
      <alignment horizontal="right" vertical="center"/>
    </xf>
    <xf numFmtId="49" fontId="42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Alignment="1">
      <alignment horizontal="center"/>
    </xf>
    <xf numFmtId="165" fontId="42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165" fontId="52" fillId="0" borderId="0" xfId="0" applyNumberFormat="1" applyFon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42" fillId="0" borderId="0" xfId="0" applyNumberFormat="1" applyFont="1" applyBorder="1" applyAlignment="1">
      <alignment horizontal="center" vertical="center"/>
    </xf>
    <xf numFmtId="38" fontId="42" fillId="0" borderId="0" xfId="0" applyNumberFormat="1" applyFont="1" applyBorder="1" applyAlignment="1">
      <alignment horizontal="center"/>
    </xf>
    <xf numFmtId="165" fontId="47" fillId="0" borderId="0" xfId="296" applyNumberFormat="1" applyFont="1" applyAlignment="1">
      <alignment horizontal="center" vertical="center"/>
    </xf>
    <xf numFmtId="165" fontId="41" fillId="0" borderId="0" xfId="296" applyNumberFormat="1" applyFont="1" applyFill="1" applyAlignment="1">
      <alignment vertical="center"/>
    </xf>
    <xf numFmtId="165" fontId="0" fillId="0" borderId="0" xfId="296" applyNumberFormat="1" applyFont="1" applyFill="1" applyAlignment="1">
      <alignment horizontal="center" vertical="center"/>
    </xf>
    <xf numFmtId="165" fontId="41" fillId="0" borderId="0" xfId="296" applyNumberFormat="1" applyFont="1" applyFill="1" applyAlignment="1">
      <alignment horizontal="center" vertical="center"/>
    </xf>
    <xf numFmtId="37" fontId="41" fillId="0" borderId="0" xfId="296" applyNumberFormat="1" applyFont="1" applyFill="1" applyAlignment="1">
      <alignment horizontal="right" vertical="center"/>
    </xf>
    <xf numFmtId="165" fontId="41" fillId="0" borderId="0" xfId="296" applyNumberFormat="1" applyFont="1" applyFill="1" applyAlignment="1">
      <alignment horizontal="left" vertical="center"/>
    </xf>
    <xf numFmtId="165" fontId="41" fillId="0" borderId="0" xfId="296" applyNumberFormat="1" applyFont="1" applyFill="1"/>
  </cellXfs>
  <cellStyles count="596">
    <cellStyle name="%" xfId="1" xr:uid="{00000000-0005-0000-0000-000000000000}"/>
    <cellStyle name="" xfId="2" xr:uid="{00000000-0005-0000-0000-000001000000}"/>
    <cellStyle name="0,0_x000d__x000a_NA_x000d__x000a_" xfId="3" xr:uid="{00000000-0005-0000-0000-000002000000}"/>
    <cellStyle name="_x0005_0&gt;឴Ǵ" xfId="4" xr:uid="{00000000-0005-0000-0000-000003000000}"/>
    <cellStyle name="40% - Accent3 2" xfId="5" xr:uid="{00000000-0005-0000-0000-000004000000}"/>
    <cellStyle name="Accent1 - 20%" xfId="6" xr:uid="{00000000-0005-0000-0000-000005000000}"/>
    <cellStyle name="Accent1 - 40%" xfId="7" xr:uid="{00000000-0005-0000-0000-000006000000}"/>
    <cellStyle name="Accent1 - 60%" xfId="8" xr:uid="{00000000-0005-0000-0000-000007000000}"/>
    <cellStyle name="Accent2 - 20%" xfId="9" xr:uid="{00000000-0005-0000-0000-000008000000}"/>
    <cellStyle name="Accent2 - 40%" xfId="10" xr:uid="{00000000-0005-0000-0000-000009000000}"/>
    <cellStyle name="Accent2 - 60%" xfId="11" xr:uid="{00000000-0005-0000-0000-00000A000000}"/>
    <cellStyle name="Accent3 - 20%" xfId="12" xr:uid="{00000000-0005-0000-0000-00000B000000}"/>
    <cellStyle name="Accent3 - 40%" xfId="13" xr:uid="{00000000-0005-0000-0000-00000C000000}"/>
    <cellStyle name="Accent3 - 60%" xfId="14" xr:uid="{00000000-0005-0000-0000-00000D000000}"/>
    <cellStyle name="Accent4 - 20%" xfId="15" xr:uid="{00000000-0005-0000-0000-00000E000000}"/>
    <cellStyle name="Accent4 - 40%" xfId="16" xr:uid="{00000000-0005-0000-0000-00000F000000}"/>
    <cellStyle name="Accent4 - 60%" xfId="17" xr:uid="{00000000-0005-0000-0000-000010000000}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 - 20%" xfId="21" xr:uid="{00000000-0005-0000-0000-000014000000}"/>
    <cellStyle name="Accent6 - 40%" xfId="22" xr:uid="{00000000-0005-0000-0000-000015000000}"/>
    <cellStyle name="Accent6 - 60%" xfId="23" xr:uid="{00000000-0005-0000-0000-000016000000}"/>
    <cellStyle name="Border" xfId="24" xr:uid="{00000000-0005-0000-0000-000017000000}"/>
    <cellStyle name="Border 2" xfId="25" xr:uid="{00000000-0005-0000-0000-000018000000}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" xfId="34" builtinId="3"/>
    <cellStyle name="Comma [00]" xfId="35" xr:uid="{00000000-0005-0000-0000-000022000000}"/>
    <cellStyle name="Comma 10" xfId="36" xr:uid="{00000000-0005-0000-0000-000023000000}"/>
    <cellStyle name="Comma 11" xfId="37" xr:uid="{00000000-0005-0000-0000-000024000000}"/>
    <cellStyle name="Comma 12" xfId="38" xr:uid="{00000000-0005-0000-0000-000025000000}"/>
    <cellStyle name="Comma 13" xfId="39" xr:uid="{00000000-0005-0000-0000-000026000000}"/>
    <cellStyle name="Comma 14" xfId="40" xr:uid="{00000000-0005-0000-0000-000027000000}"/>
    <cellStyle name="Comma 15" xfId="41" xr:uid="{00000000-0005-0000-0000-000028000000}"/>
    <cellStyle name="Comma 16" xfId="42" xr:uid="{00000000-0005-0000-0000-000029000000}"/>
    <cellStyle name="Comma 17" xfId="43" xr:uid="{00000000-0005-0000-0000-00002A000000}"/>
    <cellStyle name="Comma 18" xfId="44" xr:uid="{00000000-0005-0000-0000-00002B000000}"/>
    <cellStyle name="Comma 19" xfId="45" xr:uid="{00000000-0005-0000-0000-00002C000000}"/>
    <cellStyle name="Comma 2" xfId="46" xr:uid="{00000000-0005-0000-0000-00002D000000}"/>
    <cellStyle name="Comma 2 2" xfId="47" xr:uid="{00000000-0005-0000-0000-00002E000000}"/>
    <cellStyle name="Comma 2 2 2" xfId="48" xr:uid="{00000000-0005-0000-0000-00002F000000}"/>
    <cellStyle name="Comma 2 2 3" xfId="49" xr:uid="{00000000-0005-0000-0000-000030000000}"/>
    <cellStyle name="Comma 2 2 4" xfId="50" xr:uid="{00000000-0005-0000-0000-000031000000}"/>
    <cellStyle name="Comma 2 2 5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4 2" xfId="55" xr:uid="{00000000-0005-0000-0000-000036000000}"/>
    <cellStyle name="Comma 2 4 3" xfId="56" xr:uid="{00000000-0005-0000-0000-000037000000}"/>
    <cellStyle name="Comma 2 5" xfId="57" xr:uid="{00000000-0005-0000-0000-000038000000}"/>
    <cellStyle name="Comma 20" xfId="58" xr:uid="{00000000-0005-0000-0000-000039000000}"/>
    <cellStyle name="Comma 21" xfId="59" xr:uid="{00000000-0005-0000-0000-00003A000000}"/>
    <cellStyle name="Comma 22" xfId="60" xr:uid="{00000000-0005-0000-0000-00003B000000}"/>
    <cellStyle name="Comma 23" xfId="61" xr:uid="{00000000-0005-0000-0000-00003C000000}"/>
    <cellStyle name="Comma 24" xfId="62" xr:uid="{00000000-0005-0000-0000-00003D000000}"/>
    <cellStyle name="Comma 25" xfId="63" xr:uid="{00000000-0005-0000-0000-00003E000000}"/>
    <cellStyle name="Comma 26" xfId="64" xr:uid="{00000000-0005-0000-0000-00003F000000}"/>
    <cellStyle name="Comma 27" xfId="65" xr:uid="{00000000-0005-0000-0000-000040000000}"/>
    <cellStyle name="Comma 28" xfId="66" xr:uid="{00000000-0005-0000-0000-000041000000}"/>
    <cellStyle name="Comma 29" xfId="67" xr:uid="{00000000-0005-0000-0000-000042000000}"/>
    <cellStyle name="Comma 3" xfId="68" xr:uid="{00000000-0005-0000-0000-000043000000}"/>
    <cellStyle name="Comma 3 2" xfId="69" xr:uid="{00000000-0005-0000-0000-000044000000}"/>
    <cellStyle name="Comma 3 3" xfId="70" xr:uid="{00000000-0005-0000-0000-000045000000}"/>
    <cellStyle name="Comma 3 4" xfId="71" xr:uid="{00000000-0005-0000-0000-000046000000}"/>
    <cellStyle name="Comma 3 5" xfId="72" xr:uid="{00000000-0005-0000-0000-000047000000}"/>
    <cellStyle name="Comma 30" xfId="73" xr:uid="{00000000-0005-0000-0000-000048000000}"/>
    <cellStyle name="Comma 31" xfId="74" xr:uid="{00000000-0005-0000-0000-000049000000}"/>
    <cellStyle name="Comma 32" xfId="75" xr:uid="{00000000-0005-0000-0000-00004A000000}"/>
    <cellStyle name="Comma 33" xfId="76" xr:uid="{00000000-0005-0000-0000-00004B000000}"/>
    <cellStyle name="Comma 34" xfId="77" xr:uid="{00000000-0005-0000-0000-00004C000000}"/>
    <cellStyle name="Comma 35" xfId="78" xr:uid="{00000000-0005-0000-0000-00004D000000}"/>
    <cellStyle name="Comma 36" xfId="79" xr:uid="{00000000-0005-0000-0000-00004E000000}"/>
    <cellStyle name="Comma 37" xfId="80" xr:uid="{00000000-0005-0000-0000-00004F000000}"/>
    <cellStyle name="Comma 38" xfId="81" xr:uid="{00000000-0005-0000-0000-000050000000}"/>
    <cellStyle name="Comma 39" xfId="82" xr:uid="{00000000-0005-0000-0000-000051000000}"/>
    <cellStyle name="Comma 4" xfId="83" xr:uid="{00000000-0005-0000-0000-000052000000}"/>
    <cellStyle name="Comma 4 2" xfId="84" xr:uid="{00000000-0005-0000-0000-000053000000}"/>
    <cellStyle name="Comma 4 3" xfId="85" xr:uid="{00000000-0005-0000-0000-000054000000}"/>
    <cellStyle name="Comma 4 4" xfId="86" xr:uid="{00000000-0005-0000-0000-000055000000}"/>
    <cellStyle name="Comma 40" xfId="87" xr:uid="{00000000-0005-0000-0000-000056000000}"/>
    <cellStyle name="Comma 41" xfId="88" xr:uid="{00000000-0005-0000-0000-000057000000}"/>
    <cellStyle name="Comma 42" xfId="89" xr:uid="{00000000-0005-0000-0000-000058000000}"/>
    <cellStyle name="Comma 43" xfId="90" xr:uid="{00000000-0005-0000-0000-000059000000}"/>
    <cellStyle name="Comma 44" xfId="91" xr:uid="{00000000-0005-0000-0000-00005A000000}"/>
    <cellStyle name="Comma 45" xfId="92" xr:uid="{00000000-0005-0000-0000-00005B000000}"/>
    <cellStyle name="Comma 46" xfId="93" xr:uid="{00000000-0005-0000-0000-00005C000000}"/>
    <cellStyle name="Comma 47" xfId="94" xr:uid="{00000000-0005-0000-0000-00005D000000}"/>
    <cellStyle name="Comma 48" xfId="95" xr:uid="{00000000-0005-0000-0000-00005E000000}"/>
    <cellStyle name="Comma 49" xfId="96" xr:uid="{00000000-0005-0000-0000-00005F000000}"/>
    <cellStyle name="Comma 5" xfId="97" xr:uid="{00000000-0005-0000-0000-000060000000}"/>
    <cellStyle name="Comma 5 2" xfId="98" xr:uid="{00000000-0005-0000-0000-000061000000}"/>
    <cellStyle name="Comma 5 3" xfId="99" xr:uid="{00000000-0005-0000-0000-000062000000}"/>
    <cellStyle name="Comma 50" xfId="100" xr:uid="{00000000-0005-0000-0000-000063000000}"/>
    <cellStyle name="Comma 51" xfId="101" xr:uid="{00000000-0005-0000-0000-000064000000}"/>
    <cellStyle name="Comma 52" xfId="102" xr:uid="{00000000-0005-0000-0000-000065000000}"/>
    <cellStyle name="Comma 53" xfId="103" xr:uid="{00000000-0005-0000-0000-000066000000}"/>
    <cellStyle name="Comma 54" xfId="104" xr:uid="{00000000-0005-0000-0000-000067000000}"/>
    <cellStyle name="Comma 55" xfId="105" xr:uid="{00000000-0005-0000-0000-000068000000}"/>
    <cellStyle name="Comma 56" xfId="106" xr:uid="{00000000-0005-0000-0000-000069000000}"/>
    <cellStyle name="Comma 6" xfId="107" xr:uid="{00000000-0005-0000-0000-00006A000000}"/>
    <cellStyle name="Comma 7" xfId="108" xr:uid="{00000000-0005-0000-0000-00006B000000}"/>
    <cellStyle name="Comma 8" xfId="109" xr:uid="{00000000-0005-0000-0000-00006C000000}"/>
    <cellStyle name="Comma 9" xfId="110" xr:uid="{00000000-0005-0000-0000-00006D000000}"/>
    <cellStyle name="comma zerodec" xfId="111" xr:uid="{00000000-0005-0000-0000-00006E000000}"/>
    <cellStyle name="comma zerodec 2" xfId="112" xr:uid="{00000000-0005-0000-0000-00006F000000}"/>
    <cellStyle name="Comma_Cash flow full" xfId="113" xr:uid="{00000000-0005-0000-0000-000070000000}"/>
    <cellStyle name="Currency [00]" xfId="114" xr:uid="{00000000-0005-0000-0000-000071000000}"/>
    <cellStyle name="Currency1" xfId="115" xr:uid="{00000000-0005-0000-0000-000072000000}"/>
    <cellStyle name="Currency1 2" xfId="116" xr:uid="{00000000-0005-0000-0000-000073000000}"/>
    <cellStyle name="Date Short" xfId="117" xr:uid="{00000000-0005-0000-0000-000074000000}"/>
    <cellStyle name="Date Short 2" xfId="118" xr:uid="{00000000-0005-0000-0000-000075000000}"/>
    <cellStyle name="Date Short 3" xfId="119" xr:uid="{00000000-0005-0000-0000-000076000000}"/>
    <cellStyle name="DELTA" xfId="120" xr:uid="{00000000-0005-0000-0000-000077000000}"/>
    <cellStyle name="DELTA 2" xfId="121" xr:uid="{00000000-0005-0000-0000-000078000000}"/>
    <cellStyle name="Dezimal [0]_Cash_Flow" xfId="122" xr:uid="{00000000-0005-0000-0000-000079000000}"/>
    <cellStyle name="Dezimal_Cash_Flow" xfId="123" xr:uid="{00000000-0005-0000-0000-00007A000000}"/>
    <cellStyle name="Dollar (zero dec)" xfId="124" xr:uid="{00000000-0005-0000-0000-00007B000000}"/>
    <cellStyle name="Dollar (zero dec) 2" xfId="125" xr:uid="{00000000-0005-0000-0000-00007C000000}"/>
    <cellStyle name="Dziesiętny [0]_D" xfId="126" xr:uid="{00000000-0005-0000-0000-00007D000000}"/>
    <cellStyle name="Dziesietny [0]_WWT" xfId="127" xr:uid="{00000000-0005-0000-0000-00007E000000}"/>
    <cellStyle name="Dziesiętny [0]_Zeszyt1" xfId="128" xr:uid="{00000000-0005-0000-0000-00007F000000}"/>
    <cellStyle name="Dziesietny [0]_Zeszyt1_Book2" xfId="129" xr:uid="{00000000-0005-0000-0000-000080000000}"/>
    <cellStyle name="Dziesiętny [0]_Zeszyt1_Book2" xfId="130" xr:uid="{00000000-0005-0000-0000-000081000000}"/>
    <cellStyle name="Dziesietny [0]_Zeszyt1_Book2 2" xfId="131" xr:uid="{00000000-0005-0000-0000-000082000000}"/>
    <cellStyle name="Dziesiętny [0]_Zeszyt1_Book2 2" xfId="132" xr:uid="{00000000-0005-0000-0000-000083000000}"/>
    <cellStyle name="Dziesietny [0]_Zeszyt1_Book2 3" xfId="133" xr:uid="{00000000-0005-0000-0000-000084000000}"/>
    <cellStyle name="Dziesiętny [0]_Zeszyt1_Book2 3" xfId="134" xr:uid="{00000000-0005-0000-0000-000085000000}"/>
    <cellStyle name="Dziesietny [0]_Zeszyt1_Book2_1" xfId="135" xr:uid="{00000000-0005-0000-0000-000086000000}"/>
    <cellStyle name="Dziesiętny [0]_Zeszyt1_Book2_1" xfId="136" xr:uid="{00000000-0005-0000-0000-000087000000}"/>
    <cellStyle name="Dziesietny [0]_Zeszyt1_Book6" xfId="137" xr:uid="{00000000-0005-0000-0000-000088000000}"/>
    <cellStyle name="Dziesiętny [0]_Zeszyt1_Book6" xfId="138" xr:uid="{00000000-0005-0000-0000-000089000000}"/>
    <cellStyle name="Dziesietny [0]_Zeszyt1_Camb calc2002_4_Rev 1508" xfId="139" xr:uid="{00000000-0005-0000-0000-00008A000000}"/>
    <cellStyle name="Dziesiętny [0]_Zeszyt1_Camb calc2002_4_Rev 1508" xfId="140" xr:uid="{00000000-0005-0000-0000-00008B000000}"/>
    <cellStyle name="Dziesietny [0]_Zeszyt1_Camb calc2002_4_Rev 1508 2" xfId="141" xr:uid="{00000000-0005-0000-0000-00008C000000}"/>
    <cellStyle name="Dziesiętny [0]_Zeszyt1_Camb calc2002_4_Rev 1508 2" xfId="142" xr:uid="{00000000-0005-0000-0000-00008D000000}"/>
    <cellStyle name="Dziesietny [0]_Zeszyt1_Camb calc2002_4_Rev 1508 3" xfId="143" xr:uid="{00000000-0005-0000-0000-00008E000000}"/>
    <cellStyle name="Dziesiętny [0]_Zeszyt1_Camb calc2002_4_Rev 1508 3" xfId="144" xr:uid="{00000000-0005-0000-0000-00008F000000}"/>
    <cellStyle name="Dziesietny [0]_Zeszyt1_Stucture cost production LE01" xfId="145" xr:uid="{00000000-0005-0000-0000-000090000000}"/>
    <cellStyle name="Dziesiętny [0]_Zeszyt1_Stucture cost production LE01" xfId="146" xr:uid="{00000000-0005-0000-0000-000091000000}"/>
    <cellStyle name="Dziesietny [0]_Zeszyt1_Stucture cost production LE01 2" xfId="147" xr:uid="{00000000-0005-0000-0000-000092000000}"/>
    <cellStyle name="Dziesiętny [0]_Zeszyt1_Stucture cost production LE01 2" xfId="148" xr:uid="{00000000-0005-0000-0000-000093000000}"/>
    <cellStyle name="Dziesietny [0]_Zeszyt1_Stucture cost production LE01 3" xfId="149" xr:uid="{00000000-0005-0000-0000-000094000000}"/>
    <cellStyle name="Dziesiętny [0]_Zeszyt1_Stucture cost production LE01 3" xfId="150" xr:uid="{00000000-0005-0000-0000-000095000000}"/>
    <cellStyle name="Dziesiętny_D" xfId="151" xr:uid="{00000000-0005-0000-0000-000096000000}"/>
    <cellStyle name="Dziesietny_WWT" xfId="152" xr:uid="{00000000-0005-0000-0000-000097000000}"/>
    <cellStyle name="Dziesiętny_Zeszyt1" xfId="153" xr:uid="{00000000-0005-0000-0000-000098000000}"/>
    <cellStyle name="Dziesietny_Zeszyt1_Book2" xfId="154" xr:uid="{00000000-0005-0000-0000-000099000000}"/>
    <cellStyle name="Dziesiętny_Zeszyt1_Book2" xfId="155" xr:uid="{00000000-0005-0000-0000-00009A000000}"/>
    <cellStyle name="Dziesietny_Zeszyt1_Book2 2" xfId="156" xr:uid="{00000000-0005-0000-0000-00009B000000}"/>
    <cellStyle name="Dziesiętny_Zeszyt1_Book2 2" xfId="157" xr:uid="{00000000-0005-0000-0000-00009C000000}"/>
    <cellStyle name="Dziesietny_Zeszyt1_Book2 3" xfId="158" xr:uid="{00000000-0005-0000-0000-00009D000000}"/>
    <cellStyle name="Dziesiętny_Zeszyt1_Book2 3" xfId="159" xr:uid="{00000000-0005-0000-0000-00009E000000}"/>
    <cellStyle name="Dziesietny_Zeszyt1_Book2_1" xfId="160" xr:uid="{00000000-0005-0000-0000-00009F000000}"/>
    <cellStyle name="Dziesiętny_Zeszyt1_Book2_1" xfId="161" xr:uid="{00000000-0005-0000-0000-0000A0000000}"/>
    <cellStyle name="Dziesietny_Zeszyt1_Book6" xfId="162" xr:uid="{00000000-0005-0000-0000-0000A1000000}"/>
    <cellStyle name="Dziesiętny_Zeszyt1_Book6" xfId="163" xr:uid="{00000000-0005-0000-0000-0000A2000000}"/>
    <cellStyle name="Dziesietny_Zeszyt1_Camb calc2002_4_Rev 1508" xfId="164" xr:uid="{00000000-0005-0000-0000-0000A3000000}"/>
    <cellStyle name="Dziesiętny_Zeszyt1_Camb calc2002_4_Rev 1508" xfId="165" xr:uid="{00000000-0005-0000-0000-0000A4000000}"/>
    <cellStyle name="Dziesietny_Zeszyt1_Camb calc2002_4_Rev 1508 2" xfId="166" xr:uid="{00000000-0005-0000-0000-0000A5000000}"/>
    <cellStyle name="Dziesiętny_Zeszyt1_Camb calc2002_4_Rev 1508 2" xfId="167" xr:uid="{00000000-0005-0000-0000-0000A6000000}"/>
    <cellStyle name="Dziesietny_Zeszyt1_Camb calc2002_4_Rev 1508 3" xfId="168" xr:uid="{00000000-0005-0000-0000-0000A7000000}"/>
    <cellStyle name="Dziesiętny_Zeszyt1_Camb calc2002_4_Rev 1508 3" xfId="169" xr:uid="{00000000-0005-0000-0000-0000A8000000}"/>
    <cellStyle name="Dziesietny_Zeszyt1_Stucture cost production LE01" xfId="170" xr:uid="{00000000-0005-0000-0000-0000A9000000}"/>
    <cellStyle name="Dziesiętny_Zeszyt1_Stucture cost production LE01" xfId="171" xr:uid="{00000000-0005-0000-0000-0000AA000000}"/>
    <cellStyle name="Dziesietny_Zeszyt1_Stucture cost production LE01 2" xfId="172" xr:uid="{00000000-0005-0000-0000-0000AB000000}"/>
    <cellStyle name="Dziesiętny_Zeszyt1_Stucture cost production LE01 2" xfId="173" xr:uid="{00000000-0005-0000-0000-0000AC000000}"/>
    <cellStyle name="Dziesietny_Zeszyt1_Stucture cost production LE01 3" xfId="174" xr:uid="{00000000-0005-0000-0000-0000AD000000}"/>
    <cellStyle name="Dziesiętny_Zeszyt1_Stucture cost production LE01 3" xfId="175" xr:uid="{00000000-0005-0000-0000-0000AE000000}"/>
    <cellStyle name="Emphasis 1" xfId="176" xr:uid="{00000000-0005-0000-0000-0000AF000000}"/>
    <cellStyle name="Emphasis 1 2" xfId="177" xr:uid="{00000000-0005-0000-0000-0000B0000000}"/>
    <cellStyle name="Emphasis 1 3" xfId="178" xr:uid="{00000000-0005-0000-0000-0000B1000000}"/>
    <cellStyle name="Emphasis 2" xfId="179" xr:uid="{00000000-0005-0000-0000-0000B2000000}"/>
    <cellStyle name="Emphasis 2 2" xfId="180" xr:uid="{00000000-0005-0000-0000-0000B3000000}"/>
    <cellStyle name="Emphasis 2 3" xfId="181" xr:uid="{00000000-0005-0000-0000-0000B4000000}"/>
    <cellStyle name="Emphasis 3" xfId="182" xr:uid="{00000000-0005-0000-0000-0000B5000000}"/>
    <cellStyle name="Emphasis 3 2" xfId="183" xr:uid="{00000000-0005-0000-0000-0000B6000000}"/>
    <cellStyle name="Emphasis 3 3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zres [0]_Ausdruck" xfId="190" xr:uid="{00000000-0005-0000-0000-0000BD000000}"/>
    <cellStyle name="Ezres_Ausdruck" xfId="191" xr:uid="{00000000-0005-0000-0000-0000BE000000}"/>
    <cellStyle name="Grey" xfId="192" xr:uid="{00000000-0005-0000-0000-0000BF000000}"/>
    <cellStyle name="Header1" xfId="193" xr:uid="{00000000-0005-0000-0000-0000C0000000}"/>
    <cellStyle name="Header2" xfId="194" xr:uid="{00000000-0005-0000-0000-0000C1000000}"/>
    <cellStyle name="Hyperlink 2" xfId="195" xr:uid="{00000000-0005-0000-0000-0000C2000000}"/>
    <cellStyle name="Îáû÷íûé_UPL-pers" xfId="196" xr:uid="{00000000-0005-0000-0000-0000C3000000}"/>
    <cellStyle name="Input [yellow]" xfId="197" xr:uid="{00000000-0005-0000-0000-0000C4000000}"/>
    <cellStyle name="Link Currency (0)" xfId="198" xr:uid="{00000000-0005-0000-0000-0000C5000000}"/>
    <cellStyle name="Link Currency (2)" xfId="199" xr:uid="{00000000-0005-0000-0000-0000C6000000}"/>
    <cellStyle name="Link Units (0)" xfId="200" xr:uid="{00000000-0005-0000-0000-0000C7000000}"/>
    <cellStyle name="Link Units (1)" xfId="201" xr:uid="{00000000-0005-0000-0000-0000C8000000}"/>
    <cellStyle name="Link Units (2)" xfId="202" xr:uid="{00000000-0005-0000-0000-0000C9000000}"/>
    <cellStyle name="Miglia - Stile1" xfId="203" xr:uid="{00000000-0005-0000-0000-0000CA000000}"/>
    <cellStyle name="Miglia - Stile2" xfId="204" xr:uid="{00000000-0005-0000-0000-0000CB000000}"/>
    <cellStyle name="Miglia - Stile3" xfId="205" xr:uid="{00000000-0005-0000-0000-0000CC000000}"/>
    <cellStyle name="Miglia - Stile4" xfId="206" xr:uid="{00000000-0005-0000-0000-0000CD000000}"/>
    <cellStyle name="Miglia - Stile5" xfId="207" xr:uid="{00000000-0005-0000-0000-0000CE000000}"/>
    <cellStyle name="Migliaia (0)_ASSOPIA" xfId="208" xr:uid="{00000000-0005-0000-0000-0000CF000000}"/>
    <cellStyle name="no dec" xfId="209" xr:uid="{00000000-0005-0000-0000-0000D0000000}"/>
    <cellStyle name="Normal" xfId="0" builtinId="0"/>
    <cellStyle name="Normal - Formatvorlage1" xfId="210" xr:uid="{00000000-0005-0000-0000-0000D2000000}"/>
    <cellStyle name="Normal - Formatvorlage2" xfId="211" xr:uid="{00000000-0005-0000-0000-0000D3000000}"/>
    <cellStyle name="Normal - Formatvorlage3" xfId="212" xr:uid="{00000000-0005-0000-0000-0000D4000000}"/>
    <cellStyle name="Normal - Formatvorlage4" xfId="213" xr:uid="{00000000-0005-0000-0000-0000D5000000}"/>
    <cellStyle name="Normal - Formatvorlage5" xfId="214" xr:uid="{00000000-0005-0000-0000-0000D6000000}"/>
    <cellStyle name="Normal - Formatvorlage6" xfId="215" xr:uid="{00000000-0005-0000-0000-0000D7000000}"/>
    <cellStyle name="Normal - Formatvorlage7" xfId="216" xr:uid="{00000000-0005-0000-0000-0000D8000000}"/>
    <cellStyle name="Normal - Formatvorlage8" xfId="217" xr:uid="{00000000-0005-0000-0000-0000D9000000}"/>
    <cellStyle name="Normal - Stile6" xfId="218" xr:uid="{00000000-0005-0000-0000-0000DA000000}"/>
    <cellStyle name="Normal - Stile7" xfId="219" xr:uid="{00000000-0005-0000-0000-0000DB000000}"/>
    <cellStyle name="Normal - Stile8" xfId="220" xr:uid="{00000000-0005-0000-0000-0000DC000000}"/>
    <cellStyle name="Normal - Style1" xfId="221" xr:uid="{00000000-0005-0000-0000-0000DD000000}"/>
    <cellStyle name="Normal 10" xfId="222" xr:uid="{00000000-0005-0000-0000-0000DE000000}"/>
    <cellStyle name="Normal 11" xfId="223" xr:uid="{00000000-0005-0000-0000-0000DF000000}"/>
    <cellStyle name="Normal 12" xfId="224" xr:uid="{00000000-0005-0000-0000-0000E0000000}"/>
    <cellStyle name="Normal 13" xfId="225" xr:uid="{00000000-0005-0000-0000-0000E1000000}"/>
    <cellStyle name="Normal 14" xfId="226" xr:uid="{00000000-0005-0000-0000-0000E2000000}"/>
    <cellStyle name="Normal 15" xfId="227" xr:uid="{00000000-0005-0000-0000-0000E3000000}"/>
    <cellStyle name="Normal 16" xfId="228" xr:uid="{00000000-0005-0000-0000-0000E4000000}"/>
    <cellStyle name="Normal 17" xfId="229" xr:uid="{00000000-0005-0000-0000-0000E5000000}"/>
    <cellStyle name="Normal 18" xfId="230" xr:uid="{00000000-0005-0000-0000-0000E6000000}"/>
    <cellStyle name="Normal 19" xfId="231" xr:uid="{00000000-0005-0000-0000-0000E7000000}"/>
    <cellStyle name="Normal 2" xfId="232" xr:uid="{00000000-0005-0000-0000-0000E8000000}"/>
    <cellStyle name="Normal 2 2" xfId="233" xr:uid="{00000000-0005-0000-0000-0000E9000000}"/>
    <cellStyle name="Normal 2 2 2" xfId="234" xr:uid="{00000000-0005-0000-0000-0000EA000000}"/>
    <cellStyle name="Normal 2 2 3" xfId="235" xr:uid="{00000000-0005-0000-0000-0000EB000000}"/>
    <cellStyle name="Normal 2 2 4" xfId="236" xr:uid="{00000000-0005-0000-0000-0000EC000000}"/>
    <cellStyle name="Normal 2 3" xfId="237" xr:uid="{00000000-0005-0000-0000-0000ED000000}"/>
    <cellStyle name="Normal 2 3 2" xfId="238" xr:uid="{00000000-0005-0000-0000-0000EE000000}"/>
    <cellStyle name="Normal 2 4" xfId="239" xr:uid="{00000000-0005-0000-0000-0000EF000000}"/>
    <cellStyle name="Normal 2 4 2" xfId="240" xr:uid="{00000000-0005-0000-0000-0000F0000000}"/>
    <cellStyle name="Normal 2 5" xfId="241" xr:uid="{00000000-0005-0000-0000-0000F1000000}"/>
    <cellStyle name="Normal 2 6" xfId="242" xr:uid="{00000000-0005-0000-0000-0000F2000000}"/>
    <cellStyle name="Normal 2_Income - Monthly Conso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4" xfId="248" xr:uid="{00000000-0005-0000-0000-0000F8000000}"/>
    <cellStyle name="Normal 25" xfId="249" xr:uid="{00000000-0005-0000-0000-0000F9000000}"/>
    <cellStyle name="Normal 26" xfId="250" xr:uid="{00000000-0005-0000-0000-0000FA000000}"/>
    <cellStyle name="Normal 27" xfId="251" xr:uid="{00000000-0005-0000-0000-0000FB000000}"/>
    <cellStyle name="Normal 28" xfId="252" xr:uid="{00000000-0005-0000-0000-0000FC000000}"/>
    <cellStyle name="Normal 29" xfId="253" xr:uid="{00000000-0005-0000-0000-0000FD000000}"/>
    <cellStyle name="Normal 3" xfId="254" xr:uid="{00000000-0005-0000-0000-0000FE000000}"/>
    <cellStyle name="Normal 3 2" xfId="255" xr:uid="{00000000-0005-0000-0000-0000FF000000}"/>
    <cellStyle name="Normal 3 3" xfId="256" xr:uid="{00000000-0005-0000-0000-000000010000}"/>
    <cellStyle name="Normal 3 4" xfId="257" xr:uid="{00000000-0005-0000-0000-000001010000}"/>
    <cellStyle name="Normal 3 5" xfId="258" xr:uid="{00000000-0005-0000-0000-000002010000}"/>
    <cellStyle name="Normal 30" xfId="259" xr:uid="{00000000-0005-0000-0000-000003010000}"/>
    <cellStyle name="Normal 31" xfId="260" xr:uid="{00000000-0005-0000-0000-000004010000}"/>
    <cellStyle name="Normal 32" xfId="261" xr:uid="{00000000-0005-0000-0000-000005010000}"/>
    <cellStyle name="Normal 33" xfId="262" xr:uid="{00000000-0005-0000-0000-000006010000}"/>
    <cellStyle name="Normal 34" xfId="263" xr:uid="{00000000-0005-0000-0000-000007010000}"/>
    <cellStyle name="Normal 35" xfId="264" xr:uid="{00000000-0005-0000-0000-000008010000}"/>
    <cellStyle name="Normal 36" xfId="265" xr:uid="{00000000-0005-0000-0000-000009010000}"/>
    <cellStyle name="Normal 37" xfId="266" xr:uid="{00000000-0005-0000-0000-00000A010000}"/>
    <cellStyle name="Normal 38" xfId="267" xr:uid="{00000000-0005-0000-0000-00000B010000}"/>
    <cellStyle name="Normal 39" xfId="268" xr:uid="{00000000-0005-0000-0000-00000C010000}"/>
    <cellStyle name="Normal 4" xfId="269" xr:uid="{00000000-0005-0000-0000-00000D010000}"/>
    <cellStyle name="Normal 4 2" xfId="270" xr:uid="{00000000-0005-0000-0000-00000E010000}"/>
    <cellStyle name="Normal 4 3" xfId="271" xr:uid="{00000000-0005-0000-0000-00000F010000}"/>
    <cellStyle name="Normal 40" xfId="272" xr:uid="{00000000-0005-0000-0000-000010010000}"/>
    <cellStyle name="Normal 41" xfId="273" xr:uid="{00000000-0005-0000-0000-000011010000}"/>
    <cellStyle name="Normal 42" xfId="274" xr:uid="{00000000-0005-0000-0000-000012010000}"/>
    <cellStyle name="Normal 43" xfId="275" xr:uid="{00000000-0005-0000-0000-000013010000}"/>
    <cellStyle name="Normal 44" xfId="276" xr:uid="{00000000-0005-0000-0000-000014010000}"/>
    <cellStyle name="Normal 45" xfId="277" xr:uid="{00000000-0005-0000-0000-000015010000}"/>
    <cellStyle name="Normal 46" xfId="278" xr:uid="{00000000-0005-0000-0000-000016010000}"/>
    <cellStyle name="Normal 47" xfId="279" xr:uid="{00000000-0005-0000-0000-000017010000}"/>
    <cellStyle name="Normal 48" xfId="280" xr:uid="{00000000-0005-0000-0000-000018010000}"/>
    <cellStyle name="Normal 49" xfId="281" xr:uid="{00000000-0005-0000-0000-000019010000}"/>
    <cellStyle name="Normal 5" xfId="282" xr:uid="{00000000-0005-0000-0000-00001A010000}"/>
    <cellStyle name="Normal 50" xfId="283" xr:uid="{00000000-0005-0000-0000-00001B010000}"/>
    <cellStyle name="Normal 51" xfId="284" xr:uid="{00000000-0005-0000-0000-00001C010000}"/>
    <cellStyle name="Normal 52" xfId="285" xr:uid="{00000000-0005-0000-0000-00001D010000}"/>
    <cellStyle name="Normal 53" xfId="286" xr:uid="{00000000-0005-0000-0000-00001E010000}"/>
    <cellStyle name="Normal 54" xfId="287" xr:uid="{00000000-0005-0000-0000-00001F010000}"/>
    <cellStyle name="Normal 55" xfId="288" xr:uid="{00000000-0005-0000-0000-000020010000}"/>
    <cellStyle name="Normal 56" xfId="289" xr:uid="{00000000-0005-0000-0000-000021010000}"/>
    <cellStyle name="Normal 57" xfId="290" xr:uid="{00000000-0005-0000-0000-000022010000}"/>
    <cellStyle name="Normal 6" xfId="291" xr:uid="{00000000-0005-0000-0000-000023010000}"/>
    <cellStyle name="Normal 7" xfId="292" xr:uid="{00000000-0005-0000-0000-000024010000}"/>
    <cellStyle name="Normal 8" xfId="293" xr:uid="{00000000-0005-0000-0000-000025010000}"/>
    <cellStyle name="Normal 9" xfId="294" xr:uid="{00000000-0005-0000-0000-000026010000}"/>
    <cellStyle name="Normál_ABS96 PLAN" xfId="295" xr:uid="{00000000-0005-0000-0000-000027010000}"/>
    <cellStyle name="Normal_Cash flow full" xfId="296" xr:uid="{00000000-0005-0000-0000-000028010000}"/>
    <cellStyle name="Normal_Dilution EPS Q3" xfId="297" xr:uid="{00000000-0005-0000-0000-000029010000}"/>
    <cellStyle name="Normale_Foglio1" xfId="298" xr:uid="{00000000-0005-0000-0000-00002A010000}"/>
    <cellStyle name="Normalny_KIScommHa03" xfId="299" xr:uid="{00000000-0005-0000-0000-00002B010000}"/>
    <cellStyle name="Normбl_Paramйter tбbla" xfId="300" xr:uid="{00000000-0005-0000-0000-00002C010000}"/>
    <cellStyle name="Output Amounts" xfId="301" xr:uid="{00000000-0005-0000-0000-00002D010000}"/>
    <cellStyle name="Output Line Items" xfId="302" xr:uid="{00000000-0005-0000-0000-00002E010000}"/>
    <cellStyle name="Pénznem [0]_Ausdruck" xfId="303" xr:uid="{00000000-0005-0000-0000-00002F010000}"/>
    <cellStyle name="Pénznem_Ausdruck" xfId="304" xr:uid="{00000000-0005-0000-0000-000030010000}"/>
    <cellStyle name="Percent" xfId="305" builtinId="5"/>
    <cellStyle name="Percent [0]" xfId="306" xr:uid="{00000000-0005-0000-0000-000032010000}"/>
    <cellStyle name="Percent [00]" xfId="307" xr:uid="{00000000-0005-0000-0000-000033010000}"/>
    <cellStyle name="Percent [2]" xfId="308" xr:uid="{00000000-0005-0000-0000-000034010000}"/>
    <cellStyle name="Percent [2] 2" xfId="309" xr:uid="{00000000-0005-0000-0000-000035010000}"/>
    <cellStyle name="Percent [2] 3" xfId="310" xr:uid="{00000000-0005-0000-0000-000036010000}"/>
    <cellStyle name="Percent 10" xfId="311" xr:uid="{00000000-0005-0000-0000-000037010000}"/>
    <cellStyle name="Percent 11" xfId="312" xr:uid="{00000000-0005-0000-0000-000038010000}"/>
    <cellStyle name="Percent 12" xfId="313" xr:uid="{00000000-0005-0000-0000-000039010000}"/>
    <cellStyle name="Percent 13" xfId="314" xr:uid="{00000000-0005-0000-0000-00003A010000}"/>
    <cellStyle name="Percent 14" xfId="315" xr:uid="{00000000-0005-0000-0000-00003B010000}"/>
    <cellStyle name="Percent 15" xfId="316" xr:uid="{00000000-0005-0000-0000-00003C010000}"/>
    <cellStyle name="Percent 16" xfId="317" xr:uid="{00000000-0005-0000-0000-00003D010000}"/>
    <cellStyle name="Percent 17" xfId="318" xr:uid="{00000000-0005-0000-0000-00003E010000}"/>
    <cellStyle name="Percent 18" xfId="319" xr:uid="{00000000-0005-0000-0000-00003F010000}"/>
    <cellStyle name="Percent 19" xfId="320" xr:uid="{00000000-0005-0000-0000-000040010000}"/>
    <cellStyle name="Percent 2" xfId="321" xr:uid="{00000000-0005-0000-0000-000041010000}"/>
    <cellStyle name="Percent 2 2" xfId="322" xr:uid="{00000000-0005-0000-0000-000042010000}"/>
    <cellStyle name="Percent 20" xfId="323" xr:uid="{00000000-0005-0000-0000-000043010000}"/>
    <cellStyle name="Percent 21" xfId="324" xr:uid="{00000000-0005-0000-0000-000044010000}"/>
    <cellStyle name="Percent 22" xfId="325" xr:uid="{00000000-0005-0000-0000-000045010000}"/>
    <cellStyle name="Percent 23" xfId="326" xr:uid="{00000000-0005-0000-0000-000046010000}"/>
    <cellStyle name="Percent 24" xfId="327" xr:uid="{00000000-0005-0000-0000-000047010000}"/>
    <cellStyle name="Percent 25" xfId="328" xr:uid="{00000000-0005-0000-0000-000048010000}"/>
    <cellStyle name="Percent 26" xfId="329" xr:uid="{00000000-0005-0000-0000-000049010000}"/>
    <cellStyle name="Percent 27" xfId="330" xr:uid="{00000000-0005-0000-0000-00004A010000}"/>
    <cellStyle name="Percent 28" xfId="331" xr:uid="{00000000-0005-0000-0000-00004B010000}"/>
    <cellStyle name="Percent 29" xfId="332" xr:uid="{00000000-0005-0000-0000-00004C010000}"/>
    <cellStyle name="Percent 3" xfId="333" xr:uid="{00000000-0005-0000-0000-00004D010000}"/>
    <cellStyle name="Percent 3 2" xfId="334" xr:uid="{00000000-0005-0000-0000-00004E010000}"/>
    <cellStyle name="Percent 3 3" xfId="335" xr:uid="{00000000-0005-0000-0000-00004F010000}"/>
    <cellStyle name="Percent 3 4" xfId="336" xr:uid="{00000000-0005-0000-0000-000050010000}"/>
    <cellStyle name="Percent 3 5" xfId="337" xr:uid="{00000000-0005-0000-0000-000051010000}"/>
    <cellStyle name="Percent 3 6" xfId="338" xr:uid="{00000000-0005-0000-0000-000052010000}"/>
    <cellStyle name="Percent 30" xfId="339" xr:uid="{00000000-0005-0000-0000-000053010000}"/>
    <cellStyle name="Percent 31" xfId="340" xr:uid="{00000000-0005-0000-0000-000054010000}"/>
    <cellStyle name="Percent 32" xfId="341" xr:uid="{00000000-0005-0000-0000-000055010000}"/>
    <cellStyle name="Percent 33" xfId="342" xr:uid="{00000000-0005-0000-0000-000056010000}"/>
    <cellStyle name="Percent 34" xfId="343" xr:uid="{00000000-0005-0000-0000-000057010000}"/>
    <cellStyle name="Percent 35" xfId="344" xr:uid="{00000000-0005-0000-0000-000058010000}"/>
    <cellStyle name="Percent 36" xfId="345" xr:uid="{00000000-0005-0000-0000-000059010000}"/>
    <cellStyle name="Percent 37" xfId="346" xr:uid="{00000000-0005-0000-0000-00005A010000}"/>
    <cellStyle name="Percent 38" xfId="347" xr:uid="{00000000-0005-0000-0000-00005B010000}"/>
    <cellStyle name="Percent 39" xfId="348" xr:uid="{00000000-0005-0000-0000-00005C010000}"/>
    <cellStyle name="Percent 4" xfId="349" xr:uid="{00000000-0005-0000-0000-00005D010000}"/>
    <cellStyle name="Percent 4 2" xfId="350" xr:uid="{00000000-0005-0000-0000-00005E010000}"/>
    <cellStyle name="Percent 40" xfId="351" xr:uid="{00000000-0005-0000-0000-00005F010000}"/>
    <cellStyle name="Percent 41" xfId="352" xr:uid="{00000000-0005-0000-0000-000060010000}"/>
    <cellStyle name="Percent 42" xfId="353" xr:uid="{00000000-0005-0000-0000-000061010000}"/>
    <cellStyle name="Percent 43" xfId="354" xr:uid="{00000000-0005-0000-0000-000062010000}"/>
    <cellStyle name="Percent 44" xfId="355" xr:uid="{00000000-0005-0000-0000-000063010000}"/>
    <cellStyle name="Percent 45" xfId="356" xr:uid="{00000000-0005-0000-0000-000064010000}"/>
    <cellStyle name="Percent 46" xfId="357" xr:uid="{00000000-0005-0000-0000-000065010000}"/>
    <cellStyle name="Percent 47" xfId="358" xr:uid="{00000000-0005-0000-0000-000066010000}"/>
    <cellStyle name="Percent 48" xfId="359" xr:uid="{00000000-0005-0000-0000-000067010000}"/>
    <cellStyle name="Percent 49" xfId="360" xr:uid="{00000000-0005-0000-0000-000068010000}"/>
    <cellStyle name="Percent 5" xfId="361" xr:uid="{00000000-0005-0000-0000-000069010000}"/>
    <cellStyle name="Percent 6" xfId="362" xr:uid="{00000000-0005-0000-0000-00006A010000}"/>
    <cellStyle name="Percent 7" xfId="363" xr:uid="{00000000-0005-0000-0000-00006B010000}"/>
    <cellStyle name="Percent 8" xfId="364" xr:uid="{00000000-0005-0000-0000-00006C010000}"/>
    <cellStyle name="Percent 9" xfId="365" xr:uid="{00000000-0005-0000-0000-00006D010000}"/>
    <cellStyle name="PKthousand" xfId="366" xr:uid="{00000000-0005-0000-0000-00006E010000}"/>
    <cellStyle name="PrePop Currency (0)" xfId="367" xr:uid="{00000000-0005-0000-0000-00006F010000}"/>
    <cellStyle name="PrePop Currency (2)" xfId="368" xr:uid="{00000000-0005-0000-0000-000070010000}"/>
    <cellStyle name="PrePop Units (0)" xfId="369" xr:uid="{00000000-0005-0000-0000-000071010000}"/>
    <cellStyle name="PrePop Units (1)" xfId="370" xr:uid="{00000000-0005-0000-0000-000072010000}"/>
    <cellStyle name="PrePop Units (2)" xfId="371" xr:uid="{00000000-0005-0000-0000-000073010000}"/>
    <cellStyle name="Prozent_DEPREC.XLS" xfId="372" xr:uid="{00000000-0005-0000-0000-000074010000}"/>
    <cellStyle name="PSChar" xfId="373" xr:uid="{00000000-0005-0000-0000-000075010000}"/>
    <cellStyle name="PSChar 2" xfId="374" xr:uid="{00000000-0005-0000-0000-000076010000}"/>
    <cellStyle name="PSDate" xfId="375" xr:uid="{00000000-0005-0000-0000-000077010000}"/>
    <cellStyle name="PSDate 2" xfId="376" xr:uid="{00000000-0005-0000-0000-000078010000}"/>
    <cellStyle name="PSDec" xfId="377" xr:uid="{00000000-0005-0000-0000-000079010000}"/>
    <cellStyle name="PSDec 2" xfId="378" xr:uid="{00000000-0005-0000-0000-00007A010000}"/>
    <cellStyle name="PSHeading" xfId="379" xr:uid="{00000000-0005-0000-0000-00007B010000}"/>
    <cellStyle name="PSHeading 2" xfId="380" xr:uid="{00000000-0005-0000-0000-00007C010000}"/>
    <cellStyle name="PSInt" xfId="381" xr:uid="{00000000-0005-0000-0000-00007D010000}"/>
    <cellStyle name="PSInt 2" xfId="382" xr:uid="{00000000-0005-0000-0000-00007E010000}"/>
    <cellStyle name="PSSpacer" xfId="383" xr:uid="{00000000-0005-0000-0000-00007F010000}"/>
    <cellStyle name="PSSpacer 2" xfId="384" xr:uid="{00000000-0005-0000-0000-000080010000}"/>
    <cellStyle name="pwstyle" xfId="385" xr:uid="{00000000-0005-0000-0000-000081010000}"/>
    <cellStyle name="Quantity" xfId="386" xr:uid="{00000000-0005-0000-0000-000082010000}"/>
    <cellStyle name="Quantity 2" xfId="387" xr:uid="{00000000-0005-0000-0000-000083010000}"/>
    <cellStyle name="Quantity 3" xfId="388" xr:uid="{00000000-0005-0000-0000-000084010000}"/>
    <cellStyle name="sALES" xfId="389" xr:uid="{00000000-0005-0000-0000-000085010000}"/>
    <cellStyle name="SAPBEXaggData" xfId="390" xr:uid="{00000000-0005-0000-0000-000086010000}"/>
    <cellStyle name="SAPBEXaggDataEmph" xfId="391" xr:uid="{00000000-0005-0000-0000-000087010000}"/>
    <cellStyle name="SAPBEXaggItem" xfId="392" xr:uid="{00000000-0005-0000-0000-000088010000}"/>
    <cellStyle name="SAPBEXaggItemX" xfId="393" xr:uid="{00000000-0005-0000-0000-000089010000}"/>
    <cellStyle name="SAPBEXchaText" xfId="394" xr:uid="{00000000-0005-0000-0000-00008A010000}"/>
    <cellStyle name="SAPBEXchaText 2" xfId="395" xr:uid="{00000000-0005-0000-0000-00008B010000}"/>
    <cellStyle name="SAPBEXchaText 3" xfId="396" xr:uid="{00000000-0005-0000-0000-00008C010000}"/>
    <cellStyle name="SAPBEXchaText 4" xfId="397" xr:uid="{00000000-0005-0000-0000-00008D010000}"/>
    <cellStyle name="SAPBEXexcBad7" xfId="398" xr:uid="{00000000-0005-0000-0000-00008E010000}"/>
    <cellStyle name="SAPBEXexcBad7 2" xfId="399" xr:uid="{00000000-0005-0000-0000-00008F010000}"/>
    <cellStyle name="SAPBEXexcBad7 3" xfId="400" xr:uid="{00000000-0005-0000-0000-000090010000}"/>
    <cellStyle name="SAPBEXexcBad7 4" xfId="401" xr:uid="{00000000-0005-0000-0000-000091010000}"/>
    <cellStyle name="SAPBEXexcBad7 5" xfId="402" xr:uid="{00000000-0005-0000-0000-000092010000}"/>
    <cellStyle name="SAPBEXexcBad7 6" xfId="403" xr:uid="{00000000-0005-0000-0000-000093010000}"/>
    <cellStyle name="SAPBEXexcBad8" xfId="404" xr:uid="{00000000-0005-0000-0000-000094010000}"/>
    <cellStyle name="SAPBEXexcBad8 2" xfId="405" xr:uid="{00000000-0005-0000-0000-000095010000}"/>
    <cellStyle name="SAPBEXexcBad8 3" xfId="406" xr:uid="{00000000-0005-0000-0000-000096010000}"/>
    <cellStyle name="SAPBEXexcBad8 4" xfId="407" xr:uid="{00000000-0005-0000-0000-000097010000}"/>
    <cellStyle name="SAPBEXexcBad8 5" xfId="408" xr:uid="{00000000-0005-0000-0000-000098010000}"/>
    <cellStyle name="SAPBEXexcBad8 6" xfId="409" xr:uid="{00000000-0005-0000-0000-000099010000}"/>
    <cellStyle name="SAPBEXexcBad9" xfId="410" xr:uid="{00000000-0005-0000-0000-00009A010000}"/>
    <cellStyle name="SAPBEXexcBad9 2" xfId="411" xr:uid="{00000000-0005-0000-0000-00009B010000}"/>
    <cellStyle name="SAPBEXexcBad9 3" xfId="412" xr:uid="{00000000-0005-0000-0000-00009C010000}"/>
    <cellStyle name="SAPBEXexcBad9 4" xfId="413" xr:uid="{00000000-0005-0000-0000-00009D010000}"/>
    <cellStyle name="SAPBEXexcBad9 5" xfId="414" xr:uid="{00000000-0005-0000-0000-00009E010000}"/>
    <cellStyle name="SAPBEXexcBad9 6" xfId="415" xr:uid="{00000000-0005-0000-0000-00009F010000}"/>
    <cellStyle name="SAPBEXexcCritical4" xfId="416" xr:uid="{00000000-0005-0000-0000-0000A0010000}"/>
    <cellStyle name="SAPBEXexcCritical4 2" xfId="417" xr:uid="{00000000-0005-0000-0000-0000A1010000}"/>
    <cellStyle name="SAPBEXexcCritical4 3" xfId="418" xr:uid="{00000000-0005-0000-0000-0000A2010000}"/>
    <cellStyle name="SAPBEXexcCritical4 4" xfId="419" xr:uid="{00000000-0005-0000-0000-0000A3010000}"/>
    <cellStyle name="SAPBEXexcCritical4 5" xfId="420" xr:uid="{00000000-0005-0000-0000-0000A4010000}"/>
    <cellStyle name="SAPBEXexcCritical4 6" xfId="421" xr:uid="{00000000-0005-0000-0000-0000A5010000}"/>
    <cellStyle name="SAPBEXexcCritical5" xfId="422" xr:uid="{00000000-0005-0000-0000-0000A6010000}"/>
    <cellStyle name="SAPBEXexcCritical5 2" xfId="423" xr:uid="{00000000-0005-0000-0000-0000A7010000}"/>
    <cellStyle name="SAPBEXexcCritical5 3" xfId="424" xr:uid="{00000000-0005-0000-0000-0000A8010000}"/>
    <cellStyle name="SAPBEXexcCritical5 4" xfId="425" xr:uid="{00000000-0005-0000-0000-0000A9010000}"/>
    <cellStyle name="SAPBEXexcCritical5 5" xfId="426" xr:uid="{00000000-0005-0000-0000-0000AA010000}"/>
    <cellStyle name="SAPBEXexcCritical5 6" xfId="427" xr:uid="{00000000-0005-0000-0000-0000AB010000}"/>
    <cellStyle name="SAPBEXexcCritical6" xfId="428" xr:uid="{00000000-0005-0000-0000-0000AC010000}"/>
    <cellStyle name="SAPBEXexcCritical6 2" xfId="429" xr:uid="{00000000-0005-0000-0000-0000AD010000}"/>
    <cellStyle name="SAPBEXexcCritical6 3" xfId="430" xr:uid="{00000000-0005-0000-0000-0000AE010000}"/>
    <cellStyle name="SAPBEXexcCritical6 4" xfId="431" xr:uid="{00000000-0005-0000-0000-0000AF010000}"/>
    <cellStyle name="SAPBEXexcCritical6 5" xfId="432" xr:uid="{00000000-0005-0000-0000-0000B0010000}"/>
    <cellStyle name="SAPBEXexcCritical6 6" xfId="433" xr:uid="{00000000-0005-0000-0000-0000B1010000}"/>
    <cellStyle name="SAPBEXexcGood1" xfId="434" xr:uid="{00000000-0005-0000-0000-0000B2010000}"/>
    <cellStyle name="SAPBEXexcGood1 2" xfId="435" xr:uid="{00000000-0005-0000-0000-0000B3010000}"/>
    <cellStyle name="SAPBEXexcGood1 3" xfId="436" xr:uid="{00000000-0005-0000-0000-0000B4010000}"/>
    <cellStyle name="SAPBEXexcGood1 4" xfId="437" xr:uid="{00000000-0005-0000-0000-0000B5010000}"/>
    <cellStyle name="SAPBEXexcGood1 5" xfId="438" xr:uid="{00000000-0005-0000-0000-0000B6010000}"/>
    <cellStyle name="SAPBEXexcGood1 6" xfId="439" xr:uid="{00000000-0005-0000-0000-0000B7010000}"/>
    <cellStyle name="SAPBEXexcGood2" xfId="440" xr:uid="{00000000-0005-0000-0000-0000B8010000}"/>
    <cellStyle name="SAPBEXexcGood2 2" xfId="441" xr:uid="{00000000-0005-0000-0000-0000B9010000}"/>
    <cellStyle name="SAPBEXexcGood2 3" xfId="442" xr:uid="{00000000-0005-0000-0000-0000BA010000}"/>
    <cellStyle name="SAPBEXexcGood2 4" xfId="443" xr:uid="{00000000-0005-0000-0000-0000BB010000}"/>
    <cellStyle name="SAPBEXexcGood2 5" xfId="444" xr:uid="{00000000-0005-0000-0000-0000BC010000}"/>
    <cellStyle name="SAPBEXexcGood2 6" xfId="445" xr:uid="{00000000-0005-0000-0000-0000BD010000}"/>
    <cellStyle name="SAPBEXexcGood3" xfId="446" xr:uid="{00000000-0005-0000-0000-0000BE010000}"/>
    <cellStyle name="SAPBEXexcGood3 2" xfId="447" xr:uid="{00000000-0005-0000-0000-0000BF010000}"/>
    <cellStyle name="SAPBEXexcGood3 3" xfId="448" xr:uid="{00000000-0005-0000-0000-0000C0010000}"/>
    <cellStyle name="SAPBEXexcGood3 4" xfId="449" xr:uid="{00000000-0005-0000-0000-0000C1010000}"/>
    <cellStyle name="SAPBEXexcGood3 5" xfId="450" xr:uid="{00000000-0005-0000-0000-0000C2010000}"/>
    <cellStyle name="SAPBEXexcGood3 6" xfId="451" xr:uid="{00000000-0005-0000-0000-0000C3010000}"/>
    <cellStyle name="SAPBEXfilterDrill" xfId="452" xr:uid="{00000000-0005-0000-0000-0000C4010000}"/>
    <cellStyle name="SAPBEXfilterItem" xfId="453" xr:uid="{00000000-0005-0000-0000-0000C5010000}"/>
    <cellStyle name="SAPBEXfilterItem 2" xfId="454" xr:uid="{00000000-0005-0000-0000-0000C6010000}"/>
    <cellStyle name="SAPBEXfilterItem 3" xfId="455" xr:uid="{00000000-0005-0000-0000-0000C7010000}"/>
    <cellStyle name="SAPBEXfilterItem 4" xfId="456" xr:uid="{00000000-0005-0000-0000-0000C8010000}"/>
    <cellStyle name="SAPBEXfilterItem 5" xfId="457" xr:uid="{00000000-0005-0000-0000-0000C9010000}"/>
    <cellStyle name="SAPBEXfilterItem 6" xfId="458" xr:uid="{00000000-0005-0000-0000-0000CA010000}"/>
    <cellStyle name="SAPBEXfilterText" xfId="459" xr:uid="{00000000-0005-0000-0000-0000CB010000}"/>
    <cellStyle name="SAPBEXfilterText 2" xfId="460" xr:uid="{00000000-0005-0000-0000-0000CC010000}"/>
    <cellStyle name="SAPBEXformats" xfId="461" xr:uid="{00000000-0005-0000-0000-0000CD010000}"/>
    <cellStyle name="SAPBEXformats 2" xfId="462" xr:uid="{00000000-0005-0000-0000-0000CE010000}"/>
    <cellStyle name="SAPBEXformats 3" xfId="463" xr:uid="{00000000-0005-0000-0000-0000CF010000}"/>
    <cellStyle name="SAPBEXformats 4" xfId="464" xr:uid="{00000000-0005-0000-0000-0000D0010000}"/>
    <cellStyle name="SAPBEXformats 5" xfId="465" xr:uid="{00000000-0005-0000-0000-0000D1010000}"/>
    <cellStyle name="SAPBEXformats 6" xfId="466" xr:uid="{00000000-0005-0000-0000-0000D2010000}"/>
    <cellStyle name="SAPBEXheaderItem" xfId="467" xr:uid="{00000000-0005-0000-0000-0000D3010000}"/>
    <cellStyle name="SAPBEXheaderItem 2" xfId="468" xr:uid="{00000000-0005-0000-0000-0000D4010000}"/>
    <cellStyle name="SAPBEXheaderText" xfId="469" xr:uid="{00000000-0005-0000-0000-0000D5010000}"/>
    <cellStyle name="SAPBEXheaderText 2" xfId="470" xr:uid="{00000000-0005-0000-0000-0000D6010000}"/>
    <cellStyle name="SAPBEXheaderText 3" xfId="471" xr:uid="{00000000-0005-0000-0000-0000D7010000}"/>
    <cellStyle name="SAPBEXHLevel0" xfId="472" xr:uid="{00000000-0005-0000-0000-0000D8010000}"/>
    <cellStyle name="SAPBEXHLevel0 2" xfId="473" xr:uid="{00000000-0005-0000-0000-0000D9010000}"/>
    <cellStyle name="SAPBEXHLevel0 3" xfId="474" xr:uid="{00000000-0005-0000-0000-0000DA010000}"/>
    <cellStyle name="SAPBEXHLevel0 4" xfId="475" xr:uid="{00000000-0005-0000-0000-0000DB010000}"/>
    <cellStyle name="SAPBEXHLevel0 5" xfId="476" xr:uid="{00000000-0005-0000-0000-0000DC010000}"/>
    <cellStyle name="SAPBEXHLevel0 6" xfId="477" xr:uid="{00000000-0005-0000-0000-0000DD010000}"/>
    <cellStyle name="SAPBEXHLevel0X" xfId="478" xr:uid="{00000000-0005-0000-0000-0000DE010000}"/>
    <cellStyle name="SAPBEXHLevel0X 2" xfId="479" xr:uid="{00000000-0005-0000-0000-0000DF010000}"/>
    <cellStyle name="SAPBEXHLevel0X 3" xfId="480" xr:uid="{00000000-0005-0000-0000-0000E0010000}"/>
    <cellStyle name="SAPBEXHLevel0X 4" xfId="481" xr:uid="{00000000-0005-0000-0000-0000E1010000}"/>
    <cellStyle name="SAPBEXHLevel0X 5" xfId="482" xr:uid="{00000000-0005-0000-0000-0000E2010000}"/>
    <cellStyle name="SAPBEXHLevel0X 6" xfId="483" xr:uid="{00000000-0005-0000-0000-0000E3010000}"/>
    <cellStyle name="SAPBEXHLevel1" xfId="484" xr:uid="{00000000-0005-0000-0000-0000E4010000}"/>
    <cellStyle name="SAPBEXHLevel1 2" xfId="485" xr:uid="{00000000-0005-0000-0000-0000E5010000}"/>
    <cellStyle name="SAPBEXHLevel1 3" xfId="486" xr:uid="{00000000-0005-0000-0000-0000E6010000}"/>
    <cellStyle name="SAPBEXHLevel1 4" xfId="487" xr:uid="{00000000-0005-0000-0000-0000E7010000}"/>
    <cellStyle name="SAPBEXHLevel1 5" xfId="488" xr:uid="{00000000-0005-0000-0000-0000E8010000}"/>
    <cellStyle name="SAPBEXHLevel1 6" xfId="489" xr:uid="{00000000-0005-0000-0000-0000E9010000}"/>
    <cellStyle name="SAPBEXHLevel1X" xfId="490" xr:uid="{00000000-0005-0000-0000-0000EA010000}"/>
    <cellStyle name="SAPBEXHLevel1X 2" xfId="491" xr:uid="{00000000-0005-0000-0000-0000EB010000}"/>
    <cellStyle name="SAPBEXHLevel1X 3" xfId="492" xr:uid="{00000000-0005-0000-0000-0000EC010000}"/>
    <cellStyle name="SAPBEXHLevel1X 4" xfId="493" xr:uid="{00000000-0005-0000-0000-0000ED010000}"/>
    <cellStyle name="SAPBEXHLevel1X 5" xfId="494" xr:uid="{00000000-0005-0000-0000-0000EE010000}"/>
    <cellStyle name="SAPBEXHLevel1X 6" xfId="495" xr:uid="{00000000-0005-0000-0000-0000EF010000}"/>
    <cellStyle name="SAPBEXHLevel2" xfId="496" xr:uid="{00000000-0005-0000-0000-0000F0010000}"/>
    <cellStyle name="SAPBEXHLevel2 2" xfId="497" xr:uid="{00000000-0005-0000-0000-0000F1010000}"/>
    <cellStyle name="SAPBEXHLevel2 3" xfId="498" xr:uid="{00000000-0005-0000-0000-0000F2010000}"/>
    <cellStyle name="SAPBEXHLevel2 4" xfId="499" xr:uid="{00000000-0005-0000-0000-0000F3010000}"/>
    <cellStyle name="SAPBEXHLevel2 5" xfId="500" xr:uid="{00000000-0005-0000-0000-0000F4010000}"/>
    <cellStyle name="SAPBEXHLevel2 6" xfId="501" xr:uid="{00000000-0005-0000-0000-0000F5010000}"/>
    <cellStyle name="SAPBEXHLevel2X" xfId="502" xr:uid="{00000000-0005-0000-0000-0000F6010000}"/>
    <cellStyle name="SAPBEXHLevel2X 2" xfId="503" xr:uid="{00000000-0005-0000-0000-0000F7010000}"/>
    <cellStyle name="SAPBEXHLevel2X 3" xfId="504" xr:uid="{00000000-0005-0000-0000-0000F8010000}"/>
    <cellStyle name="SAPBEXHLevel2X 4" xfId="505" xr:uid="{00000000-0005-0000-0000-0000F9010000}"/>
    <cellStyle name="SAPBEXHLevel2X 5" xfId="506" xr:uid="{00000000-0005-0000-0000-0000FA010000}"/>
    <cellStyle name="SAPBEXHLevel2X 6" xfId="507" xr:uid="{00000000-0005-0000-0000-0000FB010000}"/>
    <cellStyle name="SAPBEXHLevel3" xfId="508" xr:uid="{00000000-0005-0000-0000-0000FC010000}"/>
    <cellStyle name="SAPBEXHLevel3 2" xfId="509" xr:uid="{00000000-0005-0000-0000-0000FD010000}"/>
    <cellStyle name="SAPBEXHLevel3 3" xfId="510" xr:uid="{00000000-0005-0000-0000-0000FE010000}"/>
    <cellStyle name="SAPBEXHLevel3 4" xfId="511" xr:uid="{00000000-0005-0000-0000-0000FF010000}"/>
    <cellStyle name="SAPBEXHLevel3 5" xfId="512" xr:uid="{00000000-0005-0000-0000-000000020000}"/>
    <cellStyle name="SAPBEXHLevel3 6" xfId="513" xr:uid="{00000000-0005-0000-0000-000001020000}"/>
    <cellStyle name="SAPBEXHLevel3X" xfId="514" xr:uid="{00000000-0005-0000-0000-000002020000}"/>
    <cellStyle name="SAPBEXHLevel3X 2" xfId="515" xr:uid="{00000000-0005-0000-0000-000003020000}"/>
    <cellStyle name="SAPBEXHLevel3X 3" xfId="516" xr:uid="{00000000-0005-0000-0000-000004020000}"/>
    <cellStyle name="SAPBEXHLevel3X 4" xfId="517" xr:uid="{00000000-0005-0000-0000-000005020000}"/>
    <cellStyle name="SAPBEXHLevel3X 5" xfId="518" xr:uid="{00000000-0005-0000-0000-000006020000}"/>
    <cellStyle name="SAPBEXHLevel3X 6" xfId="519" xr:uid="{00000000-0005-0000-0000-000007020000}"/>
    <cellStyle name="SAPBEXresData" xfId="520" xr:uid="{00000000-0005-0000-0000-000008020000}"/>
    <cellStyle name="SAPBEXresData 2" xfId="521" xr:uid="{00000000-0005-0000-0000-000009020000}"/>
    <cellStyle name="SAPBEXresData 3" xfId="522" xr:uid="{00000000-0005-0000-0000-00000A020000}"/>
    <cellStyle name="SAPBEXresData 4" xfId="523" xr:uid="{00000000-0005-0000-0000-00000B020000}"/>
    <cellStyle name="SAPBEXresData 5" xfId="524" xr:uid="{00000000-0005-0000-0000-00000C020000}"/>
    <cellStyle name="SAPBEXresData 6" xfId="525" xr:uid="{00000000-0005-0000-0000-00000D020000}"/>
    <cellStyle name="SAPBEXresDataEmph" xfId="526" xr:uid="{00000000-0005-0000-0000-00000E020000}"/>
    <cellStyle name="SAPBEXresItem" xfId="527" xr:uid="{00000000-0005-0000-0000-00000F020000}"/>
    <cellStyle name="SAPBEXresItem 2" xfId="528" xr:uid="{00000000-0005-0000-0000-000010020000}"/>
    <cellStyle name="SAPBEXresItem 3" xfId="529" xr:uid="{00000000-0005-0000-0000-000011020000}"/>
    <cellStyle name="SAPBEXresItem 4" xfId="530" xr:uid="{00000000-0005-0000-0000-000012020000}"/>
    <cellStyle name="SAPBEXresItem 5" xfId="531" xr:uid="{00000000-0005-0000-0000-000013020000}"/>
    <cellStyle name="SAPBEXresItem 6" xfId="532" xr:uid="{00000000-0005-0000-0000-000014020000}"/>
    <cellStyle name="SAPBEXresItemX" xfId="533" xr:uid="{00000000-0005-0000-0000-000015020000}"/>
    <cellStyle name="SAPBEXresItemX 2" xfId="534" xr:uid="{00000000-0005-0000-0000-000016020000}"/>
    <cellStyle name="SAPBEXresItemX 3" xfId="535" xr:uid="{00000000-0005-0000-0000-000017020000}"/>
    <cellStyle name="SAPBEXresItemX 4" xfId="536" xr:uid="{00000000-0005-0000-0000-000018020000}"/>
    <cellStyle name="SAPBEXresItemX 5" xfId="537" xr:uid="{00000000-0005-0000-0000-000019020000}"/>
    <cellStyle name="SAPBEXresItemX 6" xfId="538" xr:uid="{00000000-0005-0000-0000-00001A020000}"/>
    <cellStyle name="SAPBEXstdData" xfId="539" xr:uid="{00000000-0005-0000-0000-00001B020000}"/>
    <cellStyle name="SAPBEXstdData 2" xfId="540" xr:uid="{00000000-0005-0000-0000-00001C020000}"/>
    <cellStyle name="SAPBEXstdData 3" xfId="541" xr:uid="{00000000-0005-0000-0000-00001D020000}"/>
    <cellStyle name="SAPBEXstdData 4" xfId="542" xr:uid="{00000000-0005-0000-0000-00001E020000}"/>
    <cellStyle name="SAPBEXstdDataEmph" xfId="543" xr:uid="{00000000-0005-0000-0000-00001F020000}"/>
    <cellStyle name="SAPBEXstdDataEmph 2" xfId="544" xr:uid="{00000000-0005-0000-0000-000020020000}"/>
    <cellStyle name="SAPBEXstdDataEmph 3" xfId="545" xr:uid="{00000000-0005-0000-0000-000021020000}"/>
    <cellStyle name="SAPBEXstdDataEmph 4" xfId="546" xr:uid="{00000000-0005-0000-0000-000022020000}"/>
    <cellStyle name="SAPBEXstdItem" xfId="547" xr:uid="{00000000-0005-0000-0000-000023020000}"/>
    <cellStyle name="SAPBEXstdItem 2" xfId="548" xr:uid="{00000000-0005-0000-0000-000024020000}"/>
    <cellStyle name="SAPBEXstdItem 3" xfId="549" xr:uid="{00000000-0005-0000-0000-000025020000}"/>
    <cellStyle name="SAPBEXstdItem 4" xfId="550" xr:uid="{00000000-0005-0000-0000-000026020000}"/>
    <cellStyle name="SAPBEXstdItemX" xfId="551" xr:uid="{00000000-0005-0000-0000-000027020000}"/>
    <cellStyle name="SAPBEXstdItemX 2" xfId="552" xr:uid="{00000000-0005-0000-0000-000028020000}"/>
    <cellStyle name="SAPBEXstdItemX 3" xfId="553" xr:uid="{00000000-0005-0000-0000-000029020000}"/>
    <cellStyle name="SAPBEXstdItemX 4" xfId="554" xr:uid="{00000000-0005-0000-0000-00002A020000}"/>
    <cellStyle name="SAPBEXtitle" xfId="555" xr:uid="{00000000-0005-0000-0000-00002B020000}"/>
    <cellStyle name="SAPBEXtitle 2" xfId="556" xr:uid="{00000000-0005-0000-0000-00002C020000}"/>
    <cellStyle name="SAPBEXtitle 3" xfId="557" xr:uid="{00000000-0005-0000-0000-00002D020000}"/>
    <cellStyle name="SAPBEXtitle 4" xfId="558" xr:uid="{00000000-0005-0000-0000-00002E020000}"/>
    <cellStyle name="SAPBEXundefined" xfId="559" xr:uid="{00000000-0005-0000-0000-00002F020000}"/>
    <cellStyle name="SAPBEXundefined 2" xfId="560" xr:uid="{00000000-0005-0000-0000-000030020000}"/>
    <cellStyle name="SAPBEXundefined 3" xfId="561" xr:uid="{00000000-0005-0000-0000-000031020000}"/>
    <cellStyle name="SAPBEXundefined 4" xfId="562" xr:uid="{00000000-0005-0000-0000-000032020000}"/>
    <cellStyle name="Sarah" xfId="563" xr:uid="{00000000-0005-0000-0000-000033020000}"/>
    <cellStyle name="Sheet Title" xfId="564" xr:uid="{00000000-0005-0000-0000-000034020000}"/>
    <cellStyle name="Standard_€_KISII_Company_result" xfId="565" xr:uid="{00000000-0005-0000-0000-000035020000}"/>
    <cellStyle name="Style 1" xfId="566" xr:uid="{00000000-0005-0000-0000-000036020000}"/>
    <cellStyle name="Text Indent A" xfId="567" xr:uid="{00000000-0005-0000-0000-000037020000}"/>
    <cellStyle name="Text Indent A 2" xfId="568" xr:uid="{00000000-0005-0000-0000-000038020000}"/>
    <cellStyle name="Text Indent A 3" xfId="569" xr:uid="{00000000-0005-0000-0000-000039020000}"/>
    <cellStyle name="Text Indent B" xfId="570" xr:uid="{00000000-0005-0000-0000-00003A020000}"/>
    <cellStyle name="Text Indent C" xfId="571" xr:uid="{00000000-0005-0000-0000-00003B020000}"/>
    <cellStyle name="Valuta (0)_ASSOPIA" xfId="572" xr:uid="{00000000-0005-0000-0000-00003C020000}"/>
    <cellStyle name="W?hrung [0]_Perskurz 98" xfId="573" xr:uid="{00000000-0005-0000-0000-00003D020000}"/>
    <cellStyle name="W?hrung_Perskurz 98" xfId="574" xr:uid="{00000000-0005-0000-0000-00003E020000}"/>
    <cellStyle name="Währung [0]_Cash_Flow" xfId="575" xr:uid="{00000000-0005-0000-0000-00003F020000}"/>
    <cellStyle name="Währung_Cash_Flow" xfId="576" xr:uid="{00000000-0005-0000-0000-000040020000}"/>
    <cellStyle name="Walutowy [0]_WWT" xfId="577" xr:uid="{00000000-0005-0000-0000-000041020000}"/>
    <cellStyle name="Walutowy_WWT" xfId="578" xr:uid="{00000000-0005-0000-0000-000042020000}"/>
    <cellStyle name="Wдhrung [0]_Perskurz 98" xfId="579" xr:uid="{00000000-0005-0000-0000-000043020000}"/>
    <cellStyle name="Wдhrung_Perskurz 98" xfId="580" xr:uid="{00000000-0005-0000-0000-000044020000}"/>
    <cellStyle name="Денежный [0]_  Material 26,05,00" xfId="581" xr:uid="{00000000-0005-0000-0000-000045020000}"/>
    <cellStyle name="Денежный_  Material 26,05,00" xfId="582" xr:uid="{00000000-0005-0000-0000-000046020000}"/>
    <cellStyle name="Обычный_  Material 26,05,00" xfId="583" xr:uid="{00000000-0005-0000-0000-000047020000}"/>
    <cellStyle name="Тысячи [0]_ UPL-98 Cherk" xfId="584" xr:uid="{00000000-0005-0000-0000-000048020000}"/>
    <cellStyle name="Тысячи_ UPL-98 Cherk" xfId="585" xr:uid="{00000000-0005-0000-0000-000049020000}"/>
    <cellStyle name="Финансовый [0]_  Material 26,05,00" xfId="586" xr:uid="{00000000-0005-0000-0000-00004A020000}"/>
    <cellStyle name="Финансовый_  Material 26,05,00" xfId="587" xr:uid="{00000000-0005-0000-0000-00004B020000}"/>
    <cellStyle name="ปกติ_Book1" xfId="588" xr:uid="{00000000-0005-0000-0000-00004C020000}"/>
    <cellStyle name="วฅมุ_Exc_Rate" xfId="589" xr:uid="{00000000-0005-0000-0000-00004D020000}"/>
    <cellStyle name="体陒" xfId="590" xr:uid="{00000000-0005-0000-0000-00004E020000}"/>
    <cellStyle name="千位分隔_CDMA 450MHz_Network Plan Y2004 (24-11-03)(1)" xfId="591" xr:uid="{00000000-0005-0000-0000-00004F020000}"/>
    <cellStyle name="常规_CDMA 450MHz_Network Plan Y2004 (24-11-03)(1)" xfId="592" xr:uid="{00000000-0005-0000-0000-000050020000}"/>
    <cellStyle name="桁区切り [0.00]_DLCT Revenue Budgeting 2001" xfId="593" xr:uid="{00000000-0005-0000-0000-000051020000}"/>
    <cellStyle name="標準_01xxx009" xfId="594" xr:uid="{00000000-0005-0000-0000-000052020000}"/>
    <cellStyle name="襞" xfId="595" xr:uid="{00000000-0005-0000-0000-00005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X95"/>
  <sheetViews>
    <sheetView zoomScale="80" zoomScaleNormal="80" zoomScaleSheetLayoutView="70" workbookViewId="0">
      <selection activeCell="Q88" sqref="Q88"/>
    </sheetView>
  </sheetViews>
  <sheetFormatPr defaultColWidth="8.7109375" defaultRowHeight="23.1" customHeight="1"/>
  <cols>
    <col min="1" max="3" width="2.140625" style="4" customWidth="1"/>
    <col min="4" max="4" width="46.42578125" style="4" customWidth="1"/>
    <col min="5" max="5" width="8.7109375" style="2" bestFit="1" customWidth="1"/>
    <col min="6" max="6" width="0.85546875" style="10" customWidth="1"/>
    <col min="7" max="7" width="16.42578125" style="3" bestFit="1" customWidth="1"/>
    <col min="8" max="8" width="0.85546875" style="5" customWidth="1"/>
    <col min="9" max="9" width="16.85546875" style="3" bestFit="1" customWidth="1"/>
    <col min="10" max="10" width="0.85546875" style="5" customWidth="1"/>
    <col min="11" max="11" width="16.42578125" style="3" bestFit="1" customWidth="1"/>
    <col min="12" max="12" width="0.85546875" style="5" customWidth="1"/>
    <col min="13" max="13" width="16.85546875" style="3" bestFit="1" customWidth="1"/>
    <col min="14" max="14" width="0.85546875" style="4" customWidth="1"/>
    <col min="15" max="15" width="9.140625" style="4" customWidth="1"/>
    <col min="16" max="16" width="12.7109375" style="4" bestFit="1" customWidth="1"/>
    <col min="17" max="17" width="16.42578125" style="4" bestFit="1" customWidth="1"/>
    <col min="18" max="18" width="10.85546875" style="4" bestFit="1" customWidth="1"/>
    <col min="19" max="20" width="9.140625" style="4" bestFit="1" customWidth="1"/>
    <col min="21" max="22" width="8.7109375" style="4"/>
    <col min="23" max="24" width="9.140625" style="4" bestFit="1" customWidth="1"/>
    <col min="25" max="16384" width="8.7109375" style="4"/>
  </cols>
  <sheetData>
    <row r="1" spans="1:14" s="101" customFormat="1" ht="23.1" customHeight="1">
      <c r="A1" s="263" t="s">
        <v>33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175"/>
    </row>
    <row r="2" spans="1:14" s="101" customFormat="1" ht="23.1" customHeight="1">
      <c r="A2" s="262" t="s">
        <v>108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13"/>
    </row>
    <row r="3" spans="1:14" ht="23.1" customHeight="1">
      <c r="A3" s="262" t="s">
        <v>203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3"/>
    </row>
    <row r="4" spans="1:14" ht="23.1" customHeight="1">
      <c r="A4" s="11"/>
      <c r="B4" s="79"/>
      <c r="C4" s="79"/>
      <c r="D4" s="79"/>
      <c r="F4" s="80"/>
      <c r="G4" s="81"/>
      <c r="H4" s="81"/>
      <c r="I4" s="81"/>
      <c r="J4" s="81"/>
      <c r="K4" s="81"/>
      <c r="L4" s="81"/>
      <c r="M4" s="206"/>
    </row>
    <row r="5" spans="1:14" s="9" customFormat="1" ht="23.1" customHeight="1">
      <c r="A5" s="11"/>
      <c r="B5" s="11"/>
      <c r="C5" s="11"/>
      <c r="D5" s="11"/>
      <c r="E5" s="2"/>
      <c r="F5" s="7"/>
      <c r="G5" s="261" t="s">
        <v>1</v>
      </c>
      <c r="H5" s="261"/>
      <c r="I5" s="261"/>
      <c r="J5" s="207"/>
      <c r="K5" s="261" t="s">
        <v>32</v>
      </c>
      <c r="L5" s="261"/>
      <c r="M5" s="261"/>
      <c r="N5" s="261"/>
    </row>
    <row r="6" spans="1:14" ht="23.1" customHeight="1">
      <c r="E6" s="65"/>
      <c r="F6" s="2"/>
      <c r="G6" s="126">
        <v>2566</v>
      </c>
      <c r="H6" s="83"/>
      <c r="I6" s="126">
        <v>2565</v>
      </c>
      <c r="J6" s="83"/>
      <c r="K6" s="126">
        <v>2566</v>
      </c>
      <c r="L6" s="83"/>
      <c r="M6" s="126">
        <v>2565</v>
      </c>
      <c r="N6" s="65"/>
    </row>
    <row r="7" spans="1:14" ht="23.1" customHeight="1">
      <c r="B7" s="69"/>
      <c r="C7" s="69"/>
      <c r="D7" s="69"/>
      <c r="E7" s="80" t="s">
        <v>0</v>
      </c>
      <c r="F7" s="2"/>
      <c r="G7" s="82" t="s">
        <v>116</v>
      </c>
      <c r="H7" s="83"/>
      <c r="I7" s="82" t="s">
        <v>116</v>
      </c>
      <c r="J7" s="83"/>
      <c r="K7" s="82" t="s">
        <v>116</v>
      </c>
      <c r="L7" s="83"/>
      <c r="M7" s="82" t="s">
        <v>116</v>
      </c>
    </row>
    <row r="8" spans="1:14" ht="23.1" customHeight="1">
      <c r="A8" s="93" t="s">
        <v>82</v>
      </c>
      <c r="B8" s="69"/>
      <c r="C8" s="69"/>
      <c r="D8" s="69"/>
      <c r="E8" s="80"/>
      <c r="F8" s="2"/>
      <c r="G8" s="82"/>
      <c r="H8" s="83"/>
      <c r="I8" s="82"/>
      <c r="J8" s="83"/>
      <c r="K8" s="82"/>
      <c r="L8" s="83"/>
      <c r="M8" s="82"/>
    </row>
    <row r="9" spans="1:14" s="8" customFormat="1" ht="23.1" customHeight="1">
      <c r="A9" s="11" t="s">
        <v>83</v>
      </c>
      <c r="B9" s="69"/>
      <c r="C9" s="69"/>
      <c r="D9" s="79"/>
      <c r="E9" s="80"/>
      <c r="F9" s="80"/>
      <c r="G9" s="84"/>
      <c r="H9" s="84"/>
      <c r="I9" s="84"/>
      <c r="J9" s="84"/>
      <c r="K9" s="84"/>
      <c r="L9" s="84"/>
      <c r="M9" s="84"/>
    </row>
    <row r="10" spans="1:14" s="8" customFormat="1" ht="23.1" customHeight="1">
      <c r="A10" s="65" t="s">
        <v>26</v>
      </c>
      <c r="B10" s="65"/>
      <c r="C10" s="65"/>
      <c r="D10" s="65"/>
      <c r="E10" s="80">
        <v>5</v>
      </c>
      <c r="F10" s="80"/>
      <c r="G10" s="85">
        <v>3027774683</v>
      </c>
      <c r="H10" s="86"/>
      <c r="I10" s="85">
        <v>3750359805</v>
      </c>
      <c r="J10" s="86"/>
      <c r="K10" s="85">
        <v>2098595421</v>
      </c>
      <c r="L10" s="86"/>
      <c r="M10" s="85">
        <v>2445474025</v>
      </c>
    </row>
    <row r="11" spans="1:14" s="8" customFormat="1" ht="23.1" customHeight="1">
      <c r="A11" s="65" t="s">
        <v>129</v>
      </c>
      <c r="B11" s="65"/>
      <c r="C11" s="65"/>
      <c r="D11" s="65"/>
      <c r="E11" s="80">
        <v>6</v>
      </c>
      <c r="F11" s="80"/>
      <c r="G11" s="85">
        <v>1015680925</v>
      </c>
      <c r="H11" s="86"/>
      <c r="I11" s="85">
        <v>1483124470</v>
      </c>
      <c r="J11" s="86"/>
      <c r="K11" s="85">
        <v>1106776453</v>
      </c>
      <c r="L11" s="86"/>
      <c r="M11" s="85">
        <v>1302345181</v>
      </c>
    </row>
    <row r="12" spans="1:14" s="8" customFormat="1" ht="23.1" customHeight="1">
      <c r="A12" s="65" t="s">
        <v>2</v>
      </c>
      <c r="B12" s="65"/>
      <c r="C12" s="65"/>
      <c r="D12" s="65"/>
      <c r="E12" s="80">
        <v>4</v>
      </c>
      <c r="F12" s="80"/>
      <c r="G12" s="85">
        <v>133047987</v>
      </c>
      <c r="H12" s="86"/>
      <c r="I12" s="85">
        <v>39615243</v>
      </c>
      <c r="J12" s="86"/>
      <c r="K12" s="85">
        <v>169173622</v>
      </c>
      <c r="L12" s="86"/>
      <c r="M12" s="85">
        <v>46250343</v>
      </c>
    </row>
    <row r="13" spans="1:14" s="8" customFormat="1" ht="23.1" customHeight="1">
      <c r="A13" s="65" t="s">
        <v>165</v>
      </c>
      <c r="B13" s="65"/>
      <c r="C13" s="65"/>
      <c r="D13" s="65"/>
      <c r="E13" s="80">
        <v>4</v>
      </c>
      <c r="F13" s="80"/>
      <c r="G13" s="235">
        <v>0</v>
      </c>
      <c r="H13" s="86"/>
      <c r="I13" s="235">
        <v>0</v>
      </c>
      <c r="J13" s="86"/>
      <c r="K13" s="85">
        <v>1269480414</v>
      </c>
      <c r="L13" s="86"/>
      <c r="M13" s="235">
        <v>0</v>
      </c>
    </row>
    <row r="14" spans="1:14" s="8" customFormat="1" ht="23.1" customHeight="1">
      <c r="A14" s="65" t="s">
        <v>144</v>
      </c>
      <c r="B14" s="65"/>
      <c r="C14" s="65"/>
      <c r="D14" s="65"/>
      <c r="E14" s="65"/>
      <c r="G14" s="236"/>
    </row>
    <row r="15" spans="1:14" s="8" customFormat="1" ht="23.1" customHeight="1">
      <c r="A15" s="65"/>
      <c r="B15" s="65" t="s">
        <v>147</v>
      </c>
      <c r="C15" s="65"/>
      <c r="D15" s="65"/>
      <c r="E15" s="80">
        <v>4</v>
      </c>
      <c r="F15" s="80"/>
      <c r="G15" s="237">
        <v>0</v>
      </c>
      <c r="H15" s="86"/>
      <c r="I15" s="85">
        <v>52618689</v>
      </c>
      <c r="J15" s="86"/>
      <c r="K15" s="235">
        <v>0</v>
      </c>
      <c r="L15" s="86"/>
      <c r="M15" s="85">
        <v>52618689</v>
      </c>
    </row>
    <row r="16" spans="1:14" s="8" customFormat="1" ht="23.1" customHeight="1">
      <c r="A16" s="65" t="s">
        <v>34</v>
      </c>
      <c r="B16" s="65"/>
      <c r="C16" s="65"/>
      <c r="D16" s="65"/>
      <c r="E16" s="80"/>
      <c r="F16" s="80"/>
      <c r="G16" s="85">
        <v>15227687</v>
      </c>
      <c r="H16" s="86"/>
      <c r="I16" s="85">
        <v>23637069</v>
      </c>
      <c r="J16" s="86"/>
      <c r="K16" s="85">
        <v>781712</v>
      </c>
      <c r="L16" s="86"/>
      <c r="M16" s="85">
        <v>4083628</v>
      </c>
    </row>
    <row r="17" spans="1:19" s="8" customFormat="1" ht="23.1" customHeight="1">
      <c r="A17" s="65" t="s">
        <v>143</v>
      </c>
      <c r="B17" s="65"/>
      <c r="C17" s="65"/>
      <c r="D17" s="65"/>
      <c r="E17" s="80"/>
      <c r="F17" s="80"/>
      <c r="G17" s="85">
        <v>20614568</v>
      </c>
      <c r="H17" s="86"/>
      <c r="I17" s="85">
        <v>21258465</v>
      </c>
      <c r="J17" s="86"/>
      <c r="K17" s="85">
        <v>20614568</v>
      </c>
      <c r="L17" s="86"/>
      <c r="M17" s="85">
        <v>21258465</v>
      </c>
    </row>
    <row r="18" spans="1:19" s="8" customFormat="1" ht="23.1" customHeight="1">
      <c r="A18" s="65" t="s">
        <v>149</v>
      </c>
      <c r="B18" s="65"/>
      <c r="C18" s="65"/>
      <c r="D18" s="65"/>
      <c r="E18" s="80">
        <v>7</v>
      </c>
      <c r="F18" s="80"/>
      <c r="G18" s="85">
        <v>1335918017</v>
      </c>
      <c r="H18" s="86"/>
      <c r="I18" s="85">
        <v>2097815685</v>
      </c>
      <c r="J18" s="86"/>
      <c r="K18" s="85">
        <v>1182610584</v>
      </c>
      <c r="L18" s="86"/>
      <c r="M18" s="85">
        <v>1997815685</v>
      </c>
    </row>
    <row r="19" spans="1:19" ht="23.1" customHeight="1">
      <c r="A19" s="65" t="s">
        <v>35</v>
      </c>
      <c r="B19" s="65"/>
      <c r="C19" s="65"/>
      <c r="D19" s="65"/>
      <c r="E19" s="80"/>
      <c r="F19" s="80"/>
      <c r="G19" s="85">
        <v>2788292</v>
      </c>
      <c r="H19" s="26"/>
      <c r="I19" s="85">
        <v>6065717</v>
      </c>
      <c r="J19" s="26"/>
      <c r="K19" s="85">
        <v>15452494</v>
      </c>
      <c r="L19" s="86"/>
      <c r="M19" s="85">
        <v>16122330</v>
      </c>
      <c r="P19" s="8"/>
      <c r="Q19" s="8"/>
      <c r="R19" s="8"/>
    </row>
    <row r="20" spans="1:19" ht="23.1" customHeight="1">
      <c r="A20" s="11" t="s">
        <v>3</v>
      </c>
      <c r="B20" s="11"/>
      <c r="C20" s="11"/>
      <c r="D20" s="11"/>
      <c r="E20" s="80"/>
      <c r="F20" s="7"/>
      <c r="G20" s="48">
        <f>SUM(G10:G19)</f>
        <v>5551052159</v>
      </c>
      <c r="H20" s="47"/>
      <c r="I20" s="48">
        <f>SUM(I10:I19)</f>
        <v>7474495143</v>
      </c>
      <c r="J20" s="47"/>
      <c r="K20" s="48">
        <f>SUM(K10:K19)</f>
        <v>5863485268</v>
      </c>
      <c r="L20" s="47"/>
      <c r="M20" s="48">
        <f>SUM(M10:M19)</f>
        <v>5885968346</v>
      </c>
      <c r="P20" s="8"/>
      <c r="Q20" s="8"/>
      <c r="R20" s="8"/>
    </row>
    <row r="21" spans="1:19" s="8" customFormat="1" ht="23.1" customHeight="1">
      <c r="A21" s="79"/>
      <c r="B21" s="79"/>
      <c r="C21" s="79"/>
      <c r="D21" s="88"/>
      <c r="E21" s="80"/>
      <c r="F21" s="80"/>
      <c r="G21" s="89"/>
      <c r="H21" s="89"/>
      <c r="I21" s="89"/>
      <c r="J21" s="89"/>
      <c r="K21" s="89"/>
      <c r="L21" s="89"/>
      <c r="M21" s="89"/>
      <c r="S21" s="4"/>
    </row>
    <row r="22" spans="1:19" s="8" customFormat="1" ht="23.1" customHeight="1">
      <c r="A22" s="11" t="s">
        <v>4</v>
      </c>
      <c r="B22" s="69"/>
      <c r="C22" s="69"/>
      <c r="D22" s="79"/>
      <c r="E22" s="80"/>
      <c r="F22" s="80"/>
      <c r="G22" s="89"/>
      <c r="H22" s="89"/>
      <c r="I22" s="89"/>
      <c r="J22" s="89"/>
      <c r="K22" s="89"/>
      <c r="L22" s="89"/>
      <c r="M22" s="89"/>
      <c r="S22" s="4"/>
    </row>
    <row r="23" spans="1:19" s="8" customFormat="1" ht="23.1" customHeight="1">
      <c r="A23" s="65" t="s">
        <v>207</v>
      </c>
      <c r="B23" s="69"/>
      <c r="C23" s="69"/>
      <c r="D23" s="79"/>
      <c r="E23" s="80" t="s">
        <v>215</v>
      </c>
      <c r="F23" s="80"/>
      <c r="G23" s="235">
        <v>0</v>
      </c>
      <c r="H23" s="89"/>
      <c r="I23" s="235">
        <v>0</v>
      </c>
      <c r="J23" s="89"/>
      <c r="K23" s="89">
        <v>1634832000</v>
      </c>
      <c r="L23" s="89"/>
      <c r="M23" s="89">
        <v>1788347600</v>
      </c>
      <c r="S23" s="4"/>
    </row>
    <row r="24" spans="1:19" s="8" customFormat="1" ht="23.1" customHeight="1">
      <c r="A24" s="15" t="s">
        <v>86</v>
      </c>
      <c r="B24" s="15"/>
      <c r="C24" s="15"/>
      <c r="D24" s="15"/>
      <c r="E24" s="80">
        <v>8</v>
      </c>
      <c r="F24" s="80"/>
      <c r="G24" s="235">
        <v>0</v>
      </c>
      <c r="H24" s="87"/>
      <c r="I24" s="235">
        <v>0</v>
      </c>
      <c r="J24" s="89"/>
      <c r="K24" s="85">
        <f>726440420+12196959</f>
        <v>738637379</v>
      </c>
      <c r="L24" s="86"/>
      <c r="M24" s="85">
        <v>1110332911</v>
      </c>
      <c r="S24" s="4"/>
    </row>
    <row r="25" spans="1:19" s="8" customFormat="1" ht="23.1" customHeight="1">
      <c r="A25" s="15" t="s">
        <v>100</v>
      </c>
      <c r="B25" s="15"/>
      <c r="C25" s="15"/>
      <c r="D25" s="15"/>
      <c r="E25" s="80">
        <v>8</v>
      </c>
      <c r="F25" s="80"/>
      <c r="G25" s="85">
        <f>466268290-6802272</f>
        <v>459466018</v>
      </c>
      <c r="H25" s="87"/>
      <c r="I25" s="85">
        <v>743733630</v>
      </c>
      <c r="J25" s="89"/>
      <c r="K25" s="85">
        <f>477192354-6802272</f>
        <v>470390082</v>
      </c>
      <c r="L25" s="86"/>
      <c r="M25" s="85">
        <v>747499059</v>
      </c>
      <c r="S25" s="4"/>
    </row>
    <row r="26" spans="1:19" s="8" customFormat="1" ht="23.1" customHeight="1">
      <c r="A26" s="15" t="s">
        <v>114</v>
      </c>
      <c r="B26" s="15"/>
      <c r="C26" s="15"/>
      <c r="D26" s="15"/>
      <c r="E26" s="80">
        <v>4</v>
      </c>
      <c r="F26" s="80"/>
      <c r="G26" s="85">
        <v>1764168063</v>
      </c>
      <c r="H26" s="89"/>
      <c r="I26" s="85">
        <v>1772464213</v>
      </c>
      <c r="J26" s="89"/>
      <c r="K26" s="85">
        <v>1764168063</v>
      </c>
      <c r="L26" s="86"/>
      <c r="M26" s="85">
        <v>1772464213</v>
      </c>
      <c r="S26" s="4"/>
    </row>
    <row r="27" spans="1:19" s="8" customFormat="1" ht="23.1" customHeight="1">
      <c r="A27" s="65" t="s">
        <v>208</v>
      </c>
      <c r="B27" s="15"/>
      <c r="C27" s="15"/>
      <c r="D27" s="15"/>
      <c r="E27" s="80">
        <v>9</v>
      </c>
      <c r="F27" s="80"/>
      <c r="G27" s="85">
        <v>1292134954</v>
      </c>
      <c r="H27" s="89"/>
      <c r="I27" s="237">
        <v>0</v>
      </c>
      <c r="J27" s="234"/>
      <c r="K27" s="237">
        <v>0</v>
      </c>
      <c r="L27" s="234"/>
      <c r="M27" s="237">
        <v>0</v>
      </c>
      <c r="S27" s="4"/>
    </row>
    <row r="28" spans="1:19" s="8" customFormat="1" ht="23.1" customHeight="1">
      <c r="A28" s="15" t="s">
        <v>99</v>
      </c>
      <c r="B28" s="15"/>
      <c r="C28" s="15"/>
      <c r="D28" s="15"/>
      <c r="E28" s="80">
        <v>9</v>
      </c>
      <c r="F28" s="80"/>
      <c r="G28" s="85">
        <v>2078667418</v>
      </c>
      <c r="H28" s="87"/>
      <c r="I28" s="85">
        <v>2275665179</v>
      </c>
      <c r="J28" s="89"/>
      <c r="K28" s="85">
        <v>1993165624</v>
      </c>
      <c r="L28" s="86"/>
      <c r="M28" s="85">
        <v>2189463120</v>
      </c>
      <c r="S28" s="4"/>
    </row>
    <row r="29" spans="1:19" ht="23.1" customHeight="1">
      <c r="A29" s="15" t="s">
        <v>150</v>
      </c>
      <c r="B29" s="15"/>
      <c r="C29" s="15"/>
      <c r="D29" s="15"/>
      <c r="E29" s="80">
        <v>10</v>
      </c>
      <c r="F29" s="80"/>
      <c r="G29" s="85">
        <v>1270948032</v>
      </c>
      <c r="H29" s="86"/>
      <c r="I29" s="85">
        <v>1589030146</v>
      </c>
      <c r="J29" s="86"/>
      <c r="K29" s="85">
        <v>295783841</v>
      </c>
      <c r="L29" s="86"/>
      <c r="M29" s="85">
        <v>400463445</v>
      </c>
      <c r="P29" s="8"/>
      <c r="Q29" s="8"/>
      <c r="R29" s="8"/>
    </row>
    <row r="30" spans="1:19" ht="23.1" customHeight="1">
      <c r="A30" s="15" t="s">
        <v>36</v>
      </c>
      <c r="B30" s="15"/>
      <c r="C30" s="15"/>
      <c r="D30" s="15"/>
      <c r="E30" s="80">
        <v>11</v>
      </c>
      <c r="F30" s="80"/>
      <c r="G30" s="85">
        <v>844964768</v>
      </c>
      <c r="H30" s="86"/>
      <c r="I30" s="85">
        <v>53430232</v>
      </c>
      <c r="J30" s="86"/>
      <c r="K30" s="85">
        <v>5984921</v>
      </c>
      <c r="L30" s="86"/>
      <c r="M30" s="85">
        <v>8135964</v>
      </c>
      <c r="P30" s="8"/>
      <c r="Q30" s="8"/>
      <c r="R30" s="8"/>
    </row>
    <row r="31" spans="1:19" ht="23.1" customHeight="1">
      <c r="A31" s="65" t="s">
        <v>92</v>
      </c>
      <c r="B31" s="15"/>
      <c r="C31" s="15"/>
      <c r="D31" s="15"/>
      <c r="E31" s="80">
        <v>22</v>
      </c>
      <c r="F31" s="80"/>
      <c r="G31" s="85">
        <f>581221953+12833880</f>
        <v>594055833</v>
      </c>
      <c r="H31" s="26"/>
      <c r="I31" s="85">
        <v>622225355</v>
      </c>
      <c r="J31" s="26"/>
      <c r="K31" s="85">
        <v>520053662</v>
      </c>
      <c r="L31" s="86"/>
      <c r="M31" s="85">
        <v>573495408</v>
      </c>
      <c r="P31" s="8"/>
      <c r="Q31" s="8"/>
      <c r="R31" s="8"/>
    </row>
    <row r="32" spans="1:19" ht="23.1" customHeight="1">
      <c r="A32" s="15" t="s">
        <v>37</v>
      </c>
      <c r="B32" s="15"/>
      <c r="C32" s="15"/>
      <c r="D32" s="15"/>
      <c r="E32" s="80">
        <v>12</v>
      </c>
      <c r="F32" s="80"/>
      <c r="G32" s="85">
        <v>307032415</v>
      </c>
      <c r="H32" s="26"/>
      <c r="I32" s="85">
        <v>319164464</v>
      </c>
      <c r="J32" s="26"/>
      <c r="K32" s="85">
        <v>302142084</v>
      </c>
      <c r="L32" s="86"/>
      <c r="M32" s="85">
        <f>313086335</f>
        <v>313086335</v>
      </c>
      <c r="Q32" s="8"/>
      <c r="R32" s="8"/>
    </row>
    <row r="33" spans="1:24" ht="23.1" customHeight="1">
      <c r="A33" s="11" t="s">
        <v>5</v>
      </c>
      <c r="B33" s="11"/>
      <c r="C33" s="11"/>
      <c r="D33" s="11"/>
      <c r="E33" s="80"/>
      <c r="F33" s="7"/>
      <c r="G33" s="48">
        <f>SUM(G23:G32)</f>
        <v>8611437501</v>
      </c>
      <c r="H33" s="47"/>
      <c r="I33" s="48">
        <f>SUM(I23:I32)</f>
        <v>7375713219</v>
      </c>
      <c r="J33" s="47"/>
      <c r="K33" s="48">
        <f>SUM(K23:K32)</f>
        <v>7725157656</v>
      </c>
      <c r="L33" s="47"/>
      <c r="M33" s="48">
        <f>SUM(M23:M32)</f>
        <v>8903288055</v>
      </c>
      <c r="Q33" s="8"/>
      <c r="R33" s="8"/>
    </row>
    <row r="34" spans="1:24" ht="27" customHeight="1">
      <c r="A34" s="79"/>
      <c r="B34" s="79"/>
      <c r="C34" s="79"/>
      <c r="D34" s="88"/>
      <c r="E34" s="80"/>
      <c r="F34" s="80"/>
      <c r="G34" s="91"/>
      <c r="H34" s="91"/>
      <c r="I34" s="91"/>
      <c r="J34" s="91"/>
      <c r="K34" s="91"/>
      <c r="L34" s="91"/>
      <c r="M34" s="91"/>
      <c r="Q34" s="8"/>
    </row>
    <row r="35" spans="1:24" ht="23.1" customHeight="1" thickBot="1">
      <c r="A35" s="11" t="s">
        <v>6</v>
      </c>
      <c r="B35" s="11"/>
      <c r="C35" s="11"/>
      <c r="D35" s="11"/>
      <c r="E35" s="80"/>
      <c r="F35" s="7"/>
      <c r="G35" s="50">
        <f>+G20+G33</f>
        <v>14162489660</v>
      </c>
      <c r="H35" s="47"/>
      <c r="I35" s="50">
        <f>+I20+I33</f>
        <v>14850208362</v>
      </c>
      <c r="J35" s="47"/>
      <c r="K35" s="50">
        <f>+K20+K33</f>
        <v>13588642924</v>
      </c>
      <c r="L35" s="47"/>
      <c r="M35" s="50">
        <f>+M20+M33</f>
        <v>14789256401</v>
      </c>
      <c r="Q35" s="8"/>
    </row>
    <row r="36" spans="1:24" ht="23.1" customHeight="1" thickTop="1">
      <c r="A36" s="11"/>
      <c r="B36" s="11"/>
      <c r="C36" s="11"/>
      <c r="D36" s="11"/>
      <c r="E36" s="80"/>
      <c r="F36" s="7"/>
      <c r="G36" s="92"/>
      <c r="H36" s="92"/>
      <c r="I36" s="92"/>
      <c r="J36" s="92"/>
      <c r="K36" s="92"/>
      <c r="L36" s="92"/>
      <c r="M36" s="92"/>
    </row>
    <row r="37" spans="1:24" s="101" customFormat="1" ht="23.1" customHeight="1">
      <c r="A37" s="262" t="s">
        <v>33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13"/>
    </row>
    <row r="38" spans="1:24" s="101" customFormat="1" ht="23.1" customHeight="1">
      <c r="A38" s="262" t="s">
        <v>110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13"/>
    </row>
    <row r="39" spans="1:24" ht="23.1" customHeight="1">
      <c r="A39" s="262" t="s">
        <v>203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13"/>
      <c r="Q39" s="101"/>
    </row>
    <row r="40" spans="1:24" ht="23.1" customHeight="1">
      <c r="A40" s="11"/>
      <c r="B40" s="79"/>
      <c r="C40" s="79"/>
      <c r="D40" s="79"/>
      <c r="F40" s="80"/>
      <c r="G40" s="81"/>
      <c r="H40" s="81"/>
      <c r="I40" s="81"/>
      <c r="J40" s="81"/>
      <c r="K40" s="81"/>
      <c r="L40" s="81"/>
      <c r="M40" s="206"/>
      <c r="Q40" s="101"/>
    </row>
    <row r="41" spans="1:24" ht="23.1" customHeight="1">
      <c r="A41" s="11"/>
      <c r="B41" s="11"/>
      <c r="C41" s="11"/>
      <c r="D41" s="11"/>
      <c r="F41" s="7"/>
      <c r="G41" s="261" t="s">
        <v>1</v>
      </c>
      <c r="H41" s="261"/>
      <c r="I41" s="261"/>
      <c r="J41" s="207"/>
      <c r="K41" s="261" t="s">
        <v>32</v>
      </c>
      <c r="L41" s="261"/>
      <c r="M41" s="261"/>
      <c r="N41" s="261"/>
      <c r="Q41" s="101"/>
    </row>
    <row r="42" spans="1:24" ht="23.1" customHeight="1">
      <c r="E42" s="65"/>
      <c r="F42" s="2"/>
      <c r="G42" s="126">
        <v>2566</v>
      </c>
      <c r="H42" s="83"/>
      <c r="I42" s="126">
        <v>2565</v>
      </c>
      <c r="J42" s="83"/>
      <c r="K42" s="126">
        <v>2566</v>
      </c>
      <c r="L42" s="83"/>
      <c r="M42" s="126">
        <v>2565</v>
      </c>
      <c r="N42" s="65"/>
      <c r="Q42" s="101"/>
    </row>
    <row r="43" spans="1:24" ht="23.1" customHeight="1">
      <c r="B43" s="69"/>
      <c r="C43" s="69"/>
      <c r="D43" s="69"/>
      <c r="E43" s="80" t="s">
        <v>0</v>
      </c>
      <c r="F43" s="2"/>
      <c r="G43" s="82" t="s">
        <v>116</v>
      </c>
      <c r="H43" s="83"/>
      <c r="I43" s="82" t="s">
        <v>116</v>
      </c>
      <c r="J43" s="83"/>
      <c r="K43" s="82" t="s">
        <v>116</v>
      </c>
      <c r="L43" s="83"/>
      <c r="M43" s="82" t="s">
        <v>116</v>
      </c>
      <c r="Q43" s="101"/>
    </row>
    <row r="44" spans="1:24" ht="23.25">
      <c r="A44" s="93" t="s">
        <v>19</v>
      </c>
      <c r="B44" s="69"/>
      <c r="C44" s="69"/>
      <c r="D44" s="69"/>
      <c r="E44" s="80"/>
      <c r="F44" s="2"/>
      <c r="G44" s="82"/>
      <c r="H44" s="83"/>
      <c r="I44" s="82"/>
      <c r="J44" s="83"/>
      <c r="K44" s="82"/>
      <c r="L44" s="83"/>
      <c r="M44" s="82"/>
      <c r="Q44" s="101"/>
      <c r="T44" s="229"/>
      <c r="U44" s="229"/>
      <c r="V44" s="229"/>
      <c r="W44" s="229"/>
      <c r="X44" s="228"/>
    </row>
    <row r="45" spans="1:24" ht="23.1" customHeight="1">
      <c r="A45" s="11" t="s">
        <v>25</v>
      </c>
      <c r="B45" s="79"/>
      <c r="C45" s="79"/>
      <c r="D45" s="79"/>
      <c r="E45" s="80"/>
      <c r="F45" s="80"/>
      <c r="G45" s="89"/>
      <c r="H45" s="89"/>
      <c r="I45" s="89"/>
      <c r="J45" s="89"/>
      <c r="K45" s="89"/>
      <c r="L45" s="89"/>
      <c r="M45" s="89"/>
      <c r="Q45" s="101"/>
      <c r="T45" s="229"/>
      <c r="U45" s="229"/>
      <c r="V45" s="229"/>
      <c r="W45" s="228"/>
      <c r="X45" s="228"/>
    </row>
    <row r="46" spans="1:24" ht="23.1" customHeight="1">
      <c r="A46" s="14" t="s">
        <v>130</v>
      </c>
      <c r="B46" s="15"/>
      <c r="C46" s="15"/>
      <c r="D46" s="15"/>
      <c r="E46" s="80">
        <v>14</v>
      </c>
      <c r="F46" s="12"/>
      <c r="G46" s="85">
        <f>466451779-14026796+700613+14000000+27000000</f>
        <v>494125596</v>
      </c>
      <c r="H46" s="86"/>
      <c r="I46" s="85">
        <v>468931106</v>
      </c>
      <c r="J46" s="89"/>
      <c r="K46" s="85">
        <f>350628493+14000000+27000000</f>
        <v>391628493</v>
      </c>
      <c r="L46" s="86"/>
      <c r="M46" s="85">
        <v>378755108</v>
      </c>
      <c r="Q46" s="101"/>
      <c r="T46" s="229"/>
      <c r="U46" s="229"/>
      <c r="V46" s="229"/>
      <c r="W46" s="228"/>
      <c r="X46" s="228"/>
    </row>
    <row r="47" spans="1:24" ht="23.1" customHeight="1">
      <c r="A47" s="14" t="s">
        <v>9</v>
      </c>
      <c r="B47" s="15"/>
      <c r="C47" s="15"/>
      <c r="D47" s="15"/>
      <c r="E47" s="80">
        <v>4</v>
      </c>
      <c r="F47" s="12"/>
      <c r="G47" s="85">
        <v>163681</v>
      </c>
      <c r="H47" s="86"/>
      <c r="I47" s="85">
        <v>1260</v>
      </c>
      <c r="J47" s="89"/>
      <c r="K47" s="85">
        <v>7746225</v>
      </c>
      <c r="L47" s="86"/>
      <c r="M47" s="85">
        <v>1630383</v>
      </c>
      <c r="Q47" s="101"/>
      <c r="T47" s="230"/>
      <c r="U47" s="231"/>
      <c r="V47" s="230"/>
      <c r="W47" s="228"/>
      <c r="X47" s="228"/>
    </row>
    <row r="48" spans="1:24" ht="23.1" customHeight="1">
      <c r="A48" s="15" t="s">
        <v>167</v>
      </c>
      <c r="B48" s="15"/>
      <c r="C48" s="15"/>
      <c r="D48" s="15"/>
      <c r="E48" s="80">
        <v>13</v>
      </c>
      <c r="F48" s="12"/>
      <c r="G48" s="85">
        <v>431002357</v>
      </c>
      <c r="H48" s="86"/>
      <c r="I48" s="85">
        <v>438899939</v>
      </c>
      <c r="J48" s="89"/>
      <c r="K48" s="85">
        <v>431002357</v>
      </c>
      <c r="L48" s="86"/>
      <c r="M48" s="85">
        <v>438899939</v>
      </c>
      <c r="Q48" s="101"/>
      <c r="T48" s="230"/>
      <c r="U48" s="231"/>
      <c r="V48" s="230"/>
      <c r="W48" s="228"/>
      <c r="X48" s="228"/>
    </row>
    <row r="49" spans="1:24" ht="23.1" customHeight="1">
      <c r="A49" s="15" t="s">
        <v>166</v>
      </c>
      <c r="B49" s="15"/>
      <c r="C49" s="15"/>
      <c r="D49" s="15"/>
      <c r="E49" s="80">
        <v>13</v>
      </c>
      <c r="F49" s="12"/>
      <c r="G49" s="85">
        <v>144214781</v>
      </c>
      <c r="H49" s="86"/>
      <c r="I49" s="85">
        <v>234736907</v>
      </c>
      <c r="J49" s="89"/>
      <c r="K49" s="85">
        <v>31632846</v>
      </c>
      <c r="L49" s="86"/>
      <c r="M49" s="85">
        <v>40044382</v>
      </c>
      <c r="Q49" s="101"/>
      <c r="T49" s="229"/>
      <c r="U49" s="229"/>
      <c r="V49" s="229"/>
      <c r="W49" s="228"/>
      <c r="X49" s="228"/>
    </row>
    <row r="50" spans="1:24" ht="23.1" customHeight="1">
      <c r="A50" s="65" t="s">
        <v>181</v>
      </c>
      <c r="B50" s="15"/>
      <c r="C50" s="15"/>
      <c r="D50" s="15"/>
      <c r="E50" s="80"/>
      <c r="F50" s="12"/>
      <c r="G50" s="85">
        <v>228901411</v>
      </c>
      <c r="H50" s="86"/>
      <c r="I50" s="85">
        <v>537564606</v>
      </c>
      <c r="J50" s="89"/>
      <c r="K50" s="85">
        <v>18126560</v>
      </c>
      <c r="L50" s="86"/>
      <c r="M50" s="85">
        <v>320126623</v>
      </c>
      <c r="T50" s="229"/>
      <c r="U50" s="228"/>
      <c r="V50" s="229"/>
      <c r="W50" s="228"/>
      <c r="X50" s="228"/>
    </row>
    <row r="51" spans="1:24" ht="23.1" customHeight="1">
      <c r="A51" s="15" t="s">
        <v>153</v>
      </c>
      <c r="B51" s="15"/>
      <c r="C51" s="15"/>
      <c r="D51" s="15"/>
      <c r="E51" s="80"/>
      <c r="F51" s="12"/>
      <c r="G51" s="85">
        <v>31440771</v>
      </c>
      <c r="H51" s="86"/>
      <c r="I51" s="85">
        <v>47550928</v>
      </c>
      <c r="J51" s="89"/>
      <c r="K51" s="238">
        <v>0</v>
      </c>
      <c r="L51" s="234"/>
      <c r="M51" s="237">
        <v>0</v>
      </c>
      <c r="W51" s="228"/>
    </row>
    <row r="52" spans="1:24" ht="23.1" customHeight="1">
      <c r="A52" s="15" t="s">
        <v>7</v>
      </c>
      <c r="B52" s="15"/>
      <c r="C52" s="15"/>
      <c r="D52" s="15"/>
      <c r="E52" s="80">
        <v>15</v>
      </c>
      <c r="F52" s="12"/>
      <c r="G52" s="85">
        <f>111411061-63692</f>
        <v>111347369</v>
      </c>
      <c r="H52" s="86"/>
      <c r="I52" s="85">
        <v>139146997</v>
      </c>
      <c r="J52" s="79"/>
      <c r="K52" s="85">
        <v>83832587</v>
      </c>
      <c r="L52" s="86"/>
      <c r="M52" s="85">
        <v>83681163</v>
      </c>
    </row>
    <row r="53" spans="1:24" ht="23.1" customHeight="1">
      <c r="A53" s="11" t="s">
        <v>8</v>
      </c>
      <c r="B53" s="11"/>
      <c r="C53" s="11"/>
      <c r="D53" s="11"/>
      <c r="E53" s="80"/>
      <c r="F53" s="7"/>
      <c r="G53" s="48">
        <f>SUM(G46:G52)</f>
        <v>1441195966</v>
      </c>
      <c r="H53" s="47"/>
      <c r="I53" s="48">
        <f>SUM(I46:I52)</f>
        <v>1866831743</v>
      </c>
      <c r="J53" s="92"/>
      <c r="K53" s="48">
        <f>SUM(K46:K52)</f>
        <v>963969068</v>
      </c>
      <c r="L53" s="47"/>
      <c r="M53" s="48">
        <f>SUM(M46:M52)</f>
        <v>1263137598</v>
      </c>
    </row>
    <row r="54" spans="1:24" ht="23.1" customHeight="1">
      <c r="A54" s="79"/>
      <c r="B54" s="79"/>
      <c r="C54" s="79"/>
      <c r="D54" s="79"/>
      <c r="E54" s="80"/>
      <c r="F54" s="80"/>
      <c r="G54" s="86"/>
      <c r="H54" s="86"/>
      <c r="I54" s="86"/>
      <c r="J54" s="89"/>
      <c r="K54" s="86"/>
      <c r="L54" s="86"/>
      <c r="M54" s="86"/>
    </row>
    <row r="55" spans="1:24" ht="23.1" customHeight="1">
      <c r="A55" s="11" t="s">
        <v>10</v>
      </c>
      <c r="B55" s="11"/>
      <c r="C55" s="11"/>
      <c r="D55" s="11"/>
      <c r="E55" s="80"/>
      <c r="F55" s="7"/>
      <c r="G55" s="47"/>
      <c r="H55" s="47"/>
      <c r="I55" s="47"/>
      <c r="J55" s="92"/>
      <c r="K55" s="47"/>
      <c r="L55" s="47"/>
      <c r="M55" s="47"/>
    </row>
    <row r="56" spans="1:24" ht="23.1" customHeight="1">
      <c r="A56" s="14" t="s">
        <v>38</v>
      </c>
      <c r="B56" s="15"/>
      <c r="C56" s="15"/>
      <c r="D56" s="15"/>
      <c r="E56" s="80">
        <v>13</v>
      </c>
      <c r="F56" s="12"/>
      <c r="G56" s="238">
        <v>0</v>
      </c>
      <c r="H56" s="86"/>
      <c r="I56" s="85">
        <v>433355591</v>
      </c>
      <c r="J56" s="89"/>
      <c r="K56" s="238">
        <v>0</v>
      </c>
      <c r="L56" s="86"/>
      <c r="M56" s="85">
        <v>433355591</v>
      </c>
    </row>
    <row r="57" spans="1:24" ht="23.1" customHeight="1">
      <c r="A57" s="14" t="s">
        <v>158</v>
      </c>
      <c r="B57" s="15"/>
      <c r="C57" s="15"/>
      <c r="D57" s="15"/>
      <c r="E57" s="80">
        <v>13</v>
      </c>
      <c r="F57" s="12"/>
      <c r="G57" s="85">
        <v>909219488</v>
      </c>
      <c r="H57" s="86"/>
      <c r="I57" s="85">
        <v>1049649061</v>
      </c>
      <c r="J57" s="89"/>
      <c r="K57" s="85">
        <v>7934819</v>
      </c>
      <c r="L57" s="86"/>
      <c r="M57" s="85">
        <v>34994936</v>
      </c>
    </row>
    <row r="58" spans="1:24" ht="23.1" customHeight="1">
      <c r="A58" s="65" t="s">
        <v>209</v>
      </c>
      <c r="B58" s="11"/>
      <c r="C58" s="11"/>
      <c r="D58" s="11"/>
      <c r="E58" s="80">
        <v>11</v>
      </c>
      <c r="F58" s="7"/>
      <c r="G58" s="85">
        <v>954958245</v>
      </c>
      <c r="H58" s="86"/>
      <c r="I58" s="85">
        <v>239661150</v>
      </c>
      <c r="J58" s="92"/>
      <c r="K58" s="85">
        <v>237274440</v>
      </c>
      <c r="L58" s="86"/>
      <c r="M58" s="85">
        <v>239661150</v>
      </c>
    </row>
    <row r="59" spans="1:24" ht="23.1" customHeight="1">
      <c r="A59" s="15" t="s">
        <v>132</v>
      </c>
      <c r="B59" s="11"/>
      <c r="C59" s="11"/>
      <c r="D59" s="11"/>
      <c r="E59" s="80">
        <v>8</v>
      </c>
      <c r="F59" s="7"/>
      <c r="G59" s="238">
        <v>0</v>
      </c>
      <c r="H59" s="86"/>
      <c r="I59" s="238">
        <v>0</v>
      </c>
      <c r="J59" s="92"/>
      <c r="K59" s="85">
        <v>1561079822</v>
      </c>
      <c r="L59" s="86"/>
      <c r="M59" s="85">
        <v>1611390112</v>
      </c>
    </row>
    <row r="60" spans="1:24" ht="23.1" customHeight="1">
      <c r="A60" s="15" t="s">
        <v>131</v>
      </c>
      <c r="B60" s="11"/>
      <c r="C60" s="11"/>
      <c r="D60" s="11"/>
      <c r="E60" s="80"/>
      <c r="F60" s="7"/>
      <c r="G60" s="85"/>
      <c r="H60" s="86"/>
      <c r="I60" s="85"/>
      <c r="J60" s="92"/>
      <c r="K60" s="85"/>
      <c r="L60" s="86"/>
      <c r="M60" s="85"/>
    </row>
    <row r="61" spans="1:24" ht="23.1" customHeight="1">
      <c r="A61" s="15" t="s">
        <v>134</v>
      </c>
      <c r="B61" s="79" t="s">
        <v>135</v>
      </c>
      <c r="C61" s="11"/>
      <c r="D61" s="11"/>
      <c r="E61" s="80">
        <v>16</v>
      </c>
      <c r="F61" s="7"/>
      <c r="G61" s="85">
        <v>251775918</v>
      </c>
      <c r="H61" s="86"/>
      <c r="I61" s="85">
        <v>246698687</v>
      </c>
      <c r="J61" s="92"/>
      <c r="K61" s="85">
        <v>222793785</v>
      </c>
      <c r="L61" s="86"/>
      <c r="M61" s="85">
        <v>218861568</v>
      </c>
    </row>
    <row r="62" spans="1:24" ht="23.1" customHeight="1">
      <c r="A62" s="14" t="s">
        <v>11</v>
      </c>
      <c r="B62" s="15"/>
      <c r="C62" s="15"/>
      <c r="D62" s="15"/>
      <c r="E62" s="80">
        <v>17</v>
      </c>
      <c r="F62" s="12"/>
      <c r="G62" s="85">
        <v>374181087</v>
      </c>
      <c r="H62" s="86"/>
      <c r="I62" s="85">
        <v>460053869</v>
      </c>
      <c r="J62" s="89"/>
      <c r="K62" s="85">
        <v>364431772</v>
      </c>
      <c r="L62" s="86"/>
      <c r="M62" s="85">
        <v>433896923</v>
      </c>
    </row>
    <row r="63" spans="1:24" ht="23.1" customHeight="1">
      <c r="A63" s="11" t="s">
        <v>12</v>
      </c>
      <c r="B63" s="11"/>
      <c r="C63" s="11"/>
      <c r="D63" s="11"/>
      <c r="E63" s="80"/>
      <c r="F63" s="7"/>
      <c r="G63" s="48">
        <f>SUM(G56:G62)</f>
        <v>2490134738</v>
      </c>
      <c r="H63" s="47"/>
      <c r="I63" s="48">
        <f>SUM(I56:I62)</f>
        <v>2429418358</v>
      </c>
      <c r="J63" s="92"/>
      <c r="K63" s="48">
        <f>SUM(K56:K62)</f>
        <v>2393514638</v>
      </c>
      <c r="L63" s="47"/>
      <c r="M63" s="48">
        <f>SUM(M56:M62)</f>
        <v>2972160280</v>
      </c>
    </row>
    <row r="64" spans="1:24" ht="12" customHeight="1">
      <c r="A64" s="11"/>
      <c r="B64" s="11"/>
      <c r="C64" s="11"/>
      <c r="D64" s="11"/>
      <c r="E64" s="80"/>
      <c r="F64" s="7"/>
      <c r="G64" s="47"/>
      <c r="H64" s="92"/>
      <c r="I64" s="47"/>
      <c r="J64" s="92"/>
      <c r="K64" s="47"/>
      <c r="L64" s="47"/>
      <c r="M64" s="47"/>
    </row>
    <row r="65" spans="1:14" ht="23.1" customHeight="1">
      <c r="A65" s="11" t="s">
        <v>13</v>
      </c>
      <c r="B65" s="11"/>
      <c r="C65" s="11"/>
      <c r="D65" s="11"/>
      <c r="E65" s="80"/>
      <c r="F65" s="7"/>
      <c r="G65" s="49">
        <f>G63+G53</f>
        <v>3931330704</v>
      </c>
      <c r="H65" s="97"/>
      <c r="I65" s="49">
        <f>I63+I53</f>
        <v>4296250101</v>
      </c>
      <c r="J65" s="92"/>
      <c r="K65" s="49">
        <f>K63+K53</f>
        <v>3357483706</v>
      </c>
      <c r="L65" s="47"/>
      <c r="M65" s="49">
        <f>M63+M53</f>
        <v>4235297878</v>
      </c>
    </row>
    <row r="66" spans="1:14" ht="23.1" customHeight="1">
      <c r="A66" s="11"/>
      <c r="B66" s="11"/>
      <c r="C66" s="11"/>
      <c r="D66" s="11"/>
      <c r="E66" s="80"/>
      <c r="F66" s="7"/>
      <c r="G66" s="104"/>
      <c r="H66" s="104"/>
      <c r="I66" s="104"/>
      <c r="J66" s="104"/>
      <c r="K66" s="104"/>
      <c r="L66" s="104"/>
      <c r="M66" s="104"/>
    </row>
    <row r="67" spans="1:14" s="101" customFormat="1" ht="23.1" customHeight="1">
      <c r="A67" s="262" t="s">
        <v>33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13"/>
    </row>
    <row r="68" spans="1:14" s="101" customFormat="1" ht="23.1" customHeight="1">
      <c r="A68" s="262" t="s">
        <v>110</v>
      </c>
      <c r="B68" s="262"/>
      <c r="C68" s="262"/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13"/>
    </row>
    <row r="69" spans="1:14" ht="23.1" customHeight="1">
      <c r="A69" s="262" t="s">
        <v>203</v>
      </c>
      <c r="B69" s="262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13"/>
    </row>
    <row r="70" spans="1:14" ht="23.1" customHeight="1">
      <c r="A70" s="11"/>
      <c r="B70" s="79"/>
      <c r="C70" s="79"/>
      <c r="D70" s="79"/>
      <c r="F70" s="80"/>
      <c r="G70" s="81"/>
      <c r="H70" s="81"/>
      <c r="I70" s="81"/>
      <c r="J70" s="81"/>
      <c r="K70" s="81"/>
      <c r="L70" s="81"/>
      <c r="M70" s="206"/>
    </row>
    <row r="71" spans="1:14" ht="23.1" customHeight="1">
      <c r="A71" s="11"/>
      <c r="B71" s="11"/>
      <c r="C71" s="11"/>
      <c r="D71" s="11"/>
      <c r="F71" s="7"/>
      <c r="G71" s="261" t="s">
        <v>1</v>
      </c>
      <c r="H71" s="261"/>
      <c r="I71" s="261"/>
      <c r="J71" s="207"/>
      <c r="K71" s="261" t="s">
        <v>32</v>
      </c>
      <c r="L71" s="261"/>
      <c r="M71" s="261"/>
      <c r="N71" s="261"/>
    </row>
    <row r="72" spans="1:14" ht="23.1" customHeight="1">
      <c r="E72" s="65"/>
      <c r="F72" s="2"/>
      <c r="G72" s="126">
        <v>2566</v>
      </c>
      <c r="H72" s="83"/>
      <c r="I72" s="126">
        <v>2565</v>
      </c>
      <c r="J72" s="83"/>
      <c r="K72" s="126">
        <v>2566</v>
      </c>
      <c r="L72" s="83"/>
      <c r="M72" s="126">
        <v>2565</v>
      </c>
      <c r="N72" s="65"/>
    </row>
    <row r="73" spans="1:14" ht="23.1" customHeight="1">
      <c r="B73" s="69"/>
      <c r="C73" s="69"/>
      <c r="D73" s="69"/>
      <c r="E73" s="80" t="s">
        <v>0</v>
      </c>
      <c r="F73" s="2"/>
      <c r="G73" s="82" t="s">
        <v>116</v>
      </c>
      <c r="H73" s="83"/>
      <c r="I73" s="82" t="s">
        <v>116</v>
      </c>
      <c r="J73" s="83"/>
      <c r="K73" s="82" t="s">
        <v>116</v>
      </c>
      <c r="L73" s="83"/>
      <c r="M73" s="82" t="s">
        <v>116</v>
      </c>
    </row>
    <row r="74" spans="1:14" ht="23.1" customHeight="1">
      <c r="A74" s="102" t="s">
        <v>111</v>
      </c>
      <c r="B74" s="69"/>
      <c r="C74" s="69"/>
      <c r="D74" s="69"/>
      <c r="E74" s="80"/>
      <c r="F74" s="2"/>
      <c r="G74" s="82"/>
      <c r="H74" s="83"/>
      <c r="I74" s="82"/>
      <c r="J74" s="83"/>
      <c r="K74" s="82"/>
      <c r="L74" s="83"/>
      <c r="M74" s="82"/>
    </row>
    <row r="75" spans="1:14" ht="23.1" customHeight="1">
      <c r="A75" s="51" t="s">
        <v>14</v>
      </c>
      <c r="B75" s="79"/>
      <c r="C75" s="79"/>
      <c r="D75" s="79"/>
      <c r="E75" s="185"/>
      <c r="F75" s="88"/>
      <c r="G75" s="94"/>
      <c r="H75" s="94"/>
      <c r="I75" s="94"/>
      <c r="J75" s="94"/>
      <c r="K75" s="94"/>
      <c r="L75" s="94"/>
      <c r="M75" s="94"/>
    </row>
    <row r="76" spans="1:14" ht="23.1" customHeight="1">
      <c r="A76" s="14" t="s">
        <v>15</v>
      </c>
      <c r="B76" s="14"/>
      <c r="C76" s="15"/>
      <c r="D76" s="79"/>
      <c r="E76" s="185"/>
      <c r="F76" s="88"/>
      <c r="G76" s="94"/>
      <c r="H76" s="94"/>
      <c r="I76" s="94"/>
      <c r="J76" s="94"/>
      <c r="K76" s="94"/>
      <c r="L76" s="94"/>
      <c r="M76" s="94"/>
    </row>
    <row r="77" spans="1:14" ht="23.1" customHeight="1">
      <c r="A77" s="79" t="s">
        <v>191</v>
      </c>
      <c r="B77" s="14"/>
      <c r="C77" s="15"/>
      <c r="D77" s="79"/>
      <c r="E77" s="185"/>
      <c r="F77" s="88"/>
      <c r="G77" s="94"/>
      <c r="H77" s="94"/>
      <c r="I77" s="94"/>
      <c r="J77" s="94"/>
      <c r="K77" s="94"/>
      <c r="L77" s="94"/>
      <c r="M77" s="94"/>
    </row>
    <row r="78" spans="1:14" ht="23.1" customHeight="1" thickBot="1">
      <c r="A78" s="69" t="s">
        <v>194</v>
      </c>
      <c r="B78" s="15"/>
      <c r="C78" s="79"/>
      <c r="D78" s="79"/>
      <c r="E78" s="80"/>
      <c r="F78" s="88"/>
      <c r="G78" s="133">
        <v>5499884200</v>
      </c>
      <c r="H78" s="94"/>
      <c r="I78" s="133">
        <v>5499884200</v>
      </c>
      <c r="J78" s="94"/>
      <c r="K78" s="133">
        <v>5499884200</v>
      </c>
      <c r="L78" s="95"/>
      <c r="M78" s="133">
        <v>5499884200</v>
      </c>
    </row>
    <row r="79" spans="1:14" ht="23.1" customHeight="1" thickTop="1">
      <c r="A79" s="79" t="s">
        <v>56</v>
      </c>
      <c r="B79" s="15"/>
      <c r="C79" s="79"/>
      <c r="D79" s="79"/>
      <c r="E79" s="80"/>
      <c r="F79" s="88"/>
      <c r="G79" s="26"/>
      <c r="H79" s="94"/>
      <c r="I79" s="26"/>
      <c r="J79" s="94"/>
      <c r="K79" s="26"/>
      <c r="L79" s="95"/>
      <c r="M79" s="26"/>
    </row>
    <row r="80" spans="1:14" ht="23.1" customHeight="1">
      <c r="A80" s="69" t="s">
        <v>193</v>
      </c>
      <c r="B80" s="15"/>
      <c r="C80" s="79"/>
      <c r="D80" s="79"/>
      <c r="E80" s="185"/>
      <c r="F80" s="88"/>
      <c r="G80" s="85">
        <f>'ผู้ถือหุ้น-รวม'!C48</f>
        <v>5480509770</v>
      </c>
      <c r="H80" s="94"/>
      <c r="I80" s="85">
        <f>'ผู้ถือหุ้น-รวม'!C24</f>
        <v>5480509770</v>
      </c>
      <c r="J80" s="94"/>
      <c r="K80" s="85">
        <f>'ผู้ถือหุ้น-เฉพาะกิจการ'!D51</f>
        <v>5480509770</v>
      </c>
      <c r="L80" s="95"/>
      <c r="M80" s="85">
        <f>'ผู้ถือหุ้น-เฉพาะกิจการ'!D24</f>
        <v>5480509770</v>
      </c>
    </row>
    <row r="81" spans="1:17" ht="23.1" customHeight="1">
      <c r="A81" s="65" t="s">
        <v>84</v>
      </c>
      <c r="B81" s="14"/>
      <c r="C81" s="15"/>
      <c r="D81" s="79"/>
      <c r="E81" s="185">
        <v>18</v>
      </c>
      <c r="F81" s="88"/>
      <c r="G81" s="90">
        <f>'ผู้ถือหุ้น-รวม'!E48</f>
        <v>4325271183</v>
      </c>
      <c r="H81" s="94"/>
      <c r="I81" s="90">
        <f>'ผู้ถือหุ้น-รวม'!E24</f>
        <v>4325271183</v>
      </c>
      <c r="J81" s="94"/>
      <c r="K81" s="90">
        <f>'ผู้ถือหุ้น-เฉพาะกิจการ'!F51</f>
        <v>4325271183</v>
      </c>
      <c r="L81" s="95"/>
      <c r="M81" s="90">
        <f>'ผู้ถือหุ้น-เฉพาะกิจการ'!F24</f>
        <v>4325271183</v>
      </c>
    </row>
    <row r="82" spans="1:17" ht="23.1" customHeight="1">
      <c r="A82" s="14" t="s">
        <v>27</v>
      </c>
      <c r="B82" s="14"/>
      <c r="C82" s="14"/>
      <c r="D82" s="79"/>
      <c r="E82" s="185"/>
      <c r="F82" s="88"/>
      <c r="G82" s="96"/>
      <c r="H82" s="94"/>
      <c r="I82" s="96"/>
      <c r="J82" s="94"/>
      <c r="K82" s="96"/>
      <c r="L82" s="95"/>
      <c r="M82" s="96"/>
    </row>
    <row r="83" spans="1:17" ht="23.1" customHeight="1">
      <c r="A83" s="14" t="s">
        <v>43</v>
      </c>
      <c r="B83" s="15"/>
      <c r="C83" s="14"/>
      <c r="D83" s="79"/>
      <c r="E83" s="185"/>
      <c r="F83" s="88"/>
      <c r="G83" s="95"/>
      <c r="H83" s="94"/>
      <c r="I83" s="95"/>
      <c r="J83" s="94"/>
      <c r="K83" s="95"/>
      <c r="L83" s="95"/>
      <c r="M83" s="95"/>
    </row>
    <row r="84" spans="1:17" ht="23.1" customHeight="1">
      <c r="A84" s="15"/>
      <c r="B84" s="14"/>
      <c r="C84" s="14" t="s">
        <v>57</v>
      </c>
      <c r="D84" s="79"/>
      <c r="E84" s="185">
        <v>18</v>
      </c>
      <c r="F84" s="88"/>
      <c r="G84" s="85">
        <f>'ผู้ถือหุ้น-รวม'!G48</f>
        <v>549988420</v>
      </c>
      <c r="H84" s="94"/>
      <c r="I84" s="85">
        <f>'ผู้ถือหุ้น-รวม'!G24</f>
        <v>549988420</v>
      </c>
      <c r="J84" s="94"/>
      <c r="K84" s="85">
        <f>'ผู้ถือหุ้น-เฉพาะกิจการ'!H51</f>
        <v>549988420</v>
      </c>
      <c r="L84" s="95"/>
      <c r="M84" s="85">
        <f>'ผู้ถือหุ้น-เฉพาะกิจการ'!H24</f>
        <v>549988420</v>
      </c>
    </row>
    <row r="85" spans="1:17" ht="23.1" customHeight="1">
      <c r="A85" s="15"/>
      <c r="B85" s="14" t="s">
        <v>16</v>
      </c>
      <c r="C85" s="14"/>
      <c r="D85" s="79"/>
      <c r="E85" s="185"/>
      <c r="F85" s="88"/>
      <c r="G85" s="85">
        <f>'ผู้ถือหุ้น-รวม'!I48</f>
        <v>610264894</v>
      </c>
      <c r="H85" s="94"/>
      <c r="I85" s="85">
        <f>'ผู้ถือหุ้น-รวม'!I24</f>
        <v>830083612</v>
      </c>
      <c r="J85" s="94"/>
      <c r="K85" s="85">
        <f>'ผู้ถือหุ้น-เฉพาะกิจการ'!J51</f>
        <v>610264894</v>
      </c>
      <c r="L85" s="95"/>
      <c r="M85" s="85">
        <f>'ผู้ถือหุ้น-เฉพาะกิจการ'!J24</f>
        <v>830083612</v>
      </c>
    </row>
    <row r="86" spans="1:17" ht="23.1" customHeight="1">
      <c r="A86" s="79" t="s">
        <v>67</v>
      </c>
      <c r="B86" s="14"/>
      <c r="C86" s="14"/>
      <c r="D86" s="14"/>
      <c r="E86" s="79"/>
      <c r="F86" s="14"/>
      <c r="G86" s="99">
        <f>'ผู้ถือหุ้น-รวม'!S48</f>
        <v>-734875049</v>
      </c>
      <c r="H86" s="14"/>
      <c r="I86" s="99">
        <f>'ผู้ถือหุ้น-รวม'!S24</f>
        <v>-631894462</v>
      </c>
      <c r="J86" s="14"/>
      <c r="K86" s="99">
        <f>'ผู้ถือหุ้น-เฉพาะกิจการ'!T51</f>
        <v>-734875049</v>
      </c>
      <c r="L86" s="95"/>
      <c r="M86" s="99">
        <f>'ผู้ถือหุ้น-เฉพาะกิจการ'!T24</f>
        <v>-631894462</v>
      </c>
    </row>
    <row r="87" spans="1:17" ht="23.1" customHeight="1">
      <c r="A87" s="30" t="s">
        <v>87</v>
      </c>
      <c r="B87" s="11"/>
      <c r="C87" s="11"/>
      <c r="D87" s="11"/>
      <c r="E87" s="185"/>
      <c r="F87" s="55"/>
      <c r="G87" s="56">
        <f>SUM(G80:G86)</f>
        <v>10231159218</v>
      </c>
      <c r="H87" s="222"/>
      <c r="I87" s="56">
        <f>SUM(I80:I86)</f>
        <v>10553958523</v>
      </c>
      <c r="J87" s="222"/>
      <c r="K87" s="56">
        <f>SUM(K80:K86)</f>
        <v>10231159218</v>
      </c>
      <c r="L87" s="56"/>
      <c r="M87" s="56">
        <f>SUM(M80:M86)</f>
        <v>10553958523</v>
      </c>
    </row>
    <row r="88" spans="1:17" s="44" customFormat="1" ht="23.1" customHeight="1">
      <c r="A88" s="29" t="s">
        <v>85</v>
      </c>
      <c r="B88" s="79"/>
      <c r="C88" s="79"/>
      <c r="D88" s="79"/>
      <c r="E88" s="185"/>
      <c r="F88" s="88"/>
      <c r="G88" s="99">
        <f>'ผู้ถือหุ้น-รวม'!W48</f>
        <v>-262</v>
      </c>
      <c r="H88" s="14"/>
      <c r="I88" s="99">
        <f>'ผู้ถือหุ้น-รวม'!W24</f>
        <v>-262</v>
      </c>
      <c r="J88" s="94"/>
      <c r="K88" s="239">
        <v>0</v>
      </c>
      <c r="L88" s="95"/>
      <c r="M88" s="239">
        <v>0</v>
      </c>
      <c r="Q88" s="4"/>
    </row>
    <row r="89" spans="1:17" s="44" customFormat="1" ht="23.1" customHeight="1">
      <c r="A89" s="51" t="s">
        <v>17</v>
      </c>
      <c r="B89" s="11"/>
      <c r="C89" s="11"/>
      <c r="D89" s="11"/>
      <c r="E89" s="185"/>
      <c r="F89" s="55"/>
      <c r="G89" s="107">
        <f>SUM(G87:G88)</f>
        <v>10231158956</v>
      </c>
      <c r="H89" s="222"/>
      <c r="I89" s="107">
        <f>SUM(I87:I88)</f>
        <v>10553958261</v>
      </c>
      <c r="J89" s="222"/>
      <c r="K89" s="60">
        <f>SUM(K87:K88)</f>
        <v>10231159218</v>
      </c>
      <c r="L89" s="56"/>
      <c r="M89" s="60">
        <f>SUM(M87:M88)</f>
        <v>10553958523</v>
      </c>
      <c r="Q89" s="4"/>
    </row>
    <row r="90" spans="1:17" s="44" customFormat="1" ht="12" customHeight="1">
      <c r="A90"/>
      <c r="B90" s="79"/>
      <c r="C90" s="79"/>
      <c r="D90" s="79"/>
      <c r="E90" s="185"/>
      <c r="F90" s="88"/>
      <c r="G90" s="95"/>
      <c r="H90" s="94"/>
      <c r="I90" s="95"/>
      <c r="J90" s="94"/>
      <c r="K90" s="95"/>
      <c r="L90" s="95"/>
      <c r="M90" s="95"/>
      <c r="Q90" s="4"/>
    </row>
    <row r="91" spans="1:17" s="44" customFormat="1" ht="23.1" customHeight="1" thickBot="1">
      <c r="A91" s="51" t="s">
        <v>18</v>
      </c>
      <c r="B91" s="11"/>
      <c r="C91" s="11"/>
      <c r="D91" s="11"/>
      <c r="E91" s="185"/>
      <c r="F91" s="55"/>
      <c r="G91" s="61">
        <f>G65+G89</f>
        <v>14162489660</v>
      </c>
      <c r="H91" s="222"/>
      <c r="I91" s="61">
        <f>I65+I89</f>
        <v>14850208362</v>
      </c>
      <c r="J91" s="222"/>
      <c r="K91" s="61">
        <f>K65+K89</f>
        <v>13588642924</v>
      </c>
      <c r="L91" s="56"/>
      <c r="M91" s="61">
        <f>M65+M89</f>
        <v>14789256401</v>
      </c>
      <c r="Q91" s="4"/>
    </row>
    <row r="92" spans="1:17" ht="23.1" customHeight="1" thickTop="1">
      <c r="E92" s="80"/>
      <c r="G92" s="131"/>
      <c r="H92" s="131"/>
      <c r="I92" s="131"/>
      <c r="J92" s="131"/>
      <c r="K92" s="131"/>
      <c r="L92" s="131"/>
      <c r="M92" s="131"/>
    </row>
    <row r="93" spans="1:17" ht="23.1" customHeight="1">
      <c r="E93" s="80"/>
      <c r="G93" s="226">
        <f>G91-G35</f>
        <v>0</v>
      </c>
      <c r="H93" s="227"/>
      <c r="I93" s="226"/>
      <c r="J93" s="227"/>
      <c r="K93" s="226">
        <f>K91-K35</f>
        <v>0</v>
      </c>
    </row>
    <row r="94" spans="1:17" ht="23.1" customHeight="1">
      <c r="E94" s="80"/>
    </row>
    <row r="95" spans="1:17" ht="23.1" customHeight="1">
      <c r="E95" s="80"/>
    </row>
  </sheetData>
  <mergeCells count="15">
    <mergeCell ref="A1:M1"/>
    <mergeCell ref="A68:M68"/>
    <mergeCell ref="A69:M69"/>
    <mergeCell ref="A39:M39"/>
    <mergeCell ref="A38:M38"/>
    <mergeCell ref="A37:M37"/>
    <mergeCell ref="A3:M3"/>
    <mergeCell ref="G5:I5"/>
    <mergeCell ref="G41:I41"/>
    <mergeCell ref="K5:N5"/>
    <mergeCell ref="K71:N71"/>
    <mergeCell ref="K41:N41"/>
    <mergeCell ref="G71:I71"/>
    <mergeCell ref="A67:M67"/>
    <mergeCell ref="A2:M2"/>
  </mergeCells>
  <phoneticPr fontId="0" type="noConversion"/>
  <pageMargins left="0.8" right="0.5" top="0.48" bottom="0.5" header="0.5" footer="0.5"/>
  <pageSetup paperSize="9" scale="76" firstPageNumber="7" orientation="portrait" blackAndWhite="1" useFirstPageNumber="1" copies="8" r:id="rId1"/>
  <headerFooter scaleWithDoc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2" man="1"/>
    <brk id="66" max="16383" man="1"/>
  </rowBreaks>
  <ignoredErrors>
    <ignoredError sqref="J87 L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W72"/>
  <sheetViews>
    <sheetView zoomScaleNormal="100" zoomScaleSheetLayoutView="70" workbookViewId="0">
      <selection activeCell="Q70" sqref="Q70"/>
    </sheetView>
  </sheetViews>
  <sheetFormatPr defaultColWidth="8.7109375" defaultRowHeight="23.1" customHeight="1"/>
  <cols>
    <col min="1" max="3" width="2.140625" style="15" customWidth="1"/>
    <col min="4" max="4" width="51.7109375" style="15" customWidth="1"/>
    <col min="5" max="5" width="8.140625" style="80" customWidth="1"/>
    <col min="6" max="6" width="0.85546875" style="12" customWidth="1"/>
    <col min="7" max="7" width="16.5703125" style="211" customWidth="1"/>
    <col min="8" max="8" width="0.85546875" style="220" customWidth="1"/>
    <col min="9" max="9" width="15.140625" style="211" customWidth="1"/>
    <col min="10" max="10" width="0.85546875" style="220" customWidth="1"/>
    <col min="11" max="11" width="15.140625" style="211" customWidth="1"/>
    <col min="12" max="12" width="0.85546875" style="220" customWidth="1"/>
    <col min="13" max="13" width="15.140625" style="211" customWidth="1"/>
    <col min="14" max="14" width="12" style="15" bestFit="1" customWidth="1"/>
    <col min="15" max="15" width="12.140625" style="15" bestFit="1" customWidth="1"/>
    <col min="16" max="16" width="9.140625" style="15" customWidth="1"/>
    <col min="17" max="17" width="10.85546875" style="15" bestFit="1" customWidth="1"/>
    <col min="18" max="16384" width="8.7109375" style="15"/>
  </cols>
  <sheetData>
    <row r="1" spans="1:18" ht="23.1" customHeight="1">
      <c r="A1" s="263" t="s">
        <v>33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8" ht="23.1" customHeight="1">
      <c r="A2" s="262" t="s">
        <v>118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8" s="14" customFormat="1" ht="23.1" customHeight="1">
      <c r="A3" s="262" t="s">
        <v>202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8" s="14" customFormat="1" ht="23.1" customHeight="1">
      <c r="A4" s="13"/>
      <c r="B4" s="13"/>
      <c r="C4" s="13"/>
      <c r="D4" s="13"/>
      <c r="E4" s="108"/>
      <c r="F4" s="108"/>
      <c r="G4" s="208"/>
      <c r="H4" s="208"/>
      <c r="I4" s="208"/>
      <c r="J4" s="208"/>
      <c r="K4" s="208"/>
      <c r="L4" s="208"/>
      <c r="M4" s="208"/>
    </row>
    <row r="5" spans="1:18" s="14" customFormat="1" ht="23.1" customHeight="1">
      <c r="A5" s="13"/>
      <c r="B5" s="13"/>
      <c r="C5" s="13"/>
      <c r="D5" s="13"/>
      <c r="E5" s="80"/>
      <c r="F5" s="7"/>
      <c r="G5" s="264" t="s">
        <v>1</v>
      </c>
      <c r="H5" s="264"/>
      <c r="I5" s="264"/>
      <c r="J5" s="206"/>
      <c r="K5" s="264" t="s">
        <v>32</v>
      </c>
      <c r="L5" s="264"/>
      <c r="M5" s="264"/>
    </row>
    <row r="6" spans="1:18" s="14" customFormat="1" ht="23.1" customHeight="1">
      <c r="A6" s="13"/>
      <c r="B6" s="13"/>
      <c r="C6" s="13"/>
      <c r="D6" s="13"/>
      <c r="E6" s="80"/>
      <c r="F6" s="7"/>
      <c r="G6" s="126">
        <v>2566</v>
      </c>
      <c r="H6" s="83"/>
      <c r="I6" s="126">
        <v>2565</v>
      </c>
      <c r="J6" s="83"/>
      <c r="K6" s="126">
        <v>2566</v>
      </c>
      <c r="L6" s="83"/>
      <c r="M6" s="126">
        <v>2565</v>
      </c>
    </row>
    <row r="7" spans="1:18" s="14" customFormat="1" ht="23.1" customHeight="1">
      <c r="A7" s="11"/>
      <c r="B7" s="13"/>
      <c r="C7" s="13"/>
      <c r="D7" s="13"/>
      <c r="E7" s="80" t="s">
        <v>0</v>
      </c>
      <c r="F7" s="2"/>
      <c r="G7" s="82" t="s">
        <v>116</v>
      </c>
      <c r="H7" s="83"/>
      <c r="I7" s="82" t="s">
        <v>116</v>
      </c>
      <c r="J7" s="83"/>
      <c r="K7" s="82" t="s">
        <v>116</v>
      </c>
      <c r="L7" s="83"/>
      <c r="M7" s="82" t="s">
        <v>116</v>
      </c>
    </row>
    <row r="8" spans="1:18" ht="23.1" customHeight="1">
      <c r="A8" s="14" t="s">
        <v>39</v>
      </c>
      <c r="E8" s="80">
        <v>19</v>
      </c>
      <c r="F8" s="2"/>
      <c r="G8" s="90">
        <v>2626511670</v>
      </c>
      <c r="H8" s="210"/>
      <c r="I8" s="90">
        <v>2939706568</v>
      </c>
      <c r="J8" s="210"/>
      <c r="K8" s="90">
        <f>1368765256+1</f>
        <v>1368765257</v>
      </c>
      <c r="L8" s="210"/>
      <c r="M8" s="90">
        <v>1210851312</v>
      </c>
      <c r="O8" s="14"/>
      <c r="P8" s="14"/>
      <c r="Q8" s="14"/>
      <c r="R8" s="14"/>
    </row>
    <row r="9" spans="1:18" ht="23.1" customHeight="1">
      <c r="A9" s="14" t="s">
        <v>64</v>
      </c>
      <c r="B9" s="14"/>
      <c r="F9" s="2"/>
      <c r="G9" s="26">
        <f>-1524211236+14333888-4700000-9000000</f>
        <v>-1523577348</v>
      </c>
      <c r="H9" s="210"/>
      <c r="I9" s="26">
        <v>-1500391528</v>
      </c>
      <c r="J9" s="210"/>
      <c r="K9" s="26">
        <f>-833510632-4700000-9000000</f>
        <v>-847210632</v>
      </c>
      <c r="L9" s="210"/>
      <c r="M9" s="26">
        <v>-812902436</v>
      </c>
      <c r="O9" s="14"/>
      <c r="P9" s="14"/>
      <c r="Q9" s="14"/>
      <c r="R9" s="14"/>
    </row>
    <row r="10" spans="1:18" ht="23.1" customHeight="1">
      <c r="A10" s="14" t="s">
        <v>52</v>
      </c>
      <c r="B10" s="14"/>
      <c r="F10" s="2"/>
      <c r="G10" s="45">
        <v>0</v>
      </c>
      <c r="H10" s="210"/>
      <c r="I10" s="45">
        <v>-11457</v>
      </c>
      <c r="J10" s="210"/>
      <c r="K10" s="45">
        <v>0</v>
      </c>
      <c r="L10" s="210"/>
      <c r="M10" s="45">
        <v>-11457</v>
      </c>
      <c r="O10" s="14"/>
      <c r="P10" s="14"/>
      <c r="Q10" s="14"/>
      <c r="R10" s="14"/>
    </row>
    <row r="11" spans="1:18" s="1" customFormat="1" ht="23.1" customHeight="1">
      <c r="A11" s="20" t="s">
        <v>206</v>
      </c>
      <c r="E11" s="7"/>
      <c r="F11" s="225"/>
      <c r="G11" s="47">
        <f>SUM(G8:G10)</f>
        <v>1102934322</v>
      </c>
      <c r="H11" s="212"/>
      <c r="I11" s="47">
        <f>SUM(I8:I10)</f>
        <v>1439303583</v>
      </c>
      <c r="J11" s="212"/>
      <c r="K11" s="47">
        <f>SUM(K8:K10)</f>
        <v>521554625</v>
      </c>
      <c r="L11" s="212"/>
      <c r="M11" s="47">
        <f>SUM(M8:M10)</f>
        <v>397937419</v>
      </c>
      <c r="O11" s="14"/>
      <c r="P11" s="14"/>
      <c r="Q11" s="14"/>
      <c r="R11" s="14"/>
    </row>
    <row r="12" spans="1:18" ht="9.75" customHeight="1">
      <c r="A12" s="1"/>
      <c r="B12" s="1"/>
      <c r="F12" s="2"/>
      <c r="G12" s="90"/>
      <c r="H12" s="210"/>
      <c r="I12" s="90"/>
      <c r="J12" s="210"/>
      <c r="K12" s="90"/>
      <c r="L12" s="210"/>
      <c r="M12" s="90"/>
      <c r="O12" s="14"/>
      <c r="P12" s="14"/>
      <c r="Q12" s="14"/>
      <c r="R12" s="14"/>
    </row>
    <row r="13" spans="1:18" ht="23.1" customHeight="1">
      <c r="A13" s="14" t="s">
        <v>20</v>
      </c>
      <c r="E13" s="80">
        <v>20</v>
      </c>
      <c r="F13" s="2"/>
      <c r="G13" s="26">
        <v>319612030</v>
      </c>
      <c r="H13" s="210"/>
      <c r="I13" s="26">
        <v>36364949</v>
      </c>
      <c r="J13" s="210"/>
      <c r="K13" s="26">
        <v>327223537</v>
      </c>
      <c r="L13" s="210"/>
      <c r="M13" s="26">
        <v>44812862</v>
      </c>
      <c r="O13" s="14"/>
      <c r="P13" s="14"/>
      <c r="Q13" s="14"/>
      <c r="R13" s="14"/>
    </row>
    <row r="14" spans="1:18" ht="23.1" customHeight="1">
      <c r="A14" s="14" t="s">
        <v>53</v>
      </c>
      <c r="B14" s="14"/>
      <c r="F14" s="2"/>
      <c r="G14" s="26">
        <v>-24030832</v>
      </c>
      <c r="H14" s="210"/>
      <c r="I14" s="26">
        <v>-22729922</v>
      </c>
      <c r="J14" s="210"/>
      <c r="K14" s="26">
        <v>-15564082</v>
      </c>
      <c r="L14" s="210"/>
      <c r="M14" s="26">
        <v>-12007650</v>
      </c>
      <c r="O14" s="14"/>
      <c r="P14" s="14"/>
      <c r="Q14" s="14"/>
      <c r="R14" s="14"/>
    </row>
    <row r="15" spans="1:18" ht="23.1" customHeight="1">
      <c r="A15" s="14" t="s">
        <v>54</v>
      </c>
      <c r="B15" s="14"/>
      <c r="F15" s="2"/>
      <c r="G15" s="26">
        <f>-740515474+3-9300000-18000000</f>
        <v>-767815471</v>
      </c>
      <c r="H15" s="210"/>
      <c r="I15" s="26">
        <v>-858022258</v>
      </c>
      <c r="J15" s="210"/>
      <c r="K15" s="26">
        <f>-488293940-57346+1-9300000-18000000</f>
        <v>-515651285</v>
      </c>
      <c r="L15" s="210"/>
      <c r="M15" s="26">
        <v>-568920218</v>
      </c>
      <c r="O15" s="14"/>
      <c r="P15" s="14"/>
      <c r="Q15" s="14"/>
      <c r="R15" s="14"/>
    </row>
    <row r="16" spans="1:18" ht="23.1" customHeight="1">
      <c r="A16" s="79" t="s">
        <v>182</v>
      </c>
      <c r="B16" s="14"/>
      <c r="E16" s="80">
        <v>9</v>
      </c>
      <c r="F16" s="2"/>
      <c r="G16" s="240">
        <v>0</v>
      </c>
      <c r="H16" s="210"/>
      <c r="I16" s="26">
        <v>-259000000</v>
      </c>
      <c r="J16" s="210"/>
      <c r="K16" s="240">
        <v>0</v>
      </c>
      <c r="L16" s="210"/>
      <c r="M16" s="26">
        <v>-259000000</v>
      </c>
      <c r="O16" s="14"/>
      <c r="P16" s="14"/>
      <c r="Q16" s="14"/>
      <c r="R16" s="14"/>
    </row>
    <row r="17" spans="1:18" ht="23.1" customHeight="1">
      <c r="A17" s="14" t="s">
        <v>65</v>
      </c>
      <c r="B17" s="14"/>
      <c r="F17" s="2"/>
      <c r="G17" s="26">
        <v>-62088842</v>
      </c>
      <c r="H17" s="210"/>
      <c r="I17" s="26">
        <v>-59694935</v>
      </c>
      <c r="J17" s="210"/>
      <c r="K17" s="26">
        <v>-61739790</v>
      </c>
      <c r="L17" s="210"/>
      <c r="M17" s="26">
        <v>-59424554</v>
      </c>
      <c r="O17" s="14"/>
      <c r="P17" s="14"/>
      <c r="Q17" s="14"/>
      <c r="R17" s="14"/>
    </row>
    <row r="18" spans="1:18" ht="23.1" customHeight="1">
      <c r="A18" s="79" t="s">
        <v>212</v>
      </c>
      <c r="F18" s="2"/>
      <c r="G18" s="90">
        <v>-57098826</v>
      </c>
      <c r="H18" s="210"/>
      <c r="I18" s="90">
        <v>119718087</v>
      </c>
      <c r="J18" s="210"/>
      <c r="K18" s="90">
        <f>-55201412+1</f>
        <v>-55201411</v>
      </c>
      <c r="L18" s="210"/>
      <c r="M18" s="90">
        <v>98096611</v>
      </c>
      <c r="O18" s="14"/>
      <c r="P18" s="14"/>
      <c r="Q18" s="14"/>
      <c r="R18" s="14"/>
    </row>
    <row r="19" spans="1:18" ht="23.1" customHeight="1">
      <c r="A19" s="64" t="s">
        <v>210</v>
      </c>
      <c r="F19" s="2"/>
      <c r="G19" s="48">
        <f>SUM(G11:G18)</f>
        <v>511512381</v>
      </c>
      <c r="H19" s="212"/>
      <c r="I19" s="48">
        <f>SUM(I11:I18)</f>
        <v>395939504</v>
      </c>
      <c r="J19" s="212"/>
      <c r="K19" s="48">
        <f>SUM(K11:K18)</f>
        <v>200621594</v>
      </c>
      <c r="L19" s="212"/>
      <c r="M19" s="48">
        <f>SUM(M11:M18)</f>
        <v>-358505530</v>
      </c>
      <c r="O19" s="14"/>
      <c r="P19" s="14"/>
      <c r="Q19" s="14"/>
      <c r="R19" s="14"/>
    </row>
    <row r="20" spans="1:18" ht="9.75" customHeight="1">
      <c r="A20" s="1"/>
      <c r="B20" s="1"/>
      <c r="F20" s="2"/>
      <c r="G20" s="90"/>
      <c r="H20" s="210"/>
      <c r="I20" s="90"/>
      <c r="J20" s="210"/>
      <c r="K20" s="90"/>
      <c r="L20" s="210"/>
      <c r="M20" s="90"/>
      <c r="O20" s="14"/>
      <c r="P20" s="14"/>
      <c r="Q20" s="14"/>
      <c r="R20" s="14"/>
    </row>
    <row r="21" spans="1:18" ht="21.75">
      <c r="A21" s="66" t="s">
        <v>148</v>
      </c>
      <c r="B21" s="14"/>
      <c r="F21" s="2"/>
      <c r="G21" s="90">
        <v>274073226</v>
      </c>
      <c r="H21" s="210"/>
      <c r="I21" s="90">
        <v>166421235</v>
      </c>
      <c r="J21" s="210"/>
      <c r="K21" s="90">
        <v>251759363</v>
      </c>
      <c r="L21" s="210"/>
      <c r="M21" s="90">
        <v>131086755</v>
      </c>
      <c r="O21" s="14"/>
      <c r="P21" s="14"/>
      <c r="Q21" s="14"/>
      <c r="R21" s="14"/>
    </row>
    <row r="22" spans="1:18" ht="21.75">
      <c r="A22" s="14" t="s">
        <v>55</v>
      </c>
      <c r="F22" s="2"/>
      <c r="G22" s="90">
        <v>-127410464</v>
      </c>
      <c r="H22" s="210"/>
      <c r="I22" s="90">
        <v>-121651892</v>
      </c>
      <c r="J22" s="210"/>
      <c r="K22" s="90">
        <v>-62790826</v>
      </c>
      <c r="L22" s="210"/>
      <c r="M22" s="90">
        <v>-57795924</v>
      </c>
      <c r="O22" s="14"/>
      <c r="P22" s="14"/>
      <c r="Q22" s="14"/>
      <c r="R22" s="14"/>
    </row>
    <row r="23" spans="1:18" s="65" customFormat="1" ht="21.75">
      <c r="A23" s="181" t="s">
        <v>216</v>
      </c>
      <c r="B23" s="79"/>
      <c r="E23" s="80"/>
      <c r="F23" s="2"/>
      <c r="G23" s="96"/>
      <c r="H23" s="213"/>
      <c r="I23" s="96"/>
      <c r="J23" s="213"/>
      <c r="K23" s="96"/>
      <c r="L23" s="213"/>
      <c r="M23" s="96"/>
      <c r="O23" s="14"/>
      <c r="P23" s="14"/>
      <c r="Q23" s="14"/>
      <c r="R23" s="14"/>
    </row>
    <row r="24" spans="1:18" s="65" customFormat="1" ht="21.75">
      <c r="A24" s="66" t="s">
        <v>134</v>
      </c>
      <c r="B24" s="79" t="s">
        <v>160</v>
      </c>
      <c r="E24" s="80">
        <v>6</v>
      </c>
      <c r="F24" s="2"/>
      <c r="G24" s="96">
        <v>17462075</v>
      </c>
      <c r="H24" s="213"/>
      <c r="I24" s="96">
        <v>63570905</v>
      </c>
      <c r="J24" s="213"/>
      <c r="K24" s="96">
        <v>-3089434</v>
      </c>
      <c r="L24" s="213"/>
      <c r="M24" s="96">
        <v>81750421</v>
      </c>
      <c r="O24" s="14"/>
      <c r="P24" s="14"/>
      <c r="Q24" s="14"/>
      <c r="R24" s="14"/>
    </row>
    <row r="25" spans="1:18" ht="23.1" customHeight="1">
      <c r="A25" s="79" t="s">
        <v>145</v>
      </c>
      <c r="B25" s="14"/>
      <c r="E25" s="80">
        <v>8</v>
      </c>
      <c r="F25" s="2"/>
      <c r="G25" s="45">
        <v>-183806561</v>
      </c>
      <c r="H25" s="210"/>
      <c r="I25" s="45">
        <v>-305653633</v>
      </c>
      <c r="J25" s="210"/>
      <c r="K25" s="45">
        <f>8122770+14333888+1609+12172050</f>
        <v>34630317</v>
      </c>
      <c r="L25" s="210"/>
      <c r="M25" s="45">
        <v>317284276</v>
      </c>
      <c r="O25" s="14"/>
      <c r="P25" s="14"/>
      <c r="Q25" s="14"/>
      <c r="R25" s="14"/>
    </row>
    <row r="26" spans="1:18" ht="23.1" customHeight="1">
      <c r="A26" s="30" t="s">
        <v>168</v>
      </c>
      <c r="F26" s="2"/>
      <c r="G26" s="100">
        <f>SUM(G19:G25)</f>
        <v>491830657</v>
      </c>
      <c r="H26" s="212"/>
      <c r="I26" s="100">
        <f>SUM(I19:I25)</f>
        <v>198626119</v>
      </c>
      <c r="J26" s="212"/>
      <c r="K26" s="100">
        <f>SUM(K19:K25)</f>
        <v>421131014</v>
      </c>
      <c r="L26" s="212"/>
      <c r="M26" s="100">
        <f>SUM(M19:M25)</f>
        <v>113819998</v>
      </c>
      <c r="O26" s="14"/>
      <c r="P26" s="14"/>
      <c r="Q26" s="14"/>
      <c r="R26" s="14"/>
    </row>
    <row r="27" spans="1:18" ht="23.1" customHeight="1">
      <c r="A27" s="79" t="s">
        <v>96</v>
      </c>
      <c r="E27" s="80">
        <v>22</v>
      </c>
      <c r="F27" s="2"/>
      <c r="G27" s="45">
        <v>-138183949</v>
      </c>
      <c r="H27" s="210"/>
      <c r="I27" s="45">
        <v>-156414301</v>
      </c>
      <c r="J27" s="210"/>
      <c r="K27" s="45">
        <v>-67484306</v>
      </c>
      <c r="L27" s="210"/>
      <c r="M27" s="45">
        <v>-71608180</v>
      </c>
      <c r="O27" s="14"/>
      <c r="P27" s="14"/>
      <c r="Q27" s="14"/>
      <c r="R27" s="14"/>
    </row>
    <row r="28" spans="1:18" ht="23.1" customHeight="1" thickBot="1">
      <c r="A28" s="30" t="s">
        <v>169</v>
      </c>
      <c r="F28" s="2"/>
      <c r="G28" s="50">
        <f>SUM(G26:G27)</f>
        <v>353646708</v>
      </c>
      <c r="H28" s="212"/>
      <c r="I28" s="50">
        <f>SUM(I26:I27)</f>
        <v>42211818</v>
      </c>
      <c r="J28" s="212"/>
      <c r="K28" s="50">
        <f>SUM(K26:K27)</f>
        <v>353646708</v>
      </c>
      <c r="L28" s="212"/>
      <c r="M28" s="50">
        <f>SUM(M26:M27)</f>
        <v>42211818</v>
      </c>
      <c r="O28" s="14"/>
      <c r="P28" s="14"/>
      <c r="Q28" s="14"/>
      <c r="R28" s="14"/>
    </row>
    <row r="29" spans="1:18" ht="9.75" customHeight="1" thickTop="1">
      <c r="A29" s="1"/>
      <c r="B29" s="1"/>
      <c r="F29" s="2"/>
      <c r="G29" s="90"/>
      <c r="H29" s="210"/>
      <c r="I29" s="90"/>
      <c r="J29" s="210"/>
      <c r="K29" s="90"/>
      <c r="L29" s="210"/>
      <c r="M29" s="90"/>
      <c r="O29" s="14"/>
      <c r="P29" s="14"/>
      <c r="Q29" s="14"/>
      <c r="R29" s="14"/>
    </row>
    <row r="30" spans="1:18" ht="23.1" customHeight="1">
      <c r="A30" s="11" t="s">
        <v>170</v>
      </c>
      <c r="F30" s="2"/>
      <c r="G30" s="209"/>
      <c r="H30" s="210"/>
      <c r="I30" s="209"/>
      <c r="J30" s="210"/>
      <c r="K30" s="209"/>
      <c r="L30" s="210"/>
      <c r="M30" s="209"/>
      <c r="O30" s="14"/>
      <c r="P30" s="14"/>
      <c r="Q30" s="14"/>
      <c r="R30" s="14"/>
    </row>
    <row r="31" spans="1:18" ht="23.1" customHeight="1">
      <c r="B31" s="65" t="s">
        <v>88</v>
      </c>
      <c r="F31" s="2"/>
      <c r="G31" s="90">
        <f>G28</f>
        <v>353646708</v>
      </c>
      <c r="H31" s="210"/>
      <c r="I31" s="90">
        <f>I28</f>
        <v>42211818</v>
      </c>
      <c r="J31" s="210"/>
      <c r="K31" s="90">
        <f>K28</f>
        <v>353646708</v>
      </c>
      <c r="L31" s="90"/>
      <c r="M31" s="90">
        <f>M28</f>
        <v>42211818</v>
      </c>
      <c r="O31" s="14"/>
      <c r="P31" s="14"/>
      <c r="Q31" s="14"/>
      <c r="R31" s="14"/>
    </row>
    <row r="32" spans="1:18" ht="23.1" customHeight="1">
      <c r="B32" s="65" t="s">
        <v>161</v>
      </c>
      <c r="F32" s="2"/>
      <c r="G32" s="241">
        <v>0</v>
      </c>
      <c r="H32" s="210"/>
      <c r="I32" s="241">
        <v>0</v>
      </c>
      <c r="J32" s="210"/>
      <c r="K32" s="241">
        <v>0</v>
      </c>
      <c r="L32" s="210"/>
      <c r="M32" s="241">
        <v>0</v>
      </c>
      <c r="O32" s="14"/>
      <c r="P32" s="14"/>
      <c r="Q32" s="14"/>
      <c r="R32" s="14"/>
    </row>
    <row r="33" spans="1:23" ht="23.1" customHeight="1" thickBot="1">
      <c r="A33" s="11" t="s">
        <v>169</v>
      </c>
      <c r="F33" s="2"/>
      <c r="G33" s="50">
        <f>SUM(G31:G32)</f>
        <v>353646708</v>
      </c>
      <c r="H33" s="212"/>
      <c r="I33" s="50">
        <f>SUM(I31:I32)</f>
        <v>42211818</v>
      </c>
      <c r="J33" s="212"/>
      <c r="K33" s="50">
        <f>SUM(K31:K32)</f>
        <v>353646708</v>
      </c>
      <c r="L33" s="212"/>
      <c r="M33" s="50">
        <f>SUM(M31:M32)</f>
        <v>42211818</v>
      </c>
      <c r="O33" s="14"/>
      <c r="P33" s="14"/>
      <c r="Q33" s="14"/>
      <c r="R33" s="14"/>
    </row>
    <row r="34" spans="1:23" ht="23.1" customHeight="1" thickTop="1">
      <c r="A34" s="1"/>
      <c r="B34" s="1"/>
      <c r="F34" s="2"/>
      <c r="G34" s="90"/>
      <c r="H34" s="210"/>
      <c r="I34" s="90"/>
      <c r="J34" s="210"/>
      <c r="K34" s="90"/>
      <c r="L34" s="210"/>
      <c r="M34" s="90"/>
      <c r="O34" s="14"/>
      <c r="P34" s="14"/>
      <c r="Q34" s="14"/>
      <c r="R34" s="14"/>
    </row>
    <row r="35" spans="1:23" ht="21" customHeight="1">
      <c r="A35" s="11" t="s">
        <v>171</v>
      </c>
      <c r="B35" s="14"/>
      <c r="C35" s="1"/>
      <c r="D35" s="1"/>
      <c r="E35" s="80">
        <v>23</v>
      </c>
      <c r="F35" s="2"/>
      <c r="G35" s="214"/>
      <c r="H35" s="215"/>
      <c r="I35" s="214"/>
      <c r="J35" s="215"/>
      <c r="K35" s="216"/>
      <c r="L35" s="215"/>
      <c r="M35" s="216"/>
      <c r="Q35" s="14"/>
      <c r="R35" s="14"/>
    </row>
    <row r="36" spans="1:23" ht="21" customHeight="1" thickBot="1">
      <c r="B36" s="65" t="s">
        <v>172</v>
      </c>
      <c r="F36" s="2"/>
      <c r="G36" s="112">
        <f>G31/1096101954</f>
        <v>0.32264034080902659</v>
      </c>
      <c r="H36" s="217"/>
      <c r="I36" s="112">
        <f>I31/1096101954</f>
        <v>3.8510850059117765E-2</v>
      </c>
      <c r="J36" s="217"/>
      <c r="K36" s="112">
        <f>K31/1096101954</f>
        <v>0.32264034080902659</v>
      </c>
      <c r="L36" s="217"/>
      <c r="M36" s="112">
        <f>M31/1096101954</f>
        <v>3.8510850059117765E-2</v>
      </c>
      <c r="Q36" s="14"/>
      <c r="R36" s="14"/>
    </row>
    <row r="37" spans="1:23" ht="21" customHeight="1" thickTop="1" thickBot="1">
      <c r="B37" s="79" t="s">
        <v>173</v>
      </c>
      <c r="F37" s="2"/>
      <c r="G37" s="112">
        <f>G31/1096101954</f>
        <v>0.32264034080902659</v>
      </c>
      <c r="H37" s="217"/>
      <c r="I37" s="112">
        <f>I31/1096101954</f>
        <v>3.8510850059117765E-2</v>
      </c>
      <c r="J37" s="217"/>
      <c r="K37" s="112">
        <f>K31/1096101954</f>
        <v>0.32264034080902659</v>
      </c>
      <c r="L37" s="217"/>
      <c r="M37" s="112">
        <f>M31/1096101954</f>
        <v>3.8510850059117765E-2</v>
      </c>
      <c r="O37" s="134"/>
      <c r="Q37" s="14"/>
      <c r="R37" s="14"/>
    </row>
    <row r="38" spans="1:23" ht="12.75" customHeight="1" thickTop="1">
      <c r="B38" s="79"/>
      <c r="F38" s="2"/>
      <c r="G38" s="168"/>
      <c r="H38" s="217"/>
      <c r="I38" s="168"/>
      <c r="J38" s="217"/>
      <c r="K38" s="168"/>
      <c r="L38" s="217"/>
      <c r="M38" s="168"/>
      <c r="O38" s="134"/>
      <c r="Q38" s="14"/>
      <c r="R38" s="14"/>
    </row>
    <row r="39" spans="1:23" ht="21" customHeight="1">
      <c r="B39" s="79"/>
      <c r="F39" s="2"/>
      <c r="G39" s="233"/>
      <c r="H39" s="217"/>
      <c r="I39" s="168"/>
      <c r="J39" s="217"/>
      <c r="K39" s="168"/>
      <c r="L39" s="217"/>
      <c r="M39" s="168"/>
      <c r="O39" s="134"/>
      <c r="Q39" s="14"/>
      <c r="R39" s="14"/>
    </row>
    <row r="40" spans="1:23" ht="21" customHeight="1">
      <c r="B40" s="79"/>
      <c r="F40" s="2"/>
      <c r="G40" s="232"/>
      <c r="H40" s="217"/>
      <c r="I40" s="168"/>
      <c r="J40" s="217"/>
      <c r="K40" s="168"/>
      <c r="L40" s="217"/>
      <c r="M40" s="168"/>
      <c r="O40" s="134"/>
      <c r="Q40" s="14"/>
      <c r="R40" s="14"/>
    </row>
    <row r="41" spans="1:23" ht="23.1" customHeight="1">
      <c r="A41" s="263" t="s">
        <v>33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Q41" s="14"/>
      <c r="R41" s="14"/>
    </row>
    <row r="42" spans="1:23" ht="23.1" customHeight="1">
      <c r="A42" s="262" t="s">
        <v>117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Q42" s="14"/>
      <c r="R42" s="14"/>
    </row>
    <row r="43" spans="1:23" s="14" customFormat="1" ht="23.1" customHeight="1">
      <c r="A43" s="262" t="s">
        <v>202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S43" s="15"/>
      <c r="T43" s="15"/>
      <c r="U43" s="15"/>
      <c r="V43" s="15"/>
      <c r="W43" s="15"/>
    </row>
    <row r="44" spans="1:23" s="14" customFormat="1" ht="23.1" customHeight="1">
      <c r="A44" s="13"/>
      <c r="B44" s="13"/>
      <c r="C44" s="13"/>
      <c r="D44" s="13"/>
      <c r="E44" s="108"/>
      <c r="F44" s="108"/>
      <c r="G44" s="208"/>
      <c r="H44" s="208"/>
      <c r="I44" s="208"/>
      <c r="J44" s="208"/>
      <c r="K44" s="208"/>
      <c r="L44" s="208"/>
      <c r="M44" s="208"/>
    </row>
    <row r="45" spans="1:23" s="14" customFormat="1" ht="23.1" customHeight="1">
      <c r="A45" s="13"/>
      <c r="B45" s="13"/>
      <c r="C45" s="13"/>
      <c r="D45" s="13"/>
      <c r="E45" s="80"/>
      <c r="F45" s="7"/>
      <c r="G45" s="264" t="s">
        <v>1</v>
      </c>
      <c r="H45" s="264"/>
      <c r="I45" s="264"/>
      <c r="J45" s="206"/>
      <c r="K45" s="264" t="s">
        <v>32</v>
      </c>
      <c r="L45" s="264"/>
      <c r="M45" s="264"/>
    </row>
    <row r="46" spans="1:23" s="14" customFormat="1" ht="23.1" customHeight="1">
      <c r="A46" s="13"/>
      <c r="B46" s="13"/>
      <c r="C46" s="13"/>
      <c r="D46" s="13"/>
      <c r="E46" s="80"/>
      <c r="F46" s="7"/>
      <c r="G46" s="126">
        <v>2566</v>
      </c>
      <c r="H46" s="83"/>
      <c r="I46" s="126">
        <v>2565</v>
      </c>
      <c r="J46" s="83"/>
      <c r="K46" s="126">
        <v>2566</v>
      </c>
      <c r="L46" s="83"/>
      <c r="M46" s="126">
        <v>2565</v>
      </c>
    </row>
    <row r="47" spans="1:23" s="14" customFormat="1" ht="23.1" customHeight="1">
      <c r="A47" s="13"/>
      <c r="B47" s="13"/>
      <c r="C47" s="13"/>
      <c r="D47" s="13"/>
      <c r="E47" s="205"/>
      <c r="F47" s="2"/>
      <c r="G47" s="82" t="s">
        <v>116</v>
      </c>
      <c r="H47" s="83"/>
      <c r="I47" s="82" t="s">
        <v>116</v>
      </c>
      <c r="J47" s="83"/>
      <c r="K47" s="82" t="s">
        <v>116</v>
      </c>
      <c r="L47" s="83"/>
      <c r="M47" s="82" t="s">
        <v>116</v>
      </c>
    </row>
    <row r="48" spans="1:23" s="14" customFormat="1" ht="23.1" customHeight="1">
      <c r="A48" s="13"/>
      <c r="B48" s="13"/>
      <c r="C48" s="13"/>
      <c r="D48" s="13"/>
      <c r="E48" s="80"/>
      <c r="F48" s="2"/>
      <c r="G48" s="82"/>
      <c r="H48" s="83"/>
      <c r="I48" s="82"/>
      <c r="J48" s="83"/>
      <c r="K48" s="82"/>
      <c r="L48" s="83"/>
      <c r="M48" s="82"/>
    </row>
    <row r="49" spans="1:16" s="52" customFormat="1" ht="23.1" customHeight="1">
      <c r="A49" s="30" t="s">
        <v>169</v>
      </c>
      <c r="E49" s="186"/>
      <c r="F49" s="53"/>
      <c r="G49" s="56">
        <f>G33</f>
        <v>353646708</v>
      </c>
      <c r="H49" s="124" t="e">
        <f>#REF!</f>
        <v>#REF!</v>
      </c>
      <c r="I49" s="56">
        <f>I33</f>
        <v>42211818</v>
      </c>
      <c r="J49" s="124" t="e">
        <f>#REF!</f>
        <v>#REF!</v>
      </c>
      <c r="K49" s="56">
        <f>K33</f>
        <v>353646708</v>
      </c>
      <c r="L49" s="124" t="e">
        <f>#REF!</f>
        <v>#REF!</v>
      </c>
      <c r="M49" s="56">
        <f>M33</f>
        <v>42211818</v>
      </c>
    </row>
    <row r="50" spans="1:16" s="52" customFormat="1" ht="12" customHeight="1">
      <c r="A50" s="25"/>
      <c r="E50" s="186"/>
      <c r="F50" s="53"/>
      <c r="G50" s="58"/>
      <c r="H50" s="57"/>
      <c r="I50" s="58"/>
      <c r="J50" s="57"/>
      <c r="K50" s="58"/>
      <c r="L50" s="57"/>
      <c r="M50" s="58"/>
    </row>
    <row r="51" spans="1:16" s="52" customFormat="1" ht="23.1" customHeight="1">
      <c r="A51" s="51" t="s">
        <v>66</v>
      </c>
      <c r="E51" s="186"/>
      <c r="F51" s="53"/>
      <c r="G51" s="58"/>
      <c r="H51" s="57"/>
      <c r="I51" s="58"/>
      <c r="J51" s="57"/>
      <c r="K51" s="58"/>
      <c r="L51" s="57"/>
      <c r="M51" s="58"/>
    </row>
    <row r="52" spans="1:16" s="52" customFormat="1" ht="23.1" customHeight="1">
      <c r="A52" s="51" t="s">
        <v>107</v>
      </c>
      <c r="E52" s="186"/>
      <c r="F52" s="54"/>
      <c r="G52" s="58"/>
      <c r="H52" s="57"/>
      <c r="I52" s="58"/>
      <c r="J52" s="57"/>
      <c r="K52" s="58"/>
      <c r="L52" s="57"/>
      <c r="M52" s="58"/>
    </row>
    <row r="53" spans="1:16" s="52" customFormat="1" ht="23.1" customHeight="1">
      <c r="B53" s="51" t="s">
        <v>106</v>
      </c>
      <c r="E53" s="186"/>
      <c r="F53" s="54"/>
      <c r="G53" s="56"/>
      <c r="H53" s="124"/>
      <c r="I53" s="56"/>
      <c r="J53" s="124"/>
      <c r="K53" s="56"/>
      <c r="L53" s="124"/>
      <c r="M53" s="56"/>
    </row>
    <row r="54" spans="1:16" s="52" customFormat="1" ht="23.1" customHeight="1">
      <c r="A54" t="s">
        <v>217</v>
      </c>
      <c r="E54" s="186"/>
      <c r="F54" s="54"/>
      <c r="G54" s="56"/>
      <c r="H54" s="124"/>
      <c r="I54" s="56"/>
      <c r="J54" s="124"/>
      <c r="K54" s="56"/>
      <c r="L54" s="124"/>
      <c r="M54" s="56"/>
    </row>
    <row r="55" spans="1:16" s="52" customFormat="1" ht="23.1" customHeight="1">
      <c r="A55" t="s">
        <v>138</v>
      </c>
      <c r="E55" s="186"/>
      <c r="F55" s="54"/>
      <c r="G55" s="58">
        <v>-31730705</v>
      </c>
      <c r="H55" s="124"/>
      <c r="I55" s="58">
        <v>59560426</v>
      </c>
      <c r="J55" s="57"/>
      <c r="K55" s="58">
        <v>-31730705</v>
      </c>
      <c r="L55" s="58"/>
      <c r="M55" s="52">
        <v>59560426</v>
      </c>
    </row>
    <row r="56" spans="1:16" s="52" customFormat="1" ht="23.1" customHeight="1">
      <c r="A56" t="s">
        <v>115</v>
      </c>
      <c r="E56" s="186"/>
      <c r="F56" s="53"/>
      <c r="G56" s="58">
        <v>6301086</v>
      </c>
      <c r="H56" s="57"/>
      <c r="I56" s="58">
        <v>-11328996</v>
      </c>
      <c r="J56" s="57"/>
      <c r="K56" s="58">
        <v>6301086</v>
      </c>
      <c r="L56" s="57"/>
      <c r="M56" s="52">
        <v>-11328996</v>
      </c>
      <c r="P56" s="176"/>
    </row>
    <row r="57" spans="1:16" s="52" customFormat="1" ht="23.1" customHeight="1">
      <c r="A57"/>
      <c r="E57" s="186"/>
      <c r="F57" s="54"/>
      <c r="G57" s="107">
        <f>SUM(G54:G56)</f>
        <v>-25429619</v>
      </c>
      <c r="H57" s="124"/>
      <c r="I57" s="107">
        <f>SUM(I54:I56)</f>
        <v>48231430</v>
      </c>
      <c r="J57" s="124"/>
      <c r="K57" s="107">
        <f>SUM(K54:K56)</f>
        <v>-25429619</v>
      </c>
      <c r="L57" s="124"/>
      <c r="M57" s="107">
        <f>SUM(M54:M56)</f>
        <v>48231430</v>
      </c>
    </row>
    <row r="58" spans="1:16" s="52" customFormat="1" ht="12" customHeight="1">
      <c r="A58" s="123"/>
      <c r="B58" s="21"/>
      <c r="E58" s="186"/>
      <c r="F58" s="53"/>
      <c r="G58" s="56"/>
      <c r="H58" s="124"/>
      <c r="I58" s="56"/>
      <c r="J58" s="124"/>
      <c r="K58" s="56"/>
      <c r="L58" s="124"/>
      <c r="M58" s="56"/>
    </row>
    <row r="59" spans="1:16" s="52" customFormat="1" ht="23.1" customHeight="1">
      <c r="A59" s="51" t="s">
        <v>105</v>
      </c>
      <c r="E59" s="186"/>
      <c r="F59" s="54"/>
      <c r="G59" s="58"/>
      <c r="H59" s="57"/>
      <c r="I59" s="58"/>
      <c r="J59" s="57"/>
      <c r="K59" s="58"/>
      <c r="L59" s="57"/>
      <c r="M59" s="58"/>
    </row>
    <row r="60" spans="1:16" s="52" customFormat="1" ht="23.1" customHeight="1">
      <c r="B60" s="51" t="s">
        <v>106</v>
      </c>
      <c r="E60" s="186"/>
      <c r="F60" s="54"/>
      <c r="G60" s="58"/>
      <c r="H60" s="57"/>
      <c r="I60" s="58"/>
      <c r="J60" s="57"/>
      <c r="K60" s="58"/>
      <c r="L60" s="57"/>
      <c r="M60" s="58"/>
    </row>
    <row r="61" spans="1:16" s="52" customFormat="1" ht="23.1" customHeight="1">
      <c r="A61" t="s">
        <v>151</v>
      </c>
      <c r="E61" s="186"/>
      <c r="F61" s="53"/>
      <c r="G61" s="58">
        <f>-105036685-307092+24909+7063</f>
        <v>-105311805</v>
      </c>
      <c r="H61" s="57"/>
      <c r="I61" s="58">
        <v>-316587392</v>
      </c>
      <c r="J61" s="57"/>
      <c r="K61" s="58">
        <f>-105036685-307092+24909+7063</f>
        <v>-105311805</v>
      </c>
      <c r="L61" s="57"/>
      <c r="M61" s="58">
        <v>-316587392</v>
      </c>
    </row>
    <row r="62" spans="1:16" s="52" customFormat="1" ht="23.1" customHeight="1">
      <c r="A62" t="s">
        <v>152</v>
      </c>
      <c r="E62" s="186"/>
      <c r="F62" s="53"/>
      <c r="G62" s="57">
        <v>2914022</v>
      </c>
      <c r="H62" s="57"/>
      <c r="I62" s="57">
        <v>-25445616</v>
      </c>
      <c r="J62" s="57"/>
      <c r="K62" s="57">
        <v>2914022</v>
      </c>
      <c r="L62" s="57"/>
      <c r="M62" s="57">
        <v>-25445616</v>
      </c>
    </row>
    <row r="63" spans="1:16" s="52" customFormat="1" ht="23.1" customHeight="1">
      <c r="A63" t="s">
        <v>115</v>
      </c>
      <c r="E63" s="186"/>
      <c r="F63" s="53"/>
      <c r="G63" s="113">
        <v>-582804</v>
      </c>
      <c r="H63" s="57"/>
      <c r="I63" s="113">
        <v>5089123</v>
      </c>
      <c r="J63" s="57"/>
      <c r="K63" s="113">
        <v>-582804</v>
      </c>
      <c r="L63" s="57"/>
      <c r="M63" s="113">
        <v>5089123</v>
      </c>
    </row>
    <row r="64" spans="1:16" s="52" customFormat="1" ht="23.1" customHeight="1">
      <c r="A64"/>
      <c r="E64" s="186"/>
      <c r="F64" s="53"/>
      <c r="G64" s="180">
        <f>SUM(G61:G63)</f>
        <v>-102980587</v>
      </c>
      <c r="H64" s="124"/>
      <c r="I64" s="180">
        <f>SUM(I61:I63)</f>
        <v>-336943885</v>
      </c>
      <c r="J64" s="124"/>
      <c r="K64" s="180">
        <f>SUM(K61:K63)</f>
        <v>-102980587</v>
      </c>
      <c r="L64" s="124"/>
      <c r="M64" s="180">
        <f>SUM(M61:M63)</f>
        <v>-336943885</v>
      </c>
    </row>
    <row r="65" spans="1:15" s="52" customFormat="1" ht="23.1" customHeight="1">
      <c r="A65" s="59" t="s">
        <v>126</v>
      </c>
      <c r="E65" s="186"/>
      <c r="F65" s="53"/>
      <c r="G65" s="60">
        <f>G57+G64</f>
        <v>-128410206</v>
      </c>
      <c r="H65" s="57"/>
      <c r="I65" s="60">
        <f>I57+I64</f>
        <v>-288712455</v>
      </c>
      <c r="J65" s="57"/>
      <c r="K65" s="60">
        <f>K57+K64</f>
        <v>-128410206</v>
      </c>
      <c r="L65" s="124"/>
      <c r="M65" s="60">
        <f>M57+M64</f>
        <v>-288712455</v>
      </c>
    </row>
    <row r="66" spans="1:15" s="52" customFormat="1" ht="23.1" customHeight="1" thickBot="1">
      <c r="A66" s="51" t="s">
        <v>119</v>
      </c>
      <c r="E66" s="186"/>
      <c r="F66" s="53"/>
      <c r="G66" s="61">
        <f>G49+G65</f>
        <v>225236502</v>
      </c>
      <c r="H66" s="57"/>
      <c r="I66" s="61">
        <f>I49+I65</f>
        <v>-246500637</v>
      </c>
      <c r="J66" s="57"/>
      <c r="K66" s="61">
        <f>K49+K65</f>
        <v>225236502</v>
      </c>
      <c r="L66" s="57"/>
      <c r="M66" s="61">
        <f>SUM(M49,M65)</f>
        <v>-246500637</v>
      </c>
    </row>
    <row r="67" spans="1:15" s="52" customFormat="1" ht="12" customHeight="1" thickTop="1">
      <c r="A67" s="62"/>
      <c r="E67" s="186"/>
      <c r="F67" s="53"/>
      <c r="G67" s="58"/>
      <c r="H67" s="218"/>
      <c r="I67" s="58"/>
      <c r="J67" s="218"/>
      <c r="K67" s="219"/>
      <c r="L67" s="218"/>
      <c r="M67" s="219"/>
    </row>
    <row r="68" spans="1:15" s="52" customFormat="1" ht="23.1" customHeight="1">
      <c r="A68" s="55" t="s">
        <v>89</v>
      </c>
      <c r="E68" s="186"/>
      <c r="F68" s="53"/>
      <c r="G68" s="58"/>
      <c r="H68" s="218"/>
      <c r="I68" s="58"/>
      <c r="J68" s="218"/>
      <c r="K68" s="219"/>
      <c r="L68" s="218"/>
      <c r="M68" s="219"/>
    </row>
    <row r="69" spans="1:15" s="52" customFormat="1" ht="23.1" customHeight="1">
      <c r="A69" s="46" t="s">
        <v>90</v>
      </c>
      <c r="E69" s="186"/>
      <c r="F69" s="53"/>
      <c r="G69" s="58">
        <f>G66-G70</f>
        <v>225236502</v>
      </c>
      <c r="H69" s="57"/>
      <c r="I69" s="58">
        <f>I66-I70</f>
        <v>-246500637</v>
      </c>
      <c r="J69" s="218"/>
      <c r="K69" s="58">
        <f>K66-K70</f>
        <v>225236502</v>
      </c>
      <c r="L69" s="218"/>
      <c r="M69" s="58">
        <f>M66-M70</f>
        <v>-246500637</v>
      </c>
      <c r="N69" s="172"/>
      <c r="O69" s="167"/>
    </row>
    <row r="70" spans="1:15" s="52" customFormat="1" ht="23.1" customHeight="1">
      <c r="A70" s="46" t="s">
        <v>91</v>
      </c>
      <c r="E70" s="186"/>
      <c r="F70" s="53"/>
      <c r="G70" s="241">
        <v>0</v>
      </c>
      <c r="H70" s="242"/>
      <c r="I70" s="241">
        <v>0</v>
      </c>
      <c r="J70" s="242"/>
      <c r="K70" s="243">
        <v>0</v>
      </c>
      <c r="L70" s="242"/>
      <c r="M70" s="243">
        <v>0</v>
      </c>
    </row>
    <row r="71" spans="1:15" s="52" customFormat="1" ht="23.1" customHeight="1" thickBot="1">
      <c r="A71" s="55" t="s">
        <v>119</v>
      </c>
      <c r="E71" s="186"/>
      <c r="F71" s="53"/>
      <c r="G71" s="63">
        <f>SUM(G69:G70)</f>
        <v>225236502</v>
      </c>
      <c r="H71" s="62"/>
      <c r="I71" s="63">
        <f>SUM(I69:I70)</f>
        <v>-246500637</v>
      </c>
      <c r="J71" s="55"/>
      <c r="K71" s="63">
        <f>SUM(K69:K70)</f>
        <v>225236502</v>
      </c>
      <c r="L71" s="55"/>
      <c r="M71" s="63">
        <f>SUM(M69:M70)</f>
        <v>-246500637</v>
      </c>
    </row>
    <row r="72" spans="1:15" ht="23.1" customHeight="1" thickTop="1"/>
  </sheetData>
  <mergeCells count="10">
    <mergeCell ref="G45:I45"/>
    <mergeCell ref="K45:M45"/>
    <mergeCell ref="A1:M1"/>
    <mergeCell ref="A2:M2"/>
    <mergeCell ref="A3:M3"/>
    <mergeCell ref="A41:M41"/>
    <mergeCell ref="A42:M42"/>
    <mergeCell ref="A43:M43"/>
    <mergeCell ref="G5:I5"/>
    <mergeCell ref="K5:M5"/>
  </mergeCells>
  <pageMargins left="0.8" right="0.5" top="0.48" bottom="0.5" header="0.5" footer="0.5"/>
  <pageSetup paperSize="9" scale="76" firstPageNumber="10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Y49"/>
  <sheetViews>
    <sheetView zoomScale="57" zoomScaleNormal="80" zoomScaleSheetLayoutView="85" workbookViewId="0">
      <selection activeCell="W20" sqref="W20"/>
    </sheetView>
  </sheetViews>
  <sheetFormatPr defaultColWidth="9.140625" defaultRowHeight="18"/>
  <cols>
    <col min="1" max="1" width="49.140625" style="17" customWidth="1"/>
    <col min="2" max="2" width="8" style="188" customWidth="1"/>
    <col min="3" max="3" width="13.140625" style="17" bestFit="1" customWidth="1"/>
    <col min="4" max="4" width="0.85546875" style="17" customWidth="1"/>
    <col min="5" max="5" width="13.140625" style="17" bestFit="1" customWidth="1"/>
    <col min="6" max="6" width="0.85546875" style="17" customWidth="1"/>
    <col min="7" max="7" width="12" style="17" customWidth="1"/>
    <col min="8" max="8" width="1.140625" style="17" customWidth="1"/>
    <col min="9" max="9" width="15" style="17" bestFit="1" customWidth="1"/>
    <col min="10" max="10" width="0.85546875" style="17" customWidth="1"/>
    <col min="11" max="11" width="11.7109375" style="17" bestFit="1" customWidth="1"/>
    <col min="12" max="12" width="0.85546875" style="17" customWidth="1"/>
    <col min="13" max="13" width="13.5703125" style="17" customWidth="1"/>
    <col min="14" max="14" width="0.85546875" style="17" customWidth="1"/>
    <col min="15" max="15" width="12.85546875" style="17" bestFit="1" customWidth="1"/>
    <col min="16" max="16" width="0.85546875" style="17" customWidth="1"/>
    <col min="17" max="17" width="16.140625" style="17" bestFit="1" customWidth="1"/>
    <col min="18" max="18" width="0.85546875" style="17" customWidth="1"/>
    <col min="19" max="19" width="12.5703125" style="17" customWidth="1"/>
    <col min="20" max="20" width="0.85546875" style="17" customWidth="1"/>
    <col min="21" max="21" width="14.42578125" style="17" bestFit="1" customWidth="1"/>
    <col min="22" max="22" width="0.85546875" style="17" customWidth="1"/>
    <col min="23" max="23" width="12.5703125" style="17" customWidth="1"/>
    <col min="24" max="24" width="0.85546875" style="17" customWidth="1"/>
    <col min="25" max="25" width="13.85546875" style="17" customWidth="1"/>
    <col min="26" max="26" width="11" style="17" bestFit="1" customWidth="1"/>
    <col min="27" max="16384" width="9.140625" style="17"/>
  </cols>
  <sheetData>
    <row r="1" spans="1:25" s="64" customFormat="1" ht="23.25">
      <c r="A1" s="267" t="s">
        <v>33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</row>
    <row r="2" spans="1:25" s="64" customFormat="1" ht="23.25">
      <c r="A2" s="267" t="s">
        <v>124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</row>
    <row r="3" spans="1:25" s="64" customFormat="1" ht="23.25">
      <c r="A3" s="267" t="s">
        <v>202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</row>
    <row r="4" spans="1:25" s="66" customFormat="1" ht="21.75">
      <c r="A4"/>
      <c r="B4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s="137" customFormat="1" ht="21">
      <c r="A5" s="136"/>
      <c r="C5" s="268" t="s">
        <v>1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</row>
    <row r="6" spans="1:25" s="138" customFormat="1" ht="21">
      <c r="A6" s="136"/>
      <c r="C6" s="139"/>
      <c r="D6" s="139"/>
      <c r="E6" s="139"/>
      <c r="F6" s="139"/>
      <c r="G6" s="266" t="s">
        <v>27</v>
      </c>
      <c r="H6" s="266"/>
      <c r="I6" s="266"/>
      <c r="J6" s="139"/>
      <c r="K6" s="266" t="s">
        <v>67</v>
      </c>
      <c r="L6" s="266"/>
      <c r="M6" s="266"/>
      <c r="N6" s="266"/>
      <c r="O6" s="266"/>
      <c r="P6" s="266"/>
      <c r="Q6" s="266"/>
      <c r="R6" s="266"/>
      <c r="S6" s="266"/>
      <c r="T6" s="139"/>
      <c r="U6" s="139"/>
      <c r="V6" s="139"/>
      <c r="W6" s="139"/>
      <c r="X6" s="141"/>
      <c r="Y6" s="139"/>
    </row>
    <row r="7" spans="1:25" s="138" customFormat="1" ht="21">
      <c r="A7" s="136"/>
      <c r="C7" s="139"/>
      <c r="D7" s="139"/>
      <c r="E7" s="139"/>
      <c r="F7" s="139"/>
      <c r="G7" s="142"/>
      <c r="H7" s="142"/>
      <c r="I7" s="142"/>
      <c r="J7" s="139"/>
      <c r="K7" s="139"/>
      <c r="L7" s="139"/>
      <c r="M7" s="139" t="s">
        <v>112</v>
      </c>
      <c r="N7" s="139"/>
      <c r="O7" s="139"/>
      <c r="P7" s="139"/>
      <c r="Q7" s="139" t="s">
        <v>71</v>
      </c>
      <c r="R7" s="139"/>
      <c r="S7" s="139" t="s">
        <v>69</v>
      </c>
      <c r="T7" s="139"/>
      <c r="U7" s="139"/>
      <c r="V7" s="139"/>
      <c r="W7" s="143" t="s">
        <v>30</v>
      </c>
      <c r="X7" s="141"/>
      <c r="Y7" s="139"/>
    </row>
    <row r="8" spans="1:25" s="138" customFormat="1" ht="21">
      <c r="A8" s="136"/>
      <c r="C8" s="139" t="s">
        <v>15</v>
      </c>
      <c r="D8" s="139"/>
      <c r="E8" s="139"/>
      <c r="F8" s="139"/>
      <c r="G8" s="265"/>
      <c r="H8" s="265"/>
      <c r="I8" s="265"/>
      <c r="J8" s="139"/>
      <c r="K8" s="139" t="s">
        <v>102</v>
      </c>
      <c r="L8" s="139"/>
      <c r="M8" s="139" t="s">
        <v>68</v>
      </c>
      <c r="N8" s="139"/>
      <c r="O8" s="139" t="s">
        <v>71</v>
      </c>
      <c r="P8" s="139"/>
      <c r="Q8" s="139" t="s">
        <v>113</v>
      </c>
      <c r="R8" s="139"/>
      <c r="S8" s="139" t="s">
        <v>97</v>
      </c>
      <c r="T8" s="139"/>
      <c r="U8" s="139"/>
      <c r="V8" s="139"/>
      <c r="W8" s="139" t="s">
        <v>72</v>
      </c>
      <c r="Y8" s="144"/>
    </row>
    <row r="9" spans="1:25" s="138" customFormat="1" ht="21">
      <c r="A9" s="136"/>
      <c r="C9" s="139" t="s">
        <v>21</v>
      </c>
      <c r="D9" s="145"/>
      <c r="E9" s="139" t="s">
        <v>22</v>
      </c>
      <c r="F9" s="139"/>
      <c r="G9" s="139" t="s">
        <v>58</v>
      </c>
      <c r="H9" s="139"/>
      <c r="I9" s="139" t="s">
        <v>73</v>
      </c>
      <c r="J9" s="139"/>
      <c r="K9" s="139" t="s">
        <v>103</v>
      </c>
      <c r="L9" s="139"/>
      <c r="M9" s="139" t="s">
        <v>70</v>
      </c>
      <c r="N9" s="145"/>
      <c r="O9" s="139" t="s">
        <v>74</v>
      </c>
      <c r="P9" s="145"/>
      <c r="Q9" s="139" t="s">
        <v>95</v>
      </c>
      <c r="R9" s="145"/>
      <c r="S9" s="139" t="s">
        <v>98</v>
      </c>
      <c r="T9" s="145"/>
      <c r="U9" s="139" t="s">
        <v>41</v>
      </c>
      <c r="V9" s="139"/>
      <c r="W9" s="139" t="s">
        <v>75</v>
      </c>
      <c r="X9" s="141"/>
      <c r="Y9" s="139" t="s">
        <v>41</v>
      </c>
    </row>
    <row r="10" spans="1:25" s="138" customFormat="1" ht="21">
      <c r="A10" s="146"/>
      <c r="C10" s="140" t="s">
        <v>23</v>
      </c>
      <c r="D10" s="139"/>
      <c r="E10" s="140" t="s">
        <v>24</v>
      </c>
      <c r="F10" s="139"/>
      <c r="G10" s="140" t="s">
        <v>51</v>
      </c>
      <c r="H10" s="139"/>
      <c r="I10" s="140" t="s">
        <v>76</v>
      </c>
      <c r="J10" s="139"/>
      <c r="K10" s="140" t="s">
        <v>104</v>
      </c>
      <c r="L10" s="139"/>
      <c r="M10" s="140" t="s">
        <v>109</v>
      </c>
      <c r="N10" s="139"/>
      <c r="O10" s="140" t="s">
        <v>40</v>
      </c>
      <c r="P10" s="139"/>
      <c r="Q10" s="140" t="s">
        <v>154</v>
      </c>
      <c r="R10" s="139"/>
      <c r="S10" s="140" t="s">
        <v>31</v>
      </c>
      <c r="T10" s="139"/>
      <c r="U10" s="140" t="s">
        <v>77</v>
      </c>
      <c r="V10" s="139"/>
      <c r="W10" s="140" t="s">
        <v>78</v>
      </c>
      <c r="X10" s="141"/>
      <c r="Y10" s="140" t="s">
        <v>31</v>
      </c>
    </row>
    <row r="11" spans="1:25" s="138" customFormat="1" ht="21">
      <c r="A11" s="146"/>
      <c r="B11" s="187" t="s">
        <v>0</v>
      </c>
      <c r="C11" s="139" t="s">
        <v>116</v>
      </c>
      <c r="D11" s="139"/>
      <c r="E11" s="139" t="s">
        <v>116</v>
      </c>
      <c r="F11" s="139"/>
      <c r="G11" s="139" t="s">
        <v>116</v>
      </c>
      <c r="H11" s="139"/>
      <c r="I11" s="139" t="s">
        <v>116</v>
      </c>
      <c r="J11" s="139"/>
      <c r="K11" s="139" t="s">
        <v>116</v>
      </c>
      <c r="L11" s="139"/>
      <c r="M11" s="139" t="s">
        <v>116</v>
      </c>
      <c r="N11" s="139"/>
      <c r="O11" s="139" t="s">
        <v>116</v>
      </c>
      <c r="P11" s="139"/>
      <c r="Q11" s="139" t="s">
        <v>116</v>
      </c>
      <c r="R11" s="139"/>
      <c r="S11" s="139" t="s">
        <v>116</v>
      </c>
      <c r="T11" s="139"/>
      <c r="U11" s="139" t="s">
        <v>116</v>
      </c>
      <c r="V11" s="139"/>
      <c r="W11" s="139" t="s">
        <v>116</v>
      </c>
      <c r="X11" s="141"/>
      <c r="Y11" s="139" t="s">
        <v>116</v>
      </c>
    </row>
    <row r="12" spans="1:25" s="138" customFormat="1" ht="21">
      <c r="A12" s="149"/>
      <c r="B12" s="137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</row>
    <row r="13" spans="1:25" s="138" customFormat="1" ht="21">
      <c r="A13" s="147" t="s">
        <v>178</v>
      </c>
      <c r="B13" s="187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</row>
    <row r="14" spans="1:25" s="138" customFormat="1" ht="21">
      <c r="A14" s="147" t="s">
        <v>179</v>
      </c>
      <c r="B14" s="187"/>
      <c r="C14" s="150">
        <v>5480509770</v>
      </c>
      <c r="D14" s="150"/>
      <c r="E14" s="150">
        <v>4325271183</v>
      </c>
      <c r="F14" s="150"/>
      <c r="G14" s="150">
        <v>549988420</v>
      </c>
      <c r="H14" s="150"/>
      <c r="I14" s="150">
        <v>1068464158</v>
      </c>
      <c r="J14" s="150"/>
      <c r="K14" s="150">
        <v>17964219</v>
      </c>
      <c r="L14" s="150"/>
      <c r="M14" s="150">
        <v>-22126049</v>
      </c>
      <c r="N14" s="150"/>
      <c r="O14" s="150">
        <v>-295367642</v>
      </c>
      <c r="P14" s="150"/>
      <c r="Q14" s="150">
        <v>4578895</v>
      </c>
      <c r="R14" s="150"/>
      <c r="S14" s="150">
        <v>-294950577</v>
      </c>
      <c r="T14" s="150"/>
      <c r="U14" s="150">
        <v>11129282954</v>
      </c>
      <c r="V14" s="150"/>
      <c r="W14" s="150">
        <v>-262</v>
      </c>
      <c r="X14" s="150"/>
      <c r="Y14" s="150">
        <f>SUM(U14,W14)</f>
        <v>11129282692</v>
      </c>
    </row>
    <row r="15" spans="1:25" s="148" customFormat="1" ht="21">
      <c r="A15" s="149"/>
      <c r="B15" s="137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s="148" customFormat="1" ht="21">
      <c r="A16" s="149" t="s">
        <v>79</v>
      </c>
      <c r="B16" s="137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s="142" customFormat="1" ht="21">
      <c r="A17" s="136" t="s">
        <v>155</v>
      </c>
      <c r="B17" s="143">
        <v>24</v>
      </c>
      <c r="C17" s="244">
        <v>0</v>
      </c>
      <c r="D17" s="245"/>
      <c r="E17" s="244">
        <v>0</v>
      </c>
      <c r="F17" s="245"/>
      <c r="G17" s="244">
        <v>0</v>
      </c>
      <c r="H17" s="156"/>
      <c r="I17" s="159">
        <v>-328823794</v>
      </c>
      <c r="J17" s="159"/>
      <c r="K17" s="244">
        <v>0</v>
      </c>
      <c r="L17" s="245"/>
      <c r="M17" s="244">
        <v>0</v>
      </c>
      <c r="N17" s="245"/>
      <c r="O17" s="244">
        <v>0</v>
      </c>
      <c r="P17" s="244"/>
      <c r="Q17" s="245">
        <v>0</v>
      </c>
      <c r="R17" s="244"/>
      <c r="S17" s="245">
        <f>SUM(K17:Q17)</f>
        <v>0</v>
      </c>
      <c r="T17" s="150"/>
      <c r="U17" s="159">
        <f>SUM(C17:I17,S17)</f>
        <v>-328823794</v>
      </c>
      <c r="V17" s="156"/>
      <c r="W17" s="244">
        <v>0</v>
      </c>
      <c r="X17" s="156"/>
      <c r="Y17" s="159">
        <f>SUM(U17,W17)</f>
        <v>-328823794</v>
      </c>
    </row>
    <row r="18" spans="1:25" s="148" customFormat="1" ht="21">
      <c r="A18" s="149" t="s">
        <v>80</v>
      </c>
      <c r="B18" s="137"/>
      <c r="C18" s="246">
        <f>SUM(C17)</f>
        <v>0</v>
      </c>
      <c r="D18" s="251"/>
      <c r="E18" s="246">
        <f>SUM(E17)</f>
        <v>0</v>
      </c>
      <c r="F18" s="251"/>
      <c r="G18" s="246">
        <f>SUM(G17)</f>
        <v>0</v>
      </c>
      <c r="H18" s="157"/>
      <c r="I18" s="152">
        <f>SUM(I17)</f>
        <v>-328823794</v>
      </c>
      <c r="J18" s="157"/>
      <c r="K18" s="246">
        <f>SUM(K17)</f>
        <v>0</v>
      </c>
      <c r="L18" s="251"/>
      <c r="M18" s="246">
        <f>SUM(M17)</f>
        <v>0</v>
      </c>
      <c r="N18" s="251"/>
      <c r="O18" s="246">
        <f>SUM(O17)</f>
        <v>0</v>
      </c>
      <c r="P18" s="247"/>
      <c r="Q18" s="250">
        <f>SUM(Q17)</f>
        <v>0</v>
      </c>
      <c r="R18" s="247"/>
      <c r="S18" s="250">
        <f>SUM(S17)</f>
        <v>0</v>
      </c>
      <c r="T18" s="150"/>
      <c r="U18" s="152">
        <f>SUM(U17)</f>
        <v>-328823794</v>
      </c>
      <c r="V18" s="150"/>
      <c r="W18" s="246">
        <v>0</v>
      </c>
      <c r="X18" s="150"/>
      <c r="Y18" s="165">
        <f>SUM(U18,W18)</f>
        <v>-328823794</v>
      </c>
    </row>
    <row r="19" spans="1:25" s="148" customFormat="1" ht="21">
      <c r="A19" s="149"/>
      <c r="B19" s="137"/>
      <c r="C19" s="244"/>
      <c r="D19" s="245"/>
      <c r="E19" s="244"/>
      <c r="F19" s="245"/>
      <c r="G19" s="244"/>
      <c r="H19" s="156"/>
      <c r="I19" s="159"/>
      <c r="J19" s="159"/>
      <c r="K19" s="159"/>
      <c r="L19" s="156"/>
      <c r="M19" s="155"/>
      <c r="N19" s="156"/>
      <c r="O19" s="155"/>
      <c r="P19" s="156"/>
      <c r="Q19" s="155"/>
      <c r="R19" s="156"/>
      <c r="S19" s="159"/>
      <c r="T19" s="150"/>
      <c r="U19" s="159"/>
      <c r="V19" s="156"/>
      <c r="W19" s="244"/>
      <c r="X19" s="156"/>
      <c r="Y19" s="159"/>
    </row>
    <row r="20" spans="1:25" s="137" customFormat="1" ht="21">
      <c r="A20" s="149" t="s">
        <v>120</v>
      </c>
      <c r="B20" s="138"/>
      <c r="C20" s="247"/>
      <c r="D20" s="247"/>
      <c r="E20" s="247"/>
      <c r="F20" s="247"/>
      <c r="G20" s="247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247"/>
      <c r="X20" s="154"/>
      <c r="Y20" s="154"/>
    </row>
    <row r="21" spans="1:25" s="137" customFormat="1" ht="21">
      <c r="A21" s="151" t="s">
        <v>156</v>
      </c>
      <c r="B21" s="143">
        <v>23</v>
      </c>
      <c r="C21" s="245">
        <v>0</v>
      </c>
      <c r="D21" s="245"/>
      <c r="E21" s="245">
        <v>0</v>
      </c>
      <c r="F21" s="245"/>
      <c r="G21" s="245">
        <v>0</v>
      </c>
      <c r="H21" s="159"/>
      <c r="I21" s="159">
        <f>งบกำไรขาดทุน!I28</f>
        <v>42211818</v>
      </c>
      <c r="J21" s="159"/>
      <c r="K21" s="244">
        <v>0</v>
      </c>
      <c r="L21" s="245"/>
      <c r="M21" s="244">
        <v>0</v>
      </c>
      <c r="N21" s="159"/>
      <c r="O21" s="245">
        <v>0</v>
      </c>
      <c r="P21" s="245"/>
      <c r="Q21" s="245">
        <v>0</v>
      </c>
      <c r="R21" s="245"/>
      <c r="S21" s="245">
        <f>SUM(K21:Q21)</f>
        <v>0</v>
      </c>
      <c r="T21" s="156"/>
      <c r="U21" s="159">
        <f>SUM(C21:I21,S21)</f>
        <v>42211818</v>
      </c>
      <c r="V21" s="156"/>
      <c r="W21" s="245">
        <v>0</v>
      </c>
      <c r="X21" s="156"/>
      <c r="Y21" s="159">
        <f>SUM(U21,W21)</f>
        <v>42211818</v>
      </c>
    </row>
    <row r="22" spans="1:25" s="138" customFormat="1" ht="21">
      <c r="A22" s="138" t="s">
        <v>66</v>
      </c>
      <c r="B22" s="143"/>
      <c r="C22" s="248">
        <v>0</v>
      </c>
      <c r="D22" s="245"/>
      <c r="E22" s="248">
        <v>0</v>
      </c>
      <c r="F22" s="245"/>
      <c r="G22" s="248">
        <v>0</v>
      </c>
      <c r="H22" s="162"/>
      <c r="I22" s="161">
        <f>งบกำไรขาดทุน!I57</f>
        <v>48231430</v>
      </c>
      <c r="J22" s="162"/>
      <c r="K22" s="253">
        <v>0</v>
      </c>
      <c r="L22" s="251"/>
      <c r="M22" s="253">
        <v>0</v>
      </c>
      <c r="N22" s="159"/>
      <c r="O22" s="161">
        <f>งบกำไรขาดทุน!I61</f>
        <v>-316587392</v>
      </c>
      <c r="P22" s="159"/>
      <c r="Q22" s="161">
        <f>งบกำไรขาดทุน!I62+งบกำไรขาดทุน!I63</f>
        <v>-20356493</v>
      </c>
      <c r="R22" s="160"/>
      <c r="S22" s="159">
        <f>SUM(K22:Q22)</f>
        <v>-336943885</v>
      </c>
      <c r="T22" s="156"/>
      <c r="U22" s="159">
        <f>SUM(C22:I22,S22)</f>
        <v>-288712455</v>
      </c>
      <c r="V22" s="160"/>
      <c r="W22" s="248">
        <v>0</v>
      </c>
      <c r="X22" s="163"/>
      <c r="Y22" s="159">
        <f>SUM(U22,W22)</f>
        <v>-288712455</v>
      </c>
    </row>
    <row r="23" spans="1:25" s="138" customFormat="1" ht="21">
      <c r="A23" s="149" t="s">
        <v>121</v>
      </c>
      <c r="B23" s="143"/>
      <c r="C23" s="252">
        <f>SUM(C21:C22)</f>
        <v>0</v>
      </c>
      <c r="D23" s="252"/>
      <c r="E23" s="252">
        <f>SUM(E21:E22)</f>
        <v>0</v>
      </c>
      <c r="F23" s="252"/>
      <c r="G23" s="252">
        <f>SUM(G21:G22)</f>
        <v>0</v>
      </c>
      <c r="H23" s="137"/>
      <c r="I23" s="137">
        <f>SUM(I21:I22)</f>
        <v>90443248</v>
      </c>
      <c r="J23" s="137"/>
      <c r="K23" s="244">
        <f>SUM(K21:K22)</f>
        <v>0</v>
      </c>
      <c r="L23" s="245"/>
      <c r="M23" s="244">
        <f>SUM(M21:M22)</f>
        <v>0</v>
      </c>
      <c r="N23" s="137"/>
      <c r="O23" s="137">
        <f>SUM(O21:O22)</f>
        <v>-316587392</v>
      </c>
      <c r="P23" s="137"/>
      <c r="Q23" s="137">
        <f>SUM(Q21:Q22)</f>
        <v>-20356493</v>
      </c>
      <c r="R23" s="137"/>
      <c r="S23" s="224">
        <f>SUM(S21:S22)</f>
        <v>-336943885</v>
      </c>
      <c r="T23" s="137"/>
      <c r="U23" s="224">
        <f>SUM(U21:U22)</f>
        <v>-246500637</v>
      </c>
      <c r="V23" s="137"/>
      <c r="W23" s="252">
        <f>SUM(W21:W22)</f>
        <v>0</v>
      </c>
      <c r="X23" s="137"/>
      <c r="Y23" s="224">
        <f>SUM(Y21:Y22)</f>
        <v>-246500637</v>
      </c>
    </row>
    <row r="24" spans="1:25" s="138" customFormat="1" ht="21.75" thickBot="1">
      <c r="A24" s="149" t="s">
        <v>180</v>
      </c>
      <c r="B24" s="137"/>
      <c r="C24" s="223">
        <f>SUM(C14,C18,C23)</f>
        <v>5480509770</v>
      </c>
      <c r="D24" s="150"/>
      <c r="E24" s="223">
        <f>SUM(E14,E18,E23)</f>
        <v>4325271183</v>
      </c>
      <c r="F24" s="150"/>
      <c r="G24" s="223">
        <f>SUM(G14,G18,G23)</f>
        <v>549988420</v>
      </c>
      <c r="H24" s="150"/>
      <c r="I24" s="223">
        <f>SUM(I14,I18,I23)</f>
        <v>830083612</v>
      </c>
      <c r="J24" s="150"/>
      <c r="K24" s="223">
        <f>SUM(K14,K18,K23)</f>
        <v>17964219</v>
      </c>
      <c r="L24" s="150"/>
      <c r="M24" s="223">
        <f>SUM(M14,M18,M23)</f>
        <v>-22126049</v>
      </c>
      <c r="N24" s="150"/>
      <c r="O24" s="223">
        <f>SUM(O14,O18,O23)</f>
        <v>-611955034</v>
      </c>
      <c r="P24" s="150"/>
      <c r="Q24" s="223">
        <f>SUM(Q14,Q18,Q23)</f>
        <v>-15777598</v>
      </c>
      <c r="R24" s="150"/>
      <c r="S24" s="223">
        <f>SUM(S14,S18,S23)</f>
        <v>-631894462</v>
      </c>
      <c r="T24" s="150"/>
      <c r="U24" s="223">
        <f>SUM(U14,U18,U23)</f>
        <v>10553958523</v>
      </c>
      <c r="V24" s="150"/>
      <c r="W24" s="223">
        <f>SUM(W14,W18,W23)</f>
        <v>-262</v>
      </c>
      <c r="X24" s="150"/>
      <c r="Y24" s="223">
        <f>SUM(Y14,Y18,Y23)</f>
        <v>10553958261</v>
      </c>
    </row>
    <row r="25" spans="1:25" s="138" customFormat="1" ht="21.75" thickTop="1">
      <c r="A25" s="149"/>
      <c r="B25" s="137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</row>
    <row r="26" spans="1:25" s="64" customFormat="1" ht="23.25">
      <c r="A26" s="267" t="s">
        <v>33</v>
      </c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</row>
    <row r="27" spans="1:25" s="64" customFormat="1" ht="23.25">
      <c r="A27" s="267" t="s">
        <v>127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</row>
    <row r="28" spans="1:25" s="64" customFormat="1" ht="23.25">
      <c r="A28" s="267" t="s">
        <v>202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</row>
    <row r="29" spans="1:25" s="66" customFormat="1" ht="21.75">
      <c r="A29"/>
      <c r="B29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</row>
    <row r="30" spans="1:25" s="137" customFormat="1" ht="21">
      <c r="A30" s="136"/>
      <c r="C30" s="268" t="s">
        <v>1</v>
      </c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</row>
    <row r="31" spans="1:25" s="138" customFormat="1" ht="21">
      <c r="A31" s="136"/>
      <c r="C31" s="139"/>
      <c r="D31" s="139"/>
      <c r="E31" s="139"/>
      <c r="F31" s="139"/>
      <c r="G31" s="266" t="s">
        <v>27</v>
      </c>
      <c r="H31" s="266"/>
      <c r="I31" s="266"/>
      <c r="J31" s="139"/>
      <c r="K31" s="266" t="s">
        <v>67</v>
      </c>
      <c r="L31" s="266"/>
      <c r="M31" s="266"/>
      <c r="N31" s="266"/>
      <c r="O31" s="266"/>
      <c r="P31" s="266"/>
      <c r="Q31" s="266"/>
      <c r="R31" s="266"/>
      <c r="S31" s="266"/>
      <c r="T31" s="139"/>
      <c r="U31" s="139"/>
      <c r="V31" s="139"/>
      <c r="W31" s="139"/>
      <c r="X31" s="141"/>
      <c r="Y31" s="139"/>
    </row>
    <row r="32" spans="1:25" s="138" customFormat="1" ht="21">
      <c r="A32" s="136"/>
      <c r="C32" s="139"/>
      <c r="D32" s="139"/>
      <c r="E32" s="139"/>
      <c r="F32" s="139"/>
      <c r="G32" s="142"/>
      <c r="H32" s="142"/>
      <c r="I32" s="142"/>
      <c r="J32" s="139"/>
      <c r="K32" s="139"/>
      <c r="L32" s="139"/>
      <c r="M32" s="139" t="s">
        <v>112</v>
      </c>
      <c r="N32" s="139"/>
      <c r="O32" s="139"/>
      <c r="P32" s="139"/>
      <c r="Q32" s="139" t="s">
        <v>71</v>
      </c>
      <c r="R32" s="139"/>
      <c r="S32" s="139" t="s">
        <v>69</v>
      </c>
      <c r="T32" s="139"/>
      <c r="U32" s="139"/>
      <c r="V32" s="139"/>
      <c r="W32" s="143" t="s">
        <v>30</v>
      </c>
      <c r="X32" s="141"/>
      <c r="Y32" s="139"/>
    </row>
    <row r="33" spans="1:25" s="138" customFormat="1" ht="21">
      <c r="A33" s="136"/>
      <c r="C33" s="139" t="s">
        <v>15</v>
      </c>
      <c r="D33" s="139"/>
      <c r="E33" s="139"/>
      <c r="F33" s="139"/>
      <c r="G33" s="265"/>
      <c r="H33" s="265"/>
      <c r="I33" s="265"/>
      <c r="J33" s="139"/>
      <c r="K33" s="139" t="s">
        <v>102</v>
      </c>
      <c r="L33" s="139"/>
      <c r="M33" s="139" t="s">
        <v>68</v>
      </c>
      <c r="N33" s="139"/>
      <c r="O33" s="139" t="s">
        <v>71</v>
      </c>
      <c r="P33" s="139"/>
      <c r="Q33" s="139" t="s">
        <v>113</v>
      </c>
      <c r="R33" s="139"/>
      <c r="S33" s="139" t="s">
        <v>97</v>
      </c>
      <c r="T33" s="139"/>
      <c r="U33" s="139"/>
      <c r="V33" s="139"/>
      <c r="W33" s="139" t="s">
        <v>72</v>
      </c>
      <c r="Y33" s="144"/>
    </row>
    <row r="34" spans="1:25" s="138" customFormat="1" ht="21">
      <c r="A34" s="136"/>
      <c r="C34" s="139" t="s">
        <v>21</v>
      </c>
      <c r="D34" s="145"/>
      <c r="E34" s="139" t="s">
        <v>22</v>
      </c>
      <c r="F34" s="139"/>
      <c r="G34" s="139" t="s">
        <v>58</v>
      </c>
      <c r="H34" s="139"/>
      <c r="I34" s="139" t="s">
        <v>73</v>
      </c>
      <c r="J34" s="139"/>
      <c r="K34" s="139" t="s">
        <v>103</v>
      </c>
      <c r="L34" s="139"/>
      <c r="M34" s="139" t="s">
        <v>70</v>
      </c>
      <c r="N34" s="145"/>
      <c r="O34" s="139" t="s">
        <v>74</v>
      </c>
      <c r="P34" s="145"/>
      <c r="Q34" s="139" t="s">
        <v>95</v>
      </c>
      <c r="R34" s="145"/>
      <c r="S34" s="139" t="s">
        <v>98</v>
      </c>
      <c r="T34" s="145"/>
      <c r="U34" s="139" t="s">
        <v>41</v>
      </c>
      <c r="V34" s="139"/>
      <c r="W34" s="139" t="s">
        <v>75</v>
      </c>
      <c r="X34" s="141"/>
      <c r="Y34" s="139" t="s">
        <v>41</v>
      </c>
    </row>
    <row r="35" spans="1:25" s="138" customFormat="1" ht="21">
      <c r="A35" s="146"/>
      <c r="C35" s="140" t="s">
        <v>23</v>
      </c>
      <c r="D35" s="139"/>
      <c r="E35" s="140" t="s">
        <v>24</v>
      </c>
      <c r="F35" s="139"/>
      <c r="G35" s="140" t="s">
        <v>51</v>
      </c>
      <c r="H35" s="139"/>
      <c r="I35" s="140" t="s">
        <v>76</v>
      </c>
      <c r="J35" s="139"/>
      <c r="K35" s="140" t="s">
        <v>104</v>
      </c>
      <c r="L35" s="139"/>
      <c r="M35" s="140" t="s">
        <v>109</v>
      </c>
      <c r="N35" s="139"/>
      <c r="O35" s="140" t="s">
        <v>40</v>
      </c>
      <c r="P35" s="139"/>
      <c r="Q35" s="140" t="s">
        <v>154</v>
      </c>
      <c r="R35" s="139"/>
      <c r="S35" s="140" t="s">
        <v>31</v>
      </c>
      <c r="T35" s="139"/>
      <c r="U35" s="140" t="s">
        <v>77</v>
      </c>
      <c r="V35" s="139"/>
      <c r="W35" s="140" t="s">
        <v>78</v>
      </c>
      <c r="X35" s="141"/>
      <c r="Y35" s="140" t="s">
        <v>31</v>
      </c>
    </row>
    <row r="36" spans="1:25" s="138" customFormat="1" ht="21">
      <c r="A36" s="146"/>
      <c r="B36" s="187" t="s">
        <v>0</v>
      </c>
      <c r="C36" s="139" t="s">
        <v>116</v>
      </c>
      <c r="D36" s="139"/>
      <c r="E36" s="139" t="s">
        <v>116</v>
      </c>
      <c r="F36" s="139"/>
      <c r="G36" s="139" t="s">
        <v>116</v>
      </c>
      <c r="H36" s="139"/>
      <c r="I36" s="139" t="s">
        <v>116</v>
      </c>
      <c r="J36" s="139"/>
      <c r="K36" s="139" t="s">
        <v>116</v>
      </c>
      <c r="L36" s="139"/>
      <c r="M36" s="139" t="s">
        <v>116</v>
      </c>
      <c r="N36" s="139"/>
      <c r="O36" s="139" t="s">
        <v>116</v>
      </c>
      <c r="P36" s="139"/>
      <c r="Q36" s="139" t="s">
        <v>116</v>
      </c>
      <c r="R36" s="139"/>
      <c r="S36" s="139" t="s">
        <v>116</v>
      </c>
      <c r="T36" s="139"/>
      <c r="U36" s="139" t="s">
        <v>116</v>
      </c>
      <c r="V36" s="139"/>
      <c r="W36" s="139" t="s">
        <v>116</v>
      </c>
      <c r="X36" s="141"/>
      <c r="Y36" s="139" t="s">
        <v>116</v>
      </c>
    </row>
    <row r="37" spans="1:25" s="138" customFormat="1" ht="21">
      <c r="A37" s="147" t="s">
        <v>202</v>
      </c>
      <c r="B37" s="187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</row>
    <row r="38" spans="1:25" s="138" customFormat="1" ht="21">
      <c r="A38" s="147" t="s">
        <v>204</v>
      </c>
      <c r="B38" s="187"/>
      <c r="C38" s="150">
        <f>C24</f>
        <v>5480509770</v>
      </c>
      <c r="D38" s="150"/>
      <c r="E38" s="150">
        <f>E24</f>
        <v>4325271183</v>
      </c>
      <c r="F38" s="150"/>
      <c r="G38" s="150">
        <f>G24</f>
        <v>549988420</v>
      </c>
      <c r="H38" s="150"/>
      <c r="I38" s="150">
        <f>I24</f>
        <v>830083612</v>
      </c>
      <c r="J38" s="150"/>
      <c r="K38" s="150">
        <f>K24</f>
        <v>17964219</v>
      </c>
      <c r="L38" s="150"/>
      <c r="M38" s="150">
        <f>M24</f>
        <v>-22126049</v>
      </c>
      <c r="N38" s="150"/>
      <c r="O38" s="150">
        <f>O24</f>
        <v>-611955034</v>
      </c>
      <c r="P38" s="150"/>
      <c r="Q38" s="150">
        <f>Q24</f>
        <v>-15777598</v>
      </c>
      <c r="R38" s="150"/>
      <c r="S38" s="150">
        <f>S24</f>
        <v>-631894462</v>
      </c>
      <c r="T38" s="150"/>
      <c r="U38" s="150">
        <f>U24</f>
        <v>10553958523</v>
      </c>
      <c r="V38" s="150"/>
      <c r="W38" s="150">
        <f>W24</f>
        <v>-262</v>
      </c>
      <c r="X38" s="150"/>
      <c r="Y38" s="150">
        <f>SUM(U38:W38)</f>
        <v>10553958261</v>
      </c>
    </row>
    <row r="39" spans="1:25" s="148" customFormat="1" ht="21">
      <c r="A39" s="149"/>
      <c r="B39" s="137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</row>
    <row r="40" spans="1:25" s="148" customFormat="1" ht="21">
      <c r="A40" s="149" t="s">
        <v>79</v>
      </c>
      <c r="B40" s="13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</row>
    <row r="41" spans="1:25" s="148" customFormat="1" ht="21">
      <c r="A41" s="136" t="s">
        <v>155</v>
      </c>
      <c r="B41" s="143">
        <v>24</v>
      </c>
      <c r="C41" s="244">
        <v>0</v>
      </c>
      <c r="D41" s="245"/>
      <c r="E41" s="244">
        <v>0</v>
      </c>
      <c r="F41" s="245"/>
      <c r="G41" s="244">
        <v>0</v>
      </c>
      <c r="H41" s="156"/>
      <c r="I41" s="159">
        <v>-548035807</v>
      </c>
      <c r="J41" s="159"/>
      <c r="K41" s="245">
        <v>0</v>
      </c>
      <c r="L41" s="245"/>
      <c r="M41" s="244">
        <v>0</v>
      </c>
      <c r="N41" s="245"/>
      <c r="O41" s="244">
        <v>0</v>
      </c>
      <c r="P41" s="245"/>
      <c r="Q41" s="244">
        <v>0</v>
      </c>
      <c r="R41" s="245"/>
      <c r="S41" s="245">
        <v>0</v>
      </c>
      <c r="T41" s="150"/>
      <c r="U41" s="159">
        <f>SUM(C41:I41,S41)</f>
        <v>-548035807</v>
      </c>
      <c r="V41" s="156"/>
      <c r="W41" s="244">
        <v>0</v>
      </c>
      <c r="X41" s="156"/>
      <c r="Y41" s="159">
        <f>SUM(U41,W41)</f>
        <v>-548035807</v>
      </c>
    </row>
    <row r="42" spans="1:25" s="137" customFormat="1" ht="21">
      <c r="A42" s="149" t="s">
        <v>80</v>
      </c>
      <c r="C42" s="246">
        <f>SUM(C41:C41)</f>
        <v>0</v>
      </c>
      <c r="D42" s="247"/>
      <c r="E42" s="246">
        <f>SUM(E41:E41)</f>
        <v>0</v>
      </c>
      <c r="F42" s="247"/>
      <c r="G42" s="246">
        <f>SUM(G41:G41)</f>
        <v>0</v>
      </c>
      <c r="H42" s="154"/>
      <c r="I42" s="152">
        <f>SUM(I41:I41)</f>
        <v>-548035807</v>
      </c>
      <c r="J42" s="153"/>
      <c r="K42" s="246">
        <f>SUM(K41:K41)</f>
        <v>0</v>
      </c>
      <c r="L42" s="247"/>
      <c r="M42" s="246">
        <f>SUM(M41:M41)</f>
        <v>0</v>
      </c>
      <c r="N42" s="247"/>
      <c r="O42" s="246">
        <f>SUM(O41:O41)</f>
        <v>0</v>
      </c>
      <c r="P42" s="247"/>
      <c r="Q42" s="246">
        <f>SUM(Q41:Q41)</f>
        <v>0</v>
      </c>
      <c r="R42" s="247"/>
      <c r="S42" s="246">
        <f>SUM(S41:S41)</f>
        <v>0</v>
      </c>
      <c r="T42" s="154"/>
      <c r="U42" s="152">
        <f>SUM(U41:U41)</f>
        <v>-548035807</v>
      </c>
      <c r="V42" s="154"/>
      <c r="W42" s="246">
        <f>SUM(W41:W41)</f>
        <v>0</v>
      </c>
      <c r="X42" s="154"/>
      <c r="Y42" s="152">
        <f>SUM(Y41:Y41)</f>
        <v>-548035807</v>
      </c>
    </row>
    <row r="43" spans="1:25" s="137" customFormat="1" ht="21">
      <c r="A43" s="149"/>
      <c r="C43" s="247"/>
      <c r="D43" s="247"/>
      <c r="E43" s="247"/>
      <c r="F43" s="247"/>
      <c r="G43" s="247"/>
      <c r="H43" s="154"/>
      <c r="I43" s="154"/>
      <c r="J43" s="154"/>
      <c r="K43" s="247"/>
      <c r="L43" s="247"/>
      <c r="M43" s="247"/>
      <c r="N43" s="247"/>
      <c r="O43" s="247"/>
      <c r="P43" s="247"/>
      <c r="Q43" s="247"/>
      <c r="R43" s="247"/>
      <c r="S43" s="247"/>
      <c r="T43" s="154"/>
      <c r="U43" s="154"/>
      <c r="V43" s="154"/>
      <c r="W43" s="247"/>
      <c r="X43" s="154"/>
      <c r="Y43" s="154"/>
    </row>
    <row r="44" spans="1:25" s="138" customFormat="1" ht="21">
      <c r="A44" s="149" t="s">
        <v>120</v>
      </c>
      <c r="C44" s="244"/>
      <c r="D44" s="245"/>
      <c r="E44" s="244"/>
      <c r="F44" s="245"/>
      <c r="G44" s="244"/>
      <c r="H44" s="160"/>
      <c r="I44" s="155"/>
      <c r="J44" s="160"/>
      <c r="K44" s="245"/>
      <c r="L44" s="245"/>
      <c r="M44" s="244"/>
      <c r="N44" s="245"/>
      <c r="O44" s="244"/>
      <c r="P44" s="245"/>
      <c r="Q44" s="245"/>
      <c r="R44" s="245"/>
      <c r="S44" s="244"/>
      <c r="T44" s="160"/>
      <c r="U44" s="155"/>
      <c r="V44" s="160"/>
      <c r="W44" s="244"/>
      <c r="X44" s="160"/>
      <c r="Y44" s="155"/>
    </row>
    <row r="45" spans="1:25" s="138" customFormat="1" ht="21">
      <c r="A45" s="151" t="s">
        <v>156</v>
      </c>
      <c r="B45" s="143">
        <v>23</v>
      </c>
      <c r="C45" s="245">
        <v>0</v>
      </c>
      <c r="D45" s="245"/>
      <c r="E45" s="245">
        <v>0</v>
      </c>
      <c r="F45" s="245"/>
      <c r="G45" s="245">
        <v>0</v>
      </c>
      <c r="H45" s="159"/>
      <c r="I45" s="159">
        <f>งบกำไรขาดทุน!G28</f>
        <v>353646708</v>
      </c>
      <c r="J45" s="159"/>
      <c r="K45" s="245">
        <v>0</v>
      </c>
      <c r="L45" s="245"/>
      <c r="M45" s="244">
        <v>0</v>
      </c>
      <c r="N45" s="245"/>
      <c r="O45" s="245">
        <v>0</v>
      </c>
      <c r="P45" s="245"/>
      <c r="Q45" s="245">
        <v>0</v>
      </c>
      <c r="R45" s="245"/>
      <c r="S45" s="245">
        <f t="shared" ref="S45:S46" si="0">SUM(K45:Q45)</f>
        <v>0</v>
      </c>
      <c r="T45" s="156"/>
      <c r="U45" s="159">
        <f>SUM(C45:I45,S45)</f>
        <v>353646708</v>
      </c>
      <c r="V45" s="156"/>
      <c r="W45" s="245">
        <v>0</v>
      </c>
      <c r="X45" s="156"/>
      <c r="Y45" s="159">
        <f>SUM(U45,W45)</f>
        <v>353646708</v>
      </c>
    </row>
    <row r="46" spans="1:25" s="138" customFormat="1" ht="21">
      <c r="A46" s="138" t="s">
        <v>66</v>
      </c>
      <c r="B46" s="143"/>
      <c r="C46" s="248">
        <v>0</v>
      </c>
      <c r="D46" s="245"/>
      <c r="E46" s="248">
        <v>0</v>
      </c>
      <c r="F46" s="245"/>
      <c r="G46" s="248">
        <v>0</v>
      </c>
      <c r="H46" s="162"/>
      <c r="I46" s="161">
        <f>งบกำไรขาดทุน!G57</f>
        <v>-25429619</v>
      </c>
      <c r="J46" s="162"/>
      <c r="K46" s="248">
        <v>0</v>
      </c>
      <c r="L46" s="249"/>
      <c r="M46" s="244">
        <v>0</v>
      </c>
      <c r="N46" s="159"/>
      <c r="O46" s="161">
        <f>งบกำไรขาดทุน!G61</f>
        <v>-105311805</v>
      </c>
      <c r="P46" s="159"/>
      <c r="Q46" s="161">
        <f>SUM(งบกำไรขาดทุน!G62:G63)</f>
        <v>2331218</v>
      </c>
      <c r="R46" s="160"/>
      <c r="S46" s="159">
        <f t="shared" si="0"/>
        <v>-102980587</v>
      </c>
      <c r="T46" s="156"/>
      <c r="U46" s="159">
        <f>SUM(C46:I46,S46)</f>
        <v>-128410206</v>
      </c>
      <c r="V46" s="160"/>
      <c r="W46" s="248">
        <v>0</v>
      </c>
      <c r="X46" s="163"/>
      <c r="Y46" s="159">
        <f>SUM(U46,W46)</f>
        <v>-128410206</v>
      </c>
    </row>
    <row r="47" spans="1:25" s="138" customFormat="1" ht="21">
      <c r="A47" s="149" t="s">
        <v>121</v>
      </c>
      <c r="B47" s="143"/>
      <c r="C47" s="246">
        <f>SUM(C45:C46)</f>
        <v>0</v>
      </c>
      <c r="D47" s="247"/>
      <c r="E47" s="246">
        <f>SUM(E45:E46)</f>
        <v>0</v>
      </c>
      <c r="F47" s="247"/>
      <c r="G47" s="246">
        <f>SUM(G45:G46)</f>
        <v>0</v>
      </c>
      <c r="H47" s="157"/>
      <c r="I47" s="164">
        <f>SUM(I45:I46)</f>
        <v>328217089</v>
      </c>
      <c r="J47" s="157"/>
      <c r="K47" s="250">
        <f>SUM(K45:K46)</f>
        <v>0</v>
      </c>
      <c r="L47" s="251"/>
      <c r="M47" s="246">
        <f>SUM(M45:M46)</f>
        <v>0</v>
      </c>
      <c r="N47" s="157"/>
      <c r="O47" s="152">
        <f>SUM(O45:O46)</f>
        <v>-105311805</v>
      </c>
      <c r="P47" s="157"/>
      <c r="Q47" s="152">
        <f>SUM(Q45:Q46)</f>
        <v>2331218</v>
      </c>
      <c r="R47" s="157"/>
      <c r="S47" s="152">
        <f>SUM(S45:S46)</f>
        <v>-102980587</v>
      </c>
      <c r="T47" s="157"/>
      <c r="U47" s="152">
        <f>SUM(U45:U46)</f>
        <v>225236502</v>
      </c>
      <c r="V47" s="157"/>
      <c r="W47" s="246">
        <f>SUM(W45:W46)</f>
        <v>0</v>
      </c>
      <c r="X47" s="157"/>
      <c r="Y47" s="152">
        <f>SUM(Y45:Y46)</f>
        <v>225236502</v>
      </c>
    </row>
    <row r="48" spans="1:25" s="138" customFormat="1" ht="21.75" thickBot="1">
      <c r="A48" s="149" t="s">
        <v>205</v>
      </c>
      <c r="B48" s="137"/>
      <c r="C48" s="169">
        <f>SUM(C38,C42,C47)</f>
        <v>5480509770</v>
      </c>
      <c r="D48" s="150"/>
      <c r="E48" s="169">
        <f>SUM(E38,E42,E47)</f>
        <v>4325271183</v>
      </c>
      <c r="F48" s="150"/>
      <c r="G48" s="169">
        <f>SUM(G38,G42,G47)</f>
        <v>549988420</v>
      </c>
      <c r="H48" s="150"/>
      <c r="I48" s="169">
        <f>SUM(I38,I42,I47)</f>
        <v>610264894</v>
      </c>
      <c r="J48" s="150"/>
      <c r="K48" s="169">
        <f>SUM(K38,K42,K47)</f>
        <v>17964219</v>
      </c>
      <c r="L48" s="150"/>
      <c r="M48" s="169">
        <f>SUM(M38,M42,M47)</f>
        <v>-22126049</v>
      </c>
      <c r="N48" s="150"/>
      <c r="O48" s="169">
        <f>SUM(O38,O42,O47)</f>
        <v>-717266839</v>
      </c>
      <c r="P48" s="150"/>
      <c r="Q48" s="169">
        <f>SUM(Q38,Q42,Q47)</f>
        <v>-13446380</v>
      </c>
      <c r="R48" s="150"/>
      <c r="S48" s="169">
        <f>SUM(S38,S42,S47)</f>
        <v>-734875049</v>
      </c>
      <c r="T48" s="150"/>
      <c r="U48" s="169">
        <f>SUM(U38,U42,U47)</f>
        <v>10231159218</v>
      </c>
      <c r="V48" s="150"/>
      <c r="W48" s="169">
        <f>SUM(W38,W42,W47)</f>
        <v>-262</v>
      </c>
      <c r="X48" s="150"/>
      <c r="Y48" s="169">
        <f>SUM(Y38,Y42,Y47)</f>
        <v>10231158956</v>
      </c>
    </row>
    <row r="49" spans="19:25" ht="18.75" thickTop="1">
      <c r="S49" s="170"/>
      <c r="Y49" s="171"/>
    </row>
  </sheetData>
  <mergeCells count="14">
    <mergeCell ref="A1:Y1"/>
    <mergeCell ref="A2:Y2"/>
    <mergeCell ref="A3:Y3"/>
    <mergeCell ref="C5:Y5"/>
    <mergeCell ref="C30:Y30"/>
    <mergeCell ref="G33:I33"/>
    <mergeCell ref="G31:I31"/>
    <mergeCell ref="K6:S6"/>
    <mergeCell ref="K31:S31"/>
    <mergeCell ref="G6:I6"/>
    <mergeCell ref="G8:I8"/>
    <mergeCell ref="A28:Y28"/>
    <mergeCell ref="A27:Y27"/>
    <mergeCell ref="A26:Y26"/>
  </mergeCells>
  <pageMargins left="0.8" right="0.5" top="0.48" bottom="0.5" header="0.5" footer="0.5"/>
  <pageSetup paperSize="9" scale="66" firstPageNumber="12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V53"/>
  <sheetViews>
    <sheetView topLeftCell="A57" zoomScale="70" zoomScaleNormal="70" zoomScaleSheetLayoutView="70" workbookViewId="0">
      <selection activeCell="X47" sqref="X47"/>
    </sheetView>
  </sheetViews>
  <sheetFormatPr defaultColWidth="9.140625" defaultRowHeight="21.75"/>
  <cols>
    <col min="1" max="1" width="57.85546875" style="65" customWidth="1"/>
    <col min="2" max="2" width="8.140625" style="66" customWidth="1"/>
    <col min="3" max="3" width="0.42578125" style="66" customWidth="1"/>
    <col min="4" max="4" width="14.5703125" style="68" customWidth="1"/>
    <col min="5" max="5" width="0.5703125" style="68" customWidth="1"/>
    <col min="6" max="6" width="14.5703125" style="68" customWidth="1"/>
    <col min="7" max="7" width="0.5703125" style="68" customWidth="1"/>
    <col min="8" max="8" width="14.5703125" style="68" customWidth="1"/>
    <col min="9" max="9" width="0.5703125" style="68" customWidth="1"/>
    <col min="10" max="10" width="15.5703125" style="68" bestFit="1" customWidth="1"/>
    <col min="11" max="11" width="0.5703125" style="119" customWidth="1"/>
    <col min="12" max="12" width="14.5703125" style="68" customWidth="1"/>
    <col min="13" max="13" width="0.5703125" style="68" customWidth="1"/>
    <col min="14" max="14" width="13.5703125" style="68" bestFit="1" customWidth="1"/>
    <col min="15" max="15" width="0.5703125" style="68" customWidth="1"/>
    <col min="16" max="16" width="14.5703125" style="68" customWidth="1"/>
    <col min="17" max="17" width="0.5703125" style="119" customWidth="1"/>
    <col min="18" max="18" width="17.140625" style="68" customWidth="1"/>
    <col min="19" max="19" width="0.5703125" style="68" customWidth="1"/>
    <col min="20" max="20" width="15.140625" style="68" customWidth="1"/>
    <col min="21" max="21" width="0.5703125" style="68" customWidth="1"/>
    <col min="22" max="22" width="17.140625" style="68" customWidth="1"/>
    <col min="23" max="23" width="13.5703125" style="66" bestFit="1" customWidth="1"/>
    <col min="24" max="16384" width="9.140625" style="66"/>
  </cols>
  <sheetData>
    <row r="1" spans="1:22" s="51" customFormat="1" ht="23.25">
      <c r="A1" s="267" t="s">
        <v>33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22" s="51" customFormat="1" ht="23.25">
      <c r="A2" s="262" t="s">
        <v>124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</row>
    <row r="3" spans="1:22" s="51" customFormat="1" ht="23.25">
      <c r="A3" s="262" t="s">
        <v>202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2" s="51" customFormat="1" ht="23.25">
      <c r="A4" s="13"/>
      <c r="K4" s="55"/>
      <c r="Q4" s="55"/>
    </row>
    <row r="5" spans="1:22" s="64" customFormat="1">
      <c r="A5" s="1"/>
      <c r="D5" s="270" t="s">
        <v>142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</row>
    <row r="6" spans="1:22" s="64" customFormat="1">
      <c r="A6" s="1"/>
      <c r="D6" s="132"/>
      <c r="E6" s="132"/>
      <c r="F6" s="132"/>
      <c r="G6" s="132"/>
      <c r="H6" s="269" t="s">
        <v>27</v>
      </c>
      <c r="I6" s="269"/>
      <c r="J6" s="269"/>
      <c r="K6" s="132"/>
      <c r="L6" s="269" t="s">
        <v>67</v>
      </c>
      <c r="M6" s="269"/>
      <c r="N6" s="269"/>
      <c r="O6" s="269"/>
      <c r="P6" s="269"/>
      <c r="Q6" s="269"/>
      <c r="R6" s="269"/>
      <c r="S6" s="269"/>
      <c r="T6" s="269"/>
      <c r="U6" s="132"/>
      <c r="V6" s="132"/>
    </row>
    <row r="7" spans="1:22" s="64" customFormat="1">
      <c r="A7" s="1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67" t="s">
        <v>112</v>
      </c>
      <c r="O7" s="132"/>
      <c r="P7" s="132"/>
      <c r="Q7" s="132"/>
      <c r="R7" s="67" t="s">
        <v>71</v>
      </c>
      <c r="S7" s="132"/>
      <c r="T7" s="67" t="s">
        <v>69</v>
      </c>
      <c r="U7" s="132"/>
      <c r="V7" s="132"/>
    </row>
    <row r="8" spans="1:22">
      <c r="D8" s="67" t="s">
        <v>15</v>
      </c>
      <c r="E8" s="67"/>
      <c r="F8" s="67"/>
      <c r="G8" s="67"/>
      <c r="H8" s="132"/>
      <c r="I8" s="132"/>
      <c r="J8" s="132"/>
      <c r="K8" s="67"/>
      <c r="L8" s="67" t="s">
        <v>102</v>
      </c>
      <c r="M8" s="67"/>
      <c r="N8" s="67" t="s">
        <v>68</v>
      </c>
      <c r="O8" s="67"/>
      <c r="P8" s="67" t="s">
        <v>71</v>
      </c>
      <c r="Q8" s="67"/>
      <c r="R8" s="67" t="s">
        <v>113</v>
      </c>
      <c r="S8" s="67"/>
      <c r="T8" s="67" t="s">
        <v>97</v>
      </c>
      <c r="U8" s="67"/>
    </row>
    <row r="9" spans="1:22">
      <c r="D9" s="67" t="s">
        <v>21</v>
      </c>
      <c r="E9" s="16"/>
      <c r="F9" s="67" t="s">
        <v>22</v>
      </c>
      <c r="G9" s="67"/>
      <c r="H9" s="67" t="s">
        <v>58</v>
      </c>
      <c r="I9" s="67"/>
      <c r="J9" s="67" t="s">
        <v>73</v>
      </c>
      <c r="K9" s="67"/>
      <c r="L9" s="67" t="s">
        <v>103</v>
      </c>
      <c r="M9" s="67"/>
      <c r="N9" s="67" t="s">
        <v>70</v>
      </c>
      <c r="O9" s="67"/>
      <c r="P9" s="67" t="s">
        <v>74</v>
      </c>
      <c r="Q9" s="67"/>
      <c r="R9" s="67" t="s">
        <v>95</v>
      </c>
      <c r="S9" s="67"/>
      <c r="T9" s="67" t="s">
        <v>98</v>
      </c>
      <c r="U9" s="67"/>
      <c r="V9" s="67" t="s">
        <v>41</v>
      </c>
    </row>
    <row r="10" spans="1:22">
      <c r="A10" s="69"/>
      <c r="C10" s="70"/>
      <c r="D10" s="125" t="s">
        <v>23</v>
      </c>
      <c r="E10" s="67"/>
      <c r="F10" s="125" t="s">
        <v>24</v>
      </c>
      <c r="G10" s="67"/>
      <c r="H10" s="125" t="s">
        <v>51</v>
      </c>
      <c r="I10" s="67"/>
      <c r="J10" s="125" t="s">
        <v>76</v>
      </c>
      <c r="K10" s="67"/>
      <c r="L10" s="125" t="s">
        <v>104</v>
      </c>
      <c r="M10" s="67"/>
      <c r="N10" s="125" t="s">
        <v>109</v>
      </c>
      <c r="O10" s="67"/>
      <c r="P10" s="125" t="s">
        <v>40</v>
      </c>
      <c r="Q10" s="67"/>
      <c r="R10" s="125" t="s">
        <v>154</v>
      </c>
      <c r="S10" s="67"/>
      <c r="T10" s="125" t="s">
        <v>31</v>
      </c>
      <c r="U10" s="67"/>
      <c r="V10" s="125" t="s">
        <v>81</v>
      </c>
    </row>
    <row r="11" spans="1:22">
      <c r="A11" s="69"/>
      <c r="B11" s="185" t="s">
        <v>0</v>
      </c>
      <c r="C11" s="70"/>
      <c r="D11" s="67" t="s">
        <v>116</v>
      </c>
      <c r="E11" s="67"/>
      <c r="F11" s="67" t="s">
        <v>116</v>
      </c>
      <c r="G11" s="67"/>
      <c r="H11" s="67" t="s">
        <v>116</v>
      </c>
      <c r="I11" s="67"/>
      <c r="J11" s="67" t="s">
        <v>116</v>
      </c>
      <c r="K11" s="67"/>
      <c r="L11" s="67" t="s">
        <v>116</v>
      </c>
      <c r="M11" s="67"/>
      <c r="N11" s="67" t="s">
        <v>116</v>
      </c>
      <c r="O11" s="67"/>
      <c r="P11" s="67" t="s">
        <v>116</v>
      </c>
      <c r="Q11" s="67"/>
      <c r="R11" s="67" t="s">
        <v>116</v>
      </c>
      <c r="S11" s="67"/>
      <c r="T11" s="67" t="s">
        <v>116</v>
      </c>
      <c r="U11" s="67"/>
      <c r="V11" s="67" t="s">
        <v>116</v>
      </c>
    </row>
    <row r="12" spans="1:22">
      <c r="A12" s="30" t="s">
        <v>178</v>
      </c>
      <c r="B12" s="64"/>
      <c r="C12" s="20"/>
      <c r="D12" s="71"/>
      <c r="E12" s="98"/>
      <c r="F12" s="71"/>
      <c r="G12" s="98"/>
      <c r="H12" s="71"/>
      <c r="I12" s="98"/>
      <c r="J12" s="71"/>
      <c r="K12" s="98"/>
      <c r="L12" s="71"/>
      <c r="M12" s="71"/>
      <c r="N12" s="71"/>
      <c r="O12" s="71"/>
      <c r="P12" s="71"/>
      <c r="Q12" s="98"/>
      <c r="R12" s="71"/>
      <c r="S12" s="98"/>
      <c r="T12" s="71"/>
      <c r="U12" s="98"/>
      <c r="V12" s="71"/>
    </row>
    <row r="13" spans="1:22" s="20" customFormat="1">
      <c r="A13" s="1" t="s">
        <v>179</v>
      </c>
      <c r="B13" s="64"/>
      <c r="D13" s="130">
        <v>5480509770</v>
      </c>
      <c r="E13" s="130"/>
      <c r="F13" s="130">
        <v>4325271183</v>
      </c>
      <c r="G13" s="130"/>
      <c r="H13" s="130">
        <v>549988420</v>
      </c>
      <c r="I13" s="130"/>
      <c r="J13" s="130">
        <v>1068464158</v>
      </c>
      <c r="K13" s="130"/>
      <c r="L13" s="130">
        <v>17964219</v>
      </c>
      <c r="M13" s="130"/>
      <c r="N13" s="130">
        <v>-22126049</v>
      </c>
      <c r="O13" s="130"/>
      <c r="P13" s="130">
        <v>-295367642</v>
      </c>
      <c r="Q13" s="130"/>
      <c r="R13" s="130">
        <v>4578895</v>
      </c>
      <c r="S13" s="71"/>
      <c r="T13" s="130">
        <v>-294950577</v>
      </c>
      <c r="U13" s="71"/>
      <c r="V13" s="130">
        <f>SUM(D13:J13,T13)</f>
        <v>11129282954</v>
      </c>
    </row>
    <row r="14" spans="1:22" s="20" customFormat="1">
      <c r="A14" s="1"/>
      <c r="B14" s="64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</row>
    <row r="15" spans="1:22" s="20" customFormat="1">
      <c r="A15" s="30" t="s">
        <v>79</v>
      </c>
      <c r="B15" s="64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</row>
    <row r="16" spans="1:22" s="20" customFormat="1">
      <c r="A16" s="117" t="s">
        <v>155</v>
      </c>
      <c r="B16" s="189">
        <v>24</v>
      </c>
      <c r="D16" s="254">
        <v>0</v>
      </c>
      <c r="E16" s="254"/>
      <c r="F16" s="254">
        <v>0</v>
      </c>
      <c r="G16" s="254"/>
      <c r="H16" s="254">
        <v>0</v>
      </c>
      <c r="I16" s="71"/>
      <c r="J16" s="77">
        <v>-328823794</v>
      </c>
      <c r="K16" s="71"/>
      <c r="L16" s="254">
        <v>0</v>
      </c>
      <c r="M16" s="254"/>
      <c r="N16" s="254">
        <v>0</v>
      </c>
      <c r="O16" s="254"/>
      <c r="P16" s="254">
        <v>0</v>
      </c>
      <c r="Q16" s="256"/>
      <c r="R16" s="254">
        <v>0</v>
      </c>
      <c r="S16" s="256"/>
      <c r="T16" s="254">
        <f>SUM(L16:R16)</f>
        <v>0</v>
      </c>
      <c r="U16" s="71"/>
      <c r="V16" s="77">
        <f>SUM(D16:K16)+T16</f>
        <v>-328823794</v>
      </c>
    </row>
    <row r="17" spans="1:22" s="20" customFormat="1">
      <c r="A17" s="114" t="s">
        <v>80</v>
      </c>
      <c r="B17" s="64"/>
      <c r="D17" s="255">
        <f>SUM(D16:D16)</f>
        <v>0</v>
      </c>
      <c r="E17" s="256"/>
      <c r="F17" s="255">
        <f>SUM(F16:F16)</f>
        <v>0</v>
      </c>
      <c r="G17" s="256"/>
      <c r="H17" s="255">
        <f>SUM(H16:H16)</f>
        <v>0</v>
      </c>
      <c r="I17" s="78"/>
      <c r="J17" s="74">
        <f>SUM(J16:J16)</f>
        <v>-328823794</v>
      </c>
      <c r="K17" s="71"/>
      <c r="L17" s="255">
        <f>SUM(L16:L16)</f>
        <v>0</v>
      </c>
      <c r="M17" s="259"/>
      <c r="N17" s="255">
        <f>SUM(N16:N16)</f>
        <v>0</v>
      </c>
      <c r="O17" s="259"/>
      <c r="P17" s="255">
        <f>SUM(P16:P16)</f>
        <v>0</v>
      </c>
      <c r="Q17" s="256"/>
      <c r="R17" s="255">
        <f>SUM(R16:R16)</f>
        <v>0</v>
      </c>
      <c r="S17" s="260"/>
      <c r="T17" s="255">
        <f>SUM(T16:T16)</f>
        <v>0</v>
      </c>
      <c r="U17" s="78"/>
      <c r="V17" s="74">
        <f>SUM(V16:V16)</f>
        <v>-328823794</v>
      </c>
    </row>
    <row r="18" spans="1:22" s="20" customFormat="1">
      <c r="A18" s="1"/>
      <c r="B18" s="64"/>
      <c r="D18" s="256"/>
      <c r="E18" s="256"/>
      <c r="F18" s="256"/>
      <c r="G18" s="256"/>
      <c r="H18" s="256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</row>
    <row r="19" spans="1:22" s="20" customFormat="1">
      <c r="A19" s="1" t="s">
        <v>120</v>
      </c>
      <c r="B19" s="66"/>
      <c r="D19" s="257"/>
      <c r="E19" s="258"/>
      <c r="F19" s="257"/>
      <c r="G19" s="258"/>
      <c r="H19" s="257"/>
      <c r="I19" s="72"/>
      <c r="J19" s="75"/>
      <c r="K19" s="72"/>
      <c r="L19" s="72"/>
      <c r="M19" s="72"/>
      <c r="N19" s="72"/>
      <c r="O19" s="72"/>
      <c r="P19" s="72"/>
      <c r="Q19" s="72"/>
      <c r="R19" s="72"/>
      <c r="S19" s="72"/>
      <c r="T19" s="76"/>
      <c r="U19" s="72"/>
      <c r="V19" s="76"/>
    </row>
    <row r="20" spans="1:22">
      <c r="A20" s="118" t="s">
        <v>156</v>
      </c>
      <c r="B20" s="189">
        <v>23</v>
      </c>
      <c r="C20" s="181"/>
      <c r="D20" s="254">
        <v>0</v>
      </c>
      <c r="E20" s="258"/>
      <c r="F20" s="254">
        <v>0</v>
      </c>
      <c r="G20" s="258"/>
      <c r="H20" s="254">
        <v>0</v>
      </c>
      <c r="I20" s="72"/>
      <c r="J20" s="77">
        <f>งบกำไรขาดทุน!M28</f>
        <v>42211818</v>
      </c>
      <c r="K20" s="72"/>
      <c r="L20" s="254">
        <v>0</v>
      </c>
      <c r="M20" s="258"/>
      <c r="N20" s="254">
        <v>0</v>
      </c>
      <c r="O20" s="258"/>
      <c r="P20" s="254">
        <v>0</v>
      </c>
      <c r="Q20" s="258"/>
      <c r="R20" s="258">
        <v>0</v>
      </c>
      <c r="S20" s="258"/>
      <c r="T20" s="254">
        <f>SUM(L20:R20)</f>
        <v>0</v>
      </c>
      <c r="U20" s="72"/>
      <c r="V20" s="77">
        <f>SUM(D20:K20)+T20</f>
        <v>42211818</v>
      </c>
    </row>
    <row r="21" spans="1:22">
      <c r="A21" s="118" t="s">
        <v>66</v>
      </c>
      <c r="B21" s="189"/>
      <c r="C21" s="181"/>
      <c r="D21" s="254">
        <v>0</v>
      </c>
      <c r="E21" s="258"/>
      <c r="F21" s="254">
        <v>0</v>
      </c>
      <c r="G21" s="258"/>
      <c r="H21" s="254">
        <v>0</v>
      </c>
      <c r="I21" s="72"/>
      <c r="J21" s="77">
        <f>งบกำไรขาดทุน!M57</f>
        <v>48231430</v>
      </c>
      <c r="K21" s="72"/>
      <c r="L21" s="254">
        <v>0</v>
      </c>
      <c r="M21" s="258"/>
      <c r="N21" s="254">
        <v>0</v>
      </c>
      <c r="O21" s="73"/>
      <c r="P21" s="77">
        <f>งบกำไรขาดทุน!M61</f>
        <v>-316587392</v>
      </c>
      <c r="Q21" s="72"/>
      <c r="R21" s="77">
        <f>SUM(งบกำไรขาดทุน!M62:M63)</f>
        <v>-20356493</v>
      </c>
      <c r="S21" s="72"/>
      <c r="T21" s="77">
        <f>SUM(L21:R21)</f>
        <v>-336943885</v>
      </c>
      <c r="U21" s="72"/>
      <c r="V21" s="77">
        <f>SUM(D21:K21)+T21</f>
        <v>-288712455</v>
      </c>
    </row>
    <row r="22" spans="1:22">
      <c r="A22" s="1" t="s">
        <v>121</v>
      </c>
      <c r="B22" s="64"/>
      <c r="C22" s="181"/>
      <c r="D22" s="255">
        <f>SUM(D19:D21)</f>
        <v>0</v>
      </c>
      <c r="E22" s="256"/>
      <c r="F22" s="255">
        <f>SUM(F19:F21)</f>
        <v>0</v>
      </c>
      <c r="G22" s="256"/>
      <c r="H22" s="255">
        <f>SUM(H19:H21)</f>
        <v>0</v>
      </c>
      <c r="I22" s="78"/>
      <c r="J22" s="74">
        <f>SUM(J19:J21)</f>
        <v>90443248</v>
      </c>
      <c r="K22" s="71"/>
      <c r="L22" s="255">
        <f>SUM(L19:L21)</f>
        <v>0</v>
      </c>
      <c r="M22" s="259"/>
      <c r="N22" s="255">
        <f>SUM(N19:N21)</f>
        <v>0</v>
      </c>
      <c r="O22" s="166"/>
      <c r="P22" s="74">
        <f>SUM(P19:P21)</f>
        <v>-316587392</v>
      </c>
      <c r="Q22" s="71"/>
      <c r="R22" s="74">
        <f>SUM(R19:R21)</f>
        <v>-20356493</v>
      </c>
      <c r="S22" s="78"/>
      <c r="T22" s="74">
        <f>SUM(T19:T21)</f>
        <v>-336943885</v>
      </c>
      <c r="U22" s="78"/>
      <c r="V22" s="74">
        <f>SUM(V19:V21)</f>
        <v>-246500637</v>
      </c>
    </row>
    <row r="23" spans="1:22">
      <c r="A23" s="11"/>
      <c r="B23" s="20"/>
      <c r="C23" s="2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s="20" customFormat="1" ht="22.5" thickBot="1">
      <c r="A24" s="1" t="s">
        <v>180</v>
      </c>
      <c r="B24" s="64"/>
      <c r="D24" s="173">
        <f>SUM(D22,D17,D13)</f>
        <v>5480509770</v>
      </c>
      <c r="E24" s="71"/>
      <c r="F24" s="173">
        <f>SUM(F22,F17,F13)</f>
        <v>4325271183</v>
      </c>
      <c r="G24" s="71"/>
      <c r="H24" s="173">
        <f>SUM(H22,H17,H13)</f>
        <v>549988420</v>
      </c>
      <c r="I24" s="71"/>
      <c r="J24" s="173">
        <f>SUM(J22,J17,J13)</f>
        <v>830083612</v>
      </c>
      <c r="K24" s="71"/>
      <c r="L24" s="173">
        <f>SUM(L22,L17,L13)</f>
        <v>17964219</v>
      </c>
      <c r="M24" s="71"/>
      <c r="N24" s="173">
        <f>SUM(N22,N17,N13)</f>
        <v>-22126049</v>
      </c>
      <c r="O24" s="71"/>
      <c r="P24" s="173">
        <f>SUM(P22,P17,P13)</f>
        <v>-611955034</v>
      </c>
      <c r="Q24" s="71"/>
      <c r="R24" s="173">
        <f>SUM(R22,R17,R13)</f>
        <v>-15777598</v>
      </c>
      <c r="S24" s="71"/>
      <c r="T24" s="173">
        <f>SUM(T22,T17,T13)</f>
        <v>-631894462</v>
      </c>
      <c r="U24" s="71"/>
      <c r="V24" s="173">
        <f>SUM(V22,V17,V13)</f>
        <v>10553958523</v>
      </c>
    </row>
    <row r="25" spans="1:22" ht="22.5" thickTop="1">
      <c r="A25" s="11"/>
      <c r="B25" s="20"/>
      <c r="C25" s="2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</row>
    <row r="26" spans="1:22">
      <c r="A26" s="1"/>
      <c r="B26" s="64"/>
      <c r="C26" s="64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</row>
    <row r="27" spans="1:22">
      <c r="A27" s="1"/>
      <c r="B27" s="64"/>
      <c r="C27" s="64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</row>
    <row r="28" spans="1:22" s="51" customFormat="1" ht="23.25">
      <c r="A28" s="262" t="s">
        <v>33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</row>
    <row r="29" spans="1:22" s="51" customFormat="1" ht="23.25">
      <c r="A29" s="262" t="s">
        <v>128</v>
      </c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</row>
    <row r="30" spans="1:22" s="51" customFormat="1" ht="23.25">
      <c r="A30" s="262" t="s">
        <v>202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</row>
    <row r="31" spans="1:22" s="51" customFormat="1" ht="23.25">
      <c r="A31" s="13"/>
      <c r="K31" s="55"/>
      <c r="Q31" s="55"/>
    </row>
    <row r="32" spans="1:22" s="64" customFormat="1">
      <c r="A32" s="1"/>
      <c r="D32" s="270" t="s">
        <v>32</v>
      </c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</row>
    <row r="33" spans="1:22" s="64" customFormat="1">
      <c r="A33" s="1"/>
      <c r="D33" s="132"/>
      <c r="E33" s="132"/>
      <c r="F33" s="132"/>
      <c r="G33" s="132"/>
      <c r="H33" s="269" t="s">
        <v>27</v>
      </c>
      <c r="I33" s="269"/>
      <c r="J33" s="269"/>
      <c r="K33" s="132"/>
      <c r="L33" s="269" t="s">
        <v>67</v>
      </c>
      <c r="M33" s="269"/>
      <c r="N33" s="269"/>
      <c r="O33" s="269"/>
      <c r="P33" s="269"/>
      <c r="Q33" s="269"/>
      <c r="R33" s="269"/>
      <c r="S33" s="269"/>
      <c r="T33" s="269"/>
      <c r="U33" s="132"/>
      <c r="V33" s="132"/>
    </row>
    <row r="34" spans="1:22" s="64" customFormat="1">
      <c r="A34" s="1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67" t="s">
        <v>112</v>
      </c>
      <c r="O34" s="132"/>
      <c r="P34" s="132"/>
      <c r="Q34" s="132"/>
      <c r="R34" s="67" t="s">
        <v>71</v>
      </c>
      <c r="S34" s="132"/>
      <c r="T34" s="67" t="s">
        <v>69</v>
      </c>
      <c r="U34" s="132"/>
      <c r="V34" s="132"/>
    </row>
    <row r="35" spans="1:22">
      <c r="D35" s="67" t="s">
        <v>15</v>
      </c>
      <c r="E35" s="67"/>
      <c r="F35" s="67"/>
      <c r="G35" s="67"/>
      <c r="H35" s="132"/>
      <c r="I35" s="132"/>
      <c r="J35" s="132"/>
      <c r="K35" s="67"/>
      <c r="L35" s="67" t="s">
        <v>102</v>
      </c>
      <c r="M35" s="67"/>
      <c r="N35" s="67" t="s">
        <v>68</v>
      </c>
      <c r="O35" s="67"/>
      <c r="P35" s="67" t="s">
        <v>71</v>
      </c>
      <c r="Q35" s="67"/>
      <c r="R35" s="67" t="s">
        <v>113</v>
      </c>
      <c r="S35" s="67"/>
      <c r="T35" s="67" t="s">
        <v>97</v>
      </c>
      <c r="U35" s="67"/>
      <c r="V35" s="67"/>
    </row>
    <row r="36" spans="1:22">
      <c r="D36" s="67" t="s">
        <v>21</v>
      </c>
      <c r="E36" s="16"/>
      <c r="F36" s="67" t="s">
        <v>22</v>
      </c>
      <c r="G36" s="67"/>
      <c r="H36" s="67" t="s">
        <v>58</v>
      </c>
      <c r="I36" s="67"/>
      <c r="J36" s="67" t="s">
        <v>73</v>
      </c>
      <c r="K36" s="67"/>
      <c r="L36" s="67" t="s">
        <v>103</v>
      </c>
      <c r="M36" s="67"/>
      <c r="N36" s="67" t="s">
        <v>70</v>
      </c>
      <c r="O36" s="67"/>
      <c r="P36" s="67" t="s">
        <v>74</v>
      </c>
      <c r="Q36" s="67"/>
      <c r="R36" s="67" t="s">
        <v>95</v>
      </c>
      <c r="S36" s="67"/>
      <c r="T36" s="67" t="s">
        <v>98</v>
      </c>
      <c r="U36" s="67"/>
      <c r="V36" s="67" t="s">
        <v>41</v>
      </c>
    </row>
    <row r="37" spans="1:22">
      <c r="A37" s="69"/>
      <c r="C37" s="70"/>
      <c r="D37" s="125" t="s">
        <v>23</v>
      </c>
      <c r="E37" s="67"/>
      <c r="F37" s="125" t="s">
        <v>24</v>
      </c>
      <c r="G37" s="67"/>
      <c r="H37" s="125" t="s">
        <v>51</v>
      </c>
      <c r="I37" s="67"/>
      <c r="J37" s="125" t="s">
        <v>76</v>
      </c>
      <c r="K37" s="67"/>
      <c r="L37" s="125" t="s">
        <v>104</v>
      </c>
      <c r="M37" s="67"/>
      <c r="N37" s="125" t="s">
        <v>109</v>
      </c>
      <c r="O37" s="67"/>
      <c r="P37" s="125" t="s">
        <v>40</v>
      </c>
      <c r="Q37" s="67"/>
      <c r="R37" s="125" t="s">
        <v>154</v>
      </c>
      <c r="S37" s="67"/>
      <c r="T37" s="125" t="s">
        <v>31</v>
      </c>
      <c r="U37" s="67"/>
      <c r="V37" s="125" t="s">
        <v>81</v>
      </c>
    </row>
    <row r="38" spans="1:22">
      <c r="A38" s="69"/>
      <c r="B38" s="185" t="s">
        <v>0</v>
      </c>
      <c r="C38" s="70"/>
      <c r="D38" s="67" t="s">
        <v>116</v>
      </c>
      <c r="E38" s="67"/>
      <c r="F38" s="67" t="s">
        <v>116</v>
      </c>
      <c r="G38" s="67"/>
      <c r="H38" s="67" t="s">
        <v>116</v>
      </c>
      <c r="I38" s="67"/>
      <c r="J38" s="67" t="s">
        <v>116</v>
      </c>
      <c r="K38" s="67"/>
      <c r="L38" s="67" t="s">
        <v>116</v>
      </c>
      <c r="M38" s="67"/>
      <c r="N38" s="67" t="s">
        <v>116</v>
      </c>
      <c r="O38" s="67"/>
      <c r="P38" s="67" t="s">
        <v>116</v>
      </c>
      <c r="Q38" s="67"/>
      <c r="R38" s="67" t="s">
        <v>116</v>
      </c>
      <c r="S38" s="67"/>
      <c r="T38" s="67" t="s">
        <v>116</v>
      </c>
      <c r="U38" s="67"/>
      <c r="V38" s="67" t="s">
        <v>116</v>
      </c>
    </row>
    <row r="39" spans="1:22">
      <c r="A39" s="30" t="s">
        <v>202</v>
      </c>
      <c r="B39" s="64"/>
      <c r="C39" s="64"/>
      <c r="D39" s="71"/>
      <c r="E39" s="98"/>
      <c r="F39" s="71"/>
      <c r="G39" s="98"/>
      <c r="H39" s="71"/>
      <c r="I39" s="98"/>
      <c r="J39" s="71"/>
      <c r="K39" s="98"/>
      <c r="L39" s="71"/>
      <c r="M39" s="71"/>
      <c r="N39" s="71"/>
      <c r="O39" s="71"/>
      <c r="P39" s="71"/>
      <c r="Q39" s="98"/>
      <c r="R39" s="71"/>
      <c r="S39" s="98"/>
      <c r="T39" s="71"/>
      <c r="U39" s="98"/>
      <c r="V39" s="71"/>
    </row>
    <row r="40" spans="1:22" s="20" customFormat="1">
      <c r="A40" s="1" t="s">
        <v>204</v>
      </c>
      <c r="B40" s="64"/>
      <c r="C40" s="64"/>
      <c r="D40" s="130">
        <f>D24</f>
        <v>5480509770</v>
      </c>
      <c r="E40" s="130"/>
      <c r="F40" s="130">
        <f>F24</f>
        <v>4325271183</v>
      </c>
      <c r="G40" s="130"/>
      <c r="H40" s="130">
        <f>H24</f>
        <v>549988420</v>
      </c>
      <c r="I40" s="130"/>
      <c r="J40" s="130">
        <f>J24</f>
        <v>830083612</v>
      </c>
      <c r="K40" s="130"/>
      <c r="L40" s="130">
        <f>L24</f>
        <v>17964219</v>
      </c>
      <c r="M40" s="130"/>
      <c r="N40" s="130">
        <f>N24</f>
        <v>-22126049</v>
      </c>
      <c r="O40" s="130"/>
      <c r="P40" s="130">
        <f>P24</f>
        <v>-611955034</v>
      </c>
      <c r="Q40" s="130"/>
      <c r="R40" s="130">
        <f>R24</f>
        <v>-15777598</v>
      </c>
      <c r="S40" s="71"/>
      <c r="T40" s="130">
        <f>T24</f>
        <v>-631894462</v>
      </c>
      <c r="U40" s="71"/>
      <c r="V40" s="130">
        <f>SUM(D40:J40,T40)</f>
        <v>10553958523</v>
      </c>
    </row>
    <row r="41" spans="1:22" s="20" customFormat="1">
      <c r="A41" s="1"/>
      <c r="B41" s="64"/>
      <c r="C41" s="64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</row>
    <row r="42" spans="1:22" s="20" customFormat="1">
      <c r="A42" s="30" t="s">
        <v>79</v>
      </c>
      <c r="B42" s="64"/>
      <c r="C42" s="64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</row>
    <row r="43" spans="1:22" s="20" customFormat="1">
      <c r="A43" s="117" t="s">
        <v>155</v>
      </c>
      <c r="B43" s="189">
        <v>24</v>
      </c>
      <c r="C43" s="64"/>
      <c r="D43" s="254">
        <v>0</v>
      </c>
      <c r="E43" s="254"/>
      <c r="F43" s="254">
        <v>0</v>
      </c>
      <c r="G43" s="254"/>
      <c r="H43" s="254">
        <v>0</v>
      </c>
      <c r="I43" s="71"/>
      <c r="J43" s="159">
        <v>-548035807</v>
      </c>
      <c r="K43" s="71"/>
      <c r="L43" s="254">
        <v>0</v>
      </c>
      <c r="M43" s="254"/>
      <c r="N43" s="254">
        <v>0</v>
      </c>
      <c r="O43" s="254"/>
      <c r="P43" s="254">
        <v>0</v>
      </c>
      <c r="Q43" s="256"/>
      <c r="R43" s="254">
        <v>0</v>
      </c>
      <c r="S43" s="256"/>
      <c r="T43" s="254">
        <f>SUM(L43:R43)</f>
        <v>0</v>
      </c>
      <c r="U43" s="71"/>
      <c r="V43" s="77">
        <f>SUM(D43:K43)+T43</f>
        <v>-548035807</v>
      </c>
    </row>
    <row r="44" spans="1:22" s="20" customFormat="1">
      <c r="A44" s="114" t="s">
        <v>80</v>
      </c>
      <c r="B44" s="64"/>
      <c r="C44" s="64"/>
      <c r="D44" s="255">
        <f>SUM(D43:D43)</f>
        <v>0</v>
      </c>
      <c r="E44" s="256"/>
      <c r="F44" s="255">
        <f>SUM(F43:F43)</f>
        <v>0</v>
      </c>
      <c r="G44" s="256"/>
      <c r="H44" s="255">
        <f>SUM(H43:H43)</f>
        <v>0</v>
      </c>
      <c r="I44" s="78"/>
      <c r="J44" s="74">
        <f>SUM(J43:J43)</f>
        <v>-548035807</v>
      </c>
      <c r="K44" s="71"/>
      <c r="L44" s="255">
        <f>SUM(L43:L43)</f>
        <v>0</v>
      </c>
      <c r="M44" s="259"/>
      <c r="N44" s="255">
        <f>SUM(N43:N43)</f>
        <v>0</v>
      </c>
      <c r="O44" s="259"/>
      <c r="P44" s="255">
        <f>SUM(P43:P43)</f>
        <v>0</v>
      </c>
      <c r="Q44" s="256"/>
      <c r="R44" s="255">
        <f>SUM(R43:R43)</f>
        <v>0</v>
      </c>
      <c r="S44" s="260"/>
      <c r="T44" s="255">
        <f>SUM(T43:T43)</f>
        <v>0</v>
      </c>
      <c r="U44" s="78"/>
      <c r="V44" s="74">
        <f>SUM(V43:V43)</f>
        <v>-548035807</v>
      </c>
    </row>
    <row r="45" spans="1:22" s="20" customFormat="1">
      <c r="A45" s="1"/>
      <c r="B45" s="64"/>
      <c r="C45" s="64"/>
      <c r="D45" s="256"/>
      <c r="E45" s="256"/>
      <c r="F45" s="256"/>
      <c r="G45" s="256"/>
      <c r="H45" s="256"/>
      <c r="I45" s="71"/>
      <c r="J45" s="71"/>
      <c r="K45" s="71"/>
      <c r="L45" s="256"/>
      <c r="M45" s="256"/>
      <c r="N45" s="256"/>
      <c r="O45" s="256"/>
      <c r="P45" s="256"/>
      <c r="Q45" s="256"/>
      <c r="R45" s="256"/>
      <c r="S45" s="256"/>
      <c r="T45" s="256"/>
      <c r="U45" s="71"/>
      <c r="V45" s="71"/>
    </row>
    <row r="46" spans="1:22">
      <c r="A46" s="1" t="s">
        <v>120</v>
      </c>
      <c r="D46" s="257"/>
      <c r="E46" s="258"/>
      <c r="F46" s="257"/>
      <c r="G46" s="258"/>
      <c r="H46" s="257"/>
      <c r="I46" s="72"/>
      <c r="J46" s="75"/>
      <c r="K46" s="72"/>
      <c r="L46" s="258"/>
      <c r="M46" s="258"/>
      <c r="N46" s="258"/>
      <c r="O46" s="258"/>
      <c r="P46" s="258"/>
      <c r="Q46" s="258"/>
      <c r="R46" s="258"/>
      <c r="S46" s="258"/>
      <c r="T46" s="257"/>
      <c r="U46" s="72"/>
      <c r="V46" s="76"/>
    </row>
    <row r="47" spans="1:22">
      <c r="A47" s="118" t="s">
        <v>156</v>
      </c>
      <c r="B47" s="189">
        <v>23</v>
      </c>
      <c r="D47" s="254">
        <v>0</v>
      </c>
      <c r="E47" s="258"/>
      <c r="F47" s="254">
        <v>0</v>
      </c>
      <c r="G47" s="258"/>
      <c r="H47" s="254">
        <v>0</v>
      </c>
      <c r="I47" s="72"/>
      <c r="J47" s="77">
        <f>งบกำไรขาดทุน!K28</f>
        <v>353646708</v>
      </c>
      <c r="K47" s="72"/>
      <c r="L47" s="254">
        <v>0</v>
      </c>
      <c r="M47" s="258"/>
      <c r="N47" s="254">
        <v>0</v>
      </c>
      <c r="O47" s="258"/>
      <c r="P47" s="254">
        <v>0</v>
      </c>
      <c r="Q47" s="258"/>
      <c r="R47" s="258">
        <v>0</v>
      </c>
      <c r="S47" s="258"/>
      <c r="T47" s="254">
        <f>SUM(L47:R47)</f>
        <v>0</v>
      </c>
      <c r="U47" s="72"/>
      <c r="V47" s="77">
        <f>SUM(D47:K47)+T47</f>
        <v>353646708</v>
      </c>
    </row>
    <row r="48" spans="1:22">
      <c r="A48" s="118" t="s">
        <v>66</v>
      </c>
      <c r="B48" s="189"/>
      <c r="D48" s="254">
        <v>0</v>
      </c>
      <c r="E48" s="258"/>
      <c r="F48" s="254">
        <v>0</v>
      </c>
      <c r="G48" s="258"/>
      <c r="H48" s="254">
        <v>0</v>
      </c>
      <c r="I48" s="72"/>
      <c r="J48" s="77">
        <f>งบกำไรขาดทุน!K57</f>
        <v>-25429619</v>
      </c>
      <c r="K48" s="72"/>
      <c r="L48" s="254">
        <v>0</v>
      </c>
      <c r="M48" s="258"/>
      <c r="N48" s="254">
        <v>0</v>
      </c>
      <c r="O48" s="73"/>
      <c r="P48" s="77">
        <f>งบกำไรขาดทุน!K61</f>
        <v>-105311805</v>
      </c>
      <c r="Q48" s="72"/>
      <c r="R48" s="77">
        <f>SUM(งบกำไรขาดทุน!K62:K63)</f>
        <v>2331218</v>
      </c>
      <c r="S48" s="72"/>
      <c r="T48" s="77">
        <f>SUM(L48:R48)</f>
        <v>-102980587</v>
      </c>
      <c r="U48" s="72"/>
      <c r="V48" s="77">
        <f>SUM(D48:K48)+T48</f>
        <v>-128410206</v>
      </c>
    </row>
    <row r="49" spans="1:22">
      <c r="A49" s="1" t="s">
        <v>121</v>
      </c>
      <c r="B49" s="64"/>
      <c r="C49" s="64"/>
      <c r="D49" s="255">
        <f>SUM(D46:D48)</f>
        <v>0</v>
      </c>
      <c r="E49" s="256"/>
      <c r="F49" s="255">
        <f>SUM(F46:F48)</f>
        <v>0</v>
      </c>
      <c r="G49" s="256"/>
      <c r="H49" s="255">
        <f>SUM(H46:H48)</f>
        <v>0</v>
      </c>
      <c r="I49" s="78"/>
      <c r="J49" s="74">
        <f>SUM(J46:J48)</f>
        <v>328217089</v>
      </c>
      <c r="K49" s="71"/>
      <c r="L49" s="255">
        <f>SUM(L46:L48)</f>
        <v>0</v>
      </c>
      <c r="M49" s="259"/>
      <c r="N49" s="255">
        <f>SUM(N46:N48)</f>
        <v>0</v>
      </c>
      <c r="O49" s="166"/>
      <c r="P49" s="74">
        <f>SUM(P46:P48)</f>
        <v>-105311805</v>
      </c>
      <c r="Q49" s="71"/>
      <c r="R49" s="74">
        <f>SUM(R46:R48)</f>
        <v>2331218</v>
      </c>
      <c r="S49" s="78"/>
      <c r="T49" s="74">
        <f>SUM(T46:T48)</f>
        <v>-102980587</v>
      </c>
      <c r="U49" s="78"/>
      <c r="V49" s="74">
        <f>SUM(V46:V48)</f>
        <v>225236502</v>
      </c>
    </row>
    <row r="50" spans="1:22" s="20" customFormat="1">
      <c r="A50" s="1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</row>
    <row r="51" spans="1:22" ht="22.5" thickBot="1">
      <c r="A51" s="1" t="s">
        <v>205</v>
      </c>
      <c r="B51" s="64"/>
      <c r="C51" s="64"/>
      <c r="D51" s="173">
        <f>SUM(D49,D44,D40)</f>
        <v>5480509770</v>
      </c>
      <c r="E51" s="71"/>
      <c r="F51" s="173">
        <f>SUM(F49,F44,F40)</f>
        <v>4325271183</v>
      </c>
      <c r="G51" s="71"/>
      <c r="H51" s="173">
        <f>SUM(H49,H44,H40)</f>
        <v>549988420</v>
      </c>
      <c r="I51" s="71"/>
      <c r="J51" s="173">
        <f>SUM(J49,J44,J40)</f>
        <v>610264894</v>
      </c>
      <c r="K51" s="71"/>
      <c r="L51" s="173">
        <f>SUM(L49,L44,L40)</f>
        <v>17964219</v>
      </c>
      <c r="M51" s="71"/>
      <c r="N51" s="173">
        <f>SUM(N49,N44,N40)</f>
        <v>-22126049</v>
      </c>
      <c r="O51" s="71"/>
      <c r="P51" s="173">
        <f>SUM(P49,P44,P40)</f>
        <v>-717266839</v>
      </c>
      <c r="Q51" s="71"/>
      <c r="R51" s="173">
        <f>SUM(R49,R44,R40)</f>
        <v>-13446380</v>
      </c>
      <c r="S51" s="71"/>
      <c r="T51" s="173">
        <f>SUM(T49,T44,T40)</f>
        <v>-734875049</v>
      </c>
      <c r="U51" s="71"/>
      <c r="V51" s="173">
        <f>SUM(V49,V44,V40)</f>
        <v>10231159218</v>
      </c>
    </row>
    <row r="52" spans="1:22" ht="22.5" thickTop="1"/>
    <row r="53" spans="1:22">
      <c r="J53" s="177"/>
    </row>
  </sheetData>
  <mergeCells count="12">
    <mergeCell ref="H33:J33"/>
    <mergeCell ref="L33:T33"/>
    <mergeCell ref="D5:V5"/>
    <mergeCell ref="D32:V32"/>
    <mergeCell ref="A1:V1"/>
    <mergeCell ref="A2:V2"/>
    <mergeCell ref="A3:V3"/>
    <mergeCell ref="A28:V28"/>
    <mergeCell ref="A29:V29"/>
    <mergeCell ref="A30:V30"/>
    <mergeCell ref="H6:J6"/>
    <mergeCell ref="L6:T6"/>
  </mergeCells>
  <pageMargins left="0.8" right="0.5" top="0.48" bottom="0.5" header="0.5" footer="0.5"/>
  <pageSetup paperSize="9" scale="67" firstPageNumber="14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V94"/>
  <sheetViews>
    <sheetView tabSelected="1" topLeftCell="A53" zoomScale="80" zoomScaleNormal="80" zoomScaleSheetLayoutView="80" workbookViewId="0">
      <selection activeCell="A61" sqref="A61:XFD61"/>
    </sheetView>
  </sheetViews>
  <sheetFormatPr defaultColWidth="9.140625" defaultRowHeight="23.1" customHeight="1"/>
  <cols>
    <col min="1" max="1" width="2.140625" style="18" customWidth="1"/>
    <col min="2" max="2" width="54" style="18" customWidth="1"/>
    <col min="3" max="3" width="9" style="192" customWidth="1"/>
    <col min="4" max="4" width="1.140625" style="18" customWidth="1"/>
    <col min="5" max="5" width="15.5703125" style="35" customWidth="1"/>
    <col min="6" max="6" width="1.140625" style="35" customWidth="1"/>
    <col min="7" max="7" width="15.5703125" style="35" customWidth="1"/>
    <col min="8" max="8" width="1.140625" style="35" customWidth="1"/>
    <col min="9" max="9" width="15.5703125" style="35" customWidth="1"/>
    <col min="10" max="10" width="1.140625" style="35" customWidth="1"/>
    <col min="11" max="11" width="15.5703125" style="35" customWidth="1"/>
    <col min="12" max="12" width="6" style="18" customWidth="1"/>
    <col min="13" max="13" width="13.5703125" style="194" bestFit="1" customWidth="1"/>
    <col min="14" max="14" width="11" style="18" bestFit="1" customWidth="1"/>
    <col min="15" max="15" width="19.140625" style="18" bestFit="1" customWidth="1"/>
    <col min="16" max="16" width="11" style="18" bestFit="1" customWidth="1"/>
    <col min="17" max="18" width="9.140625" style="18"/>
    <col min="19" max="19" width="10.42578125" style="18" bestFit="1" customWidth="1"/>
    <col min="20" max="16384" width="9.140625" style="18"/>
  </cols>
  <sheetData>
    <row r="1" spans="1:15" ht="24" customHeight="1">
      <c r="A1" s="263" t="s">
        <v>33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5" s="32" customFormat="1" ht="24" customHeight="1">
      <c r="A2" s="272" t="s">
        <v>122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M2" s="195"/>
    </row>
    <row r="3" spans="1:15" s="32" customFormat="1" ht="24" customHeight="1">
      <c r="A3" s="262" t="s">
        <v>202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M3" s="195"/>
    </row>
    <row r="4" spans="1:15" s="32" customFormat="1" ht="21.75" customHeight="1">
      <c r="A4" s="13"/>
      <c r="B4" s="13"/>
      <c r="C4" s="190"/>
      <c r="D4" s="33"/>
      <c r="E4" s="105"/>
      <c r="F4" s="105"/>
      <c r="G4" s="105"/>
      <c r="H4" s="105"/>
      <c r="I4" s="105"/>
      <c r="J4" s="105"/>
      <c r="K4" s="105"/>
      <c r="M4" s="195"/>
    </row>
    <row r="5" spans="1:15" s="32" customFormat="1" ht="23.1" customHeight="1">
      <c r="A5" s="19"/>
      <c r="B5" s="19"/>
      <c r="C5" s="80"/>
      <c r="D5" s="6"/>
      <c r="E5" s="271" t="s">
        <v>1</v>
      </c>
      <c r="F5" s="271"/>
      <c r="G5" s="271"/>
      <c r="H5" s="221"/>
      <c r="I5" s="271" t="s">
        <v>32</v>
      </c>
      <c r="J5" s="271"/>
      <c r="K5" s="271"/>
      <c r="M5" s="195"/>
    </row>
    <row r="6" spans="1:15" s="32" customFormat="1" ht="23.1" customHeight="1">
      <c r="A6" s="19"/>
      <c r="B6" s="19"/>
      <c r="C6" s="106"/>
      <c r="D6" s="6"/>
      <c r="E6" s="126">
        <v>2566</v>
      </c>
      <c r="F6" s="83"/>
      <c r="G6" s="126">
        <v>2565</v>
      </c>
      <c r="H6" s="83"/>
      <c r="I6" s="126">
        <v>2566</v>
      </c>
      <c r="J6" s="83"/>
      <c r="K6" s="126">
        <v>2565</v>
      </c>
      <c r="M6" s="195"/>
    </row>
    <row r="7" spans="1:15" s="32" customFormat="1" ht="23.1" customHeight="1">
      <c r="A7" s="19"/>
      <c r="B7" s="19"/>
      <c r="C7" s="80" t="s">
        <v>0</v>
      </c>
      <c r="D7" s="6"/>
      <c r="E7" s="82" t="s">
        <v>116</v>
      </c>
      <c r="F7" s="83"/>
      <c r="G7" s="82" t="s">
        <v>116</v>
      </c>
      <c r="H7" s="83"/>
      <c r="I7" s="82" t="s">
        <v>116</v>
      </c>
      <c r="J7" s="83"/>
      <c r="K7" s="82" t="s">
        <v>116</v>
      </c>
      <c r="M7" s="195"/>
    </row>
    <row r="8" spans="1:15" s="24" customFormat="1" ht="23.1" customHeight="1">
      <c r="A8" s="21" t="s">
        <v>44</v>
      </c>
      <c r="B8" s="22"/>
      <c r="C8" s="191"/>
      <c r="D8" s="23"/>
      <c r="E8" s="34"/>
      <c r="F8" s="34"/>
      <c r="G8" s="34"/>
      <c r="H8" s="34"/>
      <c r="I8" s="34"/>
      <c r="J8" s="34"/>
      <c r="K8" s="34"/>
      <c r="M8" s="43"/>
    </row>
    <row r="9" spans="1:15" s="24" customFormat="1" ht="23.1" customHeight="1">
      <c r="A9" s="25" t="s">
        <v>169</v>
      </c>
      <c r="B9" s="22"/>
      <c r="C9" s="191"/>
      <c r="D9" s="23"/>
      <c r="E9" s="85">
        <f>+งบกำไรขาดทุน!G33</f>
        <v>353646708</v>
      </c>
      <c r="F9" s="85"/>
      <c r="G9" s="85">
        <f>+งบกำไรขาดทุน!I33</f>
        <v>42211818</v>
      </c>
      <c r="H9" s="85"/>
      <c r="I9" s="85">
        <f>+งบกำไรขาดทุน!K33</f>
        <v>353646708</v>
      </c>
      <c r="J9" s="85"/>
      <c r="K9" s="85">
        <f>+งบกำไรขาดทุน!M33</f>
        <v>42211818</v>
      </c>
      <c r="M9" s="43"/>
      <c r="O9" s="129"/>
    </row>
    <row r="10" spans="1:15" s="24" customFormat="1" ht="23.1" customHeight="1">
      <c r="A10" s="197" t="s">
        <v>45</v>
      </c>
      <c r="B10" s="22"/>
      <c r="C10" s="191"/>
      <c r="D10" s="27"/>
      <c r="E10" s="85"/>
      <c r="F10" s="85"/>
      <c r="G10" s="85"/>
      <c r="H10" s="85"/>
      <c r="I10" s="85"/>
      <c r="J10" s="85"/>
      <c r="K10" s="85"/>
      <c r="M10" s="43"/>
      <c r="O10" s="129"/>
    </row>
    <row r="11" spans="1:15" s="24" customFormat="1" ht="23.1" customHeight="1">
      <c r="A11" s="25" t="s">
        <v>60</v>
      </c>
      <c r="B11" s="22"/>
      <c r="C11" s="191" t="s">
        <v>199</v>
      </c>
      <c r="D11" s="23"/>
      <c r="E11" s="85">
        <v>282989643</v>
      </c>
      <c r="F11" s="85"/>
      <c r="G11" s="85">
        <v>304405599</v>
      </c>
      <c r="H11" s="85"/>
      <c r="I11" s="85">
        <v>256770634</v>
      </c>
      <c r="J11" s="85"/>
      <c r="K11" s="85">
        <v>279981312</v>
      </c>
      <c r="M11" s="43"/>
      <c r="O11" s="129"/>
    </row>
    <row r="12" spans="1:15" s="24" customFormat="1" ht="23.1" customHeight="1">
      <c r="A12" t="s">
        <v>157</v>
      </c>
      <c r="B12" s="22"/>
      <c r="C12" s="191" t="s">
        <v>200</v>
      </c>
      <c r="D12" s="23"/>
      <c r="E12" s="85">
        <v>326257598</v>
      </c>
      <c r="F12" s="85"/>
      <c r="G12" s="85">
        <v>303573438</v>
      </c>
      <c r="H12" s="85"/>
      <c r="I12" s="85">
        <v>110014085</v>
      </c>
      <c r="J12" s="85"/>
      <c r="K12" s="85">
        <v>83209468</v>
      </c>
      <c r="M12" s="43"/>
      <c r="O12" s="129"/>
    </row>
    <row r="13" spans="1:15" s="24" customFormat="1" ht="23.1" customHeight="1">
      <c r="A13" t="s">
        <v>196</v>
      </c>
      <c r="B13" s="22"/>
      <c r="C13" s="191" t="s">
        <v>201</v>
      </c>
      <c r="D13" s="23"/>
      <c r="E13" s="85">
        <v>40758996</v>
      </c>
      <c r="F13" s="85"/>
      <c r="G13" s="85">
        <v>12615527</v>
      </c>
      <c r="H13" s="85"/>
      <c r="I13" s="85">
        <v>2180788</v>
      </c>
      <c r="J13" s="85"/>
      <c r="K13" s="85">
        <v>2352216</v>
      </c>
      <c r="M13" s="43"/>
      <c r="O13" s="129"/>
    </row>
    <row r="14" spans="1:15" s="24" customFormat="1" ht="23.1" customHeight="1">
      <c r="A14" t="s">
        <v>148</v>
      </c>
      <c r="B14" s="22"/>
      <c r="C14" s="191"/>
      <c r="D14" s="23"/>
      <c r="E14" s="85">
        <v>-274073226</v>
      </c>
      <c r="F14" s="85"/>
      <c r="G14" s="85">
        <v>-166421235</v>
      </c>
      <c r="H14" s="85"/>
      <c r="I14" s="85">
        <v>-251759363</v>
      </c>
      <c r="J14" s="85"/>
      <c r="K14" s="85">
        <v>-131086755</v>
      </c>
      <c r="M14" s="43"/>
      <c r="O14" s="129"/>
    </row>
    <row r="15" spans="1:15" s="24" customFormat="1" ht="23.1" customHeight="1">
      <c r="A15" t="s">
        <v>94</v>
      </c>
      <c r="B15" s="22"/>
      <c r="C15" s="191"/>
      <c r="D15" s="23"/>
      <c r="E15" s="85">
        <v>-7425</v>
      </c>
      <c r="F15" s="85"/>
      <c r="G15" s="85">
        <v>-2920564</v>
      </c>
      <c r="H15" s="85"/>
      <c r="I15" s="85">
        <v>-7425</v>
      </c>
      <c r="J15" s="85"/>
      <c r="K15" s="85">
        <v>-418198</v>
      </c>
      <c r="M15" s="43"/>
      <c r="O15" s="129"/>
    </row>
    <row r="16" spans="1:15" s="24" customFormat="1" ht="23.1" customHeight="1">
      <c r="A16" t="s">
        <v>162</v>
      </c>
      <c r="B16" s="22"/>
      <c r="C16" s="191">
        <v>16</v>
      </c>
      <c r="D16" s="23"/>
      <c r="E16" s="85">
        <f>14437309+55737</f>
        <v>14493046</v>
      </c>
      <c r="F16" s="85"/>
      <c r="G16" s="85">
        <v>15873044</v>
      </c>
      <c r="H16" s="85"/>
      <c r="I16" s="85">
        <f>12932965+57346</f>
        <v>12990311</v>
      </c>
      <c r="J16" s="85"/>
      <c r="K16" s="85">
        <v>14319759</v>
      </c>
      <c r="M16" s="43"/>
      <c r="O16" s="129"/>
    </row>
    <row r="17" spans="1:22" s="24" customFormat="1" ht="23.1" customHeight="1">
      <c r="A17" s="25" t="s">
        <v>55</v>
      </c>
      <c r="B17" s="22"/>
      <c r="C17" s="191"/>
      <c r="D17" s="26"/>
      <c r="E17" s="85">
        <v>125392822</v>
      </c>
      <c r="F17" s="85"/>
      <c r="G17" s="85">
        <v>119634250</v>
      </c>
      <c r="H17" s="85"/>
      <c r="I17" s="85">
        <v>60773184</v>
      </c>
      <c r="J17" s="85"/>
      <c r="K17" s="85">
        <v>55778282</v>
      </c>
      <c r="M17" s="43"/>
      <c r="O17" s="129"/>
    </row>
    <row r="18" spans="1:22" s="24" customFormat="1" ht="23.1" customHeight="1">
      <c r="A18" s="198" t="s">
        <v>218</v>
      </c>
      <c r="B18" s="22"/>
      <c r="C18" s="191"/>
      <c r="D18" s="26"/>
      <c r="E18" s="85">
        <v>76420078</v>
      </c>
      <c r="F18" s="85"/>
      <c r="G18" s="85">
        <v>-35595313</v>
      </c>
      <c r="H18" s="85"/>
      <c r="I18" s="85">
        <v>78293951</v>
      </c>
      <c r="J18" s="85"/>
      <c r="K18" s="85">
        <v>-35310599</v>
      </c>
      <c r="M18" s="43"/>
      <c r="O18" s="129"/>
    </row>
    <row r="19" spans="1:22" s="24" customFormat="1" ht="23.1" customHeight="1">
      <c r="A19" s="25" t="s">
        <v>46</v>
      </c>
      <c r="B19" s="22"/>
      <c r="C19" s="191" t="s">
        <v>192</v>
      </c>
      <c r="D19" s="23"/>
      <c r="E19" s="85">
        <v>2017642</v>
      </c>
      <c r="F19" s="85"/>
      <c r="G19" s="85">
        <v>2017642</v>
      </c>
      <c r="H19" s="85"/>
      <c r="I19" s="85">
        <v>2017642</v>
      </c>
      <c r="J19" s="85"/>
      <c r="K19" s="85">
        <v>2017642</v>
      </c>
      <c r="M19" s="43"/>
      <c r="N19" s="115"/>
      <c r="O19" s="129"/>
    </row>
    <row r="20" spans="1:22" s="24" customFormat="1" ht="23.1" customHeight="1">
      <c r="A20" s="199" t="s">
        <v>214</v>
      </c>
      <c r="B20" s="127"/>
      <c r="C20" s="191">
        <v>6</v>
      </c>
      <c r="D20" s="27"/>
      <c r="E20" s="85">
        <v>-17462075</v>
      </c>
      <c r="F20" s="85"/>
      <c r="G20" s="85">
        <v>-63570905</v>
      </c>
      <c r="H20" s="85"/>
      <c r="I20" s="85">
        <v>3089434</v>
      </c>
      <c r="J20" s="85"/>
      <c r="K20" s="85">
        <v>-81750421</v>
      </c>
      <c r="M20" s="43"/>
    </row>
    <row r="21" spans="1:22" s="24" customFormat="1" ht="23.1" customHeight="1">
      <c r="A21" s="199" t="s">
        <v>174</v>
      </c>
      <c r="B21" s="22"/>
      <c r="C21" s="191"/>
      <c r="D21" s="23"/>
      <c r="E21" s="85">
        <v>61569</v>
      </c>
      <c r="F21" s="85"/>
      <c r="G21" s="85">
        <v>-15203376</v>
      </c>
      <c r="H21" s="85"/>
      <c r="I21" s="237">
        <v>0</v>
      </c>
      <c r="J21" s="85"/>
      <c r="K21" s="85">
        <v>-15640338</v>
      </c>
      <c r="M21" s="43"/>
      <c r="O21" s="129"/>
    </row>
    <row r="22" spans="1:22" s="24" customFormat="1" ht="23.1" customHeight="1">
      <c r="A22" s="199" t="s">
        <v>183</v>
      </c>
      <c r="B22" s="22"/>
      <c r="C22" s="191"/>
      <c r="D22" s="23"/>
      <c r="E22" s="237">
        <v>0</v>
      </c>
      <c r="F22" s="85"/>
      <c r="G22" s="85">
        <v>15004153</v>
      </c>
      <c r="H22" s="85"/>
      <c r="I22" s="237">
        <v>0</v>
      </c>
      <c r="J22" s="85"/>
      <c r="K22" s="85">
        <v>15004153</v>
      </c>
      <c r="M22" s="43"/>
      <c r="O22" s="129"/>
    </row>
    <row r="23" spans="1:22" s="24" customFormat="1" ht="23.1" customHeight="1">
      <c r="A23" t="s">
        <v>184</v>
      </c>
      <c r="B23" s="22"/>
      <c r="C23" s="191"/>
      <c r="D23" s="23"/>
      <c r="E23" s="237">
        <v>0</v>
      </c>
      <c r="F23" s="85"/>
      <c r="G23" s="85">
        <v>3775</v>
      </c>
      <c r="H23" s="85"/>
      <c r="I23" s="237">
        <v>0</v>
      </c>
      <c r="J23" s="85"/>
      <c r="K23" s="237">
        <v>0</v>
      </c>
      <c r="M23" s="43"/>
      <c r="O23" s="129"/>
    </row>
    <row r="24" spans="1:22" s="24" customFormat="1" ht="23.1" customHeight="1">
      <c r="A24" s="199" t="s">
        <v>185</v>
      </c>
      <c r="B24" s="22"/>
      <c r="C24" s="191"/>
      <c r="D24" s="23"/>
      <c r="E24" s="237">
        <v>0</v>
      </c>
      <c r="F24" s="85"/>
      <c r="G24" s="85">
        <v>-6876139</v>
      </c>
      <c r="H24" s="184"/>
      <c r="I24" s="237">
        <v>0</v>
      </c>
      <c r="J24" s="184"/>
      <c r="K24" s="85">
        <v>131313</v>
      </c>
      <c r="M24" s="43"/>
      <c r="O24" s="129"/>
    </row>
    <row r="25" spans="1:22" s="115" customFormat="1" ht="23.1" customHeight="1">
      <c r="A25" t="s">
        <v>163</v>
      </c>
      <c r="B25" s="22"/>
      <c r="C25" s="191"/>
      <c r="D25" s="201"/>
      <c r="E25" s="202">
        <v>-3680026</v>
      </c>
      <c r="F25" s="202"/>
      <c r="G25" s="202">
        <v>-5574407</v>
      </c>
      <c r="H25" s="202"/>
      <c r="I25" s="202">
        <v>-3655087</v>
      </c>
      <c r="J25" s="202"/>
      <c r="K25" s="202">
        <v>-19929156</v>
      </c>
      <c r="M25" s="203"/>
      <c r="O25" s="204"/>
    </row>
    <row r="26" spans="1:22" s="24" customFormat="1" ht="23.1" customHeight="1">
      <c r="A26" t="s">
        <v>186</v>
      </c>
      <c r="B26" s="22"/>
      <c r="C26" s="191"/>
      <c r="D26" s="23"/>
      <c r="E26" s="85">
        <v>10492</v>
      </c>
      <c r="F26" s="85"/>
      <c r="G26" s="85">
        <v>2668393</v>
      </c>
      <c r="H26" s="85"/>
      <c r="I26" s="85">
        <v>10490</v>
      </c>
      <c r="J26" s="85"/>
      <c r="K26" s="85">
        <v>2099262</v>
      </c>
      <c r="M26" s="43"/>
      <c r="O26" s="129"/>
    </row>
    <row r="27" spans="1:22" s="24" customFormat="1" ht="23.1" customHeight="1">
      <c r="A27" t="s">
        <v>182</v>
      </c>
      <c r="B27" s="22"/>
      <c r="C27" s="191">
        <v>9</v>
      </c>
      <c r="D27" s="23"/>
      <c r="E27" s="237">
        <v>0</v>
      </c>
      <c r="F27" s="85"/>
      <c r="G27" s="85">
        <v>259000000</v>
      </c>
      <c r="H27" s="85"/>
      <c r="I27" s="237">
        <v>0</v>
      </c>
      <c r="J27" s="85"/>
      <c r="K27" s="85">
        <v>259000000</v>
      </c>
      <c r="M27" s="43"/>
      <c r="O27" s="129"/>
    </row>
    <row r="28" spans="1:22" s="115" customFormat="1" ht="21" customHeight="1">
      <c r="A28" t="s">
        <v>198</v>
      </c>
      <c r="B28" s="22"/>
      <c r="C28" s="191"/>
      <c r="D28" s="201"/>
      <c r="E28" s="237">
        <v>0</v>
      </c>
      <c r="F28" s="202"/>
      <c r="G28" s="202">
        <v>53762815</v>
      </c>
      <c r="H28" s="202"/>
      <c r="I28" s="237">
        <v>0</v>
      </c>
      <c r="J28" s="202"/>
      <c r="K28" s="202">
        <v>53762815</v>
      </c>
      <c r="M28" s="203"/>
      <c r="O28" s="204"/>
    </row>
    <row r="29" spans="1:22" s="24" customFormat="1" ht="23.1" customHeight="1">
      <c r="A29" s="29" t="s">
        <v>140</v>
      </c>
      <c r="B29" s="43"/>
      <c r="C29" s="191"/>
      <c r="D29" s="26"/>
      <c r="F29" s="85"/>
      <c r="H29" s="85"/>
      <c r="J29" s="85"/>
      <c r="M29" s="43"/>
      <c r="O29" s="129"/>
    </row>
    <row r="30" spans="1:22" s="24" customFormat="1" ht="23.1" customHeight="1">
      <c r="A30" s="29"/>
      <c r="B30" s="43" t="s">
        <v>141</v>
      </c>
      <c r="C30" s="191">
        <v>8</v>
      </c>
      <c r="D30" s="26"/>
      <c r="E30" s="85">
        <f>-งบกำไรขาดทุน!G25</f>
        <v>183806561</v>
      </c>
      <c r="F30" s="85"/>
      <c r="G30" s="85">
        <f>-งบกำไรขาดทุน!I25</f>
        <v>305653633</v>
      </c>
      <c r="H30" s="85"/>
      <c r="I30" s="85">
        <f>-งบกำไรขาดทุน!K25</f>
        <v>-34630317</v>
      </c>
      <c r="J30" s="85"/>
      <c r="K30" s="85">
        <f>-งบกำไรขาดทุน!M25</f>
        <v>-317284276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2" s="24" customFormat="1" ht="23.1" customHeight="1">
      <c r="A31" s="46" t="s">
        <v>96</v>
      </c>
      <c r="B31" s="22"/>
      <c r="C31" s="191">
        <v>22</v>
      </c>
      <c r="D31" s="23"/>
      <c r="E31" s="85">
        <f>-งบกำไรขาดทุน!G27</f>
        <v>138183949</v>
      </c>
      <c r="F31" s="85"/>
      <c r="G31" s="85">
        <f>-งบกำไรขาดทุน!I27</f>
        <v>156414301</v>
      </c>
      <c r="H31" s="85"/>
      <c r="I31" s="85">
        <f>-งบกำไรขาดทุน!K27</f>
        <v>67484306</v>
      </c>
      <c r="J31" s="85"/>
      <c r="K31" s="85">
        <f>-งบกำไรขาดทุน!M27</f>
        <v>71608180</v>
      </c>
      <c r="M31" s="43"/>
      <c r="O31" s="129"/>
    </row>
    <row r="32" spans="1:22" s="24" customFormat="1" ht="23.1" customHeight="1">
      <c r="A32" s="25"/>
      <c r="B32" s="22"/>
      <c r="C32" s="191"/>
      <c r="D32" s="23"/>
      <c r="E32" s="120">
        <f>SUM(E9:E31)</f>
        <v>1248816352</v>
      </c>
      <c r="F32" s="85"/>
      <c r="G32" s="120">
        <f>SUM(G9:G31)</f>
        <v>1296676449</v>
      </c>
      <c r="H32" s="85"/>
      <c r="I32" s="120">
        <f>SUM(I9:I31)</f>
        <v>657219341</v>
      </c>
      <c r="J32" s="85"/>
      <c r="K32" s="120">
        <f>SUM(K9:K31)</f>
        <v>280056477</v>
      </c>
      <c r="M32" s="43"/>
    </row>
    <row r="33" spans="1:16" ht="24" customHeight="1">
      <c r="A33" s="263" t="s">
        <v>33</v>
      </c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N33" s="24"/>
      <c r="P33" s="24"/>
    </row>
    <row r="34" spans="1:16" s="32" customFormat="1" ht="24" customHeight="1">
      <c r="A34" s="272" t="s">
        <v>123</v>
      </c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M34" s="195"/>
      <c r="N34" s="24"/>
      <c r="P34" s="24"/>
    </row>
    <row r="35" spans="1:16" s="32" customFormat="1" ht="24" customHeight="1">
      <c r="A35" s="262" t="s">
        <v>202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M35" s="195"/>
      <c r="N35" s="24"/>
      <c r="P35" s="24"/>
    </row>
    <row r="36" spans="1:16" s="32" customFormat="1" ht="21.75" customHeight="1">
      <c r="A36" s="13"/>
      <c r="B36" s="13"/>
      <c r="C36" s="190"/>
      <c r="D36" s="33"/>
      <c r="E36" s="105"/>
      <c r="F36" s="105"/>
      <c r="G36" s="105"/>
      <c r="H36" s="105"/>
      <c r="I36" s="105"/>
      <c r="J36" s="105"/>
      <c r="K36" s="105"/>
      <c r="M36" s="195"/>
      <c r="N36" s="24"/>
      <c r="P36" s="24"/>
    </row>
    <row r="37" spans="1:16" s="32" customFormat="1" ht="23.1" customHeight="1">
      <c r="A37" s="19"/>
      <c r="B37" s="19"/>
      <c r="C37" s="80"/>
      <c r="D37" s="6"/>
      <c r="E37" s="271" t="s">
        <v>1</v>
      </c>
      <c r="F37" s="271"/>
      <c r="G37" s="271"/>
      <c r="H37" s="221"/>
      <c r="I37" s="271" t="s">
        <v>32</v>
      </c>
      <c r="J37" s="271"/>
      <c r="K37" s="271"/>
      <c r="M37" s="195"/>
      <c r="N37" s="24"/>
      <c r="P37" s="24"/>
    </row>
    <row r="38" spans="1:16" s="32" customFormat="1" ht="23.1" customHeight="1">
      <c r="A38" s="19"/>
      <c r="B38" s="19"/>
      <c r="C38" s="106"/>
      <c r="D38" s="6"/>
      <c r="E38" s="126">
        <v>2566</v>
      </c>
      <c r="F38" s="83"/>
      <c r="G38" s="126">
        <v>2565</v>
      </c>
      <c r="H38" s="83"/>
      <c r="I38" s="126">
        <v>2566</v>
      </c>
      <c r="J38" s="83"/>
      <c r="K38" s="126">
        <v>2565</v>
      </c>
      <c r="M38" s="195"/>
      <c r="N38" s="24"/>
      <c r="P38" s="24"/>
    </row>
    <row r="39" spans="1:16" s="32" customFormat="1" ht="23.1" customHeight="1">
      <c r="A39" s="19"/>
      <c r="B39" s="19"/>
      <c r="C39" s="80" t="s">
        <v>0</v>
      </c>
      <c r="D39" s="6"/>
      <c r="E39" s="82" t="s">
        <v>116</v>
      </c>
      <c r="F39" s="83"/>
      <c r="G39" s="82" t="s">
        <v>116</v>
      </c>
      <c r="H39" s="83"/>
      <c r="I39" s="82" t="s">
        <v>116</v>
      </c>
      <c r="J39" s="83"/>
      <c r="K39" s="82" t="s">
        <v>116</v>
      </c>
      <c r="M39" s="195"/>
      <c r="N39" s="24"/>
      <c r="P39" s="24"/>
    </row>
    <row r="40" spans="1:16" s="24" customFormat="1" ht="23.1" customHeight="1">
      <c r="A40" s="197" t="s">
        <v>47</v>
      </c>
      <c r="B40" s="22"/>
      <c r="C40" s="191"/>
      <c r="D40" s="23"/>
      <c r="E40" s="23"/>
      <c r="F40" s="23"/>
      <c r="G40" s="23"/>
      <c r="H40" s="23"/>
      <c r="I40" s="23"/>
      <c r="J40" s="23"/>
      <c r="K40" s="23"/>
      <c r="M40" s="43"/>
    </row>
    <row r="41" spans="1:16" s="24" customFormat="1" ht="23.1" customHeight="1">
      <c r="A41" s="25" t="s">
        <v>133</v>
      </c>
      <c r="B41" s="22"/>
      <c r="C41" s="191"/>
      <c r="D41" s="26"/>
      <c r="E41" s="85">
        <v>295927427</v>
      </c>
      <c r="F41" s="37"/>
      <c r="G41" s="85">
        <v>632479093</v>
      </c>
      <c r="H41" s="37"/>
      <c r="I41" s="85">
        <v>180668656</v>
      </c>
      <c r="J41" s="36"/>
      <c r="K41" s="85">
        <v>742118841</v>
      </c>
      <c r="M41" s="43"/>
    </row>
    <row r="42" spans="1:16" s="24" customFormat="1" ht="23.1" customHeight="1">
      <c r="A42" s="25" t="s">
        <v>2</v>
      </c>
      <c r="B42" s="22"/>
      <c r="C42" s="191"/>
      <c r="D42" s="26"/>
      <c r="E42" s="85">
        <v>-93440673</v>
      </c>
      <c r="F42" s="37"/>
      <c r="G42" s="85">
        <v>-32763187</v>
      </c>
      <c r="H42" s="37"/>
      <c r="I42" s="85">
        <v>-122365853</v>
      </c>
      <c r="J42" s="36"/>
      <c r="K42" s="85">
        <v>-2884875</v>
      </c>
      <c r="M42" s="43"/>
    </row>
    <row r="43" spans="1:16" s="24" customFormat="1" ht="23.1" customHeight="1">
      <c r="A43" s="25" t="s">
        <v>34</v>
      </c>
      <c r="B43" s="22"/>
      <c r="C43" s="191"/>
      <c r="D43" s="23"/>
      <c r="E43" s="85">
        <v>5888507</v>
      </c>
      <c r="F43" s="37"/>
      <c r="G43" s="85">
        <v>-17044957</v>
      </c>
      <c r="H43" s="37"/>
      <c r="I43" s="85">
        <v>3301916</v>
      </c>
      <c r="J43" s="36"/>
      <c r="K43" s="85">
        <v>-3145685</v>
      </c>
      <c r="M43" s="43"/>
    </row>
    <row r="44" spans="1:16" s="24" customFormat="1" ht="23.1" customHeight="1">
      <c r="A44" s="25" t="s">
        <v>48</v>
      </c>
      <c r="B44" s="22"/>
      <c r="C44" s="191"/>
      <c r="D44" s="26"/>
      <c r="E44" s="85">
        <v>-1972950</v>
      </c>
      <c r="F44" s="37"/>
      <c r="G44" s="85">
        <v>4238798</v>
      </c>
      <c r="H44" s="37"/>
      <c r="I44" s="85">
        <v>751654</v>
      </c>
      <c r="J44" s="36"/>
      <c r="K44" s="85">
        <v>8327166</v>
      </c>
      <c r="M44" s="43"/>
    </row>
    <row r="45" spans="1:16" s="24" customFormat="1" ht="23.1" customHeight="1">
      <c r="A45" s="25" t="s">
        <v>49</v>
      </c>
      <c r="B45" s="22"/>
      <c r="C45" s="191"/>
      <c r="D45" s="26"/>
      <c r="E45" s="85">
        <v>5286760</v>
      </c>
      <c r="F45" s="37"/>
      <c r="G45" s="85">
        <v>-17834460</v>
      </c>
      <c r="H45" s="37"/>
      <c r="I45" s="85">
        <v>6958543</v>
      </c>
      <c r="J45" s="36"/>
      <c r="K45" s="85">
        <v>-4506527</v>
      </c>
      <c r="M45" s="43"/>
    </row>
    <row r="46" spans="1:16" s="24" customFormat="1" ht="23.1" customHeight="1">
      <c r="A46" s="25" t="s">
        <v>130</v>
      </c>
      <c r="B46" s="22"/>
      <c r="C46" s="191"/>
      <c r="D46" s="26"/>
      <c r="E46" s="85">
        <f>-50453112+635618+14000000+27000000</f>
        <v>-8817494</v>
      </c>
      <c r="F46" s="37"/>
      <c r="G46" s="85">
        <v>-154875465</v>
      </c>
      <c r="H46" s="37"/>
      <c r="I46" s="85">
        <f>-47343479+14000000+27000000</f>
        <v>-6343479</v>
      </c>
      <c r="J46" s="36"/>
      <c r="K46" s="85">
        <v>-9310370</v>
      </c>
      <c r="M46" s="43"/>
    </row>
    <row r="47" spans="1:16" s="24" customFormat="1" ht="23.1" customHeight="1">
      <c r="A47" s="24" t="s">
        <v>9</v>
      </c>
      <c r="B47" s="22"/>
      <c r="C47" s="191"/>
      <c r="D47" s="26"/>
      <c r="E47" s="85">
        <v>369609</v>
      </c>
      <c r="F47" s="37"/>
      <c r="G47" s="85">
        <v>-16792</v>
      </c>
      <c r="H47" s="37"/>
      <c r="I47" s="85">
        <v>6322766</v>
      </c>
      <c r="J47" s="36"/>
      <c r="K47" s="85">
        <v>-11796744</v>
      </c>
      <c r="M47" s="43"/>
    </row>
    <row r="48" spans="1:16" s="24" customFormat="1" ht="23.1" customHeight="1">
      <c r="A48" s="24" t="s">
        <v>181</v>
      </c>
      <c r="B48" s="22"/>
      <c r="C48" s="191"/>
      <c r="D48" s="23"/>
      <c r="E48" s="85">
        <v>-307630679</v>
      </c>
      <c r="F48" s="37"/>
      <c r="G48" s="85">
        <v>332224277</v>
      </c>
      <c r="H48" s="37"/>
      <c r="I48" s="85">
        <v>-300967547</v>
      </c>
      <c r="J48" s="36"/>
      <c r="K48" s="85">
        <v>287695063</v>
      </c>
      <c r="M48" s="43"/>
    </row>
    <row r="49" spans="1:16" s="24" customFormat="1" ht="23.1" customHeight="1">
      <c r="A49" s="25" t="s">
        <v>7</v>
      </c>
      <c r="B49" s="22"/>
      <c r="C49" s="191"/>
      <c r="D49" s="26"/>
      <c r="E49" s="85">
        <f>-22352215-1</f>
        <v>-22352216</v>
      </c>
      <c r="F49" s="37"/>
      <c r="G49" s="85">
        <v>-11071315</v>
      </c>
      <c r="H49" s="37"/>
      <c r="I49" s="85">
        <f>222793-1</f>
        <v>222792</v>
      </c>
      <c r="J49" s="36"/>
      <c r="K49" s="85">
        <v>-2898215</v>
      </c>
      <c r="M49" s="43"/>
    </row>
    <row r="50" spans="1:16" s="24" customFormat="1" ht="23.1" customHeight="1">
      <c r="A50" s="25" t="s">
        <v>11</v>
      </c>
      <c r="B50" s="22"/>
      <c r="C50" s="191"/>
      <c r="D50" s="23"/>
      <c r="E50" s="85">
        <v>-15448407</v>
      </c>
      <c r="F50" s="37"/>
      <c r="G50" s="85">
        <v>-5175455</v>
      </c>
      <c r="H50" s="37"/>
      <c r="I50" s="85">
        <v>987260</v>
      </c>
      <c r="J50" s="36"/>
      <c r="K50" s="85">
        <v>-29372675</v>
      </c>
      <c r="M50" s="43"/>
    </row>
    <row r="51" spans="1:16" s="24" customFormat="1" ht="23.1" customHeight="1">
      <c r="A51" s="115" t="s">
        <v>197</v>
      </c>
      <c r="B51" s="22"/>
      <c r="C51" s="191">
        <v>16</v>
      </c>
      <c r="D51" s="23"/>
      <c r="E51" s="85">
        <v>-39824199</v>
      </c>
      <c r="F51" s="37"/>
      <c r="G51" s="85">
        <v>-12172383</v>
      </c>
      <c r="H51" s="37"/>
      <c r="I51" s="85">
        <v>-35768065</v>
      </c>
      <c r="J51" s="36"/>
      <c r="K51" s="85">
        <v>-11261566</v>
      </c>
      <c r="M51" s="43"/>
    </row>
    <row r="52" spans="1:16" s="24" customFormat="1" ht="23.1" customHeight="1">
      <c r="A52" t="s">
        <v>195</v>
      </c>
      <c r="B52" s="22"/>
      <c r="C52" s="191"/>
      <c r="D52" s="26"/>
      <c r="E52" s="85">
        <v>-59891118</v>
      </c>
      <c r="F52" s="110"/>
      <c r="G52" s="85">
        <v>-11891483</v>
      </c>
      <c r="H52" s="110"/>
      <c r="I52" s="85">
        <v>47318719</v>
      </c>
      <c r="J52" s="109"/>
      <c r="K52" s="85">
        <v>31179397</v>
      </c>
      <c r="M52" s="43"/>
    </row>
    <row r="53" spans="1:16" s="24" customFormat="1" ht="23.1" customHeight="1">
      <c r="A53" s="30" t="s">
        <v>59</v>
      </c>
      <c r="B53" s="22"/>
      <c r="C53" s="191"/>
      <c r="D53" s="31">
        <f>SUM(D19:D26)+SUM(D44:D52)</f>
        <v>0</v>
      </c>
      <c r="E53" s="48">
        <f>SUM(E32,E41:E52)</f>
        <v>1006910919</v>
      </c>
      <c r="F53" s="111"/>
      <c r="G53" s="48">
        <f>SUM(G32,G41:G52)</f>
        <v>2002773120</v>
      </c>
      <c r="H53" s="38"/>
      <c r="I53" s="48">
        <f>SUM(I32,I41:I52)</f>
        <v>438306703</v>
      </c>
      <c r="J53" s="111"/>
      <c r="K53" s="48">
        <f>SUM(K32,K41:K52)</f>
        <v>1274200287</v>
      </c>
      <c r="M53" s="43"/>
    </row>
    <row r="54" spans="1:16" s="24" customFormat="1" ht="23.1" customHeight="1">
      <c r="A54" s="30"/>
      <c r="B54" s="22"/>
      <c r="C54" s="191"/>
      <c r="D54" s="31"/>
      <c r="E54" s="39"/>
      <c r="F54" s="38"/>
      <c r="G54" s="39"/>
      <c r="H54" s="38"/>
      <c r="I54" s="39"/>
      <c r="J54" s="38"/>
      <c r="K54" s="39"/>
      <c r="M54" s="43"/>
    </row>
    <row r="55" spans="1:16" s="32" customFormat="1" ht="21.75">
      <c r="A55" s="200" t="s">
        <v>28</v>
      </c>
      <c r="C55" s="190"/>
      <c r="D55" s="33"/>
      <c r="E55" s="40"/>
      <c r="F55" s="41"/>
      <c r="G55" s="40"/>
      <c r="H55" s="41"/>
      <c r="I55" s="40"/>
      <c r="J55" s="41"/>
      <c r="K55" s="40"/>
      <c r="M55" s="195"/>
      <c r="N55" s="24"/>
      <c r="P55" s="24"/>
    </row>
    <row r="56" spans="1:16" s="32" customFormat="1" ht="21.75">
      <c r="A56" s="25" t="s">
        <v>50</v>
      </c>
      <c r="C56" s="190"/>
      <c r="D56" s="33"/>
      <c r="E56" s="85">
        <v>272045927</v>
      </c>
      <c r="F56" s="41"/>
      <c r="G56" s="85">
        <v>167665146</v>
      </c>
      <c r="H56" s="41"/>
      <c r="I56" s="85">
        <v>249966369</v>
      </c>
      <c r="J56" s="41"/>
      <c r="K56" s="85">
        <v>124422441</v>
      </c>
      <c r="M56" s="195"/>
      <c r="N56" s="24"/>
      <c r="P56" s="24"/>
    </row>
    <row r="57" spans="1:16" s="32" customFormat="1" ht="21.75">
      <c r="A57" s="25" t="s">
        <v>176</v>
      </c>
      <c r="C57" s="190">
        <v>8</v>
      </c>
      <c r="D57" s="33"/>
      <c r="E57" s="237">
        <v>0</v>
      </c>
      <c r="F57" s="41"/>
      <c r="G57" s="237">
        <v>0</v>
      </c>
      <c r="H57" s="41"/>
      <c r="I57" s="85">
        <v>593663500</v>
      </c>
      <c r="J57" s="41"/>
      <c r="K57" s="85">
        <v>3954311</v>
      </c>
      <c r="M57" s="195"/>
      <c r="N57" s="24"/>
      <c r="P57" s="24"/>
    </row>
    <row r="58" spans="1:16" s="32" customFormat="1" ht="21.75">
      <c r="A58" s="32" t="s">
        <v>187</v>
      </c>
      <c r="C58" s="190"/>
      <c r="D58" s="33"/>
      <c r="E58" s="85">
        <v>765622215</v>
      </c>
      <c r="F58" s="41"/>
      <c r="G58" s="85">
        <v>1001440425</v>
      </c>
      <c r="H58" s="41"/>
      <c r="I58" s="85">
        <v>818126547</v>
      </c>
      <c r="J58" s="41"/>
      <c r="K58" s="85">
        <v>781421656</v>
      </c>
      <c r="M58" s="195"/>
      <c r="N58" s="24"/>
      <c r="P58" s="24"/>
    </row>
    <row r="59" spans="1:16" s="32" customFormat="1" ht="23.1" customHeight="1">
      <c r="A59" s="32" t="s">
        <v>61</v>
      </c>
      <c r="C59" s="190"/>
      <c r="D59" s="33"/>
      <c r="E59" s="85">
        <v>-93248179</v>
      </c>
      <c r="F59" s="41"/>
      <c r="G59" s="85">
        <v>-55364510</v>
      </c>
      <c r="H59" s="41"/>
      <c r="I59" s="85">
        <v>-55780313</v>
      </c>
      <c r="J59" s="41"/>
      <c r="K59" s="85">
        <v>-36841664</v>
      </c>
      <c r="M59" s="195"/>
      <c r="N59" s="24"/>
      <c r="P59" s="24"/>
    </row>
    <row r="60" spans="1:16" s="32" customFormat="1" ht="23.1" customHeight="1">
      <c r="A60" s="106" t="s">
        <v>211</v>
      </c>
      <c r="C60" s="190">
        <v>9</v>
      </c>
      <c r="D60" s="33"/>
      <c r="E60" s="85">
        <v>-1292134954</v>
      </c>
      <c r="F60" s="41"/>
      <c r="G60" s="237">
        <v>0</v>
      </c>
      <c r="H60" s="41"/>
      <c r="I60" s="237">
        <v>0</v>
      </c>
      <c r="J60" s="41"/>
      <c r="K60" s="237">
        <v>0</v>
      </c>
      <c r="M60" s="195"/>
      <c r="N60" s="24"/>
      <c r="P60" s="24"/>
    </row>
    <row r="61" spans="1:16" s="273" customFormat="1" ht="23.1" customHeight="1">
      <c r="A61" s="273" t="s">
        <v>62</v>
      </c>
      <c r="C61" s="274"/>
      <c r="D61" s="275"/>
      <c r="E61" s="85">
        <v>25095955</v>
      </c>
      <c r="F61" s="276"/>
      <c r="G61" s="85">
        <v>8250124</v>
      </c>
      <c r="H61" s="276"/>
      <c r="I61" s="85">
        <v>3693917</v>
      </c>
      <c r="J61" s="276"/>
      <c r="K61" s="85">
        <v>7515290</v>
      </c>
      <c r="M61" s="277"/>
      <c r="N61" s="278"/>
      <c r="P61" s="278"/>
    </row>
    <row r="62" spans="1:16" s="32" customFormat="1" ht="23.1" customHeight="1">
      <c r="A62" s="32" t="s">
        <v>63</v>
      </c>
      <c r="C62" s="190"/>
      <c r="D62" s="33"/>
      <c r="E62" s="85">
        <v>-86148837</v>
      </c>
      <c r="F62" s="41"/>
      <c r="G62" s="85">
        <v>-5925388</v>
      </c>
      <c r="H62" s="41"/>
      <c r="I62" s="237">
        <v>0</v>
      </c>
      <c r="J62" s="41"/>
      <c r="K62" s="237">
        <v>0</v>
      </c>
      <c r="M62" s="195"/>
      <c r="N62" s="24"/>
      <c r="P62" s="24"/>
    </row>
    <row r="63" spans="1:16" s="32" customFormat="1" ht="23.1" customHeight="1">
      <c r="A63" s="106" t="s">
        <v>177</v>
      </c>
      <c r="C63" s="190">
        <v>4</v>
      </c>
      <c r="D63" s="33"/>
      <c r="E63" s="237">
        <v>0</v>
      </c>
      <c r="F63" s="41"/>
      <c r="G63" s="237">
        <v>0</v>
      </c>
      <c r="H63" s="41"/>
      <c r="I63" s="85">
        <v>-1283019737</v>
      </c>
      <c r="J63" s="41"/>
      <c r="K63" s="237">
        <v>0</v>
      </c>
      <c r="M63" s="195"/>
      <c r="N63" s="24"/>
      <c r="P63" s="24"/>
    </row>
    <row r="64" spans="1:16" s="32" customFormat="1" ht="23.1" customHeight="1">
      <c r="A64" s="32" t="s">
        <v>146</v>
      </c>
      <c r="C64" s="190">
        <v>4</v>
      </c>
      <c r="D64" s="33"/>
      <c r="E64" s="237">
        <v>0</v>
      </c>
      <c r="F64" s="41"/>
      <c r="G64" s="237">
        <v>0</v>
      </c>
      <c r="H64" s="41"/>
      <c r="I64" s="237">
        <v>0</v>
      </c>
      <c r="J64" s="41"/>
      <c r="K64" s="85">
        <v>10000000</v>
      </c>
      <c r="M64" s="195"/>
      <c r="N64" s="24"/>
      <c r="P64" s="24"/>
    </row>
    <row r="65" spans="1:21" s="32" customFormat="1" ht="23.1" customHeight="1">
      <c r="A65" s="106" t="s">
        <v>188</v>
      </c>
      <c r="C65" s="190">
        <v>4</v>
      </c>
      <c r="D65" s="33"/>
      <c r="E65" s="237">
        <v>0</v>
      </c>
      <c r="F65" s="41"/>
      <c r="G65" s="85">
        <v>-15000000</v>
      </c>
      <c r="H65" s="41"/>
      <c r="I65" s="237">
        <v>0</v>
      </c>
      <c r="J65" s="41"/>
      <c r="K65" s="85">
        <v>-15000000</v>
      </c>
      <c r="M65" s="195"/>
      <c r="N65" s="24"/>
      <c r="P65" s="24"/>
    </row>
    <row r="66" spans="1:21" s="32" customFormat="1" ht="23.1" customHeight="1">
      <c r="A66" s="32" t="s">
        <v>137</v>
      </c>
      <c r="C66" s="190">
        <v>4</v>
      </c>
      <c r="D66" s="33"/>
      <c r="E66" s="179">
        <v>42755340</v>
      </c>
      <c r="F66" s="41"/>
      <c r="G66" s="179">
        <v>3391184</v>
      </c>
      <c r="H66" s="41"/>
      <c r="I66" s="179">
        <v>42755340</v>
      </c>
      <c r="J66" s="41"/>
      <c r="K66" s="179">
        <v>3391184</v>
      </c>
      <c r="M66" s="195"/>
      <c r="N66" s="24"/>
      <c r="P66" s="24"/>
    </row>
    <row r="67" spans="1:21" s="32" customFormat="1" ht="23.1" customHeight="1">
      <c r="A67" t="s">
        <v>175</v>
      </c>
      <c r="C67" s="190">
        <v>8</v>
      </c>
      <c r="D67" s="33"/>
      <c r="E67" s="237">
        <v>0</v>
      </c>
      <c r="F67" s="41"/>
      <c r="G67" s="237">
        <v>0</v>
      </c>
      <c r="H67" s="41"/>
      <c r="I67" s="85">
        <v>-75000000</v>
      </c>
      <c r="J67" s="41"/>
      <c r="K67" s="85">
        <v>-25000000</v>
      </c>
      <c r="M67" s="195"/>
      <c r="N67" s="24"/>
      <c r="P67" s="24"/>
    </row>
    <row r="68" spans="1:21" s="32" customFormat="1" ht="23.1" customHeight="1">
      <c r="A68" s="32" t="s">
        <v>189</v>
      </c>
      <c r="C68" s="190">
        <v>8</v>
      </c>
      <c r="D68" s="33"/>
      <c r="E68" s="237">
        <v>0</v>
      </c>
      <c r="F68" s="41"/>
      <c r="G68" s="237">
        <v>0</v>
      </c>
      <c r="H68" s="41"/>
      <c r="I68" s="237">
        <v>0</v>
      </c>
      <c r="J68" s="41"/>
      <c r="K68" s="85">
        <v>298791457</v>
      </c>
      <c r="M68" s="195"/>
      <c r="N68" s="24"/>
      <c r="P68" s="24"/>
    </row>
    <row r="69" spans="1:21" s="32" customFormat="1" ht="23.1" customHeight="1">
      <c r="A69" s="19" t="s">
        <v>213</v>
      </c>
      <c r="B69" s="19"/>
      <c r="C69" s="190"/>
      <c r="D69" s="33"/>
      <c r="E69" s="116">
        <f>SUM(E56:E68)</f>
        <v>-366012533</v>
      </c>
      <c r="F69" s="42"/>
      <c r="G69" s="116">
        <f>SUM(G56:G68)</f>
        <v>1104456981</v>
      </c>
      <c r="H69" s="42"/>
      <c r="I69" s="116">
        <f>SUM(I56:I68)</f>
        <v>294405623</v>
      </c>
      <c r="J69" s="42"/>
      <c r="K69" s="116">
        <f>SUM(K56:K68)</f>
        <v>1152654675</v>
      </c>
      <c r="M69" s="195"/>
      <c r="N69" s="24"/>
      <c r="P69" s="24"/>
    </row>
    <row r="70" spans="1:21" s="32" customFormat="1" ht="23.1" customHeight="1">
      <c r="A70" s="19"/>
      <c r="B70" s="19"/>
      <c r="C70" s="190"/>
      <c r="D70" s="33"/>
      <c r="E70" s="128"/>
      <c r="F70" s="42"/>
      <c r="G70" s="128"/>
      <c r="H70" s="42"/>
      <c r="I70" s="128"/>
      <c r="J70" s="42"/>
      <c r="K70" s="128"/>
      <c r="M70" s="195"/>
      <c r="N70" s="24"/>
      <c r="P70" s="24"/>
    </row>
    <row r="71" spans="1:21" ht="24" customHeight="1">
      <c r="A71" s="263" t="s">
        <v>33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N71" s="24"/>
      <c r="P71" s="24"/>
    </row>
    <row r="72" spans="1:21" s="32" customFormat="1" ht="24" customHeight="1">
      <c r="A72" s="272" t="s">
        <v>123</v>
      </c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M72" s="195"/>
      <c r="N72" s="24"/>
      <c r="P72" s="24"/>
    </row>
    <row r="73" spans="1:21" s="32" customFormat="1" ht="24" customHeight="1">
      <c r="A73" s="262" t="s">
        <v>202</v>
      </c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M73" s="195"/>
      <c r="N73" s="24"/>
      <c r="P73" s="24"/>
    </row>
    <row r="74" spans="1:21" s="32" customFormat="1" ht="21.75" customHeight="1">
      <c r="A74" s="13"/>
      <c r="B74" s="13"/>
      <c r="C74" s="190"/>
      <c r="D74" s="33"/>
      <c r="E74" s="105"/>
      <c r="F74" s="105"/>
      <c r="G74" s="105"/>
      <c r="H74" s="105"/>
      <c r="I74" s="105"/>
      <c r="J74" s="105"/>
      <c r="K74" s="105"/>
      <c r="M74" s="195"/>
      <c r="N74" s="24"/>
      <c r="P74" s="24"/>
    </row>
    <row r="75" spans="1:21" s="32" customFormat="1" ht="23.1" customHeight="1">
      <c r="A75" s="19"/>
      <c r="B75" s="19"/>
      <c r="C75" s="80"/>
      <c r="D75" s="6"/>
      <c r="E75" s="271" t="s">
        <v>1</v>
      </c>
      <c r="F75" s="271"/>
      <c r="G75" s="271"/>
      <c r="H75" s="221"/>
      <c r="I75" s="271" t="s">
        <v>32</v>
      </c>
      <c r="J75" s="271"/>
      <c r="K75" s="271"/>
      <c r="M75" s="195"/>
      <c r="N75" s="24"/>
      <c r="P75" s="24"/>
    </row>
    <row r="76" spans="1:21" s="32" customFormat="1" ht="23.1" customHeight="1">
      <c r="A76" s="19"/>
      <c r="B76" s="19"/>
      <c r="C76" s="106"/>
      <c r="D76" s="6"/>
      <c r="E76" s="126">
        <v>2566</v>
      </c>
      <c r="F76" s="83"/>
      <c r="G76" s="126">
        <v>2565</v>
      </c>
      <c r="H76" s="83"/>
      <c r="I76" s="126">
        <v>2566</v>
      </c>
      <c r="J76" s="83"/>
      <c r="K76" s="126">
        <v>2565</v>
      </c>
      <c r="M76" s="195"/>
      <c r="N76" s="24"/>
      <c r="P76" s="24"/>
    </row>
    <row r="77" spans="1:21" s="32" customFormat="1" ht="23.1" customHeight="1">
      <c r="A77" s="19"/>
      <c r="B77" s="19"/>
      <c r="C77" s="80" t="s">
        <v>0</v>
      </c>
      <c r="D77" s="6"/>
      <c r="E77" s="82" t="s">
        <v>116</v>
      </c>
      <c r="F77" s="83"/>
      <c r="G77" s="82" t="s">
        <v>116</v>
      </c>
      <c r="H77" s="83"/>
      <c r="I77" s="82" t="s">
        <v>116</v>
      </c>
      <c r="J77" s="83"/>
      <c r="K77" s="82" t="s">
        <v>116</v>
      </c>
      <c r="M77" s="195"/>
      <c r="N77" s="24"/>
      <c r="O77" s="182"/>
      <c r="P77" s="183"/>
      <c r="Q77" s="182"/>
      <c r="R77" s="183"/>
      <c r="S77" s="182"/>
      <c r="T77" s="183"/>
      <c r="U77" s="182"/>
    </row>
    <row r="78" spans="1:21" s="32" customFormat="1" ht="23.1" customHeight="1">
      <c r="A78" s="200" t="s">
        <v>29</v>
      </c>
      <c r="B78" s="19"/>
      <c r="C78" s="190"/>
      <c r="D78" s="33"/>
      <c r="E78" s="41"/>
      <c r="F78" s="41"/>
      <c r="G78" s="41"/>
      <c r="H78" s="41"/>
      <c r="I78" s="41"/>
      <c r="J78" s="41"/>
      <c r="K78" s="41"/>
      <c r="M78" s="195"/>
      <c r="N78" s="24"/>
      <c r="P78" s="24"/>
    </row>
    <row r="79" spans="1:21" s="32" customFormat="1" ht="23.1" customHeight="1">
      <c r="A79" s="32" t="s">
        <v>101</v>
      </c>
      <c r="B79" s="19"/>
      <c r="C79" s="190">
        <v>24</v>
      </c>
      <c r="D79" s="33"/>
      <c r="E79" s="85">
        <v>-548035807</v>
      </c>
      <c r="F79" s="85"/>
      <c r="G79" s="85">
        <v>-328823794</v>
      </c>
      <c r="H79" s="85"/>
      <c r="I79" s="85">
        <v>-548035807</v>
      </c>
      <c r="J79" s="85"/>
      <c r="K79" s="85">
        <v>-328823794</v>
      </c>
      <c r="M79" s="195"/>
      <c r="N79" s="24"/>
      <c r="P79" s="24"/>
    </row>
    <row r="80" spans="1:21" s="32" customFormat="1" ht="23.1" customHeight="1">
      <c r="A80" s="32" t="s">
        <v>136</v>
      </c>
      <c r="B80" s="19"/>
      <c r="C80" s="190">
        <v>13</v>
      </c>
      <c r="D80" s="33"/>
      <c r="E80" s="85">
        <v>-693667070</v>
      </c>
      <c r="F80" s="85"/>
      <c r="G80" s="85">
        <v>-699263782</v>
      </c>
      <c r="H80" s="85"/>
      <c r="I80" s="85">
        <v>-489256411</v>
      </c>
      <c r="J80" s="85"/>
      <c r="K80" s="85">
        <v>-510005670</v>
      </c>
      <c r="M80" s="195"/>
      <c r="N80" s="24"/>
      <c r="P80" s="24"/>
    </row>
    <row r="81" spans="1:16" s="24" customFormat="1" ht="23.1" customHeight="1">
      <c r="A81" t="s">
        <v>159</v>
      </c>
      <c r="B81" s="22"/>
      <c r="C81" s="191"/>
      <c r="D81" s="28"/>
      <c r="E81" s="85">
        <v>-123945856</v>
      </c>
      <c r="F81" s="85"/>
      <c r="G81" s="85">
        <v>-106001796</v>
      </c>
      <c r="H81" s="85"/>
      <c r="I81" s="85">
        <v>-60156080</v>
      </c>
      <c r="J81" s="85"/>
      <c r="K81" s="85">
        <v>-42806184</v>
      </c>
      <c r="M81" s="43"/>
    </row>
    <row r="82" spans="1:16" s="32" customFormat="1" ht="23.1" customHeight="1">
      <c r="A82" s="19" t="s">
        <v>139</v>
      </c>
      <c r="B82" s="19"/>
      <c r="C82" s="190"/>
      <c r="D82" s="33"/>
      <c r="E82" s="48">
        <f>SUM(E79:E81)</f>
        <v>-1365648733</v>
      </c>
      <c r="F82" s="111"/>
      <c r="G82" s="48">
        <f>SUM(G79:G81)</f>
        <v>-1134089372</v>
      </c>
      <c r="H82" s="38"/>
      <c r="I82" s="48">
        <f>SUM(I79:I81)</f>
        <v>-1097448298</v>
      </c>
      <c r="J82" s="111"/>
      <c r="K82" s="48">
        <f>SUM(K79:K81)</f>
        <v>-881635648</v>
      </c>
      <c r="M82" s="195"/>
      <c r="N82" s="24"/>
      <c r="P82" s="24"/>
    </row>
    <row r="83" spans="1:16" s="32" customFormat="1" ht="23.1" customHeight="1">
      <c r="A83" s="19"/>
      <c r="B83" s="19"/>
      <c r="C83" s="190"/>
      <c r="D83" s="33"/>
      <c r="E83" s="85"/>
      <c r="F83" s="85"/>
      <c r="G83" s="85"/>
      <c r="H83" s="85"/>
      <c r="I83" s="85"/>
      <c r="J83" s="85"/>
      <c r="K83" s="85"/>
      <c r="M83" s="195"/>
      <c r="N83" s="24"/>
      <c r="P83" s="24"/>
    </row>
    <row r="84" spans="1:16" s="32" customFormat="1" ht="23.1" customHeight="1">
      <c r="A84" s="19" t="s">
        <v>190</v>
      </c>
      <c r="B84" s="19"/>
      <c r="C84" s="190"/>
      <c r="D84" s="33"/>
      <c r="E84" s="121">
        <f>E69+E82+E53</f>
        <v>-724750347</v>
      </c>
      <c r="F84" s="121"/>
      <c r="G84" s="121">
        <f>G69+G82+G53</f>
        <v>1973140729</v>
      </c>
      <c r="H84" s="121"/>
      <c r="I84" s="121">
        <f>I69+I82+I53</f>
        <v>-364735972</v>
      </c>
      <c r="J84" s="121"/>
      <c r="K84" s="121">
        <f>K69+K82+K53</f>
        <v>1545219314</v>
      </c>
      <c r="M84" s="195"/>
      <c r="N84" s="24"/>
      <c r="P84" s="24"/>
    </row>
    <row r="85" spans="1:16" s="32" customFormat="1" ht="23.1" customHeight="1">
      <c r="A85" s="46" t="s">
        <v>93</v>
      </c>
      <c r="C85" s="190"/>
      <c r="D85" s="33"/>
      <c r="E85" s="85">
        <f>งบแสดงฐานะการเงิน!I10</f>
        <v>3750359805</v>
      </c>
      <c r="F85" s="85"/>
      <c r="G85" s="85">
        <v>1780488751</v>
      </c>
      <c r="H85" s="85"/>
      <c r="I85" s="85">
        <f>งบแสดงฐานะการเงิน!M10</f>
        <v>2445474025</v>
      </c>
      <c r="J85" s="85"/>
      <c r="K85" s="85">
        <v>900226798</v>
      </c>
      <c r="M85" s="195"/>
      <c r="N85" s="24"/>
      <c r="P85" s="24"/>
    </row>
    <row r="86" spans="1:16" s="32" customFormat="1" ht="23.1" customHeight="1">
      <c r="A86" s="32" t="s">
        <v>42</v>
      </c>
      <c r="C86" s="190"/>
      <c r="D86" s="33"/>
      <c r="E86" s="85"/>
      <c r="F86" s="85"/>
      <c r="G86" s="85"/>
      <c r="H86" s="85"/>
      <c r="I86" s="85"/>
      <c r="J86" s="85"/>
      <c r="K86" s="85"/>
      <c r="M86" s="195"/>
      <c r="N86" s="24"/>
      <c r="P86" s="24"/>
    </row>
    <row r="87" spans="1:16" s="32" customFormat="1" ht="23.1" customHeight="1">
      <c r="A87" s="106" t="s">
        <v>164</v>
      </c>
      <c r="C87" s="190"/>
      <c r="D87" s="33"/>
      <c r="E87" s="85">
        <v>2165225</v>
      </c>
      <c r="F87" s="85"/>
      <c r="G87" s="85">
        <v>-3269675</v>
      </c>
      <c r="H87" s="85"/>
      <c r="I87" s="85">
        <v>17857368</v>
      </c>
      <c r="J87" s="85"/>
      <c r="K87" s="85">
        <v>27913</v>
      </c>
      <c r="M87" s="195"/>
      <c r="N87" s="24"/>
      <c r="P87" s="24"/>
    </row>
    <row r="88" spans="1:16" s="32" customFormat="1" ht="23.1" customHeight="1" thickBot="1">
      <c r="A88" s="30" t="s">
        <v>125</v>
      </c>
      <c r="B88" s="19"/>
      <c r="C88" s="190">
        <v>5</v>
      </c>
      <c r="D88" s="33"/>
      <c r="E88" s="122">
        <f>SUM(E84:E87)</f>
        <v>3027774683</v>
      </c>
      <c r="F88" s="85"/>
      <c r="G88" s="122">
        <f>SUM(G84:G87)</f>
        <v>3750359805</v>
      </c>
      <c r="H88" s="85"/>
      <c r="I88" s="122">
        <f>SUM(I84:I87)</f>
        <v>2098595421</v>
      </c>
      <c r="J88" s="85"/>
      <c r="K88" s="122">
        <f>SUM(K84:K87)</f>
        <v>2445474025</v>
      </c>
      <c r="M88" s="195"/>
      <c r="N88" s="24"/>
      <c r="P88" s="24"/>
    </row>
    <row r="89" spans="1:16" s="103" customFormat="1" ht="23.1" customHeight="1" thickTop="1">
      <c r="C89" s="192"/>
      <c r="E89" s="178"/>
      <c r="F89" s="135"/>
      <c r="G89" s="178"/>
      <c r="H89" s="135"/>
      <c r="I89" s="178"/>
      <c r="J89" s="135"/>
      <c r="K89" s="178"/>
      <c r="M89" s="196"/>
      <c r="N89" s="174"/>
      <c r="P89" s="174"/>
    </row>
    <row r="94" spans="1:16" ht="23.1" customHeight="1">
      <c r="E94" s="193">
        <f>E88-งบแสดงฐานะการเงิน!G10</f>
        <v>0</v>
      </c>
      <c r="F94" s="193">
        <f>F88-งบแสดงฐานะการเงิน!H10</f>
        <v>0</v>
      </c>
      <c r="G94" s="193">
        <f>G88-งบแสดงฐานะการเงิน!I10</f>
        <v>0</v>
      </c>
      <c r="H94" s="193">
        <f>H88-งบแสดงฐานะการเงิน!J10</f>
        <v>0</v>
      </c>
      <c r="I94" s="193">
        <f>I88-งบแสดงฐานะการเงิน!K10</f>
        <v>0</v>
      </c>
      <c r="J94" s="193">
        <f>J88-งบแสดงฐานะการเงิน!L10</f>
        <v>0</v>
      </c>
      <c r="K94" s="193">
        <f>K88-งบแสดงฐานะการเงิน!M10</f>
        <v>0</v>
      </c>
    </row>
  </sheetData>
  <mergeCells count="15">
    <mergeCell ref="A1:K1"/>
    <mergeCell ref="A73:K73"/>
    <mergeCell ref="E75:G75"/>
    <mergeCell ref="I75:K75"/>
    <mergeCell ref="A34:K34"/>
    <mergeCell ref="A35:K35"/>
    <mergeCell ref="E37:G37"/>
    <mergeCell ref="I37:K37"/>
    <mergeCell ref="A71:K71"/>
    <mergeCell ref="A72:K72"/>
    <mergeCell ref="A33:K33"/>
    <mergeCell ref="E5:G5"/>
    <mergeCell ref="I5:K5"/>
    <mergeCell ref="A3:K3"/>
    <mergeCell ref="A2:K2"/>
  </mergeCells>
  <pageMargins left="0.8" right="0.5" top="0.48" bottom="0.5" header="0.5" footer="0.5"/>
  <pageSetup paperSize="9" scale="76" firstPageNumber="16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8BB4D-BC05-4477-AD9A-AB7D23C124F6}">
  <ds:schemaRefs>
    <ds:schemaRef ds:uri="05716746-add9-412a-97a9-1b5167d151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4243d5be-521d-4052-81ca-f0f31ea6f2da"/>
    <ds:schemaRef ds:uri="http://schemas.microsoft.com/office/infopath/2007/PartnerControls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E06405E-E5FB-47EF-949F-154E15238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374F72-4060-4A4E-9B68-DC1A6337DF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Saralee, Rodpon</cp:lastModifiedBy>
  <cp:lastPrinted>2024-02-07T08:01:03Z</cp:lastPrinted>
  <dcterms:created xsi:type="dcterms:W3CDTF">2001-07-23T03:17:52Z</dcterms:created>
  <dcterms:modified xsi:type="dcterms:W3CDTF">2024-02-08T09:08:20Z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2021-08-16T04:18:10Z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a050f5ed-d596-464b-b503-93c8cbc769af</vt:lpwstr>
  </property>
  <property fmtid="{D5CDD505-2E9C-101B-9397-08002B2CF9AE}" pid="10" name="MSIP_Label_ea60d57e-af5b-4752-ac57-3e4f28ca11dc_ContentBits">
    <vt:lpwstr>0</vt:lpwstr>
  </property>
</Properties>
</file>