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08)KYE_งบส่งตลาดฯ\งบการเงินปี 2023\KYE 2023 Q3 09.02.2024\"/>
    </mc:Choice>
  </mc:AlternateContent>
  <xr:revisionPtr revIDLastSave="0" documentId="8_{3573828E-EF55-4670-A4F5-EDCEEAE3AEA2}" xr6:coauthVersionLast="47" xr6:coauthVersionMax="47" xr10:uidLastSave="{00000000-0000-0000-0000-000000000000}"/>
  <bookViews>
    <workbookView xWindow="-107" yWindow="-107" windowWidth="20847" windowHeight="11111" tabRatio="681" xr2:uid="{00000000-000D-0000-FFFF-FFFF00000000}"/>
  </bookViews>
  <sheets>
    <sheet name="BS-3-4" sheetId="17" r:id="rId1"/>
    <sheet name="PL 5" sheetId="11" r:id="rId2"/>
    <sheet name="PL 6" sheetId="20" r:id="rId3"/>
    <sheet name="Equity 7" sheetId="25" r:id="rId4"/>
    <sheet name="Equity 8" sheetId="24" r:id="rId5"/>
    <sheet name="Separate 9" sheetId="22" r:id="rId6"/>
    <sheet name="Separate 10" sheetId="23" r:id="rId7"/>
    <sheet name="CF11-12" sheetId="12" r:id="rId8"/>
    <sheet name="CF 10-11" sheetId="1" state="hidden" r:id="rId9"/>
  </sheets>
  <definedNames>
    <definedName name="_xlnm.Print_Area" localSheetId="0">'BS-3-4'!$A$1:$J$78</definedName>
    <definedName name="_xlnm.Print_Area" localSheetId="8">'CF 10-11'!$A$1:$J$68</definedName>
    <definedName name="_xlnm.Print_Area" localSheetId="7">'CF11-12'!$A$1:$J$83</definedName>
    <definedName name="_xlnm.Print_Area" localSheetId="3">'Equity 7'!$A$1:$O$31</definedName>
    <definedName name="_xlnm.Print_Area" localSheetId="4">'Equity 8'!$A$1:$O$31</definedName>
    <definedName name="_xlnm.Print_Area" localSheetId="1">'PL 5'!$A$1:$J$42</definedName>
    <definedName name="_xlnm.Print_Area" localSheetId="2">'PL 6'!$A$1:$J$41</definedName>
    <definedName name="_xlnm.Print_Area" localSheetId="6">'Separate 10'!$A$1:$O$31</definedName>
    <definedName name="_xlnm.Print_Area" localSheetId="5">'Separate 9'!$A$1:$O$31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7" i="25" l="1"/>
  <c r="J14" i="12" l="1"/>
  <c r="F14" i="12"/>
  <c r="O17" i="23"/>
  <c r="O17" i="22"/>
  <c r="O21" i="25"/>
  <c r="O22" i="25" s="1"/>
  <c r="O24" i="25" s="1"/>
  <c r="O17" i="24"/>
  <c r="I29" i="25" l="1"/>
  <c r="I31" i="25" s="1"/>
  <c r="G29" i="25"/>
  <c r="G31" i="25" s="1"/>
  <c r="E29" i="25"/>
  <c r="E31" i="25" s="1"/>
  <c r="C29" i="25"/>
  <c r="C31" i="25" s="1"/>
  <c r="K24" i="25"/>
  <c r="M22" i="25"/>
  <c r="M24" i="25" s="1"/>
  <c r="K22" i="25"/>
  <c r="I22" i="25"/>
  <c r="I24" i="25" s="1"/>
  <c r="G22" i="25"/>
  <c r="G24" i="25" s="1"/>
  <c r="E22" i="25"/>
  <c r="E24" i="25" s="1"/>
  <c r="C22" i="25"/>
  <c r="C24" i="25" s="1"/>
  <c r="I29" i="24" l="1"/>
  <c r="G29" i="24"/>
  <c r="E29" i="24"/>
  <c r="C29" i="24"/>
  <c r="M22" i="24"/>
  <c r="M24" i="24" s="1"/>
  <c r="K22" i="24"/>
  <c r="K24" i="24" s="1"/>
  <c r="I22" i="24"/>
  <c r="G22" i="24"/>
  <c r="G24" i="24" s="1"/>
  <c r="E22" i="24"/>
  <c r="C22" i="24"/>
  <c r="C24" i="24" s="1"/>
  <c r="O21" i="24"/>
  <c r="O22" i="24" s="1"/>
  <c r="O24" i="24" s="1"/>
  <c r="I29" i="23"/>
  <c r="G29" i="23"/>
  <c r="E29" i="23"/>
  <c r="C29" i="23"/>
  <c r="M22" i="23"/>
  <c r="M24" i="23" s="1"/>
  <c r="K22" i="23"/>
  <c r="K24" i="23" s="1"/>
  <c r="I22" i="23"/>
  <c r="I24" i="23" s="1"/>
  <c r="G22" i="23"/>
  <c r="G24" i="23" s="1"/>
  <c r="E22" i="23"/>
  <c r="E24" i="23" s="1"/>
  <c r="C22" i="23"/>
  <c r="C24" i="23" s="1"/>
  <c r="O21" i="23"/>
  <c r="O22" i="23" s="1"/>
  <c r="O24" i="23" s="1"/>
  <c r="I31" i="24" l="1"/>
  <c r="G31" i="23"/>
  <c r="I24" i="24"/>
  <c r="C31" i="23"/>
  <c r="I31" i="23"/>
  <c r="E31" i="23"/>
  <c r="C31" i="24"/>
  <c r="E31" i="24"/>
  <c r="G31" i="24"/>
  <c r="E24" i="24"/>
  <c r="J69" i="12" l="1"/>
  <c r="H69" i="12"/>
  <c r="D69" i="12"/>
  <c r="F69" i="12"/>
  <c r="C29" i="22"/>
  <c r="C22" i="22"/>
  <c r="C24" i="22" s="1"/>
  <c r="C31" i="22" s="1"/>
  <c r="I29" i="22"/>
  <c r="G29" i="22"/>
  <c r="E29" i="22"/>
  <c r="M22" i="22"/>
  <c r="M24" i="22" s="1"/>
  <c r="K22" i="22"/>
  <c r="K24" i="22" s="1"/>
  <c r="I22" i="22"/>
  <c r="I24" i="22" s="1"/>
  <c r="I31" i="22" s="1"/>
  <c r="G22" i="22"/>
  <c r="G24" i="22" s="1"/>
  <c r="E22" i="22"/>
  <c r="E24" i="22" s="1"/>
  <c r="E31" i="22" s="1"/>
  <c r="O21" i="22"/>
  <c r="O22" i="22" s="1"/>
  <c r="O24" i="22" s="1"/>
  <c r="J36" i="20"/>
  <c r="J37" i="20" s="1"/>
  <c r="M28" i="22" s="1"/>
  <c r="H36" i="20"/>
  <c r="H37" i="20" s="1"/>
  <c r="M28" i="23" s="1"/>
  <c r="O28" i="23" s="1"/>
  <c r="F36" i="20"/>
  <c r="F37" i="20" s="1"/>
  <c r="M28" i="25" s="1"/>
  <c r="D36" i="20"/>
  <c r="J21" i="20"/>
  <c r="H21" i="20"/>
  <c r="F21" i="20"/>
  <c r="D21" i="20"/>
  <c r="J15" i="20"/>
  <c r="H15" i="20"/>
  <c r="F15" i="20"/>
  <c r="D15" i="20"/>
  <c r="G31" i="22" l="1"/>
  <c r="O28" i="25"/>
  <c r="M29" i="25"/>
  <c r="M31" i="25" s="1"/>
  <c r="M29" i="22"/>
  <c r="M31" i="22" s="1"/>
  <c r="O28" i="22"/>
  <c r="M29" i="23"/>
  <c r="M31" i="23" s="1"/>
  <c r="D37" i="20"/>
  <c r="M28" i="24" s="1"/>
  <c r="H23" i="20"/>
  <c r="D23" i="20"/>
  <c r="J23" i="20"/>
  <c r="F23" i="20"/>
  <c r="D26" i="20"/>
  <c r="D28" i="20" s="1"/>
  <c r="K27" i="24" s="1"/>
  <c r="F26" i="20"/>
  <c r="F28" i="20" s="1"/>
  <c r="K27" i="25" s="1"/>
  <c r="O27" i="25" s="1"/>
  <c r="H26" i="20"/>
  <c r="H28" i="20" s="1"/>
  <c r="J26" i="20"/>
  <c r="J28" i="20" s="1"/>
  <c r="J83" i="12"/>
  <c r="J57" i="12" s="1"/>
  <c r="J64" i="12" s="1"/>
  <c r="F83" i="12"/>
  <c r="F57" i="12" s="1"/>
  <c r="F64" i="12" s="1"/>
  <c r="J41" i="20" l="1"/>
  <c r="J11" i="12"/>
  <c r="J27" i="12" s="1"/>
  <c r="J41" i="12" s="1"/>
  <c r="J43" i="12" s="1"/>
  <c r="K27" i="22"/>
  <c r="F41" i="20"/>
  <c r="F11" i="12"/>
  <c r="F27" i="12" s="1"/>
  <c r="F41" i="12" s="1"/>
  <c r="F43" i="12" s="1"/>
  <c r="O28" i="24"/>
  <c r="M29" i="24"/>
  <c r="M31" i="24" s="1"/>
  <c r="K27" i="23"/>
  <c r="K29" i="23" s="1"/>
  <c r="K31" i="23" s="1"/>
  <c r="H11" i="12"/>
  <c r="K29" i="24"/>
  <c r="K31" i="24" s="1"/>
  <c r="O27" i="24"/>
  <c r="D41" i="20"/>
  <c r="D11" i="12"/>
  <c r="H41" i="20"/>
  <c r="J39" i="20"/>
  <c r="H39" i="20"/>
  <c r="F39" i="20"/>
  <c r="D39" i="20"/>
  <c r="O29" i="24" l="1"/>
  <c r="O31" i="24" s="1"/>
  <c r="J72" i="12"/>
  <c r="J75" i="12" s="1"/>
  <c r="J77" i="12" s="1"/>
  <c r="F72" i="12"/>
  <c r="F75" i="12" s="1"/>
  <c r="F77" i="12" s="1"/>
  <c r="K29" i="22"/>
  <c r="K31" i="22" s="1"/>
  <c r="O27" i="22"/>
  <c r="O29" i="22" s="1"/>
  <c r="O31" i="22" s="1"/>
  <c r="O27" i="23"/>
  <c r="O29" i="23" s="1"/>
  <c r="O31" i="23" s="1"/>
  <c r="J38" i="11"/>
  <c r="J37" i="11"/>
  <c r="J22" i="11"/>
  <c r="J15" i="11"/>
  <c r="F38" i="11"/>
  <c r="F37" i="11"/>
  <c r="F22" i="11"/>
  <c r="F15" i="11"/>
  <c r="F24" i="11" s="1"/>
  <c r="J76" i="17"/>
  <c r="J58" i="17"/>
  <c r="J49" i="17"/>
  <c r="J30" i="17"/>
  <c r="J20" i="17"/>
  <c r="F76" i="17"/>
  <c r="F58" i="17"/>
  <c r="F49" i="17"/>
  <c r="F30" i="17"/>
  <c r="F20" i="17"/>
  <c r="H76" i="17"/>
  <c r="D76" i="17"/>
  <c r="H58" i="17"/>
  <c r="D58" i="17"/>
  <c r="H49" i="17"/>
  <c r="D49" i="17"/>
  <c r="H30" i="17"/>
  <c r="D30" i="17"/>
  <c r="H20" i="17"/>
  <c r="D20" i="17"/>
  <c r="J27" i="11" l="1"/>
  <c r="J29" i="11" s="1"/>
  <c r="J42" i="11" s="1"/>
  <c r="F27" i="11"/>
  <c r="F29" i="11" s="1"/>
  <c r="F42" i="11" s="1"/>
  <c r="J24" i="11"/>
  <c r="J60" i="17"/>
  <c r="J78" i="17" s="1"/>
  <c r="F32" i="17"/>
  <c r="J32" i="17"/>
  <c r="F60" i="17"/>
  <c r="F78" i="17" s="1"/>
  <c r="H60" i="17"/>
  <c r="H78" i="17" s="1"/>
  <c r="D32" i="17"/>
  <c r="H32" i="17"/>
  <c r="D60" i="17"/>
  <c r="D78" i="17" s="1"/>
  <c r="F40" i="11" l="1"/>
  <c r="J40" i="11"/>
  <c r="D37" i="11"/>
  <c r="H37" i="11"/>
  <c r="H38" i="11"/>
  <c r="H22" i="11" l="1"/>
  <c r="D15" i="11" l="1"/>
  <c r="I72" i="12" l="1"/>
  <c r="G72" i="12"/>
  <c r="D83" i="12" l="1"/>
  <c r="H83" i="12" l="1"/>
  <c r="D38" i="11" l="1"/>
  <c r="I29" i="11"/>
  <c r="G29" i="11"/>
  <c r="E29" i="11"/>
  <c r="D22" i="11"/>
  <c r="H15" i="11"/>
  <c r="H64" i="12"/>
  <c r="D64" i="12"/>
  <c r="D25" i="1"/>
  <c r="F25" i="1"/>
  <c r="F38" i="1" s="1"/>
  <c r="F63" i="1" s="1"/>
  <c r="F65" i="1" s="1"/>
  <c r="H25" i="1"/>
  <c r="H38" i="1" s="1"/>
  <c r="J25" i="1"/>
  <c r="J38" i="1"/>
  <c r="J63" i="1" s="1"/>
  <c r="J65" i="1" s="1"/>
  <c r="D38" i="1"/>
  <c r="E38" i="1"/>
  <c r="D56" i="1"/>
  <c r="F56" i="1"/>
  <c r="H56" i="1"/>
  <c r="J56" i="1"/>
  <c r="D61" i="1"/>
  <c r="F61" i="1"/>
  <c r="H61" i="1"/>
  <c r="J61" i="1"/>
  <c r="D24" i="11" l="1"/>
  <c r="D27" i="11"/>
  <c r="H27" i="11"/>
  <c r="H24" i="11"/>
  <c r="H63" i="1"/>
  <c r="H65" i="1" s="1"/>
  <c r="D63" i="1"/>
  <c r="D65" i="1" s="1"/>
  <c r="D29" i="11" l="1"/>
  <c r="H29" i="11"/>
  <c r="D27" i="12" l="1"/>
  <c r="D41" i="12" s="1"/>
  <c r="H27" i="12"/>
  <c r="H41" i="12" s="1"/>
  <c r="H43" i="12" s="1"/>
  <c r="H72" i="12" s="1"/>
  <c r="D40" i="11"/>
  <c r="H42" i="11"/>
  <c r="D42" i="11"/>
  <c r="H40" i="11"/>
  <c r="K29" i="25" l="1"/>
  <c r="O29" i="25" s="1"/>
  <c r="O31" i="25" s="1"/>
  <c r="H75" i="12"/>
  <c r="H77" i="12" s="1"/>
  <c r="D43" i="12"/>
  <c r="D72" i="12" s="1"/>
  <c r="K31" i="25" l="1"/>
  <c r="D75" i="12"/>
  <c r="D77" i="12" s="1"/>
</calcChain>
</file>

<file path=xl/sharedStrings.xml><?xml version="1.0" encoding="utf-8"?>
<sst xmlns="http://schemas.openxmlformats.org/spreadsheetml/2006/main" count="464" uniqueCount="208">
  <si>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</si>
  <si>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</si>
  <si>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</si>
  <si>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</si>
  <si>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</si>
  <si>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</si>
  <si>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</si>
  <si>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</si>
  <si>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</si>
  <si>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</si>
  <si>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</si>
  <si>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</si>
  <si>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</si>
  <si>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</si>
  <si>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</si>
  <si>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</si>
  <si>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</si>
  <si>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</si>
  <si>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</si>
  <si>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</si>
  <si>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</si>
  <si>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</si>
  <si>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</si>
  <si>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</si>
  <si>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</si>
  <si>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</si>
  <si>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</si>
  <si>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</si>
  <si>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</si>
  <si>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</si>
  <si>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</si>
  <si>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</si>
  <si>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</si>
  <si>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</si>
  <si>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</si>
  <si>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</si>
  <si>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</si>
  <si>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</si>
  <si>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</si>
  <si>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</si>
  <si>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</si>
  <si>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</si>
  <si>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</si>
  <si>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</si>
  <si>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</si>
  <si>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</si>
  <si>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</si>
  <si>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</si>
  <si>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</si>
  <si>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</si>
  <si>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</si>
  <si>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</si>
  <si>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</si>
  <si>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</si>
  <si>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</si>
  <si>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</si>
  <si>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</si>
  <si>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</si>
  <si>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</si>
  <si>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</si>
  <si>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</si>
  <si>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</si>
  <si>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</si>
  <si>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</si>
  <si>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</si>
  <si>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</si>
  <si>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</si>
  <si>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</si>
  <si>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</si>
  <si>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</si>
  <si>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</si>
  <si>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</si>
  <si>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</si>
  <si>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</si>
  <si>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</si>
  <si>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</si>
  <si>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</si>
  <si>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</si>
  <si>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</si>
  <si>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</si>
  <si>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</si>
  <si>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</si>
  <si>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</si>
  <si>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</si>
  <si>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งบแสดงฐานะการเงิน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</si>
  <si>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</si>
  <si>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</si>
  <si>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</si>
  <si>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</si>
  <si>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</si>
  <si>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</si>
  <si>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รายได้จากการลงทุน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</si>
  <si>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</si>
  <si>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</si>
  <si>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</si>
  <si>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</si>
  <si>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</si>
  <si>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</si>
  <si>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</si>
  <si>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</si>
  <si>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</si>
  <si>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</si>
  <si>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</si>
  <si>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</si>
  <si>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</si>
  <si>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ขาดทุนจากอัตราแลกเปลี่ยนสุทธิ</t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</si>
  <si>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</si>
  <si>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</si>
  <si>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งบกระแสเงินสด (ไม่ได้ตรวจสอบ)</t>
  </si>
  <si>
    <t>ดอกเบี้ยรับ</t>
  </si>
  <si>
    <t>เงินปันผลรับ</t>
  </si>
  <si>
    <t>ค่าเช่ารับ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</si>
  <si>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</si>
  <si>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</si>
  <si>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>เงินกองทุนสำรองเลี้ยงชีพ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</si>
  <si>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</si>
  <si>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</si>
  <si>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</si>
  <si>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</si>
  <si>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</si>
  <si>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</si>
  <si>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</si>
  <si>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ต้นทุนขายและต้นทุนการให้บริการ</t>
  </si>
  <si>
    <t>อื่น</t>
  </si>
  <si>
    <t>กำไร (ขาดทุน) เบ็ดเสร็จอื่นสำหรับงวด - สุทธิจากภาษี</t>
  </si>
  <si>
    <t>กำไร (ขาดทุน) เบ็ดเสร็จสำหรับงวด</t>
  </si>
  <si>
    <t xml:space="preserve">    กำไร (ขาดทุน) เบ็ดเสร็จอื่น</t>
  </si>
  <si>
    <t>ภาษีมูลค่าเพิ่มขอคืน</t>
  </si>
  <si>
    <t>รวมกำไร (ขาดทุน) เบ็ดเสร็จสำหรับงวด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</si>
  <si>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</si>
  <si>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</si>
  <si>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</si>
  <si>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กระแสเงินสดสุทธิใช้ไปในกิจกรรมจัดหาเงิน</t>
  </si>
  <si>
    <t>เงินสดและรายการเทียบเท่าเงินสด ณ 1 เมษายน</t>
  </si>
  <si>
    <t>เงินปันผลค้างรับ</t>
  </si>
  <si>
    <t xml:space="preserve">       ส่วนเกินมูลค่าหุ้นสามัญ</t>
  </si>
  <si>
    <t>สินทรัพย์ทางการเงินไม่หมุนเวียนอื่น</t>
  </si>
  <si>
    <t>(ไม่ได้ตรวจสอบ)</t>
  </si>
  <si>
    <t>ส่วนของหนี้สินตามสัญญาเช่าที่ถึงกำหนดชำระภายในหนึ่งปี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</si>
  <si>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</si>
  <si>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</si>
  <si>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</si>
  <si>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</si>
  <si>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</si>
  <si>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</si>
  <si>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</si>
  <si>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เงินสดจ่ายเพื่อซื้อสินทรัพย์ไม่มีตัวตน</t>
  </si>
  <si>
    <t xml:space="preserve">เงินสดจ่ายชำระหนี้สินตามสัญญาเช่า </t>
  </si>
  <si>
    <t>กำไรจากอัตราแลกเปลี่ยนสุทธิ</t>
  </si>
  <si>
    <t>สินทรัพย์ทางการเงินหมุนเวียนอื่น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</si>
  <si>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</si>
  <si>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</si>
  <si>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</si>
  <si>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</si>
  <si>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ยอดซื้อสุทธิอาคารและอุปกรณ์จ่ายเป็นเงินสด</t>
  </si>
  <si>
    <t xml:space="preserve">   วัดมูลค่าด้วยมูลค่ายุติธรรมผ่านกำไรขาดทุนเบ็ดเสร็จอื่น</t>
  </si>
  <si>
    <t xml:space="preserve">   ไว้ในกำไรหรือขาดทุนในภายหลัง</t>
  </si>
  <si>
    <t>เงินสดจ่ายเพื่อซื้ออาคารและอุปกรณ์</t>
  </si>
  <si>
    <t>สินทรัพย์สิทธิการใช้</t>
  </si>
  <si>
    <t>ภาษีเงินได้นิติบุคคลค้างจ่าย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</si>
  <si>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</si>
  <si>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หนี้สินภาษีเงินได้รอการตัดบัญชี</t>
  </si>
  <si>
    <t xml:space="preserve">    (หุ้นสามัญจำนวน 19,800,000 หุ้น มูลค่า 10 บาทต่อหุ้น) </t>
  </si>
  <si>
    <t>ผลกำไร (ขาดทุน)</t>
  </si>
  <si>
    <t>กำไร (ขาดทุน) เบ็ดเสร็จรวมสำหรับงวด</t>
  </si>
  <si>
    <t>ยอดคงเหลือ ณ วันที่ 1 เมษายน 2565</t>
  </si>
  <si>
    <t>3, 5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</si>
  <si>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</si>
  <si>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เงินสดรับจากการขายอาคารและอุปกรณ์</t>
  </si>
  <si>
    <t>ประมาณการหนี้สินไม่หมุนเวียน</t>
  </si>
  <si>
    <t xml:space="preserve">    สำหรับผลประโยชน์พนักงาน</t>
  </si>
  <si>
    <t>ยอดคงเหลือ ณ วันที่ 1 เมษายน 2566</t>
  </si>
  <si>
    <t xml:space="preserve">    กำไร</t>
  </si>
  <si>
    <t>กำไรจากกิจกรรมดำเนินงาน</t>
  </si>
  <si>
    <t>ส่วนแบ่งกำไร (ขาดทุน) ของบริษัทร่วม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</si>
  <si>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</si>
  <si>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</si>
  <si>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</si>
  <si>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ไว้ในกำไรหรือขาดทุนในภายหลัง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</si>
  <si>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</si>
  <si>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</si>
  <si>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</si>
  <si>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</si>
  <si>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</si>
  <si>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</si>
  <si>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ปรับรายการที่กระทบกำไรเป็นเงินสดรับ (จ่าย)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</si>
  <si>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</si>
  <si>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</si>
  <si>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ทุนที่ออก</t>
  </si>
  <si>
    <t>กระแสเงินสดสุทธิได้มาจาก (ใช้ไปใน) กิจกรรมลงทุน</t>
  </si>
  <si>
    <t>เจ้าหนี้ค่าซื้ออาคารและอุปกรณ์เพิ่มขึ้น (ลดลง)</t>
  </si>
  <si>
    <t>31 ธันวาคม</t>
  </si>
  <si>
    <t>สำหรับงวดเก้าเดือนสิ้นสุด</t>
  </si>
  <si>
    <t>วันที่ 31 ธันวาคม</t>
  </si>
  <si>
    <t>สำหรับงวดเก้าเดือนสิ้นสุดวันที่ 31 ธันวาคม 2565</t>
  </si>
  <si>
    <t>ยอดคงเหลือ ณ วันที่ 31 ธันวาคม 2565</t>
  </si>
  <si>
    <t>สำหรับงวดเก้าเดือนสิ้นสุดวันที่ 31 ธันวาคม 2566</t>
  </si>
  <si>
    <t>ยอดคงเหลือ ณ วันที่ 31 ธันวาคม 2566</t>
  </si>
  <si>
    <t>รายได้ภาษีเงินได้</t>
  </si>
  <si>
    <t>ผลขาดทุนจากการด้อยค่าที่รับรู้ในกำไรหรือขาดทุน</t>
  </si>
  <si>
    <t>ขาดทุนจากอัตราแลกเปลี่ยนที่ยังไม่เกิดขึ้น</t>
  </si>
  <si>
    <t xml:space="preserve">ส่วนแบ่ง (กำไร) ขาดทุนของบริษัทร่วม </t>
  </si>
  <si>
    <t>เงินสดและรายการเทียบเท่าเงินสด ณ 31 ธันวาคม</t>
  </si>
  <si>
    <t>ผลกำไร (ขาดทุน) จากเงินลงทุนในตราสารทุนที่กำหนดให้</t>
  </si>
  <si>
    <t>(กลับรายการ) ขาดทุนจากการปรับมูลค่าสินค้า</t>
  </si>
  <si>
    <t>กำไรจากการจำหน่ายอาคารและอุปกรณ์</t>
  </si>
  <si>
    <t>ผลขาดทุนจากเงินลงทุนในตราสารทุนที่กำหนดให้</t>
  </si>
  <si>
    <t>เงินสดรับ (จ่าย) สุทธิในสินทรัพย์ทางการเงินหมุนเวียนอื่น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</si>
</sst>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.000_);_(* \(#,##0.000\);_(* &quot;-&quot;???_);_(@_)"/>
    <numFmt numFmtId="192" formatCode="_(* #,##0_);_(* \(#,##0\);_(* &quot;-&quot;????_);_(@_)"/>
    <numFmt numFmtId="193" formatCode="_(* #,##0_);_(* \(#,##0\);_(* &quot;-&quot;??_);_(@_)"/>
  </numFmts>
  <fonts count="12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" fontId="2" fillId="0" borderId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</cellStyleXfs>
  <cellXfs count="23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9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89" fontId="9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9" fontId="8" fillId="0" borderId="0" xfId="0" applyNumberFormat="1" applyFont="1"/>
    <xf numFmtId="0" fontId="2" fillId="0" borderId="0" xfId="0" applyFont="1" applyAlignment="1">
      <alignment horizontal="center"/>
    </xf>
    <xf numFmtId="3" fontId="2" fillId="0" borderId="0" xfId="1" applyNumberFormat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Alignment="1">
      <alignment horizontal="right"/>
    </xf>
    <xf numFmtId="37" fontId="2" fillId="0" borderId="0" xfId="1" applyNumberForma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91" fontId="10" fillId="0" borderId="0" xfId="0" applyNumberFormat="1" applyFont="1" applyAlignment="1">
      <alignment horizontal="right"/>
    </xf>
    <xf numFmtId="0" fontId="1" fillId="0" borderId="0" xfId="0" applyFont="1"/>
    <xf numFmtId="39" fontId="3" fillId="0" borderId="0" xfId="0" applyNumberFormat="1" applyFont="1" applyAlignment="1">
      <alignment horizontal="center"/>
    </xf>
    <xf numFmtId="37" fontId="10" fillId="0" borderId="0" xfId="1" applyNumberFormat="1" applyFont="1" applyFill="1"/>
    <xf numFmtId="37" fontId="10" fillId="0" borderId="3" xfId="0" applyNumberFormat="1" applyFont="1" applyBorder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2" xfId="0" applyNumberFormat="1" applyFont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7" fontId="10" fillId="2" borderId="0" xfId="0" quotePrefix="1" applyNumberFormat="1" applyFont="1" applyFill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3" fontId="0" fillId="0" borderId="0" xfId="1" applyNumberFormat="1" applyFont="1" applyFill="1" applyAlignment="1"/>
    <xf numFmtId="3" fontId="0" fillId="0" borderId="0" xfId="1" applyNumberFormat="1" applyFont="1" applyFill="1" applyAlignment="1">
      <alignment horizontal="left"/>
    </xf>
    <xf numFmtId="37" fontId="0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37" fontId="0" fillId="0" borderId="0" xfId="0" applyNumberForma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189" fontId="0" fillId="0" borderId="0" xfId="1" applyNumberFormat="1" applyFont="1" applyFill="1" applyAlignment="1">
      <alignment horizontal="right"/>
    </xf>
    <xf numFmtId="189" fontId="0" fillId="0" borderId="0" xfId="0" applyNumberFormat="1" applyAlignment="1">
      <alignment horizontal="left"/>
    </xf>
    <xf numFmtId="189" fontId="0" fillId="0" borderId="0" xfId="0" applyNumberFormat="1"/>
    <xf numFmtId="188" fontId="2" fillId="0" borderId="0" xfId="1" applyNumberFormat="1" applyFill="1" applyAlignment="1"/>
    <xf numFmtId="188" fontId="0" fillId="0" borderId="0" xfId="1" applyNumberFormat="1" applyFont="1" applyFill="1" applyAlignment="1"/>
    <xf numFmtId="189" fontId="3" fillId="0" borderId="1" xfId="0" applyNumberFormat="1" applyFont="1" applyBorder="1"/>
    <xf numFmtId="189" fontId="3" fillId="0" borderId="1" xfId="1" applyNumberFormat="1" applyFont="1" applyFill="1" applyBorder="1" applyAlignment="1"/>
    <xf numFmtId="189" fontId="3" fillId="0" borderId="2" xfId="0" applyNumberFormat="1" applyFont="1" applyBorder="1"/>
    <xf numFmtId="37" fontId="3" fillId="0" borderId="1" xfId="0" applyNumberFormat="1" applyFont="1" applyBorder="1"/>
    <xf numFmtId="37" fontId="3" fillId="0" borderId="4" xfId="0" applyNumberFormat="1" applyFont="1" applyBorder="1"/>
    <xf numFmtId="37" fontId="3" fillId="0" borderId="3" xfId="0" applyNumberFormat="1" applyFont="1" applyBorder="1"/>
    <xf numFmtId="0" fontId="8" fillId="0" borderId="0" xfId="0" applyFont="1"/>
    <xf numFmtId="37" fontId="0" fillId="0" borderId="2" xfId="0" applyNumberFormat="1" applyBorder="1"/>
    <xf numFmtId="49" fontId="0" fillId="0" borderId="0" xfId="0" applyNumberFormat="1"/>
    <xf numFmtId="37" fontId="3" fillId="0" borderId="2" xfId="0" applyNumberFormat="1" applyFont="1" applyBorder="1"/>
    <xf numFmtId="0" fontId="2" fillId="0" borderId="0" xfId="0" applyFont="1" applyAlignment="1">
      <alignment horizontal="left"/>
    </xf>
    <xf numFmtId="37" fontId="2" fillId="0" borderId="0" xfId="0" applyNumberFormat="1" applyFont="1"/>
    <xf numFmtId="189" fontId="0" fillId="0" borderId="0" xfId="0" applyNumberFormat="1" applyAlignment="1">
      <alignment horizontal="right"/>
    </xf>
    <xf numFmtId="189" fontId="2" fillId="0" borderId="0" xfId="0" applyNumberFormat="1" applyFont="1"/>
    <xf numFmtId="189" fontId="2" fillId="0" borderId="0" xfId="0" applyNumberFormat="1" applyFont="1" applyAlignment="1">
      <alignment horizontal="right"/>
    </xf>
    <xf numFmtId="189" fontId="3" fillId="0" borderId="1" xfId="0" applyNumberFormat="1" applyFont="1" applyBorder="1" applyAlignment="1">
      <alignment horizontal="right"/>
    </xf>
    <xf numFmtId="189" fontId="3" fillId="0" borderId="0" xfId="0" applyNumberFormat="1" applyFont="1"/>
    <xf numFmtId="189" fontId="2" fillId="0" borderId="0" xfId="0" applyNumberFormat="1" applyFont="1" applyAlignment="1">
      <alignment horizontal="left"/>
    </xf>
    <xf numFmtId="188" fontId="2" fillId="0" borderId="0" xfId="1" applyNumberFormat="1" applyFill="1" applyBorder="1" applyAlignment="1"/>
    <xf numFmtId="189" fontId="3" fillId="0" borderId="0" xfId="0" applyNumberFormat="1" applyFont="1" applyAlignment="1">
      <alignment horizontal="right"/>
    </xf>
    <xf numFmtId="189" fontId="0" fillId="0" borderId="3" xfId="0" applyNumberFormat="1" applyBorder="1" applyAlignment="1">
      <alignment horizontal="right"/>
    </xf>
    <xf numFmtId="188" fontId="2" fillId="0" borderId="3" xfId="1" applyNumberFormat="1" applyFill="1" applyBorder="1" applyAlignment="1"/>
    <xf numFmtId="49" fontId="3" fillId="0" borderId="0" xfId="0" applyNumberFormat="1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89" fontId="3" fillId="0" borderId="4" xfId="0" applyNumberFormat="1" applyFont="1" applyBorder="1" applyAlignment="1">
      <alignment horizontal="right"/>
    </xf>
    <xf numFmtId="189" fontId="3" fillId="0" borderId="2" xfId="0" applyNumberFormat="1" applyFont="1" applyBorder="1" applyAlignment="1">
      <alignment horizontal="right"/>
    </xf>
    <xf numFmtId="190" fontId="3" fillId="0" borderId="2" xfId="0" applyNumberFormat="1" applyFont="1" applyBorder="1" applyAlignment="1">
      <alignment horizontal="right"/>
    </xf>
    <xf numFmtId="37" fontId="3" fillId="0" borderId="0" xfId="0" applyNumberFormat="1" applyFont="1"/>
    <xf numFmtId="189" fontId="0" fillId="0" borderId="0" xfId="0" quotePrefix="1" applyNumberFormat="1" applyAlignment="1">
      <alignment horizontal="right"/>
    </xf>
    <xf numFmtId="189" fontId="2" fillId="0" borderId="0" xfId="1" applyNumberFormat="1" applyFill="1" applyBorder="1" applyAlignment="1">
      <alignment horizontal="right"/>
    </xf>
    <xf numFmtId="0" fontId="0" fillId="0" borderId="0" xfId="0" quotePrefix="1" applyAlignment="1">
      <alignment horizontal="left"/>
    </xf>
    <xf numFmtId="37" fontId="0" fillId="0" borderId="0" xfId="0" quotePrefix="1" applyNumberFormat="1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3" xfId="0" applyNumberFormat="1" applyBorder="1" applyAlignment="1">
      <alignment horizontal="right"/>
    </xf>
    <xf numFmtId="189" fontId="0" fillId="0" borderId="0" xfId="0" quotePrefix="1" applyNumberFormat="1"/>
    <xf numFmtId="189" fontId="0" fillId="0" borderId="0" xfId="1" applyNumberFormat="1" applyFont="1" applyFill="1" applyAlignment="1"/>
    <xf numFmtId="189" fontId="0" fillId="0" borderId="0" xfId="1" applyNumberFormat="1" applyFont="1" applyFill="1" applyBorder="1" applyAlignment="1"/>
    <xf numFmtId="189" fontId="0" fillId="0" borderId="3" xfId="0" applyNumberFormat="1" applyBorder="1"/>
    <xf numFmtId="0" fontId="9" fillId="0" borderId="0" xfId="0" quotePrefix="1" applyFont="1" applyAlignment="1">
      <alignment horizontal="left"/>
    </xf>
    <xf numFmtId="193" fontId="2" fillId="0" borderId="3" xfId="1" applyNumberFormat="1" applyFill="1" applyBorder="1" applyAlignment="1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89" fontId="8" fillId="0" borderId="0" xfId="0" applyNumberFormat="1" applyFont="1" applyAlignment="1">
      <alignment horizontal="center" vertical="center"/>
    </xf>
    <xf numFmtId="189" fontId="0" fillId="0" borderId="0" xfId="0" applyNumberFormat="1" applyAlignment="1">
      <alignment vertical="center"/>
    </xf>
    <xf numFmtId="189" fontId="2" fillId="0" borderId="0" xfId="0" applyNumberFormat="1" applyFont="1" applyAlignment="1">
      <alignment vertical="center"/>
    </xf>
    <xf numFmtId="189" fontId="0" fillId="0" borderId="0" xfId="0" applyNumberFormat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37" fontId="0" fillId="0" borderId="0" xfId="0" applyNumberFormat="1" applyAlignment="1">
      <alignment vertical="center"/>
    </xf>
    <xf numFmtId="189" fontId="3" fillId="0" borderId="1" xfId="0" applyNumberFormat="1" applyFont="1" applyBorder="1" applyAlignment="1">
      <alignment horizontal="right" vertical="center"/>
    </xf>
    <xf numFmtId="189" fontId="3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left" vertical="center"/>
    </xf>
    <xf numFmtId="18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88" fontId="2" fillId="0" borderId="0" xfId="1" applyNumberForma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189" fontId="3" fillId="0" borderId="0" xfId="0" applyNumberFormat="1" applyFont="1" applyAlignment="1">
      <alignment horizontal="right" vertical="center"/>
    </xf>
    <xf numFmtId="189" fontId="0" fillId="0" borderId="3" xfId="0" applyNumberFormat="1" applyBorder="1" applyAlignment="1">
      <alignment horizontal="right" vertical="center"/>
    </xf>
    <xf numFmtId="188" fontId="2" fillId="0" borderId="3" xfId="1" applyNumberFormat="1" applyFill="1" applyBorder="1" applyAlignment="1">
      <alignment vertical="center"/>
    </xf>
    <xf numFmtId="49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189" fontId="3" fillId="0" borderId="4" xfId="0" applyNumberFormat="1" applyFont="1" applyBorder="1" applyAlignment="1">
      <alignment horizontal="right" vertical="center"/>
    </xf>
    <xf numFmtId="189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90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37" fontId="3" fillId="0" borderId="1" xfId="1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0" fillId="0" borderId="0" xfId="0" applyNumberFormat="1" applyAlignment="1">
      <alignment horizontal="center" vertical="center"/>
    </xf>
    <xf numFmtId="192" fontId="0" fillId="0" borderId="0" xfId="0" applyNumberForma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187" fontId="3" fillId="0" borderId="2" xfId="0" applyNumberFormat="1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" fontId="2" fillId="0" borderId="0" xfId="1" applyFill="1" applyBorder="1" applyAlignment="1">
      <alignment vertical="center"/>
    </xf>
    <xf numFmtId="188" fontId="2" fillId="0" borderId="0" xfId="0" applyNumberFormat="1" applyFont="1" applyAlignment="1">
      <alignment vertical="center"/>
    </xf>
    <xf numFmtId="193" fontId="2" fillId="0" borderId="0" xfId="1" applyNumberFormat="1" applyFill="1" applyBorder="1" applyAlignment="1"/>
    <xf numFmtId="193" fontId="2" fillId="0" borderId="0" xfId="1" applyNumberForma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37" fontId="0" fillId="0" borderId="0" xfId="0" quotePrefix="1" applyNumberFormat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37" fontId="0" fillId="0" borderId="3" xfId="0" applyNumberFormat="1" applyBorder="1" applyAlignment="1">
      <alignment horizontal="right" vertical="center"/>
    </xf>
    <xf numFmtId="189" fontId="0" fillId="0" borderId="0" xfId="1" applyNumberFormat="1" applyFont="1" applyFill="1" applyAlignment="1">
      <alignment horizontal="right" vertical="center"/>
    </xf>
    <xf numFmtId="3" fontId="2" fillId="0" borderId="0" xfId="1" applyNumberFormat="1" applyFill="1" applyAlignment="1">
      <alignment vertical="center"/>
    </xf>
    <xf numFmtId="189" fontId="0" fillId="0" borderId="0" xfId="1" applyNumberFormat="1" applyFont="1" applyFill="1" applyAlignment="1">
      <alignment vertical="center"/>
    </xf>
    <xf numFmtId="189" fontId="0" fillId="0" borderId="0" xfId="1" applyNumberFormat="1" applyFont="1" applyFill="1" applyBorder="1" applyAlignment="1">
      <alignment vertical="center"/>
    </xf>
    <xf numFmtId="189" fontId="0" fillId="0" borderId="3" xfId="1" applyNumberFormat="1" applyFont="1" applyFill="1" applyBorder="1" applyAlignment="1">
      <alignment vertical="center"/>
    </xf>
    <xf numFmtId="189" fontId="0" fillId="0" borderId="3" xfId="0" applyNumberFormat="1" applyBorder="1" applyAlignment="1">
      <alignment vertical="center"/>
    </xf>
    <xf numFmtId="191" fontId="0" fillId="0" borderId="0" xfId="0" applyNumberFormat="1" applyAlignment="1">
      <alignment horizontal="left" vertical="center"/>
    </xf>
    <xf numFmtId="187" fontId="0" fillId="0" borderId="0" xfId="0" applyNumberFormat="1" applyAlignment="1">
      <alignment horizontal="right" vertical="center"/>
    </xf>
    <xf numFmtId="187" fontId="0" fillId="0" borderId="0" xfId="0" applyNumberFormat="1" applyAlignment="1">
      <alignment horizontal="center" vertical="center"/>
    </xf>
    <xf numFmtId="187" fontId="0" fillId="0" borderId="0" xfId="0" applyNumberFormat="1" applyAlignment="1">
      <alignment vertical="center"/>
    </xf>
    <xf numFmtId="188" fontId="3" fillId="0" borderId="2" xfId="0" applyNumberFormat="1" applyFont="1" applyBorder="1" applyAlignment="1">
      <alignment horizontal="right"/>
    </xf>
    <xf numFmtId="188" fontId="3" fillId="0" borderId="2" xfId="0" applyNumberFormat="1" applyFont="1" applyBorder="1" applyAlignment="1">
      <alignment horizontal="right" vertical="center"/>
    </xf>
    <xf numFmtId="188" fontId="0" fillId="0" borderId="0" xfId="0" applyNumberFormat="1" applyAlignment="1">
      <alignment vertical="center"/>
    </xf>
    <xf numFmtId="188" fontId="3" fillId="0" borderId="1" xfId="1" applyNumberFormat="1" applyFont="1" applyFill="1" applyBorder="1" applyAlignment="1">
      <alignment vertical="center"/>
    </xf>
    <xf numFmtId="188" fontId="3" fillId="0" borderId="3" xfId="1" applyNumberFormat="1" applyFont="1" applyFill="1" applyBorder="1" applyAlignment="1">
      <alignment vertical="center"/>
    </xf>
    <xf numFmtId="188" fontId="3" fillId="0" borderId="0" xfId="1" applyNumberFormat="1" applyFont="1" applyAlignment="1">
      <alignment vertical="center"/>
    </xf>
    <xf numFmtId="188" fontId="0" fillId="0" borderId="0" xfId="0" applyNumberForma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188" fontId="2" fillId="0" borderId="0" xfId="0" applyNumberFormat="1" applyFont="1" applyAlignment="1">
      <alignment horizontal="center" vertical="center"/>
    </xf>
    <xf numFmtId="193" fontId="3" fillId="0" borderId="1" xfId="0" applyNumberFormat="1" applyFont="1" applyBorder="1"/>
    <xf numFmtId="193" fontId="3" fillId="0" borderId="1" xfId="1" applyNumberFormat="1" applyFont="1" applyFill="1" applyBorder="1" applyAlignment="1"/>
    <xf numFmtId="193" fontId="3" fillId="0" borderId="2" xfId="0" applyNumberFormat="1" applyFont="1" applyBorder="1"/>
    <xf numFmtId="193" fontId="3" fillId="0" borderId="3" xfId="0" applyNumberFormat="1" applyFont="1" applyBorder="1"/>
    <xf numFmtId="193" fontId="3" fillId="0" borderId="1" xfId="0" applyNumberFormat="1" applyFont="1" applyBorder="1" applyAlignment="1">
      <alignment horizontal="right"/>
    </xf>
    <xf numFmtId="193" fontId="3" fillId="0" borderId="0" xfId="0" applyNumberFormat="1" applyFont="1" applyAlignment="1">
      <alignment horizontal="right"/>
    </xf>
    <xf numFmtId="193" fontId="3" fillId="0" borderId="4" xfId="0" applyNumberFormat="1" applyFont="1" applyBorder="1" applyAlignment="1">
      <alignment horizontal="right"/>
    </xf>
    <xf numFmtId="193" fontId="3" fillId="0" borderId="2" xfId="0" applyNumberFormat="1" applyFont="1" applyBorder="1" applyAlignment="1">
      <alignment horizontal="right"/>
    </xf>
    <xf numFmtId="193" fontId="3" fillId="0" borderId="1" xfId="0" applyNumberFormat="1" applyFont="1" applyBorder="1" applyAlignment="1">
      <alignment horizontal="right" vertical="center"/>
    </xf>
    <xf numFmtId="193" fontId="3" fillId="0" borderId="0" xfId="0" applyNumberFormat="1" applyFont="1" applyAlignment="1">
      <alignment horizontal="right" vertical="center"/>
    </xf>
    <xf numFmtId="193" fontId="3" fillId="0" borderId="4" xfId="0" applyNumberFormat="1" applyFont="1" applyBorder="1" applyAlignment="1">
      <alignment horizontal="right" vertical="center"/>
    </xf>
    <xf numFmtId="193" fontId="3" fillId="0" borderId="2" xfId="0" applyNumberFormat="1" applyFont="1" applyBorder="1" applyAlignment="1">
      <alignment horizontal="right" vertical="center"/>
    </xf>
    <xf numFmtId="193" fontId="0" fillId="0" borderId="0" xfId="0" applyNumberFormat="1" applyAlignment="1">
      <alignment vertical="center"/>
    </xf>
    <xf numFmtId="193" fontId="3" fillId="0" borderId="1" xfId="1" applyNumberFormat="1" applyFont="1" applyBorder="1" applyAlignment="1">
      <alignment vertical="center"/>
    </xf>
    <xf numFmtId="193" fontId="3" fillId="0" borderId="3" xfId="0" applyNumberFormat="1" applyFont="1" applyBorder="1" applyAlignment="1">
      <alignment vertical="center"/>
    </xf>
    <xf numFmtId="193" fontId="0" fillId="0" borderId="0" xfId="0" applyNumberFormat="1" applyAlignment="1">
      <alignment horizontal="center" vertical="center"/>
    </xf>
    <xf numFmtId="193" fontId="3" fillId="0" borderId="1" xfId="0" applyNumberFormat="1" applyFont="1" applyBorder="1" applyAlignment="1">
      <alignment vertical="center"/>
    </xf>
    <xf numFmtId="193" fontId="3" fillId="0" borderId="0" xfId="0" applyNumberFormat="1" applyFont="1" applyAlignment="1">
      <alignment vertical="center"/>
    </xf>
    <xf numFmtId="193" fontId="2" fillId="0" borderId="0" xfId="0" applyNumberFormat="1" applyFont="1" applyAlignment="1">
      <alignment vertical="center"/>
    </xf>
    <xf numFmtId="193" fontId="3" fillId="0" borderId="1" xfId="0" applyNumberFormat="1" applyFont="1" applyBorder="1" applyAlignment="1">
      <alignment horizontal="center" vertical="center"/>
    </xf>
    <xf numFmtId="193" fontId="0" fillId="0" borderId="0" xfId="1" applyNumberFormat="1" applyFont="1" applyFill="1" applyAlignment="1">
      <alignment horizontal="right"/>
    </xf>
    <xf numFmtId="193" fontId="3" fillId="0" borderId="4" xfId="0" applyNumberFormat="1" applyFont="1" applyBorder="1"/>
    <xf numFmtId="193" fontId="0" fillId="0" borderId="0" xfId="0" applyNumberFormat="1" applyAlignment="1">
      <alignment horizontal="right"/>
    </xf>
    <xf numFmtId="193" fontId="3" fillId="0" borderId="1" xfId="1" applyNumberFormat="1" applyFont="1" applyFill="1" applyBorder="1" applyAlignment="1">
      <alignment horizontal="right"/>
    </xf>
    <xf numFmtId="193" fontId="0" fillId="0" borderId="0" xfId="0" applyNumberFormat="1"/>
    <xf numFmtId="193" fontId="0" fillId="0" borderId="0" xfId="1" applyNumberFormat="1" applyFont="1" applyFill="1" applyBorder="1" applyAlignment="1"/>
    <xf numFmtId="193" fontId="0" fillId="0" borderId="3" xfId="1" applyNumberFormat="1" applyFont="1" applyFill="1" applyBorder="1" applyAlignment="1"/>
    <xf numFmtId="193" fontId="3" fillId="0" borderId="0" xfId="0" applyNumberFormat="1" applyFont="1"/>
    <xf numFmtId="193" fontId="0" fillId="0" borderId="3" xfId="0" applyNumberFormat="1" applyBorder="1"/>
    <xf numFmtId="193" fontId="0" fillId="0" borderId="0" xfId="1" applyNumberFormat="1" applyFont="1" applyFill="1" applyAlignment="1"/>
    <xf numFmtId="193" fontId="3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3" fillId="0" borderId="0" xfId="0" applyFont="1" applyAlignment="1">
      <alignment horizontal="center"/>
    </xf>
    <xf numFmtId="39" fontId="3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justify" wrapText="1"/>
    </xf>
    <xf numFmtId="0" fontId="10" fillId="0" borderId="0" xfId="0" applyFont="1" applyAlignment="1">
      <alignment horizontal="justify" wrapText="1"/>
    </xf>
  </cellXfs>
  <cellStyles count="7">
    <cellStyle name="Comma" xfId="1" builtinId="3"/>
    <cellStyle name="Comma 2" xfId="3" xr:uid="{F2EE7EFE-F7B9-469C-B6A8-F374B3E17AE3}"/>
    <cellStyle name="Comma 2 2" xfId="6" xr:uid="{AFACFF8D-A944-4D43-8EFC-928BAFDCB6C0}"/>
    <cellStyle name="Normal" xfId="0" builtinId="0"/>
    <cellStyle name="Normal 2" xfId="2" xr:uid="{45BF4410-87B5-40F4-B104-3FCDF1E1581F}"/>
    <cellStyle name="Normal 2 4" xfId="5" xr:uid="{E3BE1E12-B5E9-444F-9361-0C3150BFCB9E}"/>
    <cellStyle name="Percent 2" xfId="4" xr:uid="{1E4DB0F1-3298-4D32-83F6-AA3F6B54D58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CC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5DCE1-431A-4CD7-9950-76CBCCF52AF9}">
  <sheetPr>
    <tabColor rgb="FF7030A0"/>
  </sheetPr>
  <dimension ref="A1:J79"/>
  <sheetViews>
    <sheetView tabSelected="1" zoomScale="70" zoomScaleNormal="70" zoomScaleSheetLayoutView="75" workbookViewId="0">
      <selection sqref="A1:F1"/>
    </sheetView>
  </sheetViews>
  <sheetFormatPr defaultColWidth="10.88671875" defaultRowHeight="23.1" x14ac:dyDescent="0.65"/>
  <cols>
    <col min="1" max="1" width="52" style="6" customWidth="1"/>
    <col min="2" max="2" width="8.44140625" style="8" customWidth="1"/>
    <col min="3" max="3" width="1.44140625" style="8" customWidth="1"/>
    <col min="4" max="4" width="14.5546875" style="6" customWidth="1"/>
    <col min="5" max="5" width="1.44140625" style="6" customWidth="1"/>
    <col min="6" max="6" width="14.5546875" style="6" customWidth="1"/>
    <col min="7" max="7" width="1.44140625" style="6" customWidth="1"/>
    <col min="8" max="8" width="14.5546875" style="6" customWidth="1"/>
    <col min="9" max="9" width="1.44140625" style="6" customWidth="1"/>
    <col min="10" max="10" width="14.5546875" style="6" customWidth="1"/>
    <col min="11" max="16384" width="10.88671875" style="6"/>
  </cols>
  <sheetData>
    <row r="1" spans="1:10" s="1" customFormat="1" ht="22.6" customHeight="1" x14ac:dyDescent="0.7">
      <c r="A1" s="217" t="s">
        <v>0</v>
      </c>
      <c r="B1" s="217"/>
      <c r="C1" s="217"/>
      <c r="D1" s="217"/>
      <c r="E1" s="217"/>
      <c r="F1" s="217"/>
      <c r="H1" s="1" t="s">
        <v>11</v>
      </c>
      <c r="J1" s="1" t="s">
        <v>11</v>
      </c>
    </row>
    <row r="2" spans="1:10" s="1" customFormat="1" ht="22.6" customHeight="1" x14ac:dyDescent="0.7">
      <c r="A2" s="218" t="s">
        <v>84</v>
      </c>
      <c r="B2" s="218"/>
      <c r="C2" s="218"/>
      <c r="D2" s="218"/>
      <c r="E2" s="218"/>
      <c r="F2" s="218"/>
    </row>
    <row r="3" spans="1:10" s="1" customFormat="1" ht="22.6" customHeight="1" x14ac:dyDescent="0.7">
      <c r="A3" s="1" t="s">
        <v>98</v>
      </c>
      <c r="B3" s="54"/>
      <c r="C3" s="54"/>
    </row>
    <row r="4" spans="1:10" s="1" customFormat="1" ht="22.6" customHeight="1" x14ac:dyDescent="0.7">
      <c r="B4" s="54"/>
      <c r="C4" s="54"/>
      <c r="D4" s="219" t="s">
        <v>48</v>
      </c>
      <c r="E4" s="219"/>
      <c r="F4" s="219"/>
      <c r="H4" s="219"/>
      <c r="I4" s="219"/>
      <c r="J4" s="219"/>
    </row>
    <row r="5" spans="1:10" s="1" customFormat="1" ht="22.6" customHeight="1" x14ac:dyDescent="0.7">
      <c r="B5" s="54"/>
      <c r="C5" s="54"/>
      <c r="D5" s="220" t="s">
        <v>49</v>
      </c>
      <c r="E5" s="220"/>
      <c r="F5" s="220"/>
      <c r="H5" s="220" t="s">
        <v>46</v>
      </c>
      <c r="I5" s="220"/>
      <c r="J5" s="220"/>
    </row>
    <row r="6" spans="1:10" s="1" customFormat="1" ht="22.6" customHeight="1" x14ac:dyDescent="0.7">
      <c r="B6" s="54"/>
      <c r="C6" s="54"/>
      <c r="D6" s="62" t="s">
        <v>191</v>
      </c>
      <c r="E6" s="63"/>
      <c r="F6" s="63" t="s">
        <v>101</v>
      </c>
      <c r="H6" s="62" t="s">
        <v>191</v>
      </c>
      <c r="I6" s="63"/>
      <c r="J6" s="63" t="s">
        <v>101</v>
      </c>
    </row>
    <row r="7" spans="1:10" s="1" customFormat="1" ht="22.6" customHeight="1" x14ac:dyDescent="0.7">
      <c r="A7" s="1" t="s">
        <v>1</v>
      </c>
      <c r="B7" s="9" t="s">
        <v>13</v>
      </c>
      <c r="C7" s="9"/>
      <c r="D7" s="48">
        <v>2566</v>
      </c>
      <c r="E7" s="48"/>
      <c r="F7" s="48">
        <v>2566</v>
      </c>
      <c r="H7" s="48">
        <v>2566</v>
      </c>
      <c r="I7" s="48"/>
      <c r="J7" s="48">
        <v>2566</v>
      </c>
    </row>
    <row r="8" spans="1:10" s="1" customFormat="1" ht="22.6" customHeight="1" x14ac:dyDescent="0.7">
      <c r="B8" s="9"/>
      <c r="C8" s="9"/>
      <c r="D8" s="48" t="s">
        <v>137</v>
      </c>
      <c r="E8" s="48"/>
      <c r="F8" s="48"/>
      <c r="H8" s="48" t="s">
        <v>137</v>
      </c>
      <c r="I8" s="48"/>
      <c r="J8" s="48"/>
    </row>
    <row r="9" spans="1:10" customFormat="1" ht="22.6" customHeight="1" x14ac:dyDescent="0.65">
      <c r="A9" s="4"/>
      <c r="B9" s="9"/>
      <c r="C9" s="9"/>
      <c r="D9" s="221" t="s">
        <v>104</v>
      </c>
      <c r="E9" s="221"/>
      <c r="F9" s="221"/>
      <c r="G9" s="221"/>
      <c r="H9" s="221"/>
      <c r="I9" s="221"/>
      <c r="J9" s="221"/>
    </row>
    <row r="10" spans="1:10" customFormat="1" ht="22.6" customHeight="1" x14ac:dyDescent="0.65">
      <c r="A10" s="11" t="s">
        <v>2</v>
      </c>
      <c r="B10" s="9"/>
      <c r="C10" s="9"/>
    </row>
    <row r="11" spans="1:10" customFormat="1" ht="22.6" customHeight="1" x14ac:dyDescent="0.6">
      <c r="A11" s="47" t="s">
        <v>33</v>
      </c>
      <c r="B11" s="9"/>
      <c r="C11" s="9"/>
      <c r="D11" s="64">
        <v>290139</v>
      </c>
      <c r="E11" s="65"/>
      <c r="F11" s="64">
        <v>630631</v>
      </c>
      <c r="H11" s="64">
        <v>290139</v>
      </c>
      <c r="I11" s="65"/>
      <c r="J11" s="64">
        <v>630631</v>
      </c>
    </row>
    <row r="12" spans="1:10" customFormat="1" ht="22.6" customHeight="1" x14ac:dyDescent="0.6">
      <c r="A12" t="s">
        <v>34</v>
      </c>
      <c r="B12" s="9">
        <v>3</v>
      </c>
      <c r="C12" s="9"/>
      <c r="D12" s="64">
        <v>637891</v>
      </c>
      <c r="E12" s="66"/>
      <c r="F12" s="64">
        <v>1041526</v>
      </c>
      <c r="H12" s="64">
        <v>637891</v>
      </c>
      <c r="I12" s="66"/>
      <c r="J12" s="64">
        <v>1041526</v>
      </c>
    </row>
    <row r="13" spans="1:10" customFormat="1" ht="22.6" customHeight="1" x14ac:dyDescent="0.6">
      <c r="A13" t="s">
        <v>127</v>
      </c>
      <c r="B13" s="9"/>
      <c r="C13" s="9"/>
      <c r="D13" s="64">
        <v>32477</v>
      </c>
      <c r="E13" s="66"/>
      <c r="F13" s="64">
        <v>49795</v>
      </c>
      <c r="H13" s="64">
        <v>32477</v>
      </c>
      <c r="I13" s="66"/>
      <c r="J13" s="64">
        <v>49795</v>
      </c>
    </row>
    <row r="14" spans="1:10" customFormat="1" ht="22.6" customHeight="1" x14ac:dyDescent="0.6">
      <c r="A14" s="47" t="s">
        <v>134</v>
      </c>
      <c r="B14" s="9">
        <v>3</v>
      </c>
      <c r="C14" s="9"/>
      <c r="D14" s="215">
        <v>268070</v>
      </c>
      <c r="E14" s="66"/>
      <c r="F14" s="67">
        <v>0</v>
      </c>
      <c r="H14" s="64">
        <v>268070</v>
      </c>
      <c r="I14" s="66"/>
      <c r="J14" s="68">
        <v>0</v>
      </c>
    </row>
    <row r="15" spans="1:10" customFormat="1" ht="22.6" customHeight="1" x14ac:dyDescent="0.6">
      <c r="A15" t="s">
        <v>78</v>
      </c>
      <c r="B15" s="9">
        <v>3</v>
      </c>
      <c r="C15" s="9"/>
      <c r="D15" s="64">
        <v>44830</v>
      </c>
      <c r="E15" s="66"/>
      <c r="F15" s="64">
        <v>30705</v>
      </c>
      <c r="H15" s="64">
        <v>44830</v>
      </c>
      <c r="I15" s="66"/>
      <c r="J15" s="64">
        <v>30705</v>
      </c>
    </row>
    <row r="16" spans="1:10" customFormat="1" ht="22.6" customHeight="1" x14ac:dyDescent="0.6">
      <c r="A16" s="47" t="s">
        <v>64</v>
      </c>
      <c r="B16" s="9">
        <v>3</v>
      </c>
      <c r="C16" s="9"/>
      <c r="D16" s="64">
        <v>96407</v>
      </c>
      <c r="E16" s="66"/>
      <c r="F16" s="64">
        <v>96959</v>
      </c>
      <c r="H16" s="64">
        <v>96407</v>
      </c>
      <c r="I16" s="66"/>
      <c r="J16" s="64">
        <v>96959</v>
      </c>
    </row>
    <row r="17" spans="1:10" customFormat="1" ht="22.6" customHeight="1" x14ac:dyDescent="0.6">
      <c r="A17" s="47" t="s">
        <v>35</v>
      </c>
      <c r="B17" s="9"/>
      <c r="C17" s="9"/>
      <c r="D17" s="64">
        <v>923559</v>
      </c>
      <c r="E17" s="65"/>
      <c r="F17" s="64">
        <v>1271353</v>
      </c>
      <c r="H17" s="64">
        <v>923559</v>
      </c>
      <c r="I17" s="65"/>
      <c r="J17" s="64">
        <v>1271353</v>
      </c>
    </row>
    <row r="18" spans="1:10" customFormat="1" ht="22.6" customHeight="1" x14ac:dyDescent="0.6">
      <c r="A18" s="47" t="s">
        <v>149</v>
      </c>
      <c r="B18" s="9"/>
      <c r="C18" s="9"/>
      <c r="D18" s="64">
        <v>3917122</v>
      </c>
      <c r="E18" s="65"/>
      <c r="F18" s="64">
        <v>2820002</v>
      </c>
      <c r="H18" s="64">
        <v>3917122</v>
      </c>
      <c r="I18" s="65"/>
      <c r="J18" s="64">
        <v>2820002</v>
      </c>
    </row>
    <row r="19" spans="1:10" customFormat="1" ht="22.6" customHeight="1" x14ac:dyDescent="0.6">
      <c r="A19" t="s">
        <v>14</v>
      </c>
      <c r="B19" s="9"/>
      <c r="C19" s="9"/>
      <c r="D19" s="64">
        <v>8264</v>
      </c>
      <c r="E19" s="65"/>
      <c r="F19" s="64">
        <v>17618</v>
      </c>
      <c r="H19" s="64">
        <v>8264</v>
      </c>
      <c r="I19" s="65"/>
      <c r="J19" s="64">
        <v>17618</v>
      </c>
    </row>
    <row r="20" spans="1:10" customFormat="1" ht="22.6" customHeight="1" x14ac:dyDescent="0.65">
      <c r="A20" s="4" t="s">
        <v>12</v>
      </c>
      <c r="B20" s="9"/>
      <c r="C20" s="9"/>
      <c r="D20" s="186">
        <f>SUM(D11:D19)</f>
        <v>6218759</v>
      </c>
      <c r="E20" s="66"/>
      <c r="F20" s="69">
        <f>SUM(F11:F19)</f>
        <v>5958589</v>
      </c>
      <c r="H20" s="186">
        <f>SUM(H11:H19)</f>
        <v>6218759</v>
      </c>
      <c r="I20" s="66"/>
      <c r="J20" s="69">
        <f>SUM(J11:J19)</f>
        <v>5958589</v>
      </c>
    </row>
    <row r="21" spans="1:10" customFormat="1" ht="22.6" customHeight="1" x14ac:dyDescent="0.65">
      <c r="A21" s="4"/>
      <c r="B21" s="9"/>
      <c r="C21" s="9"/>
      <c r="D21" s="66"/>
      <c r="E21" s="66"/>
      <c r="F21" s="66"/>
      <c r="H21" s="66"/>
      <c r="I21" s="66"/>
      <c r="J21" s="66"/>
    </row>
    <row r="22" spans="1:10" customFormat="1" ht="22.6" customHeight="1" x14ac:dyDescent="0.65">
      <c r="A22" s="12" t="s">
        <v>15</v>
      </c>
      <c r="B22" s="9"/>
      <c r="C22" s="9"/>
      <c r="D22" s="66"/>
      <c r="E22" s="66"/>
      <c r="F22" s="66"/>
      <c r="H22" s="66"/>
      <c r="I22" s="66"/>
      <c r="J22" s="66"/>
    </row>
    <row r="23" spans="1:10" customFormat="1" ht="22.6" customHeight="1" x14ac:dyDescent="0.6">
      <c r="A23" s="47" t="s">
        <v>136</v>
      </c>
      <c r="B23" s="9">
        <v>7</v>
      </c>
      <c r="C23" s="9"/>
      <c r="D23" s="66">
        <v>3087841</v>
      </c>
      <c r="E23" s="66"/>
      <c r="F23" s="66">
        <v>2195941</v>
      </c>
      <c r="H23" s="64">
        <v>3087841</v>
      </c>
      <c r="I23" s="66"/>
      <c r="J23" s="64">
        <v>2195941</v>
      </c>
    </row>
    <row r="24" spans="1:10" customFormat="1" ht="22.6" customHeight="1" x14ac:dyDescent="0.6">
      <c r="A24" s="47" t="s">
        <v>99</v>
      </c>
      <c r="B24" s="9"/>
      <c r="C24" s="9"/>
      <c r="D24" s="64">
        <v>21017</v>
      </c>
      <c r="E24" s="65"/>
      <c r="F24" s="64">
        <v>23261</v>
      </c>
      <c r="H24" s="64">
        <v>3000</v>
      </c>
      <c r="I24" s="65"/>
      <c r="J24" s="64">
        <v>3000</v>
      </c>
    </row>
    <row r="25" spans="1:10" customFormat="1" ht="22.6" customHeight="1" x14ac:dyDescent="0.6">
      <c r="A25" s="47" t="s">
        <v>79</v>
      </c>
      <c r="B25" s="9"/>
      <c r="C25" s="9"/>
      <c r="D25" s="66">
        <v>3907</v>
      </c>
      <c r="E25" s="65"/>
      <c r="F25" s="66">
        <v>3907</v>
      </c>
      <c r="H25" s="66">
        <v>3907</v>
      </c>
      <c r="I25" s="65"/>
      <c r="J25" s="66">
        <v>3907</v>
      </c>
    </row>
    <row r="26" spans="1:10" customFormat="1" ht="22.6" customHeight="1" x14ac:dyDescent="0.6">
      <c r="A26" s="47" t="s">
        <v>45</v>
      </c>
      <c r="B26" s="9">
        <v>4</v>
      </c>
      <c r="C26" s="9"/>
      <c r="D26" s="66">
        <v>1355400</v>
      </c>
      <c r="E26" s="65"/>
      <c r="F26" s="66">
        <v>1405273</v>
      </c>
      <c r="H26" s="66">
        <v>1355400</v>
      </c>
      <c r="I26" s="65"/>
      <c r="J26" s="66">
        <v>1405273</v>
      </c>
    </row>
    <row r="27" spans="1:10" customFormat="1" ht="22.6" customHeight="1" x14ac:dyDescent="0.6">
      <c r="A27" s="47" t="s">
        <v>158</v>
      </c>
      <c r="B27" s="9"/>
      <c r="C27" s="9"/>
      <c r="D27" s="66">
        <v>17027</v>
      </c>
      <c r="E27" s="65"/>
      <c r="F27" s="66">
        <v>20904</v>
      </c>
      <c r="H27" s="66">
        <v>17027</v>
      </c>
      <c r="I27" s="65"/>
      <c r="J27" s="66">
        <v>20904</v>
      </c>
    </row>
    <row r="28" spans="1:10" customFormat="1" ht="22.6" customHeight="1" x14ac:dyDescent="0.6">
      <c r="A28" s="47" t="s">
        <v>119</v>
      </c>
      <c r="B28" s="9"/>
      <c r="C28" s="9"/>
      <c r="D28" s="66">
        <v>31968</v>
      </c>
      <c r="E28" s="65"/>
      <c r="F28" s="66">
        <v>27168</v>
      </c>
      <c r="H28" s="66">
        <v>31968</v>
      </c>
      <c r="I28" s="65"/>
      <c r="J28" s="66">
        <v>27168</v>
      </c>
    </row>
    <row r="29" spans="1:10" customFormat="1" ht="22.6" customHeight="1" x14ac:dyDescent="0.6">
      <c r="A29" t="s">
        <v>36</v>
      </c>
      <c r="B29" s="9"/>
      <c r="C29" s="9"/>
      <c r="D29" s="66">
        <v>10849</v>
      </c>
      <c r="E29" s="66"/>
      <c r="F29" s="66">
        <v>10411</v>
      </c>
      <c r="H29" s="66">
        <v>10849</v>
      </c>
      <c r="I29" s="66"/>
      <c r="J29" s="66">
        <v>10411</v>
      </c>
    </row>
    <row r="30" spans="1:10" customFormat="1" ht="22.6" customHeight="1" x14ac:dyDescent="0.65">
      <c r="A30" s="3" t="s">
        <v>16</v>
      </c>
      <c r="B30" s="9"/>
      <c r="C30" s="9"/>
      <c r="D30" s="187">
        <f>SUM(D23:D29)</f>
        <v>4528009</v>
      </c>
      <c r="E30" s="66"/>
      <c r="F30" s="70">
        <f>SUM(F23:F29)</f>
        <v>3686865</v>
      </c>
      <c r="H30" s="187">
        <f>SUM(H23:H29)</f>
        <v>4509992</v>
      </c>
      <c r="I30" s="66"/>
      <c r="J30" s="70">
        <f>SUM(J23:J29)</f>
        <v>3666604</v>
      </c>
    </row>
    <row r="31" spans="1:10" customFormat="1" ht="22.6" customHeight="1" x14ac:dyDescent="0.65">
      <c r="A31" s="3"/>
      <c r="B31" s="9"/>
      <c r="C31" s="9"/>
      <c r="D31" s="66"/>
      <c r="E31" s="66"/>
      <c r="F31" s="66"/>
      <c r="H31" s="66"/>
      <c r="I31" s="66"/>
      <c r="J31" s="66"/>
    </row>
    <row r="32" spans="1:10" customFormat="1" ht="22.6" customHeight="1" thickBot="1" x14ac:dyDescent="0.7">
      <c r="A32" s="4" t="s">
        <v>17</v>
      </c>
      <c r="B32" s="9"/>
      <c r="C32" s="9"/>
      <c r="D32" s="188">
        <f>D20+D30</f>
        <v>10746768</v>
      </c>
      <c r="E32" s="66"/>
      <c r="F32" s="71">
        <f>F20+F30</f>
        <v>9645454</v>
      </c>
      <c r="H32" s="188">
        <f>H20+H30</f>
        <v>10728751</v>
      </c>
      <c r="I32" s="66"/>
      <c r="J32" s="71">
        <f>J20+J30</f>
        <v>9625193</v>
      </c>
    </row>
    <row r="33" spans="1:10" customFormat="1" ht="22.6" customHeight="1" thickTop="1" x14ac:dyDescent="0.65">
      <c r="A33" s="4"/>
      <c r="B33" s="9"/>
      <c r="C33" s="9"/>
      <c r="D33" s="66"/>
      <c r="F33" s="66"/>
    </row>
    <row r="34" spans="1:10" ht="22.6" customHeight="1" x14ac:dyDescent="0.7">
      <c r="A34" s="217" t="s">
        <v>0</v>
      </c>
      <c r="B34" s="217"/>
      <c r="C34" s="217"/>
      <c r="D34" s="217"/>
      <c r="E34" s="217"/>
      <c r="F34" s="217"/>
    </row>
    <row r="35" spans="1:10" ht="22.6" customHeight="1" x14ac:dyDescent="0.7">
      <c r="A35" s="218" t="s">
        <v>84</v>
      </c>
      <c r="B35" s="218"/>
      <c r="C35" s="218"/>
      <c r="D35" s="218"/>
      <c r="E35" s="218"/>
      <c r="F35" s="218"/>
    </row>
    <row r="36" spans="1:10" ht="18.55" customHeight="1" x14ac:dyDescent="0.7">
      <c r="A36" s="1"/>
      <c r="B36" s="54"/>
      <c r="C36" s="54"/>
      <c r="D36" s="1"/>
      <c r="E36" s="1"/>
      <c r="F36" s="1"/>
    </row>
    <row r="37" spans="1:10" ht="22.6" customHeight="1" x14ac:dyDescent="0.7">
      <c r="A37" s="1"/>
      <c r="B37" s="54"/>
      <c r="C37" s="54"/>
      <c r="D37" s="219" t="s">
        <v>48</v>
      </c>
      <c r="E37" s="219"/>
      <c r="F37" s="219"/>
    </row>
    <row r="38" spans="1:10" ht="21.5" customHeight="1" x14ac:dyDescent="0.7">
      <c r="A38" s="1"/>
      <c r="B38" s="54"/>
      <c r="C38" s="54"/>
      <c r="D38" s="220" t="s">
        <v>49</v>
      </c>
      <c r="E38" s="220"/>
      <c r="F38" s="220"/>
      <c r="H38" s="220" t="s">
        <v>46</v>
      </c>
      <c r="I38" s="220"/>
      <c r="J38" s="220"/>
    </row>
    <row r="39" spans="1:10" ht="21.5" customHeight="1" x14ac:dyDescent="0.7">
      <c r="A39" s="1"/>
      <c r="B39" s="54"/>
      <c r="C39" s="54"/>
      <c r="D39" s="62" t="s">
        <v>191</v>
      </c>
      <c r="E39" s="63"/>
      <c r="F39" s="63" t="s">
        <v>101</v>
      </c>
      <c r="G39" s="1"/>
      <c r="H39" s="62" t="s">
        <v>191</v>
      </c>
      <c r="I39" s="63"/>
      <c r="J39" s="63" t="s">
        <v>101</v>
      </c>
    </row>
    <row r="40" spans="1:10" ht="22.6" customHeight="1" x14ac:dyDescent="0.7">
      <c r="A40" s="1" t="s">
        <v>10</v>
      </c>
      <c r="B40" s="9" t="s">
        <v>13</v>
      </c>
      <c r="C40" s="9"/>
      <c r="D40" s="48">
        <v>2566</v>
      </c>
      <c r="E40" s="48"/>
      <c r="F40" s="48">
        <v>2566</v>
      </c>
      <c r="G40" s="1"/>
      <c r="H40" s="48">
        <v>2566</v>
      </c>
      <c r="I40" s="48"/>
      <c r="J40" s="48">
        <v>2566</v>
      </c>
    </row>
    <row r="41" spans="1:10" ht="21.5" customHeight="1" x14ac:dyDescent="0.7">
      <c r="A41" s="1"/>
      <c r="B41" s="9"/>
      <c r="C41" s="9"/>
      <c r="D41" s="48" t="s">
        <v>137</v>
      </c>
      <c r="E41" s="48"/>
      <c r="F41" s="48"/>
      <c r="G41" s="1"/>
      <c r="H41" s="48" t="s">
        <v>137</v>
      </c>
      <c r="I41" s="48"/>
      <c r="J41" s="48"/>
    </row>
    <row r="42" spans="1:10" customFormat="1" ht="21.5" customHeight="1" x14ac:dyDescent="0.6">
      <c r="D42" s="221" t="s">
        <v>104</v>
      </c>
      <c r="E42" s="221"/>
      <c r="F42" s="221"/>
      <c r="G42" s="221"/>
      <c r="H42" s="221"/>
      <c r="I42" s="221"/>
      <c r="J42" s="221"/>
    </row>
    <row r="43" spans="1:10" customFormat="1" ht="22.6" customHeight="1" x14ac:dyDescent="0.65">
      <c r="A43" s="11" t="s">
        <v>3</v>
      </c>
      <c r="B43" s="9"/>
      <c r="C43" s="9"/>
    </row>
    <row r="44" spans="1:10" customFormat="1" ht="21.5" customHeight="1" x14ac:dyDescent="0.6">
      <c r="A44" t="s">
        <v>20</v>
      </c>
      <c r="B44" s="9">
        <v>3</v>
      </c>
      <c r="C44" s="9"/>
      <c r="D44" s="59">
        <v>468114</v>
      </c>
      <c r="E44" s="55"/>
      <c r="F44" s="59">
        <v>768997</v>
      </c>
      <c r="G44" s="55"/>
      <c r="H44" s="59">
        <v>468114</v>
      </c>
      <c r="I44" s="55"/>
      <c r="J44" s="59">
        <v>768997</v>
      </c>
    </row>
    <row r="45" spans="1:10" customFormat="1" ht="21.5" customHeight="1" x14ac:dyDescent="0.6">
      <c r="A45" t="s">
        <v>80</v>
      </c>
      <c r="B45" s="9">
        <v>3</v>
      </c>
      <c r="C45" s="9"/>
      <c r="D45" s="59">
        <v>199830</v>
      </c>
      <c r="E45" s="55"/>
      <c r="F45" s="59">
        <v>304332</v>
      </c>
      <c r="G45" s="55"/>
      <c r="H45" s="59">
        <v>199830</v>
      </c>
      <c r="I45" s="55"/>
      <c r="J45" s="59">
        <v>304332</v>
      </c>
    </row>
    <row r="46" spans="1:10" customFormat="1" ht="21.5" customHeight="1" x14ac:dyDescent="0.6">
      <c r="A46" t="s">
        <v>138</v>
      </c>
      <c r="B46" s="9"/>
      <c r="C46" s="9"/>
      <c r="D46" s="59">
        <v>8260</v>
      </c>
      <c r="E46" s="55"/>
      <c r="F46" s="59">
        <v>8652</v>
      </c>
      <c r="G46" s="55"/>
      <c r="H46" s="59">
        <v>8260</v>
      </c>
      <c r="I46" s="55"/>
      <c r="J46" s="59">
        <v>8652</v>
      </c>
    </row>
    <row r="47" spans="1:10" customFormat="1" ht="22.6" hidden="1" customHeight="1" x14ac:dyDescent="0.6">
      <c r="A47" s="47" t="s">
        <v>159</v>
      </c>
      <c r="B47" s="9"/>
      <c r="C47" s="9"/>
      <c r="D47" s="67"/>
      <c r="E47" s="56"/>
      <c r="F47" s="67">
        <v>0</v>
      </c>
      <c r="G47" s="55"/>
      <c r="H47" s="67"/>
      <c r="I47" s="55"/>
      <c r="J47" s="67">
        <v>0</v>
      </c>
    </row>
    <row r="48" spans="1:10" customFormat="1" ht="21.5" customHeight="1" x14ac:dyDescent="0.6">
      <c r="A48" t="s">
        <v>18</v>
      </c>
      <c r="B48" s="9"/>
      <c r="C48" s="9"/>
      <c r="D48" s="59">
        <v>17975</v>
      </c>
      <c r="E48" s="55"/>
      <c r="F48" s="59">
        <v>8835</v>
      </c>
      <c r="G48" s="55"/>
      <c r="H48" s="59">
        <v>17975</v>
      </c>
      <c r="I48" s="55"/>
      <c r="J48" s="59">
        <v>8835</v>
      </c>
    </row>
    <row r="49" spans="1:10" customFormat="1" ht="21.5" customHeight="1" x14ac:dyDescent="0.65">
      <c r="A49" s="4" t="s">
        <v>19</v>
      </c>
      <c r="B49" s="9"/>
      <c r="C49" s="9"/>
      <c r="D49" s="186">
        <f>SUM(D44:D48)</f>
        <v>694179</v>
      </c>
      <c r="F49" s="72">
        <f>SUM(F44:F48)</f>
        <v>1090816</v>
      </c>
      <c r="H49" s="186">
        <f>SUM(H44:H48)</f>
        <v>694179</v>
      </c>
      <c r="J49" s="72">
        <f>SUM(J44:J48)</f>
        <v>1090816</v>
      </c>
    </row>
    <row r="50" spans="1:10" customFormat="1" ht="10.5" customHeight="1" x14ac:dyDescent="0.65">
      <c r="A50" s="4"/>
      <c r="B50" s="9"/>
      <c r="C50" s="9"/>
      <c r="D50" s="47"/>
      <c r="E50" s="47"/>
      <c r="F50" s="47"/>
      <c r="H50" s="47"/>
      <c r="J50" s="47"/>
    </row>
    <row r="51" spans="1:10" customFormat="1" ht="22.6" customHeight="1" x14ac:dyDescent="0.65">
      <c r="A51" s="11" t="s">
        <v>21</v>
      </c>
      <c r="B51" s="9"/>
      <c r="C51" s="9"/>
    </row>
    <row r="52" spans="1:10" customFormat="1" ht="22.05" customHeight="1" x14ac:dyDescent="0.6">
      <c r="A52" s="110" t="s">
        <v>160</v>
      </c>
      <c r="B52" s="9"/>
      <c r="C52" s="9"/>
      <c r="D52" s="59">
        <v>9359</v>
      </c>
      <c r="F52" s="59">
        <v>13007</v>
      </c>
      <c r="H52" s="59">
        <v>9359</v>
      </c>
      <c r="J52" s="59">
        <v>13007</v>
      </c>
    </row>
    <row r="53" spans="1:10" customFormat="1" ht="22.05" customHeight="1" x14ac:dyDescent="0.6">
      <c r="A53" s="111" t="s">
        <v>161</v>
      </c>
      <c r="B53" s="9"/>
      <c r="C53" s="9"/>
      <c r="D53" s="59">
        <v>467781</v>
      </c>
      <c r="F53" s="59">
        <v>290353</v>
      </c>
      <c r="H53" s="59">
        <v>467781</v>
      </c>
      <c r="J53" s="59">
        <v>290353</v>
      </c>
    </row>
    <row r="54" spans="1:10" customFormat="1" ht="21.5" customHeight="1" x14ac:dyDescent="0.6">
      <c r="A54" s="111" t="s">
        <v>59</v>
      </c>
      <c r="B54" s="9"/>
      <c r="C54" s="9"/>
      <c r="D54" s="59">
        <v>70941</v>
      </c>
      <c r="E54" s="55"/>
      <c r="F54" s="59">
        <v>75812</v>
      </c>
      <c r="G54" s="55"/>
      <c r="H54" s="59">
        <v>70941</v>
      </c>
      <c r="I54" s="55"/>
      <c r="J54" s="59">
        <v>75812</v>
      </c>
    </row>
    <row r="55" spans="1:10" customFormat="1" ht="21.5" customHeight="1" x14ac:dyDescent="0.6">
      <c r="A55" s="111" t="s">
        <v>169</v>
      </c>
      <c r="D55" s="59"/>
      <c r="F55" s="59"/>
    </row>
    <row r="56" spans="1:10" customFormat="1" ht="21.5" customHeight="1" x14ac:dyDescent="0.6">
      <c r="A56" s="111" t="s">
        <v>170</v>
      </c>
      <c r="B56" s="9"/>
      <c r="C56" s="9"/>
      <c r="D56" s="59">
        <v>286729</v>
      </c>
      <c r="E56" s="55"/>
      <c r="F56" s="59">
        <v>270029</v>
      </c>
      <c r="G56" s="55"/>
      <c r="H56" s="59">
        <v>286729</v>
      </c>
      <c r="I56" s="55"/>
      <c r="J56" s="59">
        <v>270029</v>
      </c>
    </row>
    <row r="57" spans="1:10" customFormat="1" ht="21.5" customHeight="1" x14ac:dyDescent="0.6">
      <c r="A57" s="111" t="s">
        <v>114</v>
      </c>
      <c r="B57" s="9"/>
      <c r="C57" s="9"/>
      <c r="D57" s="59">
        <v>6282</v>
      </c>
      <c r="E57" s="55"/>
      <c r="F57" s="59">
        <v>6351</v>
      </c>
      <c r="G57" s="55"/>
      <c r="H57" s="59">
        <v>6282</v>
      </c>
      <c r="I57" s="55"/>
      <c r="J57" s="59">
        <v>6351</v>
      </c>
    </row>
    <row r="58" spans="1:10" customFormat="1" ht="22.6" customHeight="1" x14ac:dyDescent="0.65">
      <c r="A58" s="3" t="s">
        <v>37</v>
      </c>
      <c r="B58" s="9"/>
      <c r="C58" s="9"/>
      <c r="D58" s="186">
        <f>SUM(D52:D57)</f>
        <v>841092</v>
      </c>
      <c r="F58" s="72">
        <f>SUM(F52:F57)</f>
        <v>655552</v>
      </c>
      <c r="H58" s="186">
        <f>SUM(H52:H57)</f>
        <v>841092</v>
      </c>
      <c r="J58" s="72">
        <f>SUM(J52:J57)</f>
        <v>655552</v>
      </c>
    </row>
    <row r="59" spans="1:10" customFormat="1" ht="10.5" customHeight="1" x14ac:dyDescent="0.65">
      <c r="A59" s="3"/>
      <c r="B59" s="9"/>
      <c r="C59" s="9"/>
      <c r="D59" s="207"/>
      <c r="F59" s="73"/>
      <c r="H59" s="73"/>
      <c r="J59" s="73"/>
    </row>
    <row r="60" spans="1:10" customFormat="1" ht="22.6" customHeight="1" x14ac:dyDescent="0.65">
      <c r="A60" s="3" t="s">
        <v>38</v>
      </c>
      <c r="B60" s="9"/>
      <c r="C60" s="9"/>
      <c r="D60" s="189">
        <f>SUM(D58,D49)</f>
        <v>1535271</v>
      </c>
      <c r="F60" s="74">
        <f>SUM(F58,F49)</f>
        <v>1746368</v>
      </c>
      <c r="H60" s="189">
        <f>SUM(H58,H49)</f>
        <v>1535271</v>
      </c>
      <c r="J60" s="74">
        <f>SUM(J58,J49)</f>
        <v>1746368</v>
      </c>
    </row>
    <row r="61" spans="1:10" customFormat="1" ht="10.5" customHeight="1" x14ac:dyDescent="0.65">
      <c r="A61" s="3"/>
      <c r="B61" s="9"/>
      <c r="C61" s="9"/>
    </row>
    <row r="62" spans="1:10" s="75" customFormat="1" ht="21.5" customHeight="1" x14ac:dyDescent="0.65">
      <c r="A62" s="11" t="s">
        <v>9</v>
      </c>
      <c r="B62" s="9"/>
      <c r="C62" s="9"/>
    </row>
    <row r="63" spans="1:10" s="75" customFormat="1" ht="21.5" customHeight="1" x14ac:dyDescent="0.6">
      <c r="A63" t="s">
        <v>54</v>
      </c>
      <c r="B63" s="9"/>
      <c r="C63" s="9"/>
    </row>
    <row r="64" spans="1:10" customFormat="1" ht="21.5" customHeight="1" x14ac:dyDescent="0.6">
      <c r="A64" t="s">
        <v>55</v>
      </c>
      <c r="B64" s="9"/>
      <c r="C64" s="9"/>
    </row>
    <row r="65" spans="1:10" customFormat="1" ht="21.5" customHeight="1" thickBot="1" x14ac:dyDescent="0.65">
      <c r="A65" s="75" t="s">
        <v>162</v>
      </c>
      <c r="B65" s="9"/>
      <c r="C65" s="9"/>
      <c r="D65" s="76">
        <v>198000</v>
      </c>
      <c r="F65" s="76">
        <v>198000</v>
      </c>
      <c r="H65" s="76">
        <v>198000</v>
      </c>
      <c r="J65" s="76">
        <v>198000</v>
      </c>
    </row>
    <row r="66" spans="1:10" customFormat="1" ht="21.5" customHeight="1" thickTop="1" x14ac:dyDescent="0.6">
      <c r="A66" t="s">
        <v>56</v>
      </c>
      <c r="B66" s="9"/>
      <c r="C66" s="9"/>
      <c r="D66" s="59"/>
      <c r="E66" s="59"/>
      <c r="F66" s="59"/>
      <c r="H66" s="59"/>
      <c r="J66" s="59"/>
    </row>
    <row r="67" spans="1:10" customFormat="1" ht="21.5" customHeight="1" x14ac:dyDescent="0.6">
      <c r="A67" s="75" t="s">
        <v>162</v>
      </c>
      <c r="B67" s="9"/>
      <c r="C67" s="9"/>
      <c r="D67" s="59">
        <v>198000</v>
      </c>
      <c r="E67" s="59"/>
      <c r="F67" s="59">
        <v>198000</v>
      </c>
      <c r="H67" s="59">
        <v>198000</v>
      </c>
      <c r="J67" s="59">
        <v>198000</v>
      </c>
    </row>
    <row r="68" spans="1:10" customFormat="1" ht="21.5" customHeight="1" x14ac:dyDescent="0.6">
      <c r="A68" t="s">
        <v>100</v>
      </c>
      <c r="B68" s="9"/>
      <c r="D68" s="59"/>
      <c r="E68" s="59"/>
      <c r="F68" s="59"/>
      <c r="H68" s="59"/>
      <c r="J68" s="59"/>
    </row>
    <row r="69" spans="1:10" customFormat="1" ht="21.5" customHeight="1" x14ac:dyDescent="0.6">
      <c r="A69" t="s">
        <v>135</v>
      </c>
      <c r="B69" s="9"/>
      <c r="C69" s="9"/>
      <c r="D69" s="59">
        <v>726100</v>
      </c>
      <c r="E69" s="59"/>
      <c r="F69" s="59">
        <v>726100</v>
      </c>
      <c r="H69" s="59">
        <v>726100</v>
      </c>
      <c r="J69" s="59">
        <v>726100</v>
      </c>
    </row>
    <row r="70" spans="1:10" customFormat="1" ht="21.5" customHeight="1" x14ac:dyDescent="0.6">
      <c r="A70" t="s">
        <v>4</v>
      </c>
      <c r="B70" s="9"/>
      <c r="C70" s="9"/>
      <c r="D70" s="59"/>
      <c r="E70" s="59"/>
      <c r="F70" s="59"/>
      <c r="H70" s="59"/>
      <c r="J70" s="59"/>
    </row>
    <row r="71" spans="1:10" customFormat="1" ht="21.5" customHeight="1" x14ac:dyDescent="0.6">
      <c r="A71" t="s">
        <v>39</v>
      </c>
      <c r="B71" s="9"/>
      <c r="C71" s="9"/>
      <c r="D71" s="59"/>
      <c r="E71" s="59"/>
      <c r="F71" s="59"/>
      <c r="H71" s="59"/>
      <c r="J71" s="59"/>
    </row>
    <row r="72" spans="1:10" customFormat="1" ht="21.5" customHeight="1" x14ac:dyDescent="0.6">
      <c r="A72" t="s">
        <v>69</v>
      </c>
      <c r="B72" s="9"/>
      <c r="C72" s="9"/>
      <c r="D72" s="59">
        <v>22000</v>
      </c>
      <c r="E72" s="59"/>
      <c r="F72" s="59">
        <v>22000</v>
      </c>
      <c r="H72" s="59">
        <v>22000</v>
      </c>
      <c r="J72" s="59">
        <v>22000</v>
      </c>
    </row>
    <row r="73" spans="1:10" customFormat="1" ht="21.5" customHeight="1" x14ac:dyDescent="0.6">
      <c r="A73" s="47" t="s">
        <v>113</v>
      </c>
      <c r="B73" s="9"/>
      <c r="C73" s="9"/>
      <c r="D73" s="59">
        <v>420000</v>
      </c>
      <c r="E73" s="59"/>
      <c r="F73" s="59">
        <v>420000</v>
      </c>
      <c r="H73" s="59">
        <v>420000</v>
      </c>
      <c r="J73" s="59">
        <v>420000</v>
      </c>
    </row>
    <row r="74" spans="1:10" customFormat="1" ht="21.5" customHeight="1" x14ac:dyDescent="0.6">
      <c r="A74" t="s">
        <v>44</v>
      </c>
      <c r="B74" s="9"/>
      <c r="C74" s="9"/>
      <c r="D74" s="57">
        <v>5505226</v>
      </c>
      <c r="F74" s="57">
        <v>4906335</v>
      </c>
      <c r="H74" s="59">
        <v>5487209</v>
      </c>
      <c r="J74" s="59">
        <v>4886074</v>
      </c>
    </row>
    <row r="75" spans="1:10" customFormat="1" ht="21.5" customHeight="1" x14ac:dyDescent="0.6">
      <c r="A75" s="77" t="s">
        <v>81</v>
      </c>
      <c r="B75" s="9"/>
      <c r="C75" s="9"/>
      <c r="D75" s="58">
        <v>2340171</v>
      </c>
      <c r="E75" s="59"/>
      <c r="F75" s="58">
        <v>1626651</v>
      </c>
      <c r="H75" s="58">
        <v>2340171</v>
      </c>
      <c r="J75" s="58">
        <v>1626651</v>
      </c>
    </row>
    <row r="76" spans="1:10" customFormat="1" ht="21.5" customHeight="1" x14ac:dyDescent="0.65">
      <c r="A76" s="3" t="s">
        <v>24</v>
      </c>
      <c r="B76" s="9"/>
      <c r="C76" s="9"/>
      <c r="D76" s="186">
        <f>SUM(D66:D75)</f>
        <v>9211497</v>
      </c>
      <c r="F76" s="72">
        <f>SUM(F66:F75)</f>
        <v>7899086</v>
      </c>
      <c r="H76" s="186">
        <f>SUM(H66:H75)</f>
        <v>9193480</v>
      </c>
      <c r="J76" s="72">
        <f>SUM(J66:J75)</f>
        <v>7878825</v>
      </c>
    </row>
    <row r="77" spans="1:10" customFormat="1" ht="10.5" customHeight="1" x14ac:dyDescent="0.65">
      <c r="A77" s="3"/>
      <c r="B77" s="9"/>
      <c r="C77" s="9"/>
    </row>
    <row r="78" spans="1:10" customFormat="1" ht="22.6" customHeight="1" thickBot="1" x14ac:dyDescent="0.7">
      <c r="A78" s="3" t="s">
        <v>23</v>
      </c>
      <c r="B78" s="9"/>
      <c r="C78" s="9"/>
      <c r="D78" s="188">
        <f>SUM(D60+D76)</f>
        <v>10746768</v>
      </c>
      <c r="F78" s="78">
        <f>SUM(F60+F76)</f>
        <v>9645454</v>
      </c>
      <c r="H78" s="188">
        <f>H60+H76</f>
        <v>10728751</v>
      </c>
      <c r="I78" s="66"/>
      <c r="J78" s="78">
        <f>J60+J76</f>
        <v>9625193</v>
      </c>
    </row>
    <row r="79" spans="1:10" ht="23.65" thickTop="1" x14ac:dyDescent="0.65"/>
  </sheetData>
  <mergeCells count="13">
    <mergeCell ref="D38:F38"/>
    <mergeCell ref="H38:J38"/>
    <mergeCell ref="D42:J42"/>
    <mergeCell ref="D9:J9"/>
    <mergeCell ref="A34:F34"/>
    <mergeCell ref="A35:F35"/>
    <mergeCell ref="D37:F37"/>
    <mergeCell ref="A1:F1"/>
    <mergeCell ref="A2:F2"/>
    <mergeCell ref="D4:F4"/>
    <mergeCell ref="H4:J4"/>
    <mergeCell ref="D5:F5"/>
    <mergeCell ref="H5:J5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7030A0"/>
  </sheetPr>
  <dimension ref="A1:J43"/>
  <sheetViews>
    <sheetView zoomScale="84" zoomScaleNormal="84" zoomScaleSheetLayoutView="91" workbookViewId="0">
      <selection sqref="A1:J1"/>
    </sheetView>
  </sheetViews>
  <sheetFormatPr defaultColWidth="10.88671875" defaultRowHeight="22.6" customHeight="1" x14ac:dyDescent="0.65"/>
  <cols>
    <col min="1" max="1" width="57.21875" style="6" customWidth="1"/>
    <col min="2" max="2" width="9.44140625" style="8" customWidth="1"/>
    <col min="3" max="3" width="1.33203125" style="6" hidden="1" customWidth="1"/>
    <col min="4" max="4" width="13.44140625" style="6" customWidth="1"/>
    <col min="5" max="5" width="1.21875" style="6" customWidth="1"/>
    <col min="6" max="6" width="13.44140625" style="6" customWidth="1"/>
    <col min="7" max="7" width="1.21875" style="7" customWidth="1"/>
    <col min="8" max="8" width="13.44140625" style="7" customWidth="1"/>
    <col min="9" max="9" width="1.21875" style="7" customWidth="1"/>
    <col min="10" max="10" width="13.44140625" style="7" customWidth="1"/>
    <col min="11" max="16384" width="10.88671875" style="6"/>
  </cols>
  <sheetData>
    <row r="1" spans="1:10" ht="22.6" customHeight="1" x14ac:dyDescent="0.7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0" ht="22.6" customHeight="1" x14ac:dyDescent="0.7">
      <c r="A2" s="217" t="s">
        <v>102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ht="18.95" customHeight="1" x14ac:dyDescent="0.7">
      <c r="A3" s="1" t="s">
        <v>98</v>
      </c>
      <c r="B3" s="54"/>
      <c r="C3" s="1"/>
      <c r="D3" s="1"/>
      <c r="E3" s="1"/>
      <c r="F3" s="1"/>
      <c r="G3" s="14"/>
      <c r="H3" s="14"/>
      <c r="I3" s="14"/>
      <c r="J3" s="14"/>
    </row>
    <row r="4" spans="1:10" ht="22.6" customHeight="1" x14ac:dyDescent="0.7">
      <c r="A4" s="1"/>
      <c r="B4" s="54"/>
      <c r="C4" s="1"/>
      <c r="D4" s="219" t="s">
        <v>48</v>
      </c>
      <c r="E4" s="219"/>
      <c r="F4" s="219"/>
      <c r="G4" s="14"/>
      <c r="H4" s="14"/>
      <c r="I4" s="14"/>
      <c r="J4" s="14"/>
    </row>
    <row r="5" spans="1:10" ht="22.6" customHeight="1" x14ac:dyDescent="0.7">
      <c r="A5" s="1"/>
      <c r="B5" s="54"/>
      <c r="C5" s="1"/>
      <c r="D5" s="220" t="s">
        <v>49</v>
      </c>
      <c r="E5" s="220"/>
      <c r="F5" s="220"/>
      <c r="G5" s="38"/>
      <c r="H5" s="220" t="s">
        <v>46</v>
      </c>
      <c r="I5" s="220"/>
      <c r="J5" s="220"/>
    </row>
    <row r="6" spans="1:10" ht="22.6" customHeight="1" x14ac:dyDescent="0.7">
      <c r="A6" s="1"/>
      <c r="B6" s="54"/>
      <c r="C6" s="1"/>
      <c r="D6" s="223" t="s">
        <v>103</v>
      </c>
      <c r="E6" s="223"/>
      <c r="F6" s="223"/>
      <c r="G6" s="38"/>
      <c r="H6" s="223" t="s">
        <v>103</v>
      </c>
      <c r="I6" s="223"/>
      <c r="J6" s="223"/>
    </row>
    <row r="7" spans="1:10" ht="22.6" customHeight="1" x14ac:dyDescent="0.7">
      <c r="A7" s="1"/>
      <c r="B7" s="54"/>
      <c r="C7" s="1"/>
      <c r="D7" s="222" t="s">
        <v>193</v>
      </c>
      <c r="E7" s="222"/>
      <c r="F7" s="222"/>
      <c r="G7" s="6"/>
      <c r="H7" s="222" t="s">
        <v>193</v>
      </c>
      <c r="I7" s="222"/>
      <c r="J7" s="222"/>
    </row>
    <row r="8" spans="1:10" s="16" customFormat="1" ht="22.6" customHeight="1" x14ac:dyDescent="0.6">
      <c r="A8" s="2"/>
      <c r="B8" s="9"/>
      <c r="C8" s="26"/>
      <c r="D8" s="26">
        <v>2566</v>
      </c>
      <c r="E8" s="26"/>
      <c r="F8" s="26">
        <v>2565</v>
      </c>
      <c r="G8" s="26"/>
      <c r="H8" s="26">
        <v>2566</v>
      </c>
      <c r="I8" s="26"/>
      <c r="J8" s="26">
        <v>2565</v>
      </c>
    </row>
    <row r="9" spans="1:10" s="16" customFormat="1" ht="22.6" customHeight="1" x14ac:dyDescent="0.6">
      <c r="A9" s="2"/>
      <c r="B9" s="9"/>
      <c r="C9" s="26"/>
      <c r="D9" s="221" t="s">
        <v>104</v>
      </c>
      <c r="E9" s="221"/>
      <c r="F9" s="221"/>
      <c r="G9" s="221"/>
      <c r="H9" s="221"/>
      <c r="I9" s="221"/>
      <c r="J9" s="221"/>
    </row>
    <row r="10" spans="1:10" s="16" customFormat="1" ht="22.6" customHeight="1" x14ac:dyDescent="0.65">
      <c r="A10" s="12" t="s">
        <v>25</v>
      </c>
      <c r="B10" s="9"/>
      <c r="C10" s="79"/>
      <c r="D10" s="79"/>
      <c r="E10" s="79"/>
      <c r="F10" s="79"/>
      <c r="G10" s="80"/>
      <c r="H10" s="80"/>
      <c r="I10" s="80"/>
      <c r="J10" s="80"/>
    </row>
    <row r="11" spans="1:10" s="16" customFormat="1" ht="22.6" customHeight="1" x14ac:dyDescent="0.6">
      <c r="A11" t="s">
        <v>121</v>
      </c>
      <c r="B11" s="10"/>
      <c r="C11" s="2"/>
      <c r="D11" s="81">
        <v>1297256</v>
      </c>
      <c r="E11" s="82"/>
      <c r="F11" s="123">
        <v>1914779</v>
      </c>
      <c r="G11" s="82"/>
      <c r="H11" s="66">
        <v>1297256</v>
      </c>
      <c r="I11" s="82"/>
      <c r="J11" s="123">
        <v>1914779</v>
      </c>
    </row>
    <row r="12" spans="1:10" s="16" customFormat="1" ht="22.6" customHeight="1" x14ac:dyDescent="0.6">
      <c r="A12" t="s">
        <v>91</v>
      </c>
      <c r="B12" s="10"/>
      <c r="C12" s="2"/>
      <c r="D12" s="83">
        <v>294843</v>
      </c>
      <c r="E12" s="82"/>
      <c r="F12" s="123">
        <v>113301</v>
      </c>
      <c r="G12" s="82"/>
      <c r="H12" s="66">
        <v>294843</v>
      </c>
      <c r="I12" s="82"/>
      <c r="J12" s="123">
        <v>113301</v>
      </c>
    </row>
    <row r="13" spans="1:10" s="16" customFormat="1" ht="22.6" hidden="1" customHeight="1" x14ac:dyDescent="0.6">
      <c r="A13" t="s">
        <v>148</v>
      </c>
      <c r="B13" s="10"/>
      <c r="C13" s="2"/>
      <c r="D13" s="133">
        <v>0</v>
      </c>
      <c r="E13" s="82"/>
      <c r="F13" s="133">
        <v>0</v>
      </c>
      <c r="G13" s="82"/>
      <c r="H13" s="133">
        <v>0</v>
      </c>
      <c r="I13" s="82"/>
      <c r="J13" s="133">
        <v>0</v>
      </c>
    </row>
    <row r="14" spans="1:10" s="16" customFormat="1" ht="22.6" customHeight="1" x14ac:dyDescent="0.6">
      <c r="A14" s="2" t="s">
        <v>27</v>
      </c>
      <c r="B14" s="10"/>
      <c r="C14" s="2"/>
      <c r="D14" s="83">
        <v>17860</v>
      </c>
      <c r="E14" s="82"/>
      <c r="F14" s="123">
        <v>16990</v>
      </c>
      <c r="G14" s="82"/>
      <c r="H14" s="66">
        <v>17860</v>
      </c>
      <c r="I14" s="82"/>
      <c r="J14" s="123">
        <v>16990</v>
      </c>
    </row>
    <row r="15" spans="1:10" s="16" customFormat="1" ht="22.6" customHeight="1" x14ac:dyDescent="0.65">
      <c r="A15" s="3" t="s">
        <v>28</v>
      </c>
      <c r="C15" s="2"/>
      <c r="D15" s="190">
        <f>SUM(D11:D14)</f>
        <v>1609959</v>
      </c>
      <c r="E15" s="82"/>
      <c r="F15" s="84">
        <f>SUM(F11:F14)</f>
        <v>2045070</v>
      </c>
      <c r="G15" s="85"/>
      <c r="H15" s="190">
        <f>SUM(H11:H14)</f>
        <v>1609959</v>
      </c>
      <c r="I15" s="85"/>
      <c r="J15" s="84">
        <f>SUM(J11:J14)</f>
        <v>2045070</v>
      </c>
    </row>
    <row r="16" spans="1:10" s="19" customFormat="1" ht="16" customHeight="1" x14ac:dyDescent="0.65">
      <c r="A16" s="3"/>
      <c r="B16" s="10"/>
      <c r="C16" s="2"/>
      <c r="D16" s="82"/>
      <c r="E16" s="82"/>
      <c r="F16" s="82"/>
      <c r="G16" s="82"/>
      <c r="H16" s="66"/>
      <c r="I16" s="82"/>
      <c r="J16" s="66"/>
    </row>
    <row r="17" spans="1:10" s="16" customFormat="1" ht="22.6" customHeight="1" x14ac:dyDescent="0.65">
      <c r="A17" s="12" t="s">
        <v>26</v>
      </c>
      <c r="B17" s="9"/>
      <c r="C17" s="79"/>
      <c r="D17" s="86"/>
      <c r="E17" s="86"/>
      <c r="F17" s="86"/>
      <c r="G17" s="82"/>
      <c r="H17" s="65"/>
      <c r="I17" s="82"/>
      <c r="J17" s="65"/>
    </row>
    <row r="18" spans="1:10" s="16" customFormat="1" ht="22.6" customHeight="1" x14ac:dyDescent="0.6">
      <c r="A18" s="111" t="s">
        <v>122</v>
      </c>
      <c r="B18" s="10"/>
      <c r="C18" s="2"/>
      <c r="D18" s="83">
        <v>1155710</v>
      </c>
      <c r="E18" s="82"/>
      <c r="F18" s="126">
        <v>1720315</v>
      </c>
      <c r="G18" s="82"/>
      <c r="H18" s="81">
        <v>1155710</v>
      </c>
      <c r="I18" s="82"/>
      <c r="J18" s="125">
        <v>1720315</v>
      </c>
    </row>
    <row r="19" spans="1:10" s="16" customFormat="1" ht="22.6" customHeight="1" x14ac:dyDescent="0.6">
      <c r="A19" s="132" t="s">
        <v>118</v>
      </c>
      <c r="B19" s="10"/>
      <c r="C19" s="79"/>
      <c r="D19" s="83">
        <v>53506</v>
      </c>
      <c r="E19" s="86"/>
      <c r="F19" s="126">
        <v>108110</v>
      </c>
      <c r="G19" s="82"/>
      <c r="H19" s="81">
        <v>53506</v>
      </c>
      <c r="I19" s="82"/>
      <c r="J19" s="125">
        <v>108110</v>
      </c>
    </row>
    <row r="20" spans="1:10" s="16" customFormat="1" ht="22.6" customHeight="1" x14ac:dyDescent="0.6">
      <c r="A20" s="120" t="s">
        <v>70</v>
      </c>
      <c r="B20" s="10"/>
      <c r="C20" s="79"/>
      <c r="D20" s="83">
        <v>131712</v>
      </c>
      <c r="E20" s="86"/>
      <c r="F20" s="126">
        <v>140328</v>
      </c>
      <c r="G20" s="82"/>
      <c r="H20" s="81">
        <v>131712</v>
      </c>
      <c r="I20" s="82"/>
      <c r="J20" s="125">
        <v>140328</v>
      </c>
    </row>
    <row r="21" spans="1:10" s="16" customFormat="1" ht="22.6" customHeight="1" x14ac:dyDescent="0.6">
      <c r="A21" s="111" t="s">
        <v>105</v>
      </c>
      <c r="B21" s="10"/>
      <c r="C21" s="79"/>
      <c r="D21" s="161">
        <v>19862</v>
      </c>
      <c r="E21" s="86"/>
      <c r="F21" s="162">
        <v>38431</v>
      </c>
      <c r="G21" s="82"/>
      <c r="H21" s="161">
        <v>19862</v>
      </c>
      <c r="I21" s="82"/>
      <c r="J21" s="162">
        <v>38431</v>
      </c>
    </row>
    <row r="22" spans="1:10" s="19" customFormat="1" ht="22.6" customHeight="1" x14ac:dyDescent="0.65">
      <c r="A22" s="4" t="s">
        <v>29</v>
      </c>
      <c r="B22" s="10"/>
      <c r="C22" s="2"/>
      <c r="D22" s="190">
        <f>SUM(D18:D21)</f>
        <v>1360790</v>
      </c>
      <c r="E22" s="82"/>
      <c r="F22" s="84">
        <f>SUM(F18:F21)</f>
        <v>2007184</v>
      </c>
      <c r="G22" s="85"/>
      <c r="H22" s="190">
        <f>SUM(H18:H21)</f>
        <v>1360790</v>
      </c>
      <c r="I22" s="85"/>
      <c r="J22" s="84">
        <f>SUM(J18:J21)</f>
        <v>2007184</v>
      </c>
    </row>
    <row r="23" spans="1:10" s="16" customFormat="1" ht="16" customHeight="1" x14ac:dyDescent="0.6">
      <c r="A23" s="79"/>
      <c r="B23" s="10"/>
      <c r="C23" s="2"/>
      <c r="D23" s="83"/>
      <c r="E23" s="82"/>
      <c r="F23" s="83"/>
      <c r="G23" s="82"/>
      <c r="H23" s="81"/>
      <c r="I23" s="82"/>
      <c r="J23" s="81"/>
    </row>
    <row r="24" spans="1:10" s="16" customFormat="1" ht="22.6" customHeight="1" x14ac:dyDescent="0.65">
      <c r="A24" s="4" t="s">
        <v>173</v>
      </c>
      <c r="B24" s="10"/>
      <c r="C24" s="2"/>
      <c r="D24" s="191">
        <f>D15-D22</f>
        <v>249169</v>
      </c>
      <c r="E24" s="85"/>
      <c r="F24" s="135">
        <f>F15-F22</f>
        <v>37886</v>
      </c>
      <c r="G24" s="85"/>
      <c r="H24" s="191">
        <f>H15-H22</f>
        <v>249169</v>
      </c>
      <c r="I24" s="85"/>
      <c r="J24" s="88">
        <f>J15-J22</f>
        <v>37886</v>
      </c>
    </row>
    <row r="25" spans="1:10" s="16" customFormat="1" ht="22.6" customHeight="1" x14ac:dyDescent="0.6">
      <c r="A25" s="79" t="s">
        <v>71</v>
      </c>
      <c r="B25" s="10"/>
      <c r="C25" s="2"/>
      <c r="D25" s="83">
        <v>-118</v>
      </c>
      <c r="E25" s="82"/>
      <c r="F25" s="126">
        <v>-74</v>
      </c>
      <c r="G25" s="82"/>
      <c r="H25" s="81">
        <v>-118</v>
      </c>
      <c r="I25" s="82"/>
      <c r="J25" s="125">
        <v>-74</v>
      </c>
    </row>
    <row r="26" spans="1:10" s="19" customFormat="1" ht="22.6" customHeight="1" x14ac:dyDescent="0.6">
      <c r="A26" s="47" t="s">
        <v>174</v>
      </c>
      <c r="B26" s="10"/>
      <c r="C26" s="2"/>
      <c r="D26" s="89">
        <v>-924</v>
      </c>
      <c r="E26" s="82"/>
      <c r="F26" s="136">
        <v>374</v>
      </c>
      <c r="G26" s="82"/>
      <c r="H26" s="90">
        <v>0</v>
      </c>
      <c r="I26" s="82"/>
      <c r="J26" s="137">
        <v>0</v>
      </c>
    </row>
    <row r="27" spans="1:10" s="19" customFormat="1" ht="22.6" customHeight="1" x14ac:dyDescent="0.65">
      <c r="A27" s="4" t="s">
        <v>175</v>
      </c>
      <c r="B27" s="10"/>
      <c r="C27" s="2"/>
      <c r="D27" s="191">
        <f>D15-D22+D26+D25</f>
        <v>248127</v>
      </c>
      <c r="E27" s="82"/>
      <c r="F27" s="88">
        <f>F15-F22+F26+F25</f>
        <v>38186</v>
      </c>
      <c r="G27" s="85"/>
      <c r="H27" s="191">
        <f>H15-H22+H26+H25</f>
        <v>249051</v>
      </c>
      <c r="I27" s="85"/>
      <c r="J27" s="88">
        <f>J15-J22+J26+J25</f>
        <v>37812</v>
      </c>
    </row>
    <row r="28" spans="1:10" s="16" customFormat="1" ht="22.6" customHeight="1" x14ac:dyDescent="0.6">
      <c r="A28" s="47" t="s">
        <v>198</v>
      </c>
      <c r="B28" s="10"/>
      <c r="C28" s="2"/>
      <c r="D28" s="81">
        <v>2082</v>
      </c>
      <c r="E28" s="82"/>
      <c r="F28" s="125">
        <v>12586</v>
      </c>
      <c r="G28" s="82"/>
      <c r="H28" s="81">
        <v>2082</v>
      </c>
      <c r="I28" s="82"/>
      <c r="J28" s="125">
        <v>12586</v>
      </c>
    </row>
    <row r="29" spans="1:10" s="19" customFormat="1" ht="22.6" customHeight="1" x14ac:dyDescent="0.65">
      <c r="A29" s="3" t="s">
        <v>176</v>
      </c>
      <c r="B29" s="10"/>
      <c r="C29" s="2"/>
      <c r="D29" s="190">
        <f>SUM(D27:D28)</f>
        <v>250209</v>
      </c>
      <c r="E29" s="88">
        <f t="shared" ref="E29:I29" si="0">SUM(E27:E28)</f>
        <v>0</v>
      </c>
      <c r="F29" s="84">
        <f>SUM(F27:F28)</f>
        <v>50772</v>
      </c>
      <c r="G29" s="88">
        <f t="shared" si="0"/>
        <v>0</v>
      </c>
      <c r="H29" s="190">
        <f>SUM(H27:H28)</f>
        <v>251133</v>
      </c>
      <c r="I29" s="88">
        <f t="shared" si="0"/>
        <v>0</v>
      </c>
      <c r="J29" s="84">
        <f>SUM(J27:J28)</f>
        <v>50398</v>
      </c>
    </row>
    <row r="30" spans="1:10" s="19" customFormat="1" ht="16" customHeight="1" x14ac:dyDescent="0.65">
      <c r="A30" s="3"/>
      <c r="B30" s="10"/>
      <c r="C30" s="2"/>
      <c r="D30" s="88"/>
      <c r="E30" s="88"/>
      <c r="F30" s="88"/>
      <c r="G30" s="88"/>
      <c r="H30" s="88"/>
      <c r="I30" s="88"/>
      <c r="J30" s="88"/>
    </row>
    <row r="31" spans="1:10" s="3" customFormat="1" ht="22.6" customHeight="1" x14ac:dyDescent="0.65">
      <c r="A31" s="91" t="s">
        <v>83</v>
      </c>
      <c r="B31" s="9"/>
      <c r="C31" s="92"/>
      <c r="D31" s="88"/>
      <c r="E31" s="88"/>
      <c r="F31" s="88"/>
      <c r="G31" s="88"/>
      <c r="H31" s="88"/>
      <c r="I31" s="88"/>
      <c r="J31" s="88"/>
    </row>
    <row r="32" spans="1:10" s="3" customFormat="1" ht="22.6" customHeight="1" x14ac:dyDescent="0.65">
      <c r="A32" s="28" t="s">
        <v>150</v>
      </c>
      <c r="B32" s="9"/>
      <c r="C32" s="92"/>
      <c r="D32" s="88"/>
      <c r="E32" s="88"/>
      <c r="F32" s="88"/>
      <c r="G32" s="88"/>
      <c r="H32" s="88"/>
      <c r="I32" s="88"/>
      <c r="J32" s="88"/>
    </row>
    <row r="33" spans="1:10" s="3" customFormat="1" ht="22.6" customHeight="1" x14ac:dyDescent="0.65">
      <c r="A33" s="47" t="s">
        <v>206</v>
      </c>
      <c r="B33" s="9"/>
      <c r="C33" s="92"/>
      <c r="D33" s="88"/>
      <c r="E33" s="88"/>
      <c r="F33" s="88"/>
      <c r="G33" s="88"/>
      <c r="H33" s="88"/>
      <c r="I33" s="88"/>
      <c r="J33" s="88"/>
    </row>
    <row r="34" spans="1:10" ht="22.6" customHeight="1" x14ac:dyDescent="0.65">
      <c r="A34" s="132" t="s">
        <v>155</v>
      </c>
      <c r="B34" s="10"/>
      <c r="C34" s="93"/>
      <c r="D34" s="81">
        <v>-144666</v>
      </c>
      <c r="E34" s="81"/>
      <c r="F34" s="125">
        <v>-80815</v>
      </c>
      <c r="G34" s="81"/>
      <c r="H34" s="81">
        <v>-144666</v>
      </c>
      <c r="I34" s="81"/>
      <c r="J34" s="125">
        <v>-80815</v>
      </c>
    </row>
    <row r="35" spans="1:10" ht="22.6" customHeight="1" x14ac:dyDescent="0.65">
      <c r="A35" s="132" t="s">
        <v>151</v>
      </c>
      <c r="B35" s="9"/>
      <c r="C35" s="93"/>
      <c r="D35" s="81"/>
      <c r="E35" s="81"/>
      <c r="F35" s="125"/>
      <c r="G35" s="81"/>
      <c r="H35" s="81"/>
      <c r="I35" s="81"/>
      <c r="J35" s="125"/>
    </row>
    <row r="36" spans="1:10" ht="22.6" customHeight="1" x14ac:dyDescent="0.65">
      <c r="A36" s="132" t="s">
        <v>156</v>
      </c>
      <c r="B36" s="9"/>
      <c r="C36" s="93"/>
      <c r="D36" s="89">
        <v>28933</v>
      </c>
      <c r="E36" s="81"/>
      <c r="F36" s="136">
        <v>16163</v>
      </c>
      <c r="G36" s="81"/>
      <c r="H36" s="89">
        <v>28933</v>
      </c>
      <c r="I36" s="81"/>
      <c r="J36" s="136">
        <v>16163</v>
      </c>
    </row>
    <row r="37" spans="1:10" ht="22.6" customHeight="1" x14ac:dyDescent="0.65">
      <c r="A37" s="4" t="s">
        <v>167</v>
      </c>
      <c r="B37" s="9"/>
      <c r="C37" s="93"/>
      <c r="D37" s="191">
        <f>SUM(D34:D36)</f>
        <v>-115733</v>
      </c>
      <c r="E37" s="88"/>
      <c r="F37" s="88">
        <f>SUM(F34:F36)</f>
        <v>-64652</v>
      </c>
      <c r="G37" s="88"/>
      <c r="H37" s="191">
        <f>SUM(H34:H36)</f>
        <v>-115733</v>
      </c>
      <c r="I37" s="88"/>
      <c r="J37" s="88">
        <f>SUM(J34:J36)</f>
        <v>-64652</v>
      </c>
    </row>
    <row r="38" spans="1:10" ht="22.6" customHeight="1" x14ac:dyDescent="0.65">
      <c r="A38" s="91" t="s">
        <v>124</v>
      </c>
      <c r="B38" s="9"/>
      <c r="C38" s="92"/>
      <c r="D38" s="192">
        <f>SUM(D34:D36)</f>
        <v>-115733</v>
      </c>
      <c r="E38" s="88"/>
      <c r="F38" s="94">
        <f>SUM(F34:F36)</f>
        <v>-64652</v>
      </c>
      <c r="G38" s="88"/>
      <c r="H38" s="192">
        <f>SUM(H34:H36)</f>
        <v>-115733</v>
      </c>
      <c r="I38" s="88"/>
      <c r="J38" s="94">
        <f>SUM(J34:J36)</f>
        <v>-64652</v>
      </c>
    </row>
    <row r="39" spans="1:10" ht="16" customHeight="1" x14ac:dyDescent="0.65">
      <c r="A39" s="91"/>
      <c r="B39" s="9"/>
      <c r="C39" s="92"/>
      <c r="D39" s="94"/>
      <c r="E39" s="88"/>
      <c r="F39" s="94"/>
      <c r="G39" s="88"/>
      <c r="H39" s="192"/>
      <c r="I39" s="88"/>
      <c r="J39" s="94"/>
    </row>
    <row r="40" spans="1:10" ht="22.6" customHeight="1" thickBot="1" x14ac:dyDescent="0.7">
      <c r="A40" s="91" t="s">
        <v>164</v>
      </c>
      <c r="B40" s="9"/>
      <c r="C40" s="92"/>
      <c r="D40" s="193">
        <f>SUM(D38,D29)</f>
        <v>134476</v>
      </c>
      <c r="E40" s="88"/>
      <c r="F40" s="95">
        <f>SUM(F38,F29)</f>
        <v>-13880</v>
      </c>
      <c r="G40" s="88"/>
      <c r="H40" s="193">
        <f>SUM(H38,H29)</f>
        <v>135400</v>
      </c>
      <c r="I40" s="88"/>
      <c r="J40" s="95">
        <f>SUM(J38,J29)</f>
        <v>-14254</v>
      </c>
    </row>
    <row r="41" spans="1:10" ht="16" customHeight="1" thickTop="1" x14ac:dyDescent="0.65">
      <c r="A41" s="91"/>
      <c r="B41" s="9"/>
      <c r="C41" s="92"/>
      <c r="D41" s="34"/>
      <c r="E41" s="34"/>
      <c r="F41" s="34"/>
      <c r="G41" s="34"/>
      <c r="H41" s="34"/>
      <c r="I41" s="34"/>
      <c r="J41" s="34"/>
    </row>
    <row r="42" spans="1:10" ht="29.55" customHeight="1" thickBot="1" x14ac:dyDescent="0.7">
      <c r="A42" s="4" t="s">
        <v>177</v>
      </c>
      <c r="B42" s="10"/>
      <c r="C42" s="3"/>
      <c r="D42" s="177">
        <f>D29/19800</f>
        <v>12.636818181818182</v>
      </c>
      <c r="E42" s="3"/>
      <c r="F42" s="96">
        <f>F29/19800</f>
        <v>2.5642424242424244</v>
      </c>
      <c r="G42" s="97"/>
      <c r="H42" s="177">
        <f>H29/19800</f>
        <v>12.683484848484849</v>
      </c>
      <c r="I42" s="97"/>
      <c r="J42" s="96">
        <f>J29/19800</f>
        <v>2.5453535353535353</v>
      </c>
    </row>
    <row r="43" spans="1:10" ht="22.6" customHeight="1" thickTop="1" x14ac:dyDescent="0.65"/>
  </sheetData>
  <mergeCells count="10">
    <mergeCell ref="D7:F7"/>
    <mergeCell ref="H7:J7"/>
    <mergeCell ref="D9:J9"/>
    <mergeCell ref="A1:J1"/>
    <mergeCell ref="A2:J2"/>
    <mergeCell ref="D4:F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7D35-58E2-406E-9B77-A00A414FFC8F}">
  <sheetPr>
    <tabColor rgb="FF7030A0"/>
  </sheetPr>
  <dimension ref="A1:J42"/>
  <sheetViews>
    <sheetView zoomScale="84" zoomScaleNormal="84" zoomScaleSheetLayoutView="82" workbookViewId="0">
      <selection sqref="A1:J1"/>
    </sheetView>
  </sheetViews>
  <sheetFormatPr defaultColWidth="10.88671875" defaultRowHeight="22.6" customHeight="1" x14ac:dyDescent="0.6"/>
  <cols>
    <col min="1" max="1" width="46" style="113" customWidth="1"/>
    <col min="2" max="2" width="9.44140625" style="147" customWidth="1"/>
    <col min="3" max="3" width="6.6640625" style="113" customWidth="1"/>
    <col min="4" max="4" width="12.6640625" style="113" customWidth="1"/>
    <col min="5" max="5" width="1.44140625" style="113" customWidth="1"/>
    <col min="6" max="6" width="12.6640625" style="113" customWidth="1"/>
    <col min="7" max="7" width="1.44140625" style="121" customWidth="1"/>
    <col min="8" max="8" width="12.6640625" style="121" customWidth="1"/>
    <col min="9" max="9" width="1.44140625" style="121" customWidth="1"/>
    <col min="10" max="10" width="12.6640625" style="121" customWidth="1"/>
    <col min="11" max="16384" width="10.88671875" style="113"/>
  </cols>
  <sheetData>
    <row r="1" spans="1:10" ht="22.6" customHeight="1" x14ac:dyDescent="0.6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2.6" customHeight="1" x14ac:dyDescent="0.6">
      <c r="A2" s="224" t="s">
        <v>102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0" ht="15.05" customHeight="1" x14ac:dyDescent="0.6">
      <c r="A3" s="114" t="s">
        <v>98</v>
      </c>
      <c r="B3" s="115"/>
      <c r="C3" s="114"/>
      <c r="D3" s="114"/>
      <c r="E3" s="114"/>
      <c r="F3" s="114"/>
      <c r="G3" s="116"/>
      <c r="H3" s="116"/>
      <c r="I3" s="116"/>
      <c r="J3" s="116"/>
    </row>
    <row r="4" spans="1:10" ht="22.6" customHeight="1" x14ac:dyDescent="0.6">
      <c r="A4" s="114"/>
      <c r="B4" s="115"/>
      <c r="C4" s="114"/>
      <c r="D4" s="225" t="s">
        <v>48</v>
      </c>
      <c r="E4" s="225"/>
      <c r="F4" s="225"/>
      <c r="G4" s="116"/>
      <c r="H4" s="116"/>
      <c r="I4" s="116"/>
      <c r="J4" s="116"/>
    </row>
    <row r="5" spans="1:10" ht="22.6" customHeight="1" x14ac:dyDescent="0.6">
      <c r="A5" s="114"/>
      <c r="B5" s="115"/>
      <c r="C5" s="114"/>
      <c r="D5" s="227" t="s">
        <v>49</v>
      </c>
      <c r="E5" s="227"/>
      <c r="F5" s="227"/>
      <c r="G5" s="117"/>
      <c r="H5" s="227" t="s">
        <v>46</v>
      </c>
      <c r="I5" s="227"/>
      <c r="J5" s="227"/>
    </row>
    <row r="6" spans="1:10" ht="22.6" customHeight="1" x14ac:dyDescent="0.6">
      <c r="A6" s="114"/>
      <c r="B6" s="115"/>
      <c r="C6" s="114"/>
      <c r="D6" s="222" t="s">
        <v>192</v>
      </c>
      <c r="E6" s="222"/>
      <c r="F6" s="222"/>
      <c r="G6" s="117"/>
      <c r="H6" s="222" t="s">
        <v>192</v>
      </c>
      <c r="I6" s="222"/>
      <c r="J6" s="222"/>
    </row>
    <row r="7" spans="1:10" ht="22.6" customHeight="1" x14ac:dyDescent="0.6">
      <c r="A7" s="114"/>
      <c r="B7" s="115"/>
      <c r="C7" s="114"/>
      <c r="D7" s="222" t="s">
        <v>193</v>
      </c>
      <c r="E7" s="222"/>
      <c r="F7" s="222"/>
      <c r="G7" s="113"/>
      <c r="H7" s="222" t="s">
        <v>193</v>
      </c>
      <c r="I7" s="222"/>
      <c r="J7" s="222"/>
    </row>
    <row r="8" spans="1:10" ht="22.6" customHeight="1" x14ac:dyDescent="0.6">
      <c r="A8" s="52"/>
      <c r="B8" s="118" t="s">
        <v>13</v>
      </c>
      <c r="C8" s="51"/>
      <c r="D8" s="51">
        <v>2566</v>
      </c>
      <c r="E8" s="51"/>
      <c r="F8" s="51">
        <v>2565</v>
      </c>
      <c r="G8" s="51"/>
      <c r="H8" s="51">
        <v>2566</v>
      </c>
      <c r="I8" s="51"/>
      <c r="J8" s="51">
        <v>2565</v>
      </c>
    </row>
    <row r="9" spans="1:10" ht="22.6" customHeight="1" x14ac:dyDescent="0.6">
      <c r="A9" s="52"/>
      <c r="B9" s="118"/>
      <c r="C9" s="51"/>
      <c r="D9" s="226" t="s">
        <v>104</v>
      </c>
      <c r="E9" s="226"/>
      <c r="F9" s="226"/>
      <c r="G9" s="226"/>
      <c r="H9" s="226"/>
      <c r="I9" s="226"/>
      <c r="J9" s="226"/>
    </row>
    <row r="10" spans="1:10" ht="22.6" customHeight="1" x14ac:dyDescent="0.6">
      <c r="A10" s="119" t="s">
        <v>25</v>
      </c>
      <c r="B10" s="118"/>
      <c r="C10" s="120"/>
      <c r="D10" s="120"/>
      <c r="E10" s="120"/>
      <c r="F10" s="120"/>
    </row>
    <row r="11" spans="1:10" ht="22.6" customHeight="1" x14ac:dyDescent="0.6">
      <c r="A11" s="111" t="s">
        <v>121</v>
      </c>
      <c r="B11" s="122" t="s">
        <v>166</v>
      </c>
      <c r="C11" s="52"/>
      <c r="D11" s="126">
        <v>5174295</v>
      </c>
      <c r="E11" s="124"/>
      <c r="F11" s="126">
        <v>6429133</v>
      </c>
      <c r="G11" s="124"/>
      <c r="H11" s="123">
        <v>5174295</v>
      </c>
      <c r="I11" s="124"/>
      <c r="J11" s="123">
        <v>6429133</v>
      </c>
    </row>
    <row r="12" spans="1:10" ht="22.6" customHeight="1" x14ac:dyDescent="0.6">
      <c r="A12" s="111" t="s">
        <v>91</v>
      </c>
      <c r="B12" s="122">
        <v>3</v>
      </c>
      <c r="C12" s="52"/>
      <c r="D12" s="126">
        <v>572496</v>
      </c>
      <c r="E12" s="124"/>
      <c r="F12" s="126">
        <v>263675</v>
      </c>
      <c r="G12" s="124"/>
      <c r="H12" s="123">
        <v>573206</v>
      </c>
      <c r="I12" s="124"/>
      <c r="J12" s="123">
        <v>264350</v>
      </c>
    </row>
    <row r="13" spans="1:10" ht="22.6" customHeight="1" x14ac:dyDescent="0.6">
      <c r="A13" s="111" t="s">
        <v>148</v>
      </c>
      <c r="B13" s="122"/>
      <c r="C13" s="52"/>
      <c r="D13" s="126">
        <v>7553</v>
      </c>
      <c r="E13" s="124"/>
      <c r="F13" s="126">
        <v>24266</v>
      </c>
      <c r="G13" s="124"/>
      <c r="H13" s="123">
        <v>7553</v>
      </c>
      <c r="I13" s="124"/>
      <c r="J13" s="123">
        <v>24266</v>
      </c>
    </row>
    <row r="14" spans="1:10" ht="22.6" customHeight="1" x14ac:dyDescent="0.6">
      <c r="A14" s="52" t="s">
        <v>27</v>
      </c>
      <c r="B14" s="122">
        <v>3</v>
      </c>
      <c r="C14" s="52"/>
      <c r="D14" s="126">
        <v>40594</v>
      </c>
      <c r="E14" s="124"/>
      <c r="F14" s="126">
        <v>52019</v>
      </c>
      <c r="G14" s="124"/>
      <c r="H14" s="123">
        <v>40594</v>
      </c>
      <c r="I14" s="124"/>
      <c r="J14" s="123">
        <v>52019</v>
      </c>
    </row>
    <row r="15" spans="1:10" ht="22.6" customHeight="1" x14ac:dyDescent="0.6">
      <c r="A15" s="50" t="s">
        <v>28</v>
      </c>
      <c r="B15" s="122"/>
      <c r="C15" s="52"/>
      <c r="D15" s="194">
        <f>SUM(D11:D14)</f>
        <v>5794938</v>
      </c>
      <c r="E15" s="124"/>
      <c r="F15" s="128">
        <f>SUM(F11:F14)</f>
        <v>6769093</v>
      </c>
      <c r="G15" s="129"/>
      <c r="H15" s="194">
        <f>SUM(H11:H14)</f>
        <v>5795648</v>
      </c>
      <c r="I15" s="129"/>
      <c r="J15" s="128">
        <f>SUM(J11:J14)</f>
        <v>6769768</v>
      </c>
    </row>
    <row r="16" spans="1:10" ht="15.05" customHeight="1" x14ac:dyDescent="0.6">
      <c r="A16" s="50"/>
      <c r="B16" s="122"/>
      <c r="C16" s="52"/>
      <c r="D16" s="124"/>
      <c r="E16" s="124"/>
      <c r="F16" s="124"/>
      <c r="G16" s="124"/>
      <c r="H16" s="123"/>
      <c r="I16" s="124"/>
      <c r="J16" s="123"/>
    </row>
    <row r="17" spans="1:10" ht="22.6" customHeight="1" x14ac:dyDescent="0.6">
      <c r="A17" s="119" t="s">
        <v>26</v>
      </c>
      <c r="B17" s="118"/>
      <c r="C17" s="120"/>
      <c r="D17" s="130"/>
      <c r="E17" s="130"/>
      <c r="F17" s="130"/>
      <c r="G17" s="124"/>
      <c r="H17" s="131"/>
      <c r="I17" s="124"/>
      <c r="J17" s="131"/>
    </row>
    <row r="18" spans="1:10" ht="22.6" customHeight="1" x14ac:dyDescent="0.6">
      <c r="A18" s="111" t="s">
        <v>122</v>
      </c>
      <c r="B18" s="122">
        <v>3</v>
      </c>
      <c r="C18" s="52"/>
      <c r="D18" s="126">
        <v>4477029</v>
      </c>
      <c r="E18" s="124"/>
      <c r="F18" s="126">
        <v>5817763</v>
      </c>
      <c r="G18" s="124"/>
      <c r="H18" s="125">
        <v>4477029</v>
      </c>
      <c r="I18" s="124"/>
      <c r="J18" s="125">
        <v>5817763</v>
      </c>
    </row>
    <row r="19" spans="1:10" ht="22.6" customHeight="1" x14ac:dyDescent="0.6">
      <c r="A19" s="132" t="s">
        <v>118</v>
      </c>
      <c r="B19" s="122">
        <v>3</v>
      </c>
      <c r="C19" s="120"/>
      <c r="D19" s="126">
        <v>213889</v>
      </c>
      <c r="E19" s="130"/>
      <c r="F19" s="126">
        <v>401939</v>
      </c>
      <c r="G19" s="124"/>
      <c r="H19" s="125">
        <v>213889</v>
      </c>
      <c r="I19" s="124"/>
      <c r="J19" s="125">
        <v>401939</v>
      </c>
    </row>
    <row r="20" spans="1:10" ht="22.6" customHeight="1" x14ac:dyDescent="0.6">
      <c r="A20" s="120" t="s">
        <v>70</v>
      </c>
      <c r="B20" s="122">
        <v>3</v>
      </c>
      <c r="C20" s="120"/>
      <c r="D20" s="126">
        <v>422976</v>
      </c>
      <c r="E20" s="130"/>
      <c r="F20" s="126">
        <v>452151</v>
      </c>
      <c r="G20" s="124"/>
      <c r="H20" s="125">
        <v>422976</v>
      </c>
      <c r="I20" s="124"/>
      <c r="J20" s="125">
        <v>452151</v>
      </c>
    </row>
    <row r="21" spans="1:10" ht="22.6" customHeight="1" x14ac:dyDescent="0.6">
      <c r="A21" s="134" t="s">
        <v>29</v>
      </c>
      <c r="B21" s="122"/>
      <c r="C21" s="52"/>
      <c r="D21" s="194">
        <f>SUM(D18:D20)</f>
        <v>5113894</v>
      </c>
      <c r="E21" s="124"/>
      <c r="F21" s="128">
        <f>SUM(F18:F20)</f>
        <v>6671853</v>
      </c>
      <c r="G21" s="129"/>
      <c r="H21" s="194">
        <f>SUM(H18:H20)</f>
        <v>5113894</v>
      </c>
      <c r="I21" s="129"/>
      <c r="J21" s="128">
        <f>SUM(J18:J20)</f>
        <v>6671853</v>
      </c>
    </row>
    <row r="22" spans="1:10" ht="15.05" customHeight="1" x14ac:dyDescent="0.6">
      <c r="A22" s="120"/>
      <c r="B22" s="122"/>
      <c r="C22" s="52"/>
      <c r="D22" s="126"/>
      <c r="E22" s="124"/>
      <c r="F22" s="126"/>
      <c r="G22" s="124"/>
      <c r="H22" s="125"/>
      <c r="I22" s="124"/>
      <c r="J22" s="125"/>
    </row>
    <row r="23" spans="1:10" s="52" customFormat="1" ht="22.6" customHeight="1" x14ac:dyDescent="0.6">
      <c r="A23" s="134" t="s">
        <v>173</v>
      </c>
      <c r="B23" s="122"/>
      <c r="D23" s="195">
        <f>D15-D21</f>
        <v>681044</v>
      </c>
      <c r="E23" s="129"/>
      <c r="F23" s="135">
        <f>F15-F21</f>
        <v>97240</v>
      </c>
      <c r="G23" s="129"/>
      <c r="H23" s="195">
        <f>H15-H21</f>
        <v>681754</v>
      </c>
      <c r="I23" s="129"/>
      <c r="J23" s="135">
        <f>J15-J21</f>
        <v>97915</v>
      </c>
    </row>
    <row r="24" spans="1:10" s="52" customFormat="1" ht="22.6" customHeight="1" x14ac:dyDescent="0.6">
      <c r="A24" s="120" t="s">
        <v>71</v>
      </c>
      <c r="B24" s="122"/>
      <c r="D24" s="126">
        <v>-391</v>
      </c>
      <c r="E24" s="124"/>
      <c r="F24" s="126">
        <v>-198</v>
      </c>
      <c r="G24" s="124"/>
      <c r="H24" s="125">
        <v>-391</v>
      </c>
      <c r="I24" s="124"/>
      <c r="J24" s="125">
        <v>-198</v>
      </c>
    </row>
    <row r="25" spans="1:10" ht="22.6" customHeight="1" x14ac:dyDescent="0.6">
      <c r="A25" s="132" t="s">
        <v>174</v>
      </c>
      <c r="B25" s="122"/>
      <c r="C25" s="52"/>
      <c r="D25" s="136">
        <v>-1534</v>
      </c>
      <c r="E25" s="124"/>
      <c r="F25" s="136">
        <v>925</v>
      </c>
      <c r="G25" s="124"/>
      <c r="H25" s="137">
        <v>0</v>
      </c>
      <c r="I25" s="124"/>
      <c r="J25" s="137">
        <v>0</v>
      </c>
    </row>
    <row r="26" spans="1:10" ht="22.6" customHeight="1" x14ac:dyDescent="0.6">
      <c r="A26" s="134" t="s">
        <v>175</v>
      </c>
      <c r="B26" s="122"/>
      <c r="C26" s="52"/>
      <c r="D26" s="195">
        <f>D15-D21+D25+D24</f>
        <v>679119</v>
      </c>
      <c r="E26" s="124"/>
      <c r="F26" s="135">
        <f>F15-F21+F25+F24</f>
        <v>97967</v>
      </c>
      <c r="G26" s="129"/>
      <c r="H26" s="195">
        <f>H15-H21+H25+H24</f>
        <v>681363</v>
      </c>
      <c r="I26" s="129"/>
      <c r="J26" s="135">
        <f>J15-J21+J25+J24</f>
        <v>97717</v>
      </c>
    </row>
    <row r="27" spans="1:10" ht="22.6" customHeight="1" x14ac:dyDescent="0.6">
      <c r="A27" s="132" t="s">
        <v>198</v>
      </c>
      <c r="B27" s="122"/>
      <c r="C27" s="52"/>
      <c r="D27" s="125">
        <v>952</v>
      </c>
      <c r="E27" s="124"/>
      <c r="F27" s="125">
        <v>26293</v>
      </c>
      <c r="G27" s="124"/>
      <c r="H27" s="125">
        <v>952</v>
      </c>
      <c r="I27" s="124"/>
      <c r="J27" s="125">
        <v>26293</v>
      </c>
    </row>
    <row r="28" spans="1:10" ht="22.6" customHeight="1" x14ac:dyDescent="0.6">
      <c r="A28" s="50" t="s">
        <v>176</v>
      </c>
      <c r="B28" s="122"/>
      <c r="C28" s="52"/>
      <c r="D28" s="194">
        <f>SUM(D26:D27)</f>
        <v>680071</v>
      </c>
      <c r="E28" s="135"/>
      <c r="F28" s="128">
        <f>SUM(F26:F27)</f>
        <v>124260</v>
      </c>
      <c r="G28" s="135"/>
      <c r="H28" s="194">
        <f t="shared" ref="H28" si="0">SUM(H26:H27)</f>
        <v>682315</v>
      </c>
      <c r="I28" s="135"/>
      <c r="J28" s="128">
        <f t="shared" ref="J28" si="1">SUM(J26:J27)</f>
        <v>124010</v>
      </c>
    </row>
    <row r="29" spans="1:10" ht="15.05" customHeight="1" x14ac:dyDescent="0.6">
      <c r="A29" s="50"/>
      <c r="B29" s="122"/>
      <c r="C29" s="52"/>
      <c r="D29" s="135"/>
      <c r="E29" s="135"/>
      <c r="F29" s="135"/>
      <c r="G29" s="135"/>
      <c r="H29" s="135"/>
      <c r="I29" s="135"/>
      <c r="J29" s="135"/>
    </row>
    <row r="30" spans="1:10" ht="22.6" customHeight="1" x14ac:dyDescent="0.6">
      <c r="A30" s="138" t="s">
        <v>83</v>
      </c>
      <c r="B30" s="118"/>
      <c r="C30" s="139"/>
      <c r="D30" s="135"/>
      <c r="E30" s="135"/>
      <c r="F30" s="135"/>
      <c r="G30" s="135"/>
      <c r="H30" s="135"/>
      <c r="I30" s="135"/>
      <c r="J30" s="135"/>
    </row>
    <row r="31" spans="1:10" ht="22.6" customHeight="1" x14ac:dyDescent="0.6">
      <c r="A31" s="140" t="s">
        <v>150</v>
      </c>
      <c r="B31" s="118"/>
      <c r="C31" s="139"/>
      <c r="D31" s="135"/>
      <c r="E31" s="135"/>
      <c r="F31" s="135"/>
      <c r="G31" s="135"/>
      <c r="H31" s="135"/>
      <c r="I31" s="135"/>
      <c r="J31" s="135"/>
    </row>
    <row r="32" spans="1:10" ht="22.6" customHeight="1" x14ac:dyDescent="0.6">
      <c r="A32" s="132" t="s">
        <v>203</v>
      </c>
      <c r="B32" s="118"/>
      <c r="C32" s="139"/>
      <c r="D32" s="135"/>
      <c r="E32" s="135"/>
      <c r="F32" s="135"/>
      <c r="G32" s="135"/>
      <c r="H32" s="135"/>
      <c r="I32" s="135"/>
      <c r="J32" s="135"/>
    </row>
    <row r="33" spans="1:10" ht="22.6" customHeight="1" x14ac:dyDescent="0.6">
      <c r="A33" s="132" t="s">
        <v>155</v>
      </c>
      <c r="B33" s="122"/>
      <c r="C33" s="141"/>
      <c r="D33" s="125">
        <v>891900</v>
      </c>
      <c r="E33" s="125"/>
      <c r="F33" s="125">
        <v>-211636</v>
      </c>
      <c r="G33" s="125"/>
      <c r="H33" s="125">
        <v>891900</v>
      </c>
      <c r="I33" s="125"/>
      <c r="J33" s="125">
        <v>-211636</v>
      </c>
    </row>
    <row r="34" spans="1:10" ht="22.6" customHeight="1" x14ac:dyDescent="0.6">
      <c r="A34" s="132" t="s">
        <v>151</v>
      </c>
      <c r="B34" s="118"/>
      <c r="C34" s="141"/>
      <c r="D34" s="125"/>
      <c r="E34" s="125"/>
      <c r="F34" s="125"/>
      <c r="G34" s="125"/>
      <c r="H34" s="125"/>
      <c r="I34" s="125"/>
      <c r="J34" s="125"/>
    </row>
    <row r="35" spans="1:10" ht="22.6" customHeight="1" x14ac:dyDescent="0.6">
      <c r="A35" s="132" t="s">
        <v>178</v>
      </c>
      <c r="B35" s="118"/>
      <c r="C35" s="141"/>
      <c r="D35" s="136">
        <v>-178380</v>
      </c>
      <c r="E35" s="125"/>
      <c r="F35" s="136">
        <v>42327</v>
      </c>
      <c r="G35" s="125"/>
      <c r="H35" s="136">
        <v>-178380</v>
      </c>
      <c r="I35" s="125"/>
      <c r="J35" s="136">
        <v>42327</v>
      </c>
    </row>
    <row r="36" spans="1:10" ht="22.6" customHeight="1" x14ac:dyDescent="0.6">
      <c r="A36" s="134" t="s">
        <v>167</v>
      </c>
      <c r="B36" s="118"/>
      <c r="C36" s="141"/>
      <c r="D36" s="196">
        <f>SUM(D33:D35)</f>
        <v>713520</v>
      </c>
      <c r="E36" s="135"/>
      <c r="F36" s="142">
        <f>SUM(F33:F35)</f>
        <v>-169309</v>
      </c>
      <c r="G36" s="135"/>
      <c r="H36" s="196">
        <f>SUM(H33:H35)</f>
        <v>713520</v>
      </c>
      <c r="I36" s="135"/>
      <c r="J36" s="142">
        <f>SUM(J33:J35)</f>
        <v>-169309</v>
      </c>
    </row>
    <row r="37" spans="1:10" ht="22.6" customHeight="1" x14ac:dyDescent="0.6">
      <c r="A37" s="138" t="s">
        <v>124</v>
      </c>
      <c r="B37" s="118"/>
      <c r="C37" s="139"/>
      <c r="D37" s="196">
        <f>D36</f>
        <v>713520</v>
      </c>
      <c r="E37" s="135"/>
      <c r="F37" s="142">
        <f>F36</f>
        <v>-169309</v>
      </c>
      <c r="G37" s="135"/>
      <c r="H37" s="196">
        <f>H36</f>
        <v>713520</v>
      </c>
      <c r="I37" s="135"/>
      <c r="J37" s="142">
        <f>J36</f>
        <v>-169309</v>
      </c>
    </row>
    <row r="38" spans="1:10" ht="15.05" customHeight="1" x14ac:dyDescent="0.6">
      <c r="A38" s="138"/>
      <c r="B38" s="118"/>
      <c r="C38" s="139"/>
      <c r="D38" s="196"/>
      <c r="E38" s="135"/>
      <c r="F38" s="142"/>
      <c r="G38" s="135"/>
      <c r="H38" s="196"/>
      <c r="I38" s="135"/>
      <c r="J38" s="142"/>
    </row>
    <row r="39" spans="1:10" ht="22.6" customHeight="1" thickBot="1" x14ac:dyDescent="0.65">
      <c r="A39" s="138" t="s">
        <v>164</v>
      </c>
      <c r="B39" s="118"/>
      <c r="C39" s="139"/>
      <c r="D39" s="197">
        <f>SUM(D37,D28)</f>
        <v>1393591</v>
      </c>
      <c r="E39" s="135"/>
      <c r="F39" s="143">
        <f>SUM(F37,F28)</f>
        <v>-45049</v>
      </c>
      <c r="G39" s="135"/>
      <c r="H39" s="197">
        <f>SUM(H37,H28)</f>
        <v>1395835</v>
      </c>
      <c r="I39" s="135"/>
      <c r="J39" s="143">
        <f>SUM(J37,J28)</f>
        <v>-45299</v>
      </c>
    </row>
    <row r="40" spans="1:10" ht="15.05" customHeight="1" thickTop="1" x14ac:dyDescent="0.6">
      <c r="A40" s="138"/>
      <c r="B40" s="118"/>
      <c r="C40" s="139"/>
      <c r="D40" s="144"/>
      <c r="E40" s="144"/>
      <c r="F40" s="144"/>
      <c r="G40" s="144"/>
      <c r="H40" s="144"/>
      <c r="I40" s="144"/>
      <c r="J40" s="144"/>
    </row>
    <row r="41" spans="1:10" ht="22.6" customHeight="1" thickBot="1" x14ac:dyDescent="0.65">
      <c r="A41" s="134" t="s">
        <v>177</v>
      </c>
      <c r="B41" s="122"/>
      <c r="C41" s="50"/>
      <c r="D41" s="178">
        <f>D28/19800</f>
        <v>34.347020202020204</v>
      </c>
      <c r="E41" s="50"/>
      <c r="F41" s="145">
        <f>F28/19800</f>
        <v>6.2757575757575754</v>
      </c>
      <c r="G41" s="146"/>
      <c r="H41" s="178">
        <f>H28/19800</f>
        <v>34.460353535353534</v>
      </c>
      <c r="I41" s="146"/>
      <c r="J41" s="145">
        <f>J28/19800</f>
        <v>6.2631313131313133</v>
      </c>
    </row>
    <row r="42" spans="1:10" ht="22.6" customHeight="1" thickTop="1" x14ac:dyDescent="0.6"/>
  </sheetData>
  <mergeCells count="10">
    <mergeCell ref="A1:J1"/>
    <mergeCell ref="A2:J2"/>
    <mergeCell ref="D4:F4"/>
    <mergeCell ref="D9:J9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62111-9A15-4224-8666-158CF69DD43F}">
  <sheetPr>
    <tabColor rgb="FF7030A0"/>
  </sheetPr>
  <dimension ref="A1:O32"/>
  <sheetViews>
    <sheetView zoomScale="87" zoomScaleNormal="87" zoomScaleSheetLayoutView="66" workbookViewId="0"/>
  </sheetViews>
  <sheetFormatPr defaultRowHeight="21.5" x14ac:dyDescent="0.6"/>
  <cols>
    <col min="1" max="1" width="55.88671875" style="52" customWidth="1"/>
    <col min="2" max="2" width="10.5546875" style="118" customWidth="1"/>
    <col min="3" max="3" width="15.6640625" style="52" customWidth="1"/>
    <col min="4" max="4" width="2.109375" style="52" customWidth="1"/>
    <col min="5" max="5" width="15.6640625" style="52" customWidth="1"/>
    <col min="6" max="6" width="2.109375" style="52" customWidth="1"/>
    <col min="7" max="7" width="15.6640625" style="52" customWidth="1"/>
    <col min="8" max="8" width="2.109375" style="52" customWidth="1"/>
    <col min="9" max="9" width="15.6640625" style="52" customWidth="1"/>
    <col min="10" max="10" width="2.109375" style="52" customWidth="1"/>
    <col min="11" max="11" width="15.6640625" style="52" customWidth="1"/>
    <col min="12" max="12" width="2.109375" style="52" customWidth="1"/>
    <col min="13" max="13" width="18.6640625" style="52" customWidth="1"/>
    <col min="14" max="14" width="2.109375" style="52" customWidth="1"/>
    <col min="15" max="15" width="15.6640625" style="52" customWidth="1"/>
    <col min="16" max="144" width="8.77734375" style="52"/>
    <col min="145" max="145" width="42.88671875" style="52" customWidth="1"/>
    <col min="146" max="146" width="9.44140625" style="52" bestFit="1" customWidth="1"/>
    <col min="147" max="147" width="12.5546875" style="52" customWidth="1"/>
    <col min="148" max="148" width="1.44140625" style="52" customWidth="1"/>
    <col min="149" max="149" width="12.5546875" style="52" customWidth="1"/>
    <col min="150" max="150" width="1.44140625" style="52" customWidth="1"/>
    <col min="151" max="151" width="12.88671875" style="52" customWidth="1"/>
    <col min="152" max="152" width="1.44140625" style="52" customWidth="1"/>
    <col min="153" max="153" width="12.5546875" style="52" customWidth="1"/>
    <col min="154" max="154" width="1.44140625" style="52" customWidth="1"/>
    <col min="155" max="155" width="12.5546875" style="52" customWidth="1"/>
    <col min="156" max="156" width="1.44140625" style="52" customWidth="1"/>
    <col min="157" max="157" width="12.5546875" style="52" customWidth="1"/>
    <col min="158" max="158" width="1.44140625" style="52" customWidth="1"/>
    <col min="159" max="159" width="13.88671875" style="52" customWidth="1"/>
    <col min="160" max="160" width="1.44140625" style="52" customWidth="1"/>
    <col min="161" max="161" width="15.21875" style="52" bestFit="1" customWidth="1"/>
    <col min="162" max="162" width="1.44140625" style="52" customWidth="1"/>
    <col min="163" max="163" width="14.44140625" style="52" bestFit="1" customWidth="1"/>
    <col min="164" max="164" width="11.6640625" style="52" bestFit="1" customWidth="1"/>
    <col min="165" max="165" width="8.77734375" style="52"/>
    <col min="166" max="166" width="11.6640625" style="52" bestFit="1" customWidth="1"/>
    <col min="167" max="400" width="8.77734375" style="52"/>
    <col min="401" max="401" width="42.88671875" style="52" customWidth="1"/>
    <col min="402" max="402" width="9.44140625" style="52" bestFit="1" customWidth="1"/>
    <col min="403" max="403" width="12.5546875" style="52" customWidth="1"/>
    <col min="404" max="404" width="1.44140625" style="52" customWidth="1"/>
    <col min="405" max="405" width="12.5546875" style="52" customWidth="1"/>
    <col min="406" max="406" width="1.44140625" style="52" customWidth="1"/>
    <col min="407" max="407" width="12.88671875" style="52" customWidth="1"/>
    <col min="408" max="408" width="1.44140625" style="52" customWidth="1"/>
    <col min="409" max="409" width="12.5546875" style="52" customWidth="1"/>
    <col min="410" max="410" width="1.44140625" style="52" customWidth="1"/>
    <col min="411" max="411" width="12.5546875" style="52" customWidth="1"/>
    <col min="412" max="412" width="1.44140625" style="52" customWidth="1"/>
    <col min="413" max="413" width="12.5546875" style="52" customWidth="1"/>
    <col min="414" max="414" width="1.44140625" style="52" customWidth="1"/>
    <col min="415" max="415" width="13.88671875" style="52" customWidth="1"/>
    <col min="416" max="416" width="1.44140625" style="52" customWidth="1"/>
    <col min="417" max="417" width="15.21875" style="52" bestFit="1" customWidth="1"/>
    <col min="418" max="418" width="1.44140625" style="52" customWidth="1"/>
    <col min="419" max="419" width="14.44140625" style="52" bestFit="1" customWidth="1"/>
    <col min="420" max="420" width="11.6640625" style="52" bestFit="1" customWidth="1"/>
    <col min="421" max="421" width="8.77734375" style="52"/>
    <col min="422" max="422" width="11.6640625" style="52" bestFit="1" customWidth="1"/>
    <col min="423" max="656" width="8.77734375" style="52"/>
    <col min="657" max="657" width="42.88671875" style="52" customWidth="1"/>
    <col min="658" max="658" width="9.44140625" style="52" bestFit="1" customWidth="1"/>
    <col min="659" max="659" width="12.5546875" style="52" customWidth="1"/>
    <col min="660" max="660" width="1.44140625" style="52" customWidth="1"/>
    <col min="661" max="661" width="12.5546875" style="52" customWidth="1"/>
    <col min="662" max="662" width="1.44140625" style="52" customWidth="1"/>
    <col min="663" max="663" width="12.88671875" style="52" customWidth="1"/>
    <col min="664" max="664" width="1.44140625" style="52" customWidth="1"/>
    <col min="665" max="665" width="12.5546875" style="52" customWidth="1"/>
    <col min="666" max="666" width="1.44140625" style="52" customWidth="1"/>
    <col min="667" max="667" width="12.5546875" style="52" customWidth="1"/>
    <col min="668" max="668" width="1.44140625" style="52" customWidth="1"/>
    <col min="669" max="669" width="12.5546875" style="52" customWidth="1"/>
    <col min="670" max="670" width="1.44140625" style="52" customWidth="1"/>
    <col min="671" max="671" width="13.88671875" style="52" customWidth="1"/>
    <col min="672" max="672" width="1.44140625" style="52" customWidth="1"/>
    <col min="673" max="673" width="15.21875" style="52" bestFit="1" customWidth="1"/>
    <col min="674" max="674" width="1.44140625" style="52" customWidth="1"/>
    <col min="675" max="675" width="14.44140625" style="52" bestFit="1" customWidth="1"/>
    <col min="676" max="676" width="11.6640625" style="52" bestFit="1" customWidth="1"/>
    <col min="677" max="677" width="8.77734375" style="52"/>
    <col min="678" max="678" width="11.6640625" style="52" bestFit="1" customWidth="1"/>
    <col min="679" max="912" width="8.77734375" style="52"/>
    <col min="913" max="913" width="42.88671875" style="52" customWidth="1"/>
    <col min="914" max="914" width="9.44140625" style="52" bestFit="1" customWidth="1"/>
    <col min="915" max="915" width="12.5546875" style="52" customWidth="1"/>
    <col min="916" max="916" width="1.44140625" style="52" customWidth="1"/>
    <col min="917" max="917" width="12.5546875" style="52" customWidth="1"/>
    <col min="918" max="918" width="1.44140625" style="52" customWidth="1"/>
    <col min="919" max="919" width="12.88671875" style="52" customWidth="1"/>
    <col min="920" max="920" width="1.44140625" style="52" customWidth="1"/>
    <col min="921" max="921" width="12.5546875" style="52" customWidth="1"/>
    <col min="922" max="922" width="1.44140625" style="52" customWidth="1"/>
    <col min="923" max="923" width="12.5546875" style="52" customWidth="1"/>
    <col min="924" max="924" width="1.44140625" style="52" customWidth="1"/>
    <col min="925" max="925" width="12.5546875" style="52" customWidth="1"/>
    <col min="926" max="926" width="1.44140625" style="52" customWidth="1"/>
    <col min="927" max="927" width="13.88671875" style="52" customWidth="1"/>
    <col min="928" max="928" width="1.44140625" style="52" customWidth="1"/>
    <col min="929" max="929" width="15.21875" style="52" bestFit="1" customWidth="1"/>
    <col min="930" max="930" width="1.44140625" style="52" customWidth="1"/>
    <col min="931" max="931" width="14.44140625" style="52" bestFit="1" customWidth="1"/>
    <col min="932" max="932" width="11.6640625" style="52" bestFit="1" customWidth="1"/>
    <col min="933" max="933" width="8.77734375" style="52"/>
    <col min="934" max="934" width="11.6640625" style="52" bestFit="1" customWidth="1"/>
    <col min="935" max="1168" width="8.77734375" style="52"/>
    <col min="1169" max="1169" width="42.88671875" style="52" customWidth="1"/>
    <col min="1170" max="1170" width="9.44140625" style="52" bestFit="1" customWidth="1"/>
    <col min="1171" max="1171" width="12.5546875" style="52" customWidth="1"/>
    <col min="1172" max="1172" width="1.44140625" style="52" customWidth="1"/>
    <col min="1173" max="1173" width="12.5546875" style="52" customWidth="1"/>
    <col min="1174" max="1174" width="1.44140625" style="52" customWidth="1"/>
    <col min="1175" max="1175" width="12.88671875" style="52" customWidth="1"/>
    <col min="1176" max="1176" width="1.44140625" style="52" customWidth="1"/>
    <col min="1177" max="1177" width="12.5546875" style="52" customWidth="1"/>
    <col min="1178" max="1178" width="1.44140625" style="52" customWidth="1"/>
    <col min="1179" max="1179" width="12.5546875" style="52" customWidth="1"/>
    <col min="1180" max="1180" width="1.44140625" style="52" customWidth="1"/>
    <col min="1181" max="1181" width="12.5546875" style="52" customWidth="1"/>
    <col min="1182" max="1182" width="1.44140625" style="52" customWidth="1"/>
    <col min="1183" max="1183" width="13.88671875" style="52" customWidth="1"/>
    <col min="1184" max="1184" width="1.44140625" style="52" customWidth="1"/>
    <col min="1185" max="1185" width="15.21875" style="52" bestFit="1" customWidth="1"/>
    <col min="1186" max="1186" width="1.44140625" style="52" customWidth="1"/>
    <col min="1187" max="1187" width="14.44140625" style="52" bestFit="1" customWidth="1"/>
    <col min="1188" max="1188" width="11.6640625" style="52" bestFit="1" customWidth="1"/>
    <col min="1189" max="1189" width="8.77734375" style="52"/>
    <col min="1190" max="1190" width="11.6640625" style="52" bestFit="1" customWidth="1"/>
    <col min="1191" max="1424" width="8.77734375" style="52"/>
    <col min="1425" max="1425" width="42.88671875" style="52" customWidth="1"/>
    <col min="1426" max="1426" width="9.44140625" style="52" bestFit="1" customWidth="1"/>
    <col min="1427" max="1427" width="12.5546875" style="52" customWidth="1"/>
    <col min="1428" max="1428" width="1.44140625" style="52" customWidth="1"/>
    <col min="1429" max="1429" width="12.5546875" style="52" customWidth="1"/>
    <col min="1430" max="1430" width="1.44140625" style="52" customWidth="1"/>
    <col min="1431" max="1431" width="12.88671875" style="52" customWidth="1"/>
    <col min="1432" max="1432" width="1.44140625" style="52" customWidth="1"/>
    <col min="1433" max="1433" width="12.5546875" style="52" customWidth="1"/>
    <col min="1434" max="1434" width="1.44140625" style="52" customWidth="1"/>
    <col min="1435" max="1435" width="12.5546875" style="52" customWidth="1"/>
    <col min="1436" max="1436" width="1.44140625" style="52" customWidth="1"/>
    <col min="1437" max="1437" width="12.5546875" style="52" customWidth="1"/>
    <col min="1438" max="1438" width="1.44140625" style="52" customWidth="1"/>
    <col min="1439" max="1439" width="13.88671875" style="52" customWidth="1"/>
    <col min="1440" max="1440" width="1.44140625" style="52" customWidth="1"/>
    <col min="1441" max="1441" width="15.21875" style="52" bestFit="1" customWidth="1"/>
    <col min="1442" max="1442" width="1.44140625" style="52" customWidth="1"/>
    <col min="1443" max="1443" width="14.44140625" style="52" bestFit="1" customWidth="1"/>
    <col min="1444" max="1444" width="11.6640625" style="52" bestFit="1" customWidth="1"/>
    <col min="1445" max="1445" width="8.77734375" style="52"/>
    <col min="1446" max="1446" width="11.6640625" style="52" bestFit="1" customWidth="1"/>
    <col min="1447" max="1680" width="8.77734375" style="52"/>
    <col min="1681" max="1681" width="42.88671875" style="52" customWidth="1"/>
    <col min="1682" max="1682" width="9.44140625" style="52" bestFit="1" customWidth="1"/>
    <col min="1683" max="1683" width="12.5546875" style="52" customWidth="1"/>
    <col min="1684" max="1684" width="1.44140625" style="52" customWidth="1"/>
    <col min="1685" max="1685" width="12.5546875" style="52" customWidth="1"/>
    <col min="1686" max="1686" width="1.44140625" style="52" customWidth="1"/>
    <col min="1687" max="1687" width="12.88671875" style="52" customWidth="1"/>
    <col min="1688" max="1688" width="1.44140625" style="52" customWidth="1"/>
    <col min="1689" max="1689" width="12.5546875" style="52" customWidth="1"/>
    <col min="1690" max="1690" width="1.44140625" style="52" customWidth="1"/>
    <col min="1691" max="1691" width="12.5546875" style="52" customWidth="1"/>
    <col min="1692" max="1692" width="1.44140625" style="52" customWidth="1"/>
    <col min="1693" max="1693" width="12.5546875" style="52" customWidth="1"/>
    <col min="1694" max="1694" width="1.44140625" style="52" customWidth="1"/>
    <col min="1695" max="1695" width="13.88671875" style="52" customWidth="1"/>
    <col min="1696" max="1696" width="1.44140625" style="52" customWidth="1"/>
    <col min="1697" max="1697" width="15.21875" style="52" bestFit="1" customWidth="1"/>
    <col min="1698" max="1698" width="1.44140625" style="52" customWidth="1"/>
    <col min="1699" max="1699" width="14.44140625" style="52" bestFit="1" customWidth="1"/>
    <col min="1700" max="1700" width="11.6640625" style="52" bestFit="1" customWidth="1"/>
    <col min="1701" max="1701" width="8.77734375" style="52"/>
    <col min="1702" max="1702" width="11.6640625" style="52" bestFit="1" customWidth="1"/>
    <col min="1703" max="1936" width="8.77734375" style="52"/>
    <col min="1937" max="1937" width="42.88671875" style="52" customWidth="1"/>
    <col min="1938" max="1938" width="9.44140625" style="52" bestFit="1" customWidth="1"/>
    <col min="1939" max="1939" width="12.5546875" style="52" customWidth="1"/>
    <col min="1940" max="1940" width="1.44140625" style="52" customWidth="1"/>
    <col min="1941" max="1941" width="12.5546875" style="52" customWidth="1"/>
    <col min="1942" max="1942" width="1.44140625" style="52" customWidth="1"/>
    <col min="1943" max="1943" width="12.88671875" style="52" customWidth="1"/>
    <col min="1944" max="1944" width="1.44140625" style="52" customWidth="1"/>
    <col min="1945" max="1945" width="12.5546875" style="52" customWidth="1"/>
    <col min="1946" max="1946" width="1.44140625" style="52" customWidth="1"/>
    <col min="1947" max="1947" width="12.5546875" style="52" customWidth="1"/>
    <col min="1948" max="1948" width="1.44140625" style="52" customWidth="1"/>
    <col min="1949" max="1949" width="12.5546875" style="52" customWidth="1"/>
    <col min="1950" max="1950" width="1.44140625" style="52" customWidth="1"/>
    <col min="1951" max="1951" width="13.88671875" style="52" customWidth="1"/>
    <col min="1952" max="1952" width="1.44140625" style="52" customWidth="1"/>
    <col min="1953" max="1953" width="15.21875" style="52" bestFit="1" customWidth="1"/>
    <col min="1954" max="1954" width="1.44140625" style="52" customWidth="1"/>
    <col min="1955" max="1955" width="14.44140625" style="52" bestFit="1" customWidth="1"/>
    <col min="1956" max="1956" width="11.6640625" style="52" bestFit="1" customWidth="1"/>
    <col min="1957" max="1957" width="8.77734375" style="52"/>
    <col min="1958" max="1958" width="11.6640625" style="52" bestFit="1" customWidth="1"/>
    <col min="1959" max="2192" width="8.77734375" style="52"/>
    <col min="2193" max="2193" width="42.88671875" style="52" customWidth="1"/>
    <col min="2194" max="2194" width="9.44140625" style="52" bestFit="1" customWidth="1"/>
    <col min="2195" max="2195" width="12.5546875" style="52" customWidth="1"/>
    <col min="2196" max="2196" width="1.44140625" style="52" customWidth="1"/>
    <col min="2197" max="2197" width="12.5546875" style="52" customWidth="1"/>
    <col min="2198" max="2198" width="1.44140625" style="52" customWidth="1"/>
    <col min="2199" max="2199" width="12.88671875" style="52" customWidth="1"/>
    <col min="2200" max="2200" width="1.44140625" style="52" customWidth="1"/>
    <col min="2201" max="2201" width="12.5546875" style="52" customWidth="1"/>
    <col min="2202" max="2202" width="1.44140625" style="52" customWidth="1"/>
    <col min="2203" max="2203" width="12.5546875" style="52" customWidth="1"/>
    <col min="2204" max="2204" width="1.44140625" style="52" customWidth="1"/>
    <col min="2205" max="2205" width="12.5546875" style="52" customWidth="1"/>
    <col min="2206" max="2206" width="1.44140625" style="52" customWidth="1"/>
    <col min="2207" max="2207" width="13.88671875" style="52" customWidth="1"/>
    <col min="2208" max="2208" width="1.44140625" style="52" customWidth="1"/>
    <col min="2209" max="2209" width="15.21875" style="52" bestFit="1" customWidth="1"/>
    <col min="2210" max="2210" width="1.44140625" style="52" customWidth="1"/>
    <col min="2211" max="2211" width="14.44140625" style="52" bestFit="1" customWidth="1"/>
    <col min="2212" max="2212" width="11.6640625" style="52" bestFit="1" customWidth="1"/>
    <col min="2213" max="2213" width="8.77734375" style="52"/>
    <col min="2214" max="2214" width="11.6640625" style="52" bestFit="1" customWidth="1"/>
    <col min="2215" max="2448" width="8.77734375" style="52"/>
    <col min="2449" max="2449" width="42.88671875" style="52" customWidth="1"/>
    <col min="2450" max="2450" width="9.44140625" style="52" bestFit="1" customWidth="1"/>
    <col min="2451" max="2451" width="12.5546875" style="52" customWidth="1"/>
    <col min="2452" max="2452" width="1.44140625" style="52" customWidth="1"/>
    <col min="2453" max="2453" width="12.5546875" style="52" customWidth="1"/>
    <col min="2454" max="2454" width="1.44140625" style="52" customWidth="1"/>
    <col min="2455" max="2455" width="12.88671875" style="52" customWidth="1"/>
    <col min="2456" max="2456" width="1.44140625" style="52" customWidth="1"/>
    <col min="2457" max="2457" width="12.5546875" style="52" customWidth="1"/>
    <col min="2458" max="2458" width="1.44140625" style="52" customWidth="1"/>
    <col min="2459" max="2459" width="12.5546875" style="52" customWidth="1"/>
    <col min="2460" max="2460" width="1.44140625" style="52" customWidth="1"/>
    <col min="2461" max="2461" width="12.5546875" style="52" customWidth="1"/>
    <col min="2462" max="2462" width="1.44140625" style="52" customWidth="1"/>
    <col min="2463" max="2463" width="13.88671875" style="52" customWidth="1"/>
    <col min="2464" max="2464" width="1.44140625" style="52" customWidth="1"/>
    <col min="2465" max="2465" width="15.21875" style="52" bestFit="1" customWidth="1"/>
    <col min="2466" max="2466" width="1.44140625" style="52" customWidth="1"/>
    <col min="2467" max="2467" width="14.44140625" style="52" bestFit="1" customWidth="1"/>
    <col min="2468" max="2468" width="11.6640625" style="52" bestFit="1" customWidth="1"/>
    <col min="2469" max="2469" width="8.77734375" style="52"/>
    <col min="2470" max="2470" width="11.6640625" style="52" bestFit="1" customWidth="1"/>
    <col min="2471" max="2704" width="8.77734375" style="52"/>
    <col min="2705" max="2705" width="42.88671875" style="52" customWidth="1"/>
    <col min="2706" max="2706" width="9.44140625" style="52" bestFit="1" customWidth="1"/>
    <col min="2707" max="2707" width="12.5546875" style="52" customWidth="1"/>
    <col min="2708" max="2708" width="1.44140625" style="52" customWidth="1"/>
    <col min="2709" max="2709" width="12.5546875" style="52" customWidth="1"/>
    <col min="2710" max="2710" width="1.44140625" style="52" customWidth="1"/>
    <col min="2711" max="2711" width="12.88671875" style="52" customWidth="1"/>
    <col min="2712" max="2712" width="1.44140625" style="52" customWidth="1"/>
    <col min="2713" max="2713" width="12.5546875" style="52" customWidth="1"/>
    <col min="2714" max="2714" width="1.44140625" style="52" customWidth="1"/>
    <col min="2715" max="2715" width="12.5546875" style="52" customWidth="1"/>
    <col min="2716" max="2716" width="1.44140625" style="52" customWidth="1"/>
    <col min="2717" max="2717" width="12.5546875" style="52" customWidth="1"/>
    <col min="2718" max="2718" width="1.44140625" style="52" customWidth="1"/>
    <col min="2719" max="2719" width="13.88671875" style="52" customWidth="1"/>
    <col min="2720" max="2720" width="1.44140625" style="52" customWidth="1"/>
    <col min="2721" max="2721" width="15.21875" style="52" bestFit="1" customWidth="1"/>
    <col min="2722" max="2722" width="1.44140625" style="52" customWidth="1"/>
    <col min="2723" max="2723" width="14.44140625" style="52" bestFit="1" customWidth="1"/>
    <col min="2724" max="2724" width="11.6640625" style="52" bestFit="1" customWidth="1"/>
    <col min="2725" max="2725" width="8.77734375" style="52"/>
    <col min="2726" max="2726" width="11.6640625" style="52" bestFit="1" customWidth="1"/>
    <col min="2727" max="2960" width="8.77734375" style="52"/>
    <col min="2961" max="2961" width="42.88671875" style="52" customWidth="1"/>
    <col min="2962" max="2962" width="9.44140625" style="52" bestFit="1" customWidth="1"/>
    <col min="2963" max="2963" width="12.5546875" style="52" customWidth="1"/>
    <col min="2964" max="2964" width="1.44140625" style="52" customWidth="1"/>
    <col min="2965" max="2965" width="12.5546875" style="52" customWidth="1"/>
    <col min="2966" max="2966" width="1.44140625" style="52" customWidth="1"/>
    <col min="2967" max="2967" width="12.88671875" style="52" customWidth="1"/>
    <col min="2968" max="2968" width="1.44140625" style="52" customWidth="1"/>
    <col min="2969" max="2969" width="12.5546875" style="52" customWidth="1"/>
    <col min="2970" max="2970" width="1.44140625" style="52" customWidth="1"/>
    <col min="2971" max="2971" width="12.5546875" style="52" customWidth="1"/>
    <col min="2972" max="2972" width="1.44140625" style="52" customWidth="1"/>
    <col min="2973" max="2973" width="12.5546875" style="52" customWidth="1"/>
    <col min="2974" max="2974" width="1.44140625" style="52" customWidth="1"/>
    <col min="2975" max="2975" width="13.88671875" style="52" customWidth="1"/>
    <col min="2976" max="2976" width="1.44140625" style="52" customWidth="1"/>
    <col min="2977" max="2977" width="15.21875" style="52" bestFit="1" customWidth="1"/>
    <col min="2978" max="2978" width="1.44140625" style="52" customWidth="1"/>
    <col min="2979" max="2979" width="14.44140625" style="52" bestFit="1" customWidth="1"/>
    <col min="2980" max="2980" width="11.6640625" style="52" bestFit="1" customWidth="1"/>
    <col min="2981" max="2981" width="8.77734375" style="52"/>
    <col min="2982" max="2982" width="11.6640625" style="52" bestFit="1" customWidth="1"/>
    <col min="2983" max="3216" width="8.77734375" style="52"/>
    <col min="3217" max="3217" width="42.88671875" style="52" customWidth="1"/>
    <col min="3218" max="3218" width="9.44140625" style="52" bestFit="1" customWidth="1"/>
    <col min="3219" max="3219" width="12.5546875" style="52" customWidth="1"/>
    <col min="3220" max="3220" width="1.44140625" style="52" customWidth="1"/>
    <col min="3221" max="3221" width="12.5546875" style="52" customWidth="1"/>
    <col min="3222" max="3222" width="1.44140625" style="52" customWidth="1"/>
    <col min="3223" max="3223" width="12.88671875" style="52" customWidth="1"/>
    <col min="3224" max="3224" width="1.44140625" style="52" customWidth="1"/>
    <col min="3225" max="3225" width="12.5546875" style="52" customWidth="1"/>
    <col min="3226" max="3226" width="1.44140625" style="52" customWidth="1"/>
    <col min="3227" max="3227" width="12.5546875" style="52" customWidth="1"/>
    <col min="3228" max="3228" width="1.44140625" style="52" customWidth="1"/>
    <col min="3229" max="3229" width="12.5546875" style="52" customWidth="1"/>
    <col min="3230" max="3230" width="1.44140625" style="52" customWidth="1"/>
    <col min="3231" max="3231" width="13.88671875" style="52" customWidth="1"/>
    <col min="3232" max="3232" width="1.44140625" style="52" customWidth="1"/>
    <col min="3233" max="3233" width="15.21875" style="52" bestFit="1" customWidth="1"/>
    <col min="3234" max="3234" width="1.44140625" style="52" customWidth="1"/>
    <col min="3235" max="3235" width="14.44140625" style="52" bestFit="1" customWidth="1"/>
    <col min="3236" max="3236" width="11.6640625" style="52" bestFit="1" customWidth="1"/>
    <col min="3237" max="3237" width="8.77734375" style="52"/>
    <col min="3238" max="3238" width="11.6640625" style="52" bestFit="1" customWidth="1"/>
    <col min="3239" max="3472" width="8.77734375" style="52"/>
    <col min="3473" max="3473" width="42.88671875" style="52" customWidth="1"/>
    <col min="3474" max="3474" width="9.44140625" style="52" bestFit="1" customWidth="1"/>
    <col min="3475" max="3475" width="12.5546875" style="52" customWidth="1"/>
    <col min="3476" max="3476" width="1.44140625" style="52" customWidth="1"/>
    <col min="3477" max="3477" width="12.5546875" style="52" customWidth="1"/>
    <col min="3478" max="3478" width="1.44140625" style="52" customWidth="1"/>
    <col min="3479" max="3479" width="12.88671875" style="52" customWidth="1"/>
    <col min="3480" max="3480" width="1.44140625" style="52" customWidth="1"/>
    <col min="3481" max="3481" width="12.5546875" style="52" customWidth="1"/>
    <col min="3482" max="3482" width="1.44140625" style="52" customWidth="1"/>
    <col min="3483" max="3483" width="12.5546875" style="52" customWidth="1"/>
    <col min="3484" max="3484" width="1.44140625" style="52" customWidth="1"/>
    <col min="3485" max="3485" width="12.5546875" style="52" customWidth="1"/>
    <col min="3486" max="3486" width="1.44140625" style="52" customWidth="1"/>
    <col min="3487" max="3487" width="13.88671875" style="52" customWidth="1"/>
    <col min="3488" max="3488" width="1.44140625" style="52" customWidth="1"/>
    <col min="3489" max="3489" width="15.21875" style="52" bestFit="1" customWidth="1"/>
    <col min="3490" max="3490" width="1.44140625" style="52" customWidth="1"/>
    <col min="3491" max="3491" width="14.44140625" style="52" bestFit="1" customWidth="1"/>
    <col min="3492" max="3492" width="11.6640625" style="52" bestFit="1" customWidth="1"/>
    <col min="3493" max="3493" width="8.77734375" style="52"/>
    <col min="3494" max="3494" width="11.6640625" style="52" bestFit="1" customWidth="1"/>
    <col min="3495" max="3728" width="8.77734375" style="52"/>
    <col min="3729" max="3729" width="42.88671875" style="52" customWidth="1"/>
    <col min="3730" max="3730" width="9.44140625" style="52" bestFit="1" customWidth="1"/>
    <col min="3731" max="3731" width="12.5546875" style="52" customWidth="1"/>
    <col min="3732" max="3732" width="1.44140625" style="52" customWidth="1"/>
    <col min="3733" max="3733" width="12.5546875" style="52" customWidth="1"/>
    <col min="3734" max="3734" width="1.44140625" style="52" customWidth="1"/>
    <col min="3735" max="3735" width="12.88671875" style="52" customWidth="1"/>
    <col min="3736" max="3736" width="1.44140625" style="52" customWidth="1"/>
    <col min="3737" max="3737" width="12.5546875" style="52" customWidth="1"/>
    <col min="3738" max="3738" width="1.44140625" style="52" customWidth="1"/>
    <col min="3739" max="3739" width="12.5546875" style="52" customWidth="1"/>
    <col min="3740" max="3740" width="1.44140625" style="52" customWidth="1"/>
    <col min="3741" max="3741" width="12.5546875" style="52" customWidth="1"/>
    <col min="3742" max="3742" width="1.44140625" style="52" customWidth="1"/>
    <col min="3743" max="3743" width="13.88671875" style="52" customWidth="1"/>
    <col min="3744" max="3744" width="1.44140625" style="52" customWidth="1"/>
    <col min="3745" max="3745" width="15.21875" style="52" bestFit="1" customWidth="1"/>
    <col min="3746" max="3746" width="1.44140625" style="52" customWidth="1"/>
    <col min="3747" max="3747" width="14.44140625" style="52" bestFit="1" customWidth="1"/>
    <col min="3748" max="3748" width="11.6640625" style="52" bestFit="1" customWidth="1"/>
    <col min="3749" max="3749" width="8.77734375" style="52"/>
    <col min="3750" max="3750" width="11.6640625" style="52" bestFit="1" customWidth="1"/>
    <col min="3751" max="3984" width="8.77734375" style="52"/>
    <col min="3985" max="3985" width="42.88671875" style="52" customWidth="1"/>
    <col min="3986" max="3986" width="9.44140625" style="52" bestFit="1" customWidth="1"/>
    <col min="3987" max="3987" width="12.5546875" style="52" customWidth="1"/>
    <col min="3988" max="3988" width="1.44140625" style="52" customWidth="1"/>
    <col min="3989" max="3989" width="12.5546875" style="52" customWidth="1"/>
    <col min="3990" max="3990" width="1.44140625" style="52" customWidth="1"/>
    <col min="3991" max="3991" width="12.88671875" style="52" customWidth="1"/>
    <col min="3992" max="3992" width="1.44140625" style="52" customWidth="1"/>
    <col min="3993" max="3993" width="12.5546875" style="52" customWidth="1"/>
    <col min="3994" max="3994" width="1.44140625" style="52" customWidth="1"/>
    <col min="3995" max="3995" width="12.5546875" style="52" customWidth="1"/>
    <col min="3996" max="3996" width="1.44140625" style="52" customWidth="1"/>
    <col min="3997" max="3997" width="12.5546875" style="52" customWidth="1"/>
    <col min="3998" max="3998" width="1.44140625" style="52" customWidth="1"/>
    <col min="3999" max="3999" width="13.88671875" style="52" customWidth="1"/>
    <col min="4000" max="4000" width="1.44140625" style="52" customWidth="1"/>
    <col min="4001" max="4001" width="15.21875" style="52" bestFit="1" customWidth="1"/>
    <col min="4002" max="4002" width="1.44140625" style="52" customWidth="1"/>
    <col min="4003" max="4003" width="14.44140625" style="52" bestFit="1" customWidth="1"/>
    <col min="4004" max="4004" width="11.6640625" style="52" bestFit="1" customWidth="1"/>
    <col min="4005" max="4005" width="8.77734375" style="52"/>
    <col min="4006" max="4006" width="11.6640625" style="52" bestFit="1" customWidth="1"/>
    <col min="4007" max="4240" width="8.77734375" style="52"/>
    <col min="4241" max="4241" width="42.88671875" style="52" customWidth="1"/>
    <col min="4242" max="4242" width="9.44140625" style="52" bestFit="1" customWidth="1"/>
    <col min="4243" max="4243" width="12.5546875" style="52" customWidth="1"/>
    <col min="4244" max="4244" width="1.44140625" style="52" customWidth="1"/>
    <col min="4245" max="4245" width="12.5546875" style="52" customWidth="1"/>
    <col min="4246" max="4246" width="1.44140625" style="52" customWidth="1"/>
    <col min="4247" max="4247" width="12.88671875" style="52" customWidth="1"/>
    <col min="4248" max="4248" width="1.44140625" style="52" customWidth="1"/>
    <col min="4249" max="4249" width="12.5546875" style="52" customWidth="1"/>
    <col min="4250" max="4250" width="1.44140625" style="52" customWidth="1"/>
    <col min="4251" max="4251" width="12.5546875" style="52" customWidth="1"/>
    <col min="4252" max="4252" width="1.44140625" style="52" customWidth="1"/>
    <col min="4253" max="4253" width="12.5546875" style="52" customWidth="1"/>
    <col min="4254" max="4254" width="1.44140625" style="52" customWidth="1"/>
    <col min="4255" max="4255" width="13.88671875" style="52" customWidth="1"/>
    <col min="4256" max="4256" width="1.44140625" style="52" customWidth="1"/>
    <col min="4257" max="4257" width="15.21875" style="52" bestFit="1" customWidth="1"/>
    <col min="4258" max="4258" width="1.44140625" style="52" customWidth="1"/>
    <col min="4259" max="4259" width="14.44140625" style="52" bestFit="1" customWidth="1"/>
    <col min="4260" max="4260" width="11.6640625" style="52" bestFit="1" customWidth="1"/>
    <col min="4261" max="4261" width="8.77734375" style="52"/>
    <col min="4262" max="4262" width="11.6640625" style="52" bestFit="1" customWidth="1"/>
    <col min="4263" max="4496" width="8.77734375" style="52"/>
    <col min="4497" max="4497" width="42.88671875" style="52" customWidth="1"/>
    <col min="4498" max="4498" width="9.44140625" style="52" bestFit="1" customWidth="1"/>
    <col min="4499" max="4499" width="12.5546875" style="52" customWidth="1"/>
    <col min="4500" max="4500" width="1.44140625" style="52" customWidth="1"/>
    <col min="4501" max="4501" width="12.5546875" style="52" customWidth="1"/>
    <col min="4502" max="4502" width="1.44140625" style="52" customWidth="1"/>
    <col min="4503" max="4503" width="12.88671875" style="52" customWidth="1"/>
    <col min="4504" max="4504" width="1.44140625" style="52" customWidth="1"/>
    <col min="4505" max="4505" width="12.5546875" style="52" customWidth="1"/>
    <col min="4506" max="4506" width="1.44140625" style="52" customWidth="1"/>
    <col min="4507" max="4507" width="12.5546875" style="52" customWidth="1"/>
    <col min="4508" max="4508" width="1.44140625" style="52" customWidth="1"/>
    <col min="4509" max="4509" width="12.5546875" style="52" customWidth="1"/>
    <col min="4510" max="4510" width="1.44140625" style="52" customWidth="1"/>
    <col min="4511" max="4511" width="13.88671875" style="52" customWidth="1"/>
    <col min="4512" max="4512" width="1.44140625" style="52" customWidth="1"/>
    <col min="4513" max="4513" width="15.21875" style="52" bestFit="1" customWidth="1"/>
    <col min="4514" max="4514" width="1.44140625" style="52" customWidth="1"/>
    <col min="4515" max="4515" width="14.44140625" style="52" bestFit="1" customWidth="1"/>
    <col min="4516" max="4516" width="11.6640625" style="52" bestFit="1" customWidth="1"/>
    <col min="4517" max="4517" width="8.77734375" style="52"/>
    <col min="4518" max="4518" width="11.6640625" style="52" bestFit="1" customWidth="1"/>
    <col min="4519" max="4752" width="8.77734375" style="52"/>
    <col min="4753" max="4753" width="42.88671875" style="52" customWidth="1"/>
    <col min="4754" max="4754" width="9.44140625" style="52" bestFit="1" customWidth="1"/>
    <col min="4755" max="4755" width="12.5546875" style="52" customWidth="1"/>
    <col min="4756" max="4756" width="1.44140625" style="52" customWidth="1"/>
    <col min="4757" max="4757" width="12.5546875" style="52" customWidth="1"/>
    <col min="4758" max="4758" width="1.44140625" style="52" customWidth="1"/>
    <col min="4759" max="4759" width="12.88671875" style="52" customWidth="1"/>
    <col min="4760" max="4760" width="1.44140625" style="52" customWidth="1"/>
    <col min="4761" max="4761" width="12.5546875" style="52" customWidth="1"/>
    <col min="4762" max="4762" width="1.44140625" style="52" customWidth="1"/>
    <col min="4763" max="4763" width="12.5546875" style="52" customWidth="1"/>
    <col min="4764" max="4764" width="1.44140625" style="52" customWidth="1"/>
    <col min="4765" max="4765" width="12.5546875" style="52" customWidth="1"/>
    <col min="4766" max="4766" width="1.44140625" style="52" customWidth="1"/>
    <col min="4767" max="4767" width="13.88671875" style="52" customWidth="1"/>
    <col min="4768" max="4768" width="1.44140625" style="52" customWidth="1"/>
    <col min="4769" max="4769" width="15.21875" style="52" bestFit="1" customWidth="1"/>
    <col min="4770" max="4770" width="1.44140625" style="52" customWidth="1"/>
    <col min="4771" max="4771" width="14.44140625" style="52" bestFit="1" customWidth="1"/>
    <col min="4772" max="4772" width="11.6640625" style="52" bestFit="1" customWidth="1"/>
    <col min="4773" max="4773" width="8.77734375" style="52"/>
    <col min="4774" max="4774" width="11.6640625" style="52" bestFit="1" customWidth="1"/>
    <col min="4775" max="5008" width="8.77734375" style="52"/>
    <col min="5009" max="5009" width="42.88671875" style="52" customWidth="1"/>
    <col min="5010" max="5010" width="9.44140625" style="52" bestFit="1" customWidth="1"/>
    <col min="5011" max="5011" width="12.5546875" style="52" customWidth="1"/>
    <col min="5012" max="5012" width="1.44140625" style="52" customWidth="1"/>
    <col min="5013" max="5013" width="12.5546875" style="52" customWidth="1"/>
    <col min="5014" max="5014" width="1.44140625" style="52" customWidth="1"/>
    <col min="5015" max="5015" width="12.88671875" style="52" customWidth="1"/>
    <col min="5016" max="5016" width="1.44140625" style="52" customWidth="1"/>
    <col min="5017" max="5017" width="12.5546875" style="52" customWidth="1"/>
    <col min="5018" max="5018" width="1.44140625" style="52" customWidth="1"/>
    <col min="5019" max="5019" width="12.5546875" style="52" customWidth="1"/>
    <col min="5020" max="5020" width="1.44140625" style="52" customWidth="1"/>
    <col min="5021" max="5021" width="12.5546875" style="52" customWidth="1"/>
    <col min="5022" max="5022" width="1.44140625" style="52" customWidth="1"/>
    <col min="5023" max="5023" width="13.88671875" style="52" customWidth="1"/>
    <col min="5024" max="5024" width="1.44140625" style="52" customWidth="1"/>
    <col min="5025" max="5025" width="15.21875" style="52" bestFit="1" customWidth="1"/>
    <col min="5026" max="5026" width="1.44140625" style="52" customWidth="1"/>
    <col min="5027" max="5027" width="14.44140625" style="52" bestFit="1" customWidth="1"/>
    <col min="5028" max="5028" width="11.6640625" style="52" bestFit="1" customWidth="1"/>
    <col min="5029" max="5029" width="8.77734375" style="52"/>
    <col min="5030" max="5030" width="11.6640625" style="52" bestFit="1" customWidth="1"/>
    <col min="5031" max="5264" width="8.77734375" style="52"/>
    <col min="5265" max="5265" width="42.88671875" style="52" customWidth="1"/>
    <col min="5266" max="5266" width="9.44140625" style="52" bestFit="1" customWidth="1"/>
    <col min="5267" max="5267" width="12.5546875" style="52" customWidth="1"/>
    <col min="5268" max="5268" width="1.44140625" style="52" customWidth="1"/>
    <col min="5269" max="5269" width="12.5546875" style="52" customWidth="1"/>
    <col min="5270" max="5270" width="1.44140625" style="52" customWidth="1"/>
    <col min="5271" max="5271" width="12.88671875" style="52" customWidth="1"/>
    <col min="5272" max="5272" width="1.44140625" style="52" customWidth="1"/>
    <col min="5273" max="5273" width="12.5546875" style="52" customWidth="1"/>
    <col min="5274" max="5274" width="1.44140625" style="52" customWidth="1"/>
    <col min="5275" max="5275" width="12.5546875" style="52" customWidth="1"/>
    <col min="5276" max="5276" width="1.44140625" style="52" customWidth="1"/>
    <col min="5277" max="5277" width="12.5546875" style="52" customWidth="1"/>
    <col min="5278" max="5278" width="1.44140625" style="52" customWidth="1"/>
    <col min="5279" max="5279" width="13.88671875" style="52" customWidth="1"/>
    <col min="5280" max="5280" width="1.44140625" style="52" customWidth="1"/>
    <col min="5281" max="5281" width="15.21875" style="52" bestFit="1" customWidth="1"/>
    <col min="5282" max="5282" width="1.44140625" style="52" customWidth="1"/>
    <col min="5283" max="5283" width="14.44140625" style="52" bestFit="1" customWidth="1"/>
    <col min="5284" max="5284" width="11.6640625" style="52" bestFit="1" customWidth="1"/>
    <col min="5285" max="5285" width="8.77734375" style="52"/>
    <col min="5286" max="5286" width="11.6640625" style="52" bestFit="1" customWidth="1"/>
    <col min="5287" max="5520" width="8.77734375" style="52"/>
    <col min="5521" max="5521" width="42.88671875" style="52" customWidth="1"/>
    <col min="5522" max="5522" width="9.44140625" style="52" bestFit="1" customWidth="1"/>
    <col min="5523" max="5523" width="12.5546875" style="52" customWidth="1"/>
    <col min="5524" max="5524" width="1.44140625" style="52" customWidth="1"/>
    <col min="5525" max="5525" width="12.5546875" style="52" customWidth="1"/>
    <col min="5526" max="5526" width="1.44140625" style="52" customWidth="1"/>
    <col min="5527" max="5527" width="12.88671875" style="52" customWidth="1"/>
    <col min="5528" max="5528" width="1.44140625" style="52" customWidth="1"/>
    <col min="5529" max="5529" width="12.5546875" style="52" customWidth="1"/>
    <col min="5530" max="5530" width="1.44140625" style="52" customWidth="1"/>
    <col min="5531" max="5531" width="12.5546875" style="52" customWidth="1"/>
    <col min="5532" max="5532" width="1.44140625" style="52" customWidth="1"/>
    <col min="5533" max="5533" width="12.5546875" style="52" customWidth="1"/>
    <col min="5534" max="5534" width="1.44140625" style="52" customWidth="1"/>
    <col min="5535" max="5535" width="13.88671875" style="52" customWidth="1"/>
    <col min="5536" max="5536" width="1.44140625" style="52" customWidth="1"/>
    <col min="5537" max="5537" width="15.21875" style="52" bestFit="1" customWidth="1"/>
    <col min="5538" max="5538" width="1.44140625" style="52" customWidth="1"/>
    <col min="5539" max="5539" width="14.44140625" style="52" bestFit="1" customWidth="1"/>
    <col min="5540" max="5540" width="11.6640625" style="52" bestFit="1" customWidth="1"/>
    <col min="5541" max="5541" width="8.77734375" style="52"/>
    <col min="5542" max="5542" width="11.6640625" style="52" bestFit="1" customWidth="1"/>
    <col min="5543" max="5776" width="8.77734375" style="52"/>
    <col min="5777" max="5777" width="42.88671875" style="52" customWidth="1"/>
    <col min="5778" max="5778" width="9.44140625" style="52" bestFit="1" customWidth="1"/>
    <col min="5779" max="5779" width="12.5546875" style="52" customWidth="1"/>
    <col min="5780" max="5780" width="1.44140625" style="52" customWidth="1"/>
    <col min="5781" max="5781" width="12.5546875" style="52" customWidth="1"/>
    <col min="5782" max="5782" width="1.44140625" style="52" customWidth="1"/>
    <col min="5783" max="5783" width="12.88671875" style="52" customWidth="1"/>
    <col min="5784" max="5784" width="1.44140625" style="52" customWidth="1"/>
    <col min="5785" max="5785" width="12.5546875" style="52" customWidth="1"/>
    <col min="5786" max="5786" width="1.44140625" style="52" customWidth="1"/>
    <col min="5787" max="5787" width="12.5546875" style="52" customWidth="1"/>
    <col min="5788" max="5788" width="1.44140625" style="52" customWidth="1"/>
    <col min="5789" max="5789" width="12.5546875" style="52" customWidth="1"/>
    <col min="5790" max="5790" width="1.44140625" style="52" customWidth="1"/>
    <col min="5791" max="5791" width="13.88671875" style="52" customWidth="1"/>
    <col min="5792" max="5792" width="1.44140625" style="52" customWidth="1"/>
    <col min="5793" max="5793" width="15.21875" style="52" bestFit="1" customWidth="1"/>
    <col min="5794" max="5794" width="1.44140625" style="52" customWidth="1"/>
    <col min="5795" max="5795" width="14.44140625" style="52" bestFit="1" customWidth="1"/>
    <col min="5796" max="5796" width="11.6640625" style="52" bestFit="1" customWidth="1"/>
    <col min="5797" max="5797" width="8.77734375" style="52"/>
    <col min="5798" max="5798" width="11.6640625" style="52" bestFit="1" customWidth="1"/>
    <col min="5799" max="6032" width="8.77734375" style="52"/>
    <col min="6033" max="6033" width="42.88671875" style="52" customWidth="1"/>
    <col min="6034" max="6034" width="9.44140625" style="52" bestFit="1" customWidth="1"/>
    <col min="6035" max="6035" width="12.5546875" style="52" customWidth="1"/>
    <col min="6036" max="6036" width="1.44140625" style="52" customWidth="1"/>
    <col min="6037" max="6037" width="12.5546875" style="52" customWidth="1"/>
    <col min="6038" max="6038" width="1.44140625" style="52" customWidth="1"/>
    <col min="6039" max="6039" width="12.88671875" style="52" customWidth="1"/>
    <col min="6040" max="6040" width="1.44140625" style="52" customWidth="1"/>
    <col min="6041" max="6041" width="12.5546875" style="52" customWidth="1"/>
    <col min="6042" max="6042" width="1.44140625" style="52" customWidth="1"/>
    <col min="6043" max="6043" width="12.5546875" style="52" customWidth="1"/>
    <col min="6044" max="6044" width="1.44140625" style="52" customWidth="1"/>
    <col min="6045" max="6045" width="12.5546875" style="52" customWidth="1"/>
    <col min="6046" max="6046" width="1.44140625" style="52" customWidth="1"/>
    <col min="6047" max="6047" width="13.88671875" style="52" customWidth="1"/>
    <col min="6048" max="6048" width="1.44140625" style="52" customWidth="1"/>
    <col min="6049" max="6049" width="15.21875" style="52" bestFit="1" customWidth="1"/>
    <col min="6050" max="6050" width="1.44140625" style="52" customWidth="1"/>
    <col min="6051" max="6051" width="14.44140625" style="52" bestFit="1" customWidth="1"/>
    <col min="6052" max="6052" width="11.6640625" style="52" bestFit="1" customWidth="1"/>
    <col min="6053" max="6053" width="8.77734375" style="52"/>
    <col min="6054" max="6054" width="11.6640625" style="52" bestFit="1" customWidth="1"/>
    <col min="6055" max="6288" width="8.77734375" style="52"/>
    <col min="6289" max="6289" width="42.88671875" style="52" customWidth="1"/>
    <col min="6290" max="6290" width="9.44140625" style="52" bestFit="1" customWidth="1"/>
    <col min="6291" max="6291" width="12.5546875" style="52" customWidth="1"/>
    <col min="6292" max="6292" width="1.44140625" style="52" customWidth="1"/>
    <col min="6293" max="6293" width="12.5546875" style="52" customWidth="1"/>
    <col min="6294" max="6294" width="1.44140625" style="52" customWidth="1"/>
    <col min="6295" max="6295" width="12.88671875" style="52" customWidth="1"/>
    <col min="6296" max="6296" width="1.44140625" style="52" customWidth="1"/>
    <col min="6297" max="6297" width="12.5546875" style="52" customWidth="1"/>
    <col min="6298" max="6298" width="1.44140625" style="52" customWidth="1"/>
    <col min="6299" max="6299" width="12.5546875" style="52" customWidth="1"/>
    <col min="6300" max="6300" width="1.44140625" style="52" customWidth="1"/>
    <col min="6301" max="6301" width="12.5546875" style="52" customWidth="1"/>
    <col min="6302" max="6302" width="1.44140625" style="52" customWidth="1"/>
    <col min="6303" max="6303" width="13.88671875" style="52" customWidth="1"/>
    <col min="6304" max="6304" width="1.44140625" style="52" customWidth="1"/>
    <col min="6305" max="6305" width="15.21875" style="52" bestFit="1" customWidth="1"/>
    <col min="6306" max="6306" width="1.44140625" style="52" customWidth="1"/>
    <col min="6307" max="6307" width="14.44140625" style="52" bestFit="1" customWidth="1"/>
    <col min="6308" max="6308" width="11.6640625" style="52" bestFit="1" customWidth="1"/>
    <col min="6309" max="6309" width="8.77734375" style="52"/>
    <col min="6310" max="6310" width="11.6640625" style="52" bestFit="1" customWidth="1"/>
    <col min="6311" max="6544" width="8.77734375" style="52"/>
    <col min="6545" max="6545" width="42.88671875" style="52" customWidth="1"/>
    <col min="6546" max="6546" width="9.44140625" style="52" bestFit="1" customWidth="1"/>
    <col min="6547" max="6547" width="12.5546875" style="52" customWidth="1"/>
    <col min="6548" max="6548" width="1.44140625" style="52" customWidth="1"/>
    <col min="6549" max="6549" width="12.5546875" style="52" customWidth="1"/>
    <col min="6550" max="6550" width="1.44140625" style="52" customWidth="1"/>
    <col min="6551" max="6551" width="12.88671875" style="52" customWidth="1"/>
    <col min="6552" max="6552" width="1.44140625" style="52" customWidth="1"/>
    <col min="6553" max="6553" width="12.5546875" style="52" customWidth="1"/>
    <col min="6554" max="6554" width="1.44140625" style="52" customWidth="1"/>
    <col min="6555" max="6555" width="12.5546875" style="52" customWidth="1"/>
    <col min="6556" max="6556" width="1.44140625" style="52" customWidth="1"/>
    <col min="6557" max="6557" width="12.5546875" style="52" customWidth="1"/>
    <col min="6558" max="6558" width="1.44140625" style="52" customWidth="1"/>
    <col min="6559" max="6559" width="13.88671875" style="52" customWidth="1"/>
    <col min="6560" max="6560" width="1.44140625" style="52" customWidth="1"/>
    <col min="6561" max="6561" width="15.21875" style="52" bestFit="1" customWidth="1"/>
    <col min="6562" max="6562" width="1.44140625" style="52" customWidth="1"/>
    <col min="6563" max="6563" width="14.44140625" style="52" bestFit="1" customWidth="1"/>
    <col min="6564" max="6564" width="11.6640625" style="52" bestFit="1" customWidth="1"/>
    <col min="6565" max="6565" width="8.77734375" style="52"/>
    <col min="6566" max="6566" width="11.6640625" style="52" bestFit="1" customWidth="1"/>
    <col min="6567" max="6800" width="8.77734375" style="52"/>
    <col min="6801" max="6801" width="42.88671875" style="52" customWidth="1"/>
    <col min="6802" max="6802" width="9.44140625" style="52" bestFit="1" customWidth="1"/>
    <col min="6803" max="6803" width="12.5546875" style="52" customWidth="1"/>
    <col min="6804" max="6804" width="1.44140625" style="52" customWidth="1"/>
    <col min="6805" max="6805" width="12.5546875" style="52" customWidth="1"/>
    <col min="6806" max="6806" width="1.44140625" style="52" customWidth="1"/>
    <col min="6807" max="6807" width="12.88671875" style="52" customWidth="1"/>
    <col min="6808" max="6808" width="1.44140625" style="52" customWidth="1"/>
    <col min="6809" max="6809" width="12.5546875" style="52" customWidth="1"/>
    <col min="6810" max="6810" width="1.44140625" style="52" customWidth="1"/>
    <col min="6811" max="6811" width="12.5546875" style="52" customWidth="1"/>
    <col min="6812" max="6812" width="1.44140625" style="52" customWidth="1"/>
    <col min="6813" max="6813" width="12.5546875" style="52" customWidth="1"/>
    <col min="6814" max="6814" width="1.44140625" style="52" customWidth="1"/>
    <col min="6815" max="6815" width="13.88671875" style="52" customWidth="1"/>
    <col min="6816" max="6816" width="1.44140625" style="52" customWidth="1"/>
    <col min="6817" max="6817" width="15.21875" style="52" bestFit="1" customWidth="1"/>
    <col min="6818" max="6818" width="1.44140625" style="52" customWidth="1"/>
    <col min="6819" max="6819" width="14.44140625" style="52" bestFit="1" customWidth="1"/>
    <col min="6820" max="6820" width="11.6640625" style="52" bestFit="1" customWidth="1"/>
    <col min="6821" max="6821" width="8.77734375" style="52"/>
    <col min="6822" max="6822" width="11.6640625" style="52" bestFit="1" customWidth="1"/>
    <col min="6823" max="7056" width="8.77734375" style="52"/>
    <col min="7057" max="7057" width="42.88671875" style="52" customWidth="1"/>
    <col min="7058" max="7058" width="9.44140625" style="52" bestFit="1" customWidth="1"/>
    <col min="7059" max="7059" width="12.5546875" style="52" customWidth="1"/>
    <col min="7060" max="7060" width="1.44140625" style="52" customWidth="1"/>
    <col min="7061" max="7061" width="12.5546875" style="52" customWidth="1"/>
    <col min="7062" max="7062" width="1.44140625" style="52" customWidth="1"/>
    <col min="7063" max="7063" width="12.88671875" style="52" customWidth="1"/>
    <col min="7064" max="7064" width="1.44140625" style="52" customWidth="1"/>
    <col min="7065" max="7065" width="12.5546875" style="52" customWidth="1"/>
    <col min="7066" max="7066" width="1.44140625" style="52" customWidth="1"/>
    <col min="7067" max="7067" width="12.5546875" style="52" customWidth="1"/>
    <col min="7068" max="7068" width="1.44140625" style="52" customWidth="1"/>
    <col min="7069" max="7069" width="12.5546875" style="52" customWidth="1"/>
    <col min="7070" max="7070" width="1.44140625" style="52" customWidth="1"/>
    <col min="7071" max="7071" width="13.88671875" style="52" customWidth="1"/>
    <col min="7072" max="7072" width="1.44140625" style="52" customWidth="1"/>
    <col min="7073" max="7073" width="15.21875" style="52" bestFit="1" customWidth="1"/>
    <col min="7074" max="7074" width="1.44140625" style="52" customWidth="1"/>
    <col min="7075" max="7075" width="14.44140625" style="52" bestFit="1" customWidth="1"/>
    <col min="7076" max="7076" width="11.6640625" style="52" bestFit="1" customWidth="1"/>
    <col min="7077" max="7077" width="8.77734375" style="52"/>
    <col min="7078" max="7078" width="11.6640625" style="52" bestFit="1" customWidth="1"/>
    <col min="7079" max="7312" width="8.77734375" style="52"/>
    <col min="7313" max="7313" width="42.88671875" style="52" customWidth="1"/>
    <col min="7314" max="7314" width="9.44140625" style="52" bestFit="1" customWidth="1"/>
    <col min="7315" max="7315" width="12.5546875" style="52" customWidth="1"/>
    <col min="7316" max="7316" width="1.44140625" style="52" customWidth="1"/>
    <col min="7317" max="7317" width="12.5546875" style="52" customWidth="1"/>
    <col min="7318" max="7318" width="1.44140625" style="52" customWidth="1"/>
    <col min="7319" max="7319" width="12.88671875" style="52" customWidth="1"/>
    <col min="7320" max="7320" width="1.44140625" style="52" customWidth="1"/>
    <col min="7321" max="7321" width="12.5546875" style="52" customWidth="1"/>
    <col min="7322" max="7322" width="1.44140625" style="52" customWidth="1"/>
    <col min="7323" max="7323" width="12.5546875" style="52" customWidth="1"/>
    <col min="7324" max="7324" width="1.44140625" style="52" customWidth="1"/>
    <col min="7325" max="7325" width="12.5546875" style="52" customWidth="1"/>
    <col min="7326" max="7326" width="1.44140625" style="52" customWidth="1"/>
    <col min="7327" max="7327" width="13.88671875" style="52" customWidth="1"/>
    <col min="7328" max="7328" width="1.44140625" style="52" customWidth="1"/>
    <col min="7329" max="7329" width="15.21875" style="52" bestFit="1" customWidth="1"/>
    <col min="7330" max="7330" width="1.44140625" style="52" customWidth="1"/>
    <col min="7331" max="7331" width="14.44140625" style="52" bestFit="1" customWidth="1"/>
    <col min="7332" max="7332" width="11.6640625" style="52" bestFit="1" customWidth="1"/>
    <col min="7333" max="7333" width="8.77734375" style="52"/>
    <col min="7334" max="7334" width="11.6640625" style="52" bestFit="1" customWidth="1"/>
    <col min="7335" max="7568" width="8.77734375" style="52"/>
    <col min="7569" max="7569" width="42.88671875" style="52" customWidth="1"/>
    <col min="7570" max="7570" width="9.44140625" style="52" bestFit="1" customWidth="1"/>
    <col min="7571" max="7571" width="12.5546875" style="52" customWidth="1"/>
    <col min="7572" max="7572" width="1.44140625" style="52" customWidth="1"/>
    <col min="7573" max="7573" width="12.5546875" style="52" customWidth="1"/>
    <col min="7574" max="7574" width="1.44140625" style="52" customWidth="1"/>
    <col min="7575" max="7575" width="12.88671875" style="52" customWidth="1"/>
    <col min="7576" max="7576" width="1.44140625" style="52" customWidth="1"/>
    <col min="7577" max="7577" width="12.5546875" style="52" customWidth="1"/>
    <col min="7578" max="7578" width="1.44140625" style="52" customWidth="1"/>
    <col min="7579" max="7579" width="12.5546875" style="52" customWidth="1"/>
    <col min="7580" max="7580" width="1.44140625" style="52" customWidth="1"/>
    <col min="7581" max="7581" width="12.5546875" style="52" customWidth="1"/>
    <col min="7582" max="7582" width="1.44140625" style="52" customWidth="1"/>
    <col min="7583" max="7583" width="13.88671875" style="52" customWidth="1"/>
    <col min="7584" max="7584" width="1.44140625" style="52" customWidth="1"/>
    <col min="7585" max="7585" width="15.21875" style="52" bestFit="1" customWidth="1"/>
    <col min="7586" max="7586" width="1.44140625" style="52" customWidth="1"/>
    <col min="7587" max="7587" width="14.44140625" style="52" bestFit="1" customWidth="1"/>
    <col min="7588" max="7588" width="11.6640625" style="52" bestFit="1" customWidth="1"/>
    <col min="7589" max="7589" width="8.77734375" style="52"/>
    <col min="7590" max="7590" width="11.6640625" style="52" bestFit="1" customWidth="1"/>
    <col min="7591" max="7824" width="8.77734375" style="52"/>
    <col min="7825" max="7825" width="42.88671875" style="52" customWidth="1"/>
    <col min="7826" max="7826" width="9.44140625" style="52" bestFit="1" customWidth="1"/>
    <col min="7827" max="7827" width="12.5546875" style="52" customWidth="1"/>
    <col min="7828" max="7828" width="1.44140625" style="52" customWidth="1"/>
    <col min="7829" max="7829" width="12.5546875" style="52" customWidth="1"/>
    <col min="7830" max="7830" width="1.44140625" style="52" customWidth="1"/>
    <col min="7831" max="7831" width="12.88671875" style="52" customWidth="1"/>
    <col min="7832" max="7832" width="1.44140625" style="52" customWidth="1"/>
    <col min="7833" max="7833" width="12.5546875" style="52" customWidth="1"/>
    <col min="7834" max="7834" width="1.44140625" style="52" customWidth="1"/>
    <col min="7835" max="7835" width="12.5546875" style="52" customWidth="1"/>
    <col min="7836" max="7836" width="1.44140625" style="52" customWidth="1"/>
    <col min="7837" max="7837" width="12.5546875" style="52" customWidth="1"/>
    <col min="7838" max="7838" width="1.44140625" style="52" customWidth="1"/>
    <col min="7839" max="7839" width="13.88671875" style="52" customWidth="1"/>
    <col min="7840" max="7840" width="1.44140625" style="52" customWidth="1"/>
    <col min="7841" max="7841" width="15.21875" style="52" bestFit="1" customWidth="1"/>
    <col min="7842" max="7842" width="1.44140625" style="52" customWidth="1"/>
    <col min="7843" max="7843" width="14.44140625" style="52" bestFit="1" customWidth="1"/>
    <col min="7844" max="7844" width="11.6640625" style="52" bestFit="1" customWidth="1"/>
    <col min="7845" max="7845" width="8.77734375" style="52"/>
    <col min="7846" max="7846" width="11.6640625" style="52" bestFit="1" customWidth="1"/>
    <col min="7847" max="8080" width="8.77734375" style="52"/>
    <col min="8081" max="8081" width="42.88671875" style="52" customWidth="1"/>
    <col min="8082" max="8082" width="9.44140625" style="52" bestFit="1" customWidth="1"/>
    <col min="8083" max="8083" width="12.5546875" style="52" customWidth="1"/>
    <col min="8084" max="8084" width="1.44140625" style="52" customWidth="1"/>
    <col min="8085" max="8085" width="12.5546875" style="52" customWidth="1"/>
    <col min="8086" max="8086" width="1.44140625" style="52" customWidth="1"/>
    <col min="8087" max="8087" width="12.88671875" style="52" customWidth="1"/>
    <col min="8088" max="8088" width="1.44140625" style="52" customWidth="1"/>
    <col min="8089" max="8089" width="12.5546875" style="52" customWidth="1"/>
    <col min="8090" max="8090" width="1.44140625" style="52" customWidth="1"/>
    <col min="8091" max="8091" width="12.5546875" style="52" customWidth="1"/>
    <col min="8092" max="8092" width="1.44140625" style="52" customWidth="1"/>
    <col min="8093" max="8093" width="12.5546875" style="52" customWidth="1"/>
    <col min="8094" max="8094" width="1.44140625" style="52" customWidth="1"/>
    <col min="8095" max="8095" width="13.88671875" style="52" customWidth="1"/>
    <col min="8096" max="8096" width="1.44140625" style="52" customWidth="1"/>
    <col min="8097" max="8097" width="15.21875" style="52" bestFit="1" customWidth="1"/>
    <col min="8098" max="8098" width="1.44140625" style="52" customWidth="1"/>
    <col min="8099" max="8099" width="14.44140625" style="52" bestFit="1" customWidth="1"/>
    <col min="8100" max="8100" width="11.6640625" style="52" bestFit="1" customWidth="1"/>
    <col min="8101" max="8101" width="8.77734375" style="52"/>
    <col min="8102" max="8102" width="11.6640625" style="52" bestFit="1" customWidth="1"/>
    <col min="8103" max="8336" width="8.77734375" style="52"/>
    <col min="8337" max="8337" width="42.88671875" style="52" customWidth="1"/>
    <col min="8338" max="8338" width="9.44140625" style="52" bestFit="1" customWidth="1"/>
    <col min="8339" max="8339" width="12.5546875" style="52" customWidth="1"/>
    <col min="8340" max="8340" width="1.44140625" style="52" customWidth="1"/>
    <col min="8341" max="8341" width="12.5546875" style="52" customWidth="1"/>
    <col min="8342" max="8342" width="1.44140625" style="52" customWidth="1"/>
    <col min="8343" max="8343" width="12.88671875" style="52" customWidth="1"/>
    <col min="8344" max="8344" width="1.44140625" style="52" customWidth="1"/>
    <col min="8345" max="8345" width="12.5546875" style="52" customWidth="1"/>
    <col min="8346" max="8346" width="1.44140625" style="52" customWidth="1"/>
    <col min="8347" max="8347" width="12.5546875" style="52" customWidth="1"/>
    <col min="8348" max="8348" width="1.44140625" style="52" customWidth="1"/>
    <col min="8349" max="8349" width="12.5546875" style="52" customWidth="1"/>
    <col min="8350" max="8350" width="1.44140625" style="52" customWidth="1"/>
    <col min="8351" max="8351" width="13.88671875" style="52" customWidth="1"/>
    <col min="8352" max="8352" width="1.44140625" style="52" customWidth="1"/>
    <col min="8353" max="8353" width="15.21875" style="52" bestFit="1" customWidth="1"/>
    <col min="8354" max="8354" width="1.44140625" style="52" customWidth="1"/>
    <col min="8355" max="8355" width="14.44140625" style="52" bestFit="1" customWidth="1"/>
    <col min="8356" max="8356" width="11.6640625" style="52" bestFit="1" customWidth="1"/>
    <col min="8357" max="8357" width="8.77734375" style="52"/>
    <col min="8358" max="8358" width="11.6640625" style="52" bestFit="1" customWidth="1"/>
    <col min="8359" max="8592" width="8.77734375" style="52"/>
    <col min="8593" max="8593" width="42.88671875" style="52" customWidth="1"/>
    <col min="8594" max="8594" width="9.44140625" style="52" bestFit="1" customWidth="1"/>
    <col min="8595" max="8595" width="12.5546875" style="52" customWidth="1"/>
    <col min="8596" max="8596" width="1.44140625" style="52" customWidth="1"/>
    <col min="8597" max="8597" width="12.5546875" style="52" customWidth="1"/>
    <col min="8598" max="8598" width="1.44140625" style="52" customWidth="1"/>
    <col min="8599" max="8599" width="12.88671875" style="52" customWidth="1"/>
    <col min="8600" max="8600" width="1.44140625" style="52" customWidth="1"/>
    <col min="8601" max="8601" width="12.5546875" style="52" customWidth="1"/>
    <col min="8602" max="8602" width="1.44140625" style="52" customWidth="1"/>
    <col min="8603" max="8603" width="12.5546875" style="52" customWidth="1"/>
    <col min="8604" max="8604" width="1.44140625" style="52" customWidth="1"/>
    <col min="8605" max="8605" width="12.5546875" style="52" customWidth="1"/>
    <col min="8606" max="8606" width="1.44140625" style="52" customWidth="1"/>
    <col min="8607" max="8607" width="13.88671875" style="52" customWidth="1"/>
    <col min="8608" max="8608" width="1.44140625" style="52" customWidth="1"/>
    <col min="8609" max="8609" width="15.21875" style="52" bestFit="1" customWidth="1"/>
    <col min="8610" max="8610" width="1.44140625" style="52" customWidth="1"/>
    <col min="8611" max="8611" width="14.44140625" style="52" bestFit="1" customWidth="1"/>
    <col min="8612" max="8612" width="11.6640625" style="52" bestFit="1" customWidth="1"/>
    <col min="8613" max="8613" width="8.77734375" style="52"/>
    <col min="8614" max="8614" width="11.6640625" style="52" bestFit="1" customWidth="1"/>
    <col min="8615" max="8848" width="8.77734375" style="52"/>
    <col min="8849" max="8849" width="42.88671875" style="52" customWidth="1"/>
    <col min="8850" max="8850" width="9.44140625" style="52" bestFit="1" customWidth="1"/>
    <col min="8851" max="8851" width="12.5546875" style="52" customWidth="1"/>
    <col min="8852" max="8852" width="1.44140625" style="52" customWidth="1"/>
    <col min="8853" max="8853" width="12.5546875" style="52" customWidth="1"/>
    <col min="8854" max="8854" width="1.44140625" style="52" customWidth="1"/>
    <col min="8855" max="8855" width="12.88671875" style="52" customWidth="1"/>
    <col min="8856" max="8856" width="1.44140625" style="52" customWidth="1"/>
    <col min="8857" max="8857" width="12.5546875" style="52" customWidth="1"/>
    <col min="8858" max="8858" width="1.44140625" style="52" customWidth="1"/>
    <col min="8859" max="8859" width="12.5546875" style="52" customWidth="1"/>
    <col min="8860" max="8860" width="1.44140625" style="52" customWidth="1"/>
    <col min="8861" max="8861" width="12.5546875" style="52" customWidth="1"/>
    <col min="8862" max="8862" width="1.44140625" style="52" customWidth="1"/>
    <col min="8863" max="8863" width="13.88671875" style="52" customWidth="1"/>
    <col min="8864" max="8864" width="1.44140625" style="52" customWidth="1"/>
    <col min="8865" max="8865" width="15.21875" style="52" bestFit="1" customWidth="1"/>
    <col min="8866" max="8866" width="1.44140625" style="52" customWidth="1"/>
    <col min="8867" max="8867" width="14.44140625" style="52" bestFit="1" customWidth="1"/>
    <col min="8868" max="8868" width="11.6640625" style="52" bestFit="1" customWidth="1"/>
    <col min="8869" max="8869" width="8.77734375" style="52"/>
    <col min="8870" max="8870" width="11.6640625" style="52" bestFit="1" customWidth="1"/>
    <col min="8871" max="9104" width="8.77734375" style="52"/>
    <col min="9105" max="9105" width="42.88671875" style="52" customWidth="1"/>
    <col min="9106" max="9106" width="9.44140625" style="52" bestFit="1" customWidth="1"/>
    <col min="9107" max="9107" width="12.5546875" style="52" customWidth="1"/>
    <col min="9108" max="9108" width="1.44140625" style="52" customWidth="1"/>
    <col min="9109" max="9109" width="12.5546875" style="52" customWidth="1"/>
    <col min="9110" max="9110" width="1.44140625" style="52" customWidth="1"/>
    <col min="9111" max="9111" width="12.88671875" style="52" customWidth="1"/>
    <col min="9112" max="9112" width="1.44140625" style="52" customWidth="1"/>
    <col min="9113" max="9113" width="12.5546875" style="52" customWidth="1"/>
    <col min="9114" max="9114" width="1.44140625" style="52" customWidth="1"/>
    <col min="9115" max="9115" width="12.5546875" style="52" customWidth="1"/>
    <col min="9116" max="9116" width="1.44140625" style="52" customWidth="1"/>
    <col min="9117" max="9117" width="12.5546875" style="52" customWidth="1"/>
    <col min="9118" max="9118" width="1.44140625" style="52" customWidth="1"/>
    <col min="9119" max="9119" width="13.88671875" style="52" customWidth="1"/>
    <col min="9120" max="9120" width="1.44140625" style="52" customWidth="1"/>
    <col min="9121" max="9121" width="15.21875" style="52" bestFit="1" customWidth="1"/>
    <col min="9122" max="9122" width="1.44140625" style="52" customWidth="1"/>
    <col min="9123" max="9123" width="14.44140625" style="52" bestFit="1" customWidth="1"/>
    <col min="9124" max="9124" width="11.6640625" style="52" bestFit="1" customWidth="1"/>
    <col min="9125" max="9125" width="8.77734375" style="52"/>
    <col min="9126" max="9126" width="11.6640625" style="52" bestFit="1" customWidth="1"/>
    <col min="9127" max="9360" width="8.77734375" style="52"/>
    <col min="9361" max="9361" width="42.88671875" style="52" customWidth="1"/>
    <col min="9362" max="9362" width="9.44140625" style="52" bestFit="1" customWidth="1"/>
    <col min="9363" max="9363" width="12.5546875" style="52" customWidth="1"/>
    <col min="9364" max="9364" width="1.44140625" style="52" customWidth="1"/>
    <col min="9365" max="9365" width="12.5546875" style="52" customWidth="1"/>
    <col min="9366" max="9366" width="1.44140625" style="52" customWidth="1"/>
    <col min="9367" max="9367" width="12.88671875" style="52" customWidth="1"/>
    <col min="9368" max="9368" width="1.44140625" style="52" customWidth="1"/>
    <col min="9369" max="9369" width="12.5546875" style="52" customWidth="1"/>
    <col min="9370" max="9370" width="1.44140625" style="52" customWidth="1"/>
    <col min="9371" max="9371" width="12.5546875" style="52" customWidth="1"/>
    <col min="9372" max="9372" width="1.44140625" style="52" customWidth="1"/>
    <col min="9373" max="9373" width="12.5546875" style="52" customWidth="1"/>
    <col min="9374" max="9374" width="1.44140625" style="52" customWidth="1"/>
    <col min="9375" max="9375" width="13.88671875" style="52" customWidth="1"/>
    <col min="9376" max="9376" width="1.44140625" style="52" customWidth="1"/>
    <col min="9377" max="9377" width="15.21875" style="52" bestFit="1" customWidth="1"/>
    <col min="9378" max="9378" width="1.44140625" style="52" customWidth="1"/>
    <col min="9379" max="9379" width="14.44140625" style="52" bestFit="1" customWidth="1"/>
    <col min="9380" max="9380" width="11.6640625" style="52" bestFit="1" customWidth="1"/>
    <col min="9381" max="9381" width="8.77734375" style="52"/>
    <col min="9382" max="9382" width="11.6640625" style="52" bestFit="1" customWidth="1"/>
    <col min="9383" max="9616" width="8.77734375" style="52"/>
    <col min="9617" max="9617" width="42.88671875" style="52" customWidth="1"/>
    <col min="9618" max="9618" width="9.44140625" style="52" bestFit="1" customWidth="1"/>
    <col min="9619" max="9619" width="12.5546875" style="52" customWidth="1"/>
    <col min="9620" max="9620" width="1.44140625" style="52" customWidth="1"/>
    <col min="9621" max="9621" width="12.5546875" style="52" customWidth="1"/>
    <col min="9622" max="9622" width="1.44140625" style="52" customWidth="1"/>
    <col min="9623" max="9623" width="12.88671875" style="52" customWidth="1"/>
    <col min="9624" max="9624" width="1.44140625" style="52" customWidth="1"/>
    <col min="9625" max="9625" width="12.5546875" style="52" customWidth="1"/>
    <col min="9626" max="9626" width="1.44140625" style="52" customWidth="1"/>
    <col min="9627" max="9627" width="12.5546875" style="52" customWidth="1"/>
    <col min="9628" max="9628" width="1.44140625" style="52" customWidth="1"/>
    <col min="9629" max="9629" width="12.5546875" style="52" customWidth="1"/>
    <col min="9630" max="9630" width="1.44140625" style="52" customWidth="1"/>
    <col min="9631" max="9631" width="13.88671875" style="52" customWidth="1"/>
    <col min="9632" max="9632" width="1.44140625" style="52" customWidth="1"/>
    <col min="9633" max="9633" width="15.21875" style="52" bestFit="1" customWidth="1"/>
    <col min="9634" max="9634" width="1.44140625" style="52" customWidth="1"/>
    <col min="9635" max="9635" width="14.44140625" style="52" bestFit="1" customWidth="1"/>
    <col min="9636" max="9636" width="11.6640625" style="52" bestFit="1" customWidth="1"/>
    <col min="9637" max="9637" width="8.77734375" style="52"/>
    <col min="9638" max="9638" width="11.6640625" style="52" bestFit="1" customWidth="1"/>
    <col min="9639" max="9872" width="8.77734375" style="52"/>
    <col min="9873" max="9873" width="42.88671875" style="52" customWidth="1"/>
    <col min="9874" max="9874" width="9.44140625" style="52" bestFit="1" customWidth="1"/>
    <col min="9875" max="9875" width="12.5546875" style="52" customWidth="1"/>
    <col min="9876" max="9876" width="1.44140625" style="52" customWidth="1"/>
    <col min="9877" max="9877" width="12.5546875" style="52" customWidth="1"/>
    <col min="9878" max="9878" width="1.44140625" style="52" customWidth="1"/>
    <col min="9879" max="9879" width="12.88671875" style="52" customWidth="1"/>
    <col min="9880" max="9880" width="1.44140625" style="52" customWidth="1"/>
    <col min="9881" max="9881" width="12.5546875" style="52" customWidth="1"/>
    <col min="9882" max="9882" width="1.44140625" style="52" customWidth="1"/>
    <col min="9883" max="9883" width="12.5546875" style="52" customWidth="1"/>
    <col min="9884" max="9884" width="1.44140625" style="52" customWidth="1"/>
    <col min="9885" max="9885" width="12.5546875" style="52" customWidth="1"/>
    <col min="9886" max="9886" width="1.44140625" style="52" customWidth="1"/>
    <col min="9887" max="9887" width="13.88671875" style="52" customWidth="1"/>
    <col min="9888" max="9888" width="1.44140625" style="52" customWidth="1"/>
    <col min="9889" max="9889" width="15.21875" style="52" bestFit="1" customWidth="1"/>
    <col min="9890" max="9890" width="1.44140625" style="52" customWidth="1"/>
    <col min="9891" max="9891" width="14.44140625" style="52" bestFit="1" customWidth="1"/>
    <col min="9892" max="9892" width="11.6640625" style="52" bestFit="1" customWidth="1"/>
    <col min="9893" max="9893" width="8.77734375" style="52"/>
    <col min="9894" max="9894" width="11.6640625" style="52" bestFit="1" customWidth="1"/>
    <col min="9895" max="10128" width="8.77734375" style="52"/>
    <col min="10129" max="10129" width="42.88671875" style="52" customWidth="1"/>
    <col min="10130" max="10130" width="9.44140625" style="52" bestFit="1" customWidth="1"/>
    <col min="10131" max="10131" width="12.5546875" style="52" customWidth="1"/>
    <col min="10132" max="10132" width="1.44140625" style="52" customWidth="1"/>
    <col min="10133" max="10133" width="12.5546875" style="52" customWidth="1"/>
    <col min="10134" max="10134" width="1.44140625" style="52" customWidth="1"/>
    <col min="10135" max="10135" width="12.88671875" style="52" customWidth="1"/>
    <col min="10136" max="10136" width="1.44140625" style="52" customWidth="1"/>
    <col min="10137" max="10137" width="12.5546875" style="52" customWidth="1"/>
    <col min="10138" max="10138" width="1.44140625" style="52" customWidth="1"/>
    <col min="10139" max="10139" width="12.5546875" style="52" customWidth="1"/>
    <col min="10140" max="10140" width="1.44140625" style="52" customWidth="1"/>
    <col min="10141" max="10141" width="12.5546875" style="52" customWidth="1"/>
    <col min="10142" max="10142" width="1.44140625" style="52" customWidth="1"/>
    <col min="10143" max="10143" width="13.88671875" style="52" customWidth="1"/>
    <col min="10144" max="10144" width="1.44140625" style="52" customWidth="1"/>
    <col min="10145" max="10145" width="15.21875" style="52" bestFit="1" customWidth="1"/>
    <col min="10146" max="10146" width="1.44140625" style="52" customWidth="1"/>
    <col min="10147" max="10147" width="14.44140625" style="52" bestFit="1" customWidth="1"/>
    <col min="10148" max="10148" width="11.6640625" style="52" bestFit="1" customWidth="1"/>
    <col min="10149" max="10149" width="8.77734375" style="52"/>
    <col min="10150" max="10150" width="11.6640625" style="52" bestFit="1" customWidth="1"/>
    <col min="10151" max="10384" width="8.77734375" style="52"/>
    <col min="10385" max="10385" width="42.88671875" style="52" customWidth="1"/>
    <col min="10386" max="10386" width="9.44140625" style="52" bestFit="1" customWidth="1"/>
    <col min="10387" max="10387" width="12.5546875" style="52" customWidth="1"/>
    <col min="10388" max="10388" width="1.44140625" style="52" customWidth="1"/>
    <col min="10389" max="10389" width="12.5546875" style="52" customWidth="1"/>
    <col min="10390" max="10390" width="1.44140625" style="52" customWidth="1"/>
    <col min="10391" max="10391" width="12.88671875" style="52" customWidth="1"/>
    <col min="10392" max="10392" width="1.44140625" style="52" customWidth="1"/>
    <col min="10393" max="10393" width="12.5546875" style="52" customWidth="1"/>
    <col min="10394" max="10394" width="1.44140625" style="52" customWidth="1"/>
    <col min="10395" max="10395" width="12.5546875" style="52" customWidth="1"/>
    <col min="10396" max="10396" width="1.44140625" style="52" customWidth="1"/>
    <col min="10397" max="10397" width="12.5546875" style="52" customWidth="1"/>
    <col min="10398" max="10398" width="1.44140625" style="52" customWidth="1"/>
    <col min="10399" max="10399" width="13.88671875" style="52" customWidth="1"/>
    <col min="10400" max="10400" width="1.44140625" style="52" customWidth="1"/>
    <col min="10401" max="10401" width="15.21875" style="52" bestFit="1" customWidth="1"/>
    <col min="10402" max="10402" width="1.44140625" style="52" customWidth="1"/>
    <col min="10403" max="10403" width="14.44140625" style="52" bestFit="1" customWidth="1"/>
    <col min="10404" max="10404" width="11.6640625" style="52" bestFit="1" customWidth="1"/>
    <col min="10405" max="10405" width="8.77734375" style="52"/>
    <col min="10406" max="10406" width="11.6640625" style="52" bestFit="1" customWidth="1"/>
    <col min="10407" max="10640" width="8.77734375" style="52"/>
    <col min="10641" max="10641" width="42.88671875" style="52" customWidth="1"/>
    <col min="10642" max="10642" width="9.44140625" style="52" bestFit="1" customWidth="1"/>
    <col min="10643" max="10643" width="12.5546875" style="52" customWidth="1"/>
    <col min="10644" max="10644" width="1.44140625" style="52" customWidth="1"/>
    <col min="10645" max="10645" width="12.5546875" style="52" customWidth="1"/>
    <col min="10646" max="10646" width="1.44140625" style="52" customWidth="1"/>
    <col min="10647" max="10647" width="12.88671875" style="52" customWidth="1"/>
    <col min="10648" max="10648" width="1.44140625" style="52" customWidth="1"/>
    <col min="10649" max="10649" width="12.5546875" style="52" customWidth="1"/>
    <col min="10650" max="10650" width="1.44140625" style="52" customWidth="1"/>
    <col min="10651" max="10651" width="12.5546875" style="52" customWidth="1"/>
    <col min="10652" max="10652" width="1.44140625" style="52" customWidth="1"/>
    <col min="10653" max="10653" width="12.5546875" style="52" customWidth="1"/>
    <col min="10654" max="10654" width="1.44140625" style="52" customWidth="1"/>
    <col min="10655" max="10655" width="13.88671875" style="52" customWidth="1"/>
    <col min="10656" max="10656" width="1.44140625" style="52" customWidth="1"/>
    <col min="10657" max="10657" width="15.21875" style="52" bestFit="1" customWidth="1"/>
    <col min="10658" max="10658" width="1.44140625" style="52" customWidth="1"/>
    <col min="10659" max="10659" width="14.44140625" style="52" bestFit="1" customWidth="1"/>
    <col min="10660" max="10660" width="11.6640625" style="52" bestFit="1" customWidth="1"/>
    <col min="10661" max="10661" width="8.77734375" style="52"/>
    <col min="10662" max="10662" width="11.6640625" style="52" bestFit="1" customWidth="1"/>
    <col min="10663" max="10896" width="8.77734375" style="52"/>
    <col min="10897" max="10897" width="42.88671875" style="52" customWidth="1"/>
    <col min="10898" max="10898" width="9.44140625" style="52" bestFit="1" customWidth="1"/>
    <col min="10899" max="10899" width="12.5546875" style="52" customWidth="1"/>
    <col min="10900" max="10900" width="1.44140625" style="52" customWidth="1"/>
    <col min="10901" max="10901" width="12.5546875" style="52" customWidth="1"/>
    <col min="10902" max="10902" width="1.44140625" style="52" customWidth="1"/>
    <col min="10903" max="10903" width="12.88671875" style="52" customWidth="1"/>
    <col min="10904" max="10904" width="1.44140625" style="52" customWidth="1"/>
    <col min="10905" max="10905" width="12.5546875" style="52" customWidth="1"/>
    <col min="10906" max="10906" width="1.44140625" style="52" customWidth="1"/>
    <col min="10907" max="10907" width="12.5546875" style="52" customWidth="1"/>
    <col min="10908" max="10908" width="1.44140625" style="52" customWidth="1"/>
    <col min="10909" max="10909" width="12.5546875" style="52" customWidth="1"/>
    <col min="10910" max="10910" width="1.44140625" style="52" customWidth="1"/>
    <col min="10911" max="10911" width="13.88671875" style="52" customWidth="1"/>
    <col min="10912" max="10912" width="1.44140625" style="52" customWidth="1"/>
    <col min="10913" max="10913" width="15.21875" style="52" bestFit="1" customWidth="1"/>
    <col min="10914" max="10914" width="1.44140625" style="52" customWidth="1"/>
    <col min="10915" max="10915" width="14.44140625" style="52" bestFit="1" customWidth="1"/>
    <col min="10916" max="10916" width="11.6640625" style="52" bestFit="1" customWidth="1"/>
    <col min="10917" max="10917" width="8.77734375" style="52"/>
    <col min="10918" max="10918" width="11.6640625" style="52" bestFit="1" customWidth="1"/>
    <col min="10919" max="11152" width="8.77734375" style="52"/>
    <col min="11153" max="11153" width="42.88671875" style="52" customWidth="1"/>
    <col min="11154" max="11154" width="9.44140625" style="52" bestFit="1" customWidth="1"/>
    <col min="11155" max="11155" width="12.5546875" style="52" customWidth="1"/>
    <col min="11156" max="11156" width="1.44140625" style="52" customWidth="1"/>
    <col min="11157" max="11157" width="12.5546875" style="52" customWidth="1"/>
    <col min="11158" max="11158" width="1.44140625" style="52" customWidth="1"/>
    <col min="11159" max="11159" width="12.88671875" style="52" customWidth="1"/>
    <col min="11160" max="11160" width="1.44140625" style="52" customWidth="1"/>
    <col min="11161" max="11161" width="12.5546875" style="52" customWidth="1"/>
    <col min="11162" max="11162" width="1.44140625" style="52" customWidth="1"/>
    <col min="11163" max="11163" width="12.5546875" style="52" customWidth="1"/>
    <col min="11164" max="11164" width="1.44140625" style="52" customWidth="1"/>
    <col min="11165" max="11165" width="12.5546875" style="52" customWidth="1"/>
    <col min="11166" max="11166" width="1.44140625" style="52" customWidth="1"/>
    <col min="11167" max="11167" width="13.88671875" style="52" customWidth="1"/>
    <col min="11168" max="11168" width="1.44140625" style="52" customWidth="1"/>
    <col min="11169" max="11169" width="15.21875" style="52" bestFit="1" customWidth="1"/>
    <col min="11170" max="11170" width="1.44140625" style="52" customWidth="1"/>
    <col min="11171" max="11171" width="14.44140625" style="52" bestFit="1" customWidth="1"/>
    <col min="11172" max="11172" width="11.6640625" style="52" bestFit="1" customWidth="1"/>
    <col min="11173" max="11173" width="8.77734375" style="52"/>
    <col min="11174" max="11174" width="11.6640625" style="52" bestFit="1" customWidth="1"/>
    <col min="11175" max="11408" width="8.77734375" style="52"/>
    <col min="11409" max="11409" width="42.88671875" style="52" customWidth="1"/>
    <col min="11410" max="11410" width="9.44140625" style="52" bestFit="1" customWidth="1"/>
    <col min="11411" max="11411" width="12.5546875" style="52" customWidth="1"/>
    <col min="11412" max="11412" width="1.44140625" style="52" customWidth="1"/>
    <col min="11413" max="11413" width="12.5546875" style="52" customWidth="1"/>
    <col min="11414" max="11414" width="1.44140625" style="52" customWidth="1"/>
    <col min="11415" max="11415" width="12.88671875" style="52" customWidth="1"/>
    <col min="11416" max="11416" width="1.44140625" style="52" customWidth="1"/>
    <col min="11417" max="11417" width="12.5546875" style="52" customWidth="1"/>
    <col min="11418" max="11418" width="1.44140625" style="52" customWidth="1"/>
    <col min="11419" max="11419" width="12.5546875" style="52" customWidth="1"/>
    <col min="11420" max="11420" width="1.44140625" style="52" customWidth="1"/>
    <col min="11421" max="11421" width="12.5546875" style="52" customWidth="1"/>
    <col min="11422" max="11422" width="1.44140625" style="52" customWidth="1"/>
    <col min="11423" max="11423" width="13.88671875" style="52" customWidth="1"/>
    <col min="11424" max="11424" width="1.44140625" style="52" customWidth="1"/>
    <col min="11425" max="11425" width="15.21875" style="52" bestFit="1" customWidth="1"/>
    <col min="11426" max="11426" width="1.44140625" style="52" customWidth="1"/>
    <col min="11427" max="11427" width="14.44140625" style="52" bestFit="1" customWidth="1"/>
    <col min="11428" max="11428" width="11.6640625" style="52" bestFit="1" customWidth="1"/>
    <col min="11429" max="11429" width="8.77734375" style="52"/>
    <col min="11430" max="11430" width="11.6640625" style="52" bestFit="1" customWidth="1"/>
    <col min="11431" max="11664" width="8.77734375" style="52"/>
    <col min="11665" max="11665" width="42.88671875" style="52" customWidth="1"/>
    <col min="11666" max="11666" width="9.44140625" style="52" bestFit="1" customWidth="1"/>
    <col min="11667" max="11667" width="12.5546875" style="52" customWidth="1"/>
    <col min="11668" max="11668" width="1.44140625" style="52" customWidth="1"/>
    <col min="11669" max="11669" width="12.5546875" style="52" customWidth="1"/>
    <col min="11670" max="11670" width="1.44140625" style="52" customWidth="1"/>
    <col min="11671" max="11671" width="12.88671875" style="52" customWidth="1"/>
    <col min="11672" max="11672" width="1.44140625" style="52" customWidth="1"/>
    <col min="11673" max="11673" width="12.5546875" style="52" customWidth="1"/>
    <col min="11674" max="11674" width="1.44140625" style="52" customWidth="1"/>
    <col min="11675" max="11675" width="12.5546875" style="52" customWidth="1"/>
    <col min="11676" max="11676" width="1.44140625" style="52" customWidth="1"/>
    <col min="11677" max="11677" width="12.5546875" style="52" customWidth="1"/>
    <col min="11678" max="11678" width="1.44140625" style="52" customWidth="1"/>
    <col min="11679" max="11679" width="13.88671875" style="52" customWidth="1"/>
    <col min="11680" max="11680" width="1.44140625" style="52" customWidth="1"/>
    <col min="11681" max="11681" width="15.21875" style="52" bestFit="1" customWidth="1"/>
    <col min="11682" max="11682" width="1.44140625" style="52" customWidth="1"/>
    <col min="11683" max="11683" width="14.44140625" style="52" bestFit="1" customWidth="1"/>
    <col min="11684" max="11684" width="11.6640625" style="52" bestFit="1" customWidth="1"/>
    <col min="11685" max="11685" width="8.77734375" style="52"/>
    <col min="11686" max="11686" width="11.6640625" style="52" bestFit="1" customWidth="1"/>
    <col min="11687" max="11920" width="8.77734375" style="52"/>
    <col min="11921" max="11921" width="42.88671875" style="52" customWidth="1"/>
    <col min="11922" max="11922" width="9.44140625" style="52" bestFit="1" customWidth="1"/>
    <col min="11923" max="11923" width="12.5546875" style="52" customWidth="1"/>
    <col min="11924" max="11924" width="1.44140625" style="52" customWidth="1"/>
    <col min="11925" max="11925" width="12.5546875" style="52" customWidth="1"/>
    <col min="11926" max="11926" width="1.44140625" style="52" customWidth="1"/>
    <col min="11927" max="11927" width="12.88671875" style="52" customWidth="1"/>
    <col min="11928" max="11928" width="1.44140625" style="52" customWidth="1"/>
    <col min="11929" max="11929" width="12.5546875" style="52" customWidth="1"/>
    <col min="11930" max="11930" width="1.44140625" style="52" customWidth="1"/>
    <col min="11931" max="11931" width="12.5546875" style="52" customWidth="1"/>
    <col min="11932" max="11932" width="1.44140625" style="52" customWidth="1"/>
    <col min="11933" max="11933" width="12.5546875" style="52" customWidth="1"/>
    <col min="11934" max="11934" width="1.44140625" style="52" customWidth="1"/>
    <col min="11935" max="11935" width="13.88671875" style="52" customWidth="1"/>
    <col min="11936" max="11936" width="1.44140625" style="52" customWidth="1"/>
    <col min="11937" max="11937" width="15.21875" style="52" bestFit="1" customWidth="1"/>
    <col min="11938" max="11938" width="1.44140625" style="52" customWidth="1"/>
    <col min="11939" max="11939" width="14.44140625" style="52" bestFit="1" customWidth="1"/>
    <col min="11940" max="11940" width="11.6640625" style="52" bestFit="1" customWidth="1"/>
    <col min="11941" max="11941" width="8.77734375" style="52"/>
    <col min="11942" max="11942" width="11.6640625" style="52" bestFit="1" customWidth="1"/>
    <col min="11943" max="12176" width="8.77734375" style="52"/>
    <col min="12177" max="12177" width="42.88671875" style="52" customWidth="1"/>
    <col min="12178" max="12178" width="9.44140625" style="52" bestFit="1" customWidth="1"/>
    <col min="12179" max="12179" width="12.5546875" style="52" customWidth="1"/>
    <col min="12180" max="12180" width="1.44140625" style="52" customWidth="1"/>
    <col min="12181" max="12181" width="12.5546875" style="52" customWidth="1"/>
    <col min="12182" max="12182" width="1.44140625" style="52" customWidth="1"/>
    <col min="12183" max="12183" width="12.88671875" style="52" customWidth="1"/>
    <col min="12184" max="12184" width="1.44140625" style="52" customWidth="1"/>
    <col min="12185" max="12185" width="12.5546875" style="52" customWidth="1"/>
    <col min="12186" max="12186" width="1.44140625" style="52" customWidth="1"/>
    <col min="12187" max="12187" width="12.5546875" style="52" customWidth="1"/>
    <col min="12188" max="12188" width="1.44140625" style="52" customWidth="1"/>
    <col min="12189" max="12189" width="12.5546875" style="52" customWidth="1"/>
    <col min="12190" max="12190" width="1.44140625" style="52" customWidth="1"/>
    <col min="12191" max="12191" width="13.88671875" style="52" customWidth="1"/>
    <col min="12192" max="12192" width="1.44140625" style="52" customWidth="1"/>
    <col min="12193" max="12193" width="15.21875" style="52" bestFit="1" customWidth="1"/>
    <col min="12194" max="12194" width="1.44140625" style="52" customWidth="1"/>
    <col min="12195" max="12195" width="14.44140625" style="52" bestFit="1" customWidth="1"/>
    <col min="12196" max="12196" width="11.6640625" style="52" bestFit="1" customWidth="1"/>
    <col min="12197" max="12197" width="8.77734375" style="52"/>
    <col min="12198" max="12198" width="11.6640625" style="52" bestFit="1" customWidth="1"/>
    <col min="12199" max="12432" width="8.77734375" style="52"/>
    <col min="12433" max="12433" width="42.88671875" style="52" customWidth="1"/>
    <col min="12434" max="12434" width="9.44140625" style="52" bestFit="1" customWidth="1"/>
    <col min="12435" max="12435" width="12.5546875" style="52" customWidth="1"/>
    <col min="12436" max="12436" width="1.44140625" style="52" customWidth="1"/>
    <col min="12437" max="12437" width="12.5546875" style="52" customWidth="1"/>
    <col min="12438" max="12438" width="1.44140625" style="52" customWidth="1"/>
    <col min="12439" max="12439" width="12.88671875" style="52" customWidth="1"/>
    <col min="12440" max="12440" width="1.44140625" style="52" customWidth="1"/>
    <col min="12441" max="12441" width="12.5546875" style="52" customWidth="1"/>
    <col min="12442" max="12442" width="1.44140625" style="52" customWidth="1"/>
    <col min="12443" max="12443" width="12.5546875" style="52" customWidth="1"/>
    <col min="12444" max="12444" width="1.44140625" style="52" customWidth="1"/>
    <col min="12445" max="12445" width="12.5546875" style="52" customWidth="1"/>
    <col min="12446" max="12446" width="1.44140625" style="52" customWidth="1"/>
    <col min="12447" max="12447" width="13.88671875" style="52" customWidth="1"/>
    <col min="12448" max="12448" width="1.44140625" style="52" customWidth="1"/>
    <col min="12449" max="12449" width="15.21875" style="52" bestFit="1" customWidth="1"/>
    <col min="12450" max="12450" width="1.44140625" style="52" customWidth="1"/>
    <col min="12451" max="12451" width="14.44140625" style="52" bestFit="1" customWidth="1"/>
    <col min="12452" max="12452" width="11.6640625" style="52" bestFit="1" customWidth="1"/>
    <col min="12453" max="12453" width="8.77734375" style="52"/>
    <col min="12454" max="12454" width="11.6640625" style="52" bestFit="1" customWidth="1"/>
    <col min="12455" max="12688" width="8.77734375" style="52"/>
    <col min="12689" max="12689" width="42.88671875" style="52" customWidth="1"/>
    <col min="12690" max="12690" width="9.44140625" style="52" bestFit="1" customWidth="1"/>
    <col min="12691" max="12691" width="12.5546875" style="52" customWidth="1"/>
    <col min="12692" max="12692" width="1.44140625" style="52" customWidth="1"/>
    <col min="12693" max="12693" width="12.5546875" style="52" customWidth="1"/>
    <col min="12694" max="12694" width="1.44140625" style="52" customWidth="1"/>
    <col min="12695" max="12695" width="12.88671875" style="52" customWidth="1"/>
    <col min="12696" max="12696" width="1.44140625" style="52" customWidth="1"/>
    <col min="12697" max="12697" width="12.5546875" style="52" customWidth="1"/>
    <col min="12698" max="12698" width="1.44140625" style="52" customWidth="1"/>
    <col min="12699" max="12699" width="12.5546875" style="52" customWidth="1"/>
    <col min="12700" max="12700" width="1.44140625" style="52" customWidth="1"/>
    <col min="12701" max="12701" width="12.5546875" style="52" customWidth="1"/>
    <col min="12702" max="12702" width="1.44140625" style="52" customWidth="1"/>
    <col min="12703" max="12703" width="13.88671875" style="52" customWidth="1"/>
    <col min="12704" max="12704" width="1.44140625" style="52" customWidth="1"/>
    <col min="12705" max="12705" width="15.21875" style="52" bestFit="1" customWidth="1"/>
    <col min="12706" max="12706" width="1.44140625" style="52" customWidth="1"/>
    <col min="12707" max="12707" width="14.44140625" style="52" bestFit="1" customWidth="1"/>
    <col min="12708" max="12708" width="11.6640625" style="52" bestFit="1" customWidth="1"/>
    <col min="12709" max="12709" width="8.77734375" style="52"/>
    <col min="12710" max="12710" width="11.6640625" style="52" bestFit="1" customWidth="1"/>
    <col min="12711" max="12944" width="8.77734375" style="52"/>
    <col min="12945" max="12945" width="42.88671875" style="52" customWidth="1"/>
    <col min="12946" max="12946" width="9.44140625" style="52" bestFit="1" customWidth="1"/>
    <col min="12947" max="12947" width="12.5546875" style="52" customWidth="1"/>
    <col min="12948" max="12948" width="1.44140625" style="52" customWidth="1"/>
    <col min="12949" max="12949" width="12.5546875" style="52" customWidth="1"/>
    <col min="12950" max="12950" width="1.44140625" style="52" customWidth="1"/>
    <col min="12951" max="12951" width="12.88671875" style="52" customWidth="1"/>
    <col min="12952" max="12952" width="1.44140625" style="52" customWidth="1"/>
    <col min="12953" max="12953" width="12.5546875" style="52" customWidth="1"/>
    <col min="12954" max="12954" width="1.44140625" style="52" customWidth="1"/>
    <col min="12955" max="12955" width="12.5546875" style="52" customWidth="1"/>
    <col min="12956" max="12956" width="1.44140625" style="52" customWidth="1"/>
    <col min="12957" max="12957" width="12.5546875" style="52" customWidth="1"/>
    <col min="12958" max="12958" width="1.44140625" style="52" customWidth="1"/>
    <col min="12959" max="12959" width="13.88671875" style="52" customWidth="1"/>
    <col min="12960" max="12960" width="1.44140625" style="52" customWidth="1"/>
    <col min="12961" max="12961" width="15.21875" style="52" bestFit="1" customWidth="1"/>
    <col min="12962" max="12962" width="1.44140625" style="52" customWidth="1"/>
    <col min="12963" max="12963" width="14.44140625" style="52" bestFit="1" customWidth="1"/>
    <col min="12964" max="12964" width="11.6640625" style="52" bestFit="1" customWidth="1"/>
    <col min="12965" max="12965" width="8.77734375" style="52"/>
    <col min="12966" max="12966" width="11.6640625" style="52" bestFit="1" customWidth="1"/>
    <col min="12967" max="13200" width="8.77734375" style="52"/>
    <col min="13201" max="13201" width="42.88671875" style="52" customWidth="1"/>
    <col min="13202" max="13202" width="9.44140625" style="52" bestFit="1" customWidth="1"/>
    <col min="13203" max="13203" width="12.5546875" style="52" customWidth="1"/>
    <col min="13204" max="13204" width="1.44140625" style="52" customWidth="1"/>
    <col min="13205" max="13205" width="12.5546875" style="52" customWidth="1"/>
    <col min="13206" max="13206" width="1.44140625" style="52" customWidth="1"/>
    <col min="13207" max="13207" width="12.88671875" style="52" customWidth="1"/>
    <col min="13208" max="13208" width="1.44140625" style="52" customWidth="1"/>
    <col min="13209" max="13209" width="12.5546875" style="52" customWidth="1"/>
    <col min="13210" max="13210" width="1.44140625" style="52" customWidth="1"/>
    <col min="13211" max="13211" width="12.5546875" style="52" customWidth="1"/>
    <col min="13212" max="13212" width="1.44140625" style="52" customWidth="1"/>
    <col min="13213" max="13213" width="12.5546875" style="52" customWidth="1"/>
    <col min="13214" max="13214" width="1.44140625" style="52" customWidth="1"/>
    <col min="13215" max="13215" width="13.88671875" style="52" customWidth="1"/>
    <col min="13216" max="13216" width="1.44140625" style="52" customWidth="1"/>
    <col min="13217" max="13217" width="15.21875" style="52" bestFit="1" customWidth="1"/>
    <col min="13218" max="13218" width="1.44140625" style="52" customWidth="1"/>
    <col min="13219" max="13219" width="14.44140625" style="52" bestFit="1" customWidth="1"/>
    <col min="13220" max="13220" width="11.6640625" style="52" bestFit="1" customWidth="1"/>
    <col min="13221" max="13221" width="8.77734375" style="52"/>
    <col min="13222" max="13222" width="11.6640625" style="52" bestFit="1" customWidth="1"/>
    <col min="13223" max="13456" width="8.77734375" style="52"/>
    <col min="13457" max="13457" width="42.88671875" style="52" customWidth="1"/>
    <col min="13458" max="13458" width="9.44140625" style="52" bestFit="1" customWidth="1"/>
    <col min="13459" max="13459" width="12.5546875" style="52" customWidth="1"/>
    <col min="13460" max="13460" width="1.44140625" style="52" customWidth="1"/>
    <col min="13461" max="13461" width="12.5546875" style="52" customWidth="1"/>
    <col min="13462" max="13462" width="1.44140625" style="52" customWidth="1"/>
    <col min="13463" max="13463" width="12.88671875" style="52" customWidth="1"/>
    <col min="13464" max="13464" width="1.44140625" style="52" customWidth="1"/>
    <col min="13465" max="13465" width="12.5546875" style="52" customWidth="1"/>
    <col min="13466" max="13466" width="1.44140625" style="52" customWidth="1"/>
    <col min="13467" max="13467" width="12.5546875" style="52" customWidth="1"/>
    <col min="13468" max="13468" width="1.44140625" style="52" customWidth="1"/>
    <col min="13469" max="13469" width="12.5546875" style="52" customWidth="1"/>
    <col min="13470" max="13470" width="1.44140625" style="52" customWidth="1"/>
    <col min="13471" max="13471" width="13.88671875" style="52" customWidth="1"/>
    <col min="13472" max="13472" width="1.44140625" style="52" customWidth="1"/>
    <col min="13473" max="13473" width="15.21875" style="52" bestFit="1" customWidth="1"/>
    <col min="13474" max="13474" width="1.44140625" style="52" customWidth="1"/>
    <col min="13475" max="13475" width="14.44140625" style="52" bestFit="1" customWidth="1"/>
    <col min="13476" max="13476" width="11.6640625" style="52" bestFit="1" customWidth="1"/>
    <col min="13477" max="13477" width="8.77734375" style="52"/>
    <col min="13478" max="13478" width="11.6640625" style="52" bestFit="1" customWidth="1"/>
    <col min="13479" max="13712" width="8.77734375" style="52"/>
    <col min="13713" max="13713" width="42.88671875" style="52" customWidth="1"/>
    <col min="13714" max="13714" width="9.44140625" style="52" bestFit="1" customWidth="1"/>
    <col min="13715" max="13715" width="12.5546875" style="52" customWidth="1"/>
    <col min="13716" max="13716" width="1.44140625" style="52" customWidth="1"/>
    <col min="13717" max="13717" width="12.5546875" style="52" customWidth="1"/>
    <col min="13718" max="13718" width="1.44140625" style="52" customWidth="1"/>
    <col min="13719" max="13719" width="12.88671875" style="52" customWidth="1"/>
    <col min="13720" max="13720" width="1.44140625" style="52" customWidth="1"/>
    <col min="13721" max="13721" width="12.5546875" style="52" customWidth="1"/>
    <col min="13722" max="13722" width="1.44140625" style="52" customWidth="1"/>
    <col min="13723" max="13723" width="12.5546875" style="52" customWidth="1"/>
    <col min="13724" max="13724" width="1.44140625" style="52" customWidth="1"/>
    <col min="13725" max="13725" width="12.5546875" style="52" customWidth="1"/>
    <col min="13726" max="13726" width="1.44140625" style="52" customWidth="1"/>
    <col min="13727" max="13727" width="13.88671875" style="52" customWidth="1"/>
    <col min="13728" max="13728" width="1.44140625" style="52" customWidth="1"/>
    <col min="13729" max="13729" width="15.21875" style="52" bestFit="1" customWidth="1"/>
    <col min="13730" max="13730" width="1.44140625" style="52" customWidth="1"/>
    <col min="13731" max="13731" width="14.44140625" style="52" bestFit="1" customWidth="1"/>
    <col min="13732" max="13732" width="11.6640625" style="52" bestFit="1" customWidth="1"/>
    <col min="13733" max="13733" width="8.77734375" style="52"/>
    <col min="13734" max="13734" width="11.6640625" style="52" bestFit="1" customWidth="1"/>
    <col min="13735" max="13968" width="8.77734375" style="52"/>
    <col min="13969" max="13969" width="42.88671875" style="52" customWidth="1"/>
    <col min="13970" max="13970" width="9.44140625" style="52" bestFit="1" customWidth="1"/>
    <col min="13971" max="13971" width="12.5546875" style="52" customWidth="1"/>
    <col min="13972" max="13972" width="1.44140625" style="52" customWidth="1"/>
    <col min="13973" max="13973" width="12.5546875" style="52" customWidth="1"/>
    <col min="13974" max="13974" width="1.44140625" style="52" customWidth="1"/>
    <col min="13975" max="13975" width="12.88671875" style="52" customWidth="1"/>
    <col min="13976" max="13976" width="1.44140625" style="52" customWidth="1"/>
    <col min="13977" max="13977" width="12.5546875" style="52" customWidth="1"/>
    <col min="13978" max="13978" width="1.44140625" style="52" customWidth="1"/>
    <col min="13979" max="13979" width="12.5546875" style="52" customWidth="1"/>
    <col min="13980" max="13980" width="1.44140625" style="52" customWidth="1"/>
    <col min="13981" max="13981" width="12.5546875" style="52" customWidth="1"/>
    <col min="13982" max="13982" width="1.44140625" style="52" customWidth="1"/>
    <col min="13983" max="13983" width="13.88671875" style="52" customWidth="1"/>
    <col min="13984" max="13984" width="1.44140625" style="52" customWidth="1"/>
    <col min="13985" max="13985" width="15.21875" style="52" bestFit="1" customWidth="1"/>
    <col min="13986" max="13986" width="1.44140625" style="52" customWidth="1"/>
    <col min="13987" max="13987" width="14.44140625" style="52" bestFit="1" customWidth="1"/>
    <col min="13988" max="13988" width="11.6640625" style="52" bestFit="1" customWidth="1"/>
    <col min="13989" max="13989" width="8.77734375" style="52"/>
    <col min="13990" max="13990" width="11.6640625" style="52" bestFit="1" customWidth="1"/>
    <col min="13991" max="14224" width="8.77734375" style="52"/>
    <col min="14225" max="14225" width="42.88671875" style="52" customWidth="1"/>
    <col min="14226" max="14226" width="9.44140625" style="52" bestFit="1" customWidth="1"/>
    <col min="14227" max="14227" width="12.5546875" style="52" customWidth="1"/>
    <col min="14228" max="14228" width="1.44140625" style="52" customWidth="1"/>
    <col min="14229" max="14229" width="12.5546875" style="52" customWidth="1"/>
    <col min="14230" max="14230" width="1.44140625" style="52" customWidth="1"/>
    <col min="14231" max="14231" width="12.88671875" style="52" customWidth="1"/>
    <col min="14232" max="14232" width="1.44140625" style="52" customWidth="1"/>
    <col min="14233" max="14233" width="12.5546875" style="52" customWidth="1"/>
    <col min="14234" max="14234" width="1.44140625" style="52" customWidth="1"/>
    <col min="14235" max="14235" width="12.5546875" style="52" customWidth="1"/>
    <col min="14236" max="14236" width="1.44140625" style="52" customWidth="1"/>
    <col min="14237" max="14237" width="12.5546875" style="52" customWidth="1"/>
    <col min="14238" max="14238" width="1.44140625" style="52" customWidth="1"/>
    <col min="14239" max="14239" width="13.88671875" style="52" customWidth="1"/>
    <col min="14240" max="14240" width="1.44140625" style="52" customWidth="1"/>
    <col min="14241" max="14241" width="15.21875" style="52" bestFit="1" customWidth="1"/>
    <col min="14242" max="14242" width="1.44140625" style="52" customWidth="1"/>
    <col min="14243" max="14243" width="14.44140625" style="52" bestFit="1" customWidth="1"/>
    <col min="14244" max="14244" width="11.6640625" style="52" bestFit="1" customWidth="1"/>
    <col min="14245" max="14245" width="8.77734375" style="52"/>
    <col min="14246" max="14246" width="11.6640625" style="52" bestFit="1" customWidth="1"/>
    <col min="14247" max="14480" width="8.77734375" style="52"/>
    <col min="14481" max="14481" width="42.88671875" style="52" customWidth="1"/>
    <col min="14482" max="14482" width="9.44140625" style="52" bestFit="1" customWidth="1"/>
    <col min="14483" max="14483" width="12.5546875" style="52" customWidth="1"/>
    <col min="14484" max="14484" width="1.44140625" style="52" customWidth="1"/>
    <col min="14485" max="14485" width="12.5546875" style="52" customWidth="1"/>
    <col min="14486" max="14486" width="1.44140625" style="52" customWidth="1"/>
    <col min="14487" max="14487" width="12.88671875" style="52" customWidth="1"/>
    <col min="14488" max="14488" width="1.44140625" style="52" customWidth="1"/>
    <col min="14489" max="14489" width="12.5546875" style="52" customWidth="1"/>
    <col min="14490" max="14490" width="1.44140625" style="52" customWidth="1"/>
    <col min="14491" max="14491" width="12.5546875" style="52" customWidth="1"/>
    <col min="14492" max="14492" width="1.44140625" style="52" customWidth="1"/>
    <col min="14493" max="14493" width="12.5546875" style="52" customWidth="1"/>
    <col min="14494" max="14494" width="1.44140625" style="52" customWidth="1"/>
    <col min="14495" max="14495" width="13.88671875" style="52" customWidth="1"/>
    <col min="14496" max="14496" width="1.44140625" style="52" customWidth="1"/>
    <col min="14497" max="14497" width="15.21875" style="52" bestFit="1" customWidth="1"/>
    <col min="14498" max="14498" width="1.44140625" style="52" customWidth="1"/>
    <col min="14499" max="14499" width="14.44140625" style="52" bestFit="1" customWidth="1"/>
    <col min="14500" max="14500" width="11.6640625" style="52" bestFit="1" customWidth="1"/>
    <col min="14501" max="14501" width="8.77734375" style="52"/>
    <col min="14502" max="14502" width="11.6640625" style="52" bestFit="1" customWidth="1"/>
    <col min="14503" max="14736" width="8.77734375" style="52"/>
    <col min="14737" max="14737" width="42.88671875" style="52" customWidth="1"/>
    <col min="14738" max="14738" width="9.44140625" style="52" bestFit="1" customWidth="1"/>
    <col min="14739" max="14739" width="12.5546875" style="52" customWidth="1"/>
    <col min="14740" max="14740" width="1.44140625" style="52" customWidth="1"/>
    <col min="14741" max="14741" width="12.5546875" style="52" customWidth="1"/>
    <col min="14742" max="14742" width="1.44140625" style="52" customWidth="1"/>
    <col min="14743" max="14743" width="12.88671875" style="52" customWidth="1"/>
    <col min="14744" max="14744" width="1.44140625" style="52" customWidth="1"/>
    <col min="14745" max="14745" width="12.5546875" style="52" customWidth="1"/>
    <col min="14746" max="14746" width="1.44140625" style="52" customWidth="1"/>
    <col min="14747" max="14747" width="12.5546875" style="52" customWidth="1"/>
    <col min="14748" max="14748" width="1.44140625" style="52" customWidth="1"/>
    <col min="14749" max="14749" width="12.5546875" style="52" customWidth="1"/>
    <col min="14750" max="14750" width="1.44140625" style="52" customWidth="1"/>
    <col min="14751" max="14751" width="13.88671875" style="52" customWidth="1"/>
    <col min="14752" max="14752" width="1.44140625" style="52" customWidth="1"/>
    <col min="14753" max="14753" width="15.21875" style="52" bestFit="1" customWidth="1"/>
    <col min="14754" max="14754" width="1.44140625" style="52" customWidth="1"/>
    <col min="14755" max="14755" width="14.44140625" style="52" bestFit="1" customWidth="1"/>
    <col min="14756" max="14756" width="11.6640625" style="52" bestFit="1" customWidth="1"/>
    <col min="14757" max="14757" width="8.77734375" style="52"/>
    <col min="14758" max="14758" width="11.6640625" style="52" bestFit="1" customWidth="1"/>
    <col min="14759" max="14992" width="8.77734375" style="52"/>
    <col min="14993" max="14993" width="42.88671875" style="52" customWidth="1"/>
    <col min="14994" max="14994" width="9.44140625" style="52" bestFit="1" customWidth="1"/>
    <col min="14995" max="14995" width="12.5546875" style="52" customWidth="1"/>
    <col min="14996" max="14996" width="1.44140625" style="52" customWidth="1"/>
    <col min="14997" max="14997" width="12.5546875" style="52" customWidth="1"/>
    <col min="14998" max="14998" width="1.44140625" style="52" customWidth="1"/>
    <col min="14999" max="14999" width="12.88671875" style="52" customWidth="1"/>
    <col min="15000" max="15000" width="1.44140625" style="52" customWidth="1"/>
    <col min="15001" max="15001" width="12.5546875" style="52" customWidth="1"/>
    <col min="15002" max="15002" width="1.44140625" style="52" customWidth="1"/>
    <col min="15003" max="15003" width="12.5546875" style="52" customWidth="1"/>
    <col min="15004" max="15004" width="1.44140625" style="52" customWidth="1"/>
    <col min="15005" max="15005" width="12.5546875" style="52" customWidth="1"/>
    <col min="15006" max="15006" width="1.44140625" style="52" customWidth="1"/>
    <col min="15007" max="15007" width="13.88671875" style="52" customWidth="1"/>
    <col min="15008" max="15008" width="1.44140625" style="52" customWidth="1"/>
    <col min="15009" max="15009" width="15.21875" style="52" bestFit="1" customWidth="1"/>
    <col min="15010" max="15010" width="1.44140625" style="52" customWidth="1"/>
    <col min="15011" max="15011" width="14.44140625" style="52" bestFit="1" customWidth="1"/>
    <col min="15012" max="15012" width="11.6640625" style="52" bestFit="1" customWidth="1"/>
    <col min="15013" max="15013" width="8.77734375" style="52"/>
    <col min="15014" max="15014" width="11.6640625" style="52" bestFit="1" customWidth="1"/>
    <col min="15015" max="15248" width="8.77734375" style="52"/>
    <col min="15249" max="15249" width="42.88671875" style="52" customWidth="1"/>
    <col min="15250" max="15250" width="9.44140625" style="52" bestFit="1" customWidth="1"/>
    <col min="15251" max="15251" width="12.5546875" style="52" customWidth="1"/>
    <col min="15252" max="15252" width="1.44140625" style="52" customWidth="1"/>
    <col min="15253" max="15253" width="12.5546875" style="52" customWidth="1"/>
    <col min="15254" max="15254" width="1.44140625" style="52" customWidth="1"/>
    <col min="15255" max="15255" width="12.88671875" style="52" customWidth="1"/>
    <col min="15256" max="15256" width="1.44140625" style="52" customWidth="1"/>
    <col min="15257" max="15257" width="12.5546875" style="52" customWidth="1"/>
    <col min="15258" max="15258" width="1.44140625" style="52" customWidth="1"/>
    <col min="15259" max="15259" width="12.5546875" style="52" customWidth="1"/>
    <col min="15260" max="15260" width="1.44140625" style="52" customWidth="1"/>
    <col min="15261" max="15261" width="12.5546875" style="52" customWidth="1"/>
    <col min="15262" max="15262" width="1.44140625" style="52" customWidth="1"/>
    <col min="15263" max="15263" width="13.88671875" style="52" customWidth="1"/>
    <col min="15264" max="15264" width="1.44140625" style="52" customWidth="1"/>
    <col min="15265" max="15265" width="15.21875" style="52" bestFit="1" customWidth="1"/>
    <col min="15266" max="15266" width="1.44140625" style="52" customWidth="1"/>
    <col min="15267" max="15267" width="14.44140625" style="52" bestFit="1" customWidth="1"/>
    <col min="15268" max="15268" width="11.6640625" style="52" bestFit="1" customWidth="1"/>
    <col min="15269" max="15269" width="8.77734375" style="52"/>
    <col min="15270" max="15270" width="11.6640625" style="52" bestFit="1" customWidth="1"/>
    <col min="15271" max="15504" width="8.77734375" style="52"/>
    <col min="15505" max="15505" width="42.88671875" style="52" customWidth="1"/>
    <col min="15506" max="15506" width="9.44140625" style="52" bestFit="1" customWidth="1"/>
    <col min="15507" max="15507" width="12.5546875" style="52" customWidth="1"/>
    <col min="15508" max="15508" width="1.44140625" style="52" customWidth="1"/>
    <col min="15509" max="15509" width="12.5546875" style="52" customWidth="1"/>
    <col min="15510" max="15510" width="1.44140625" style="52" customWidth="1"/>
    <col min="15511" max="15511" width="12.88671875" style="52" customWidth="1"/>
    <col min="15512" max="15512" width="1.44140625" style="52" customWidth="1"/>
    <col min="15513" max="15513" width="12.5546875" style="52" customWidth="1"/>
    <col min="15514" max="15514" width="1.44140625" style="52" customWidth="1"/>
    <col min="15515" max="15515" width="12.5546875" style="52" customWidth="1"/>
    <col min="15516" max="15516" width="1.44140625" style="52" customWidth="1"/>
    <col min="15517" max="15517" width="12.5546875" style="52" customWidth="1"/>
    <col min="15518" max="15518" width="1.44140625" style="52" customWidth="1"/>
    <col min="15519" max="15519" width="13.88671875" style="52" customWidth="1"/>
    <col min="15520" max="15520" width="1.44140625" style="52" customWidth="1"/>
    <col min="15521" max="15521" width="15.21875" style="52" bestFit="1" customWidth="1"/>
    <col min="15522" max="15522" width="1.44140625" style="52" customWidth="1"/>
    <col min="15523" max="15523" width="14.44140625" style="52" bestFit="1" customWidth="1"/>
    <col min="15524" max="15524" width="11.6640625" style="52" bestFit="1" customWidth="1"/>
    <col min="15525" max="15525" width="8.77734375" style="52"/>
    <col min="15526" max="15526" width="11.6640625" style="52" bestFit="1" customWidth="1"/>
    <col min="15527" max="15760" width="8.77734375" style="52"/>
    <col min="15761" max="15761" width="42.88671875" style="52" customWidth="1"/>
    <col min="15762" max="15762" width="9.44140625" style="52" bestFit="1" customWidth="1"/>
    <col min="15763" max="15763" width="12.5546875" style="52" customWidth="1"/>
    <col min="15764" max="15764" width="1.44140625" style="52" customWidth="1"/>
    <col min="15765" max="15765" width="12.5546875" style="52" customWidth="1"/>
    <col min="15766" max="15766" width="1.44140625" style="52" customWidth="1"/>
    <col min="15767" max="15767" width="12.88671875" style="52" customWidth="1"/>
    <col min="15768" max="15768" width="1.44140625" style="52" customWidth="1"/>
    <col min="15769" max="15769" width="12.5546875" style="52" customWidth="1"/>
    <col min="15770" max="15770" width="1.44140625" style="52" customWidth="1"/>
    <col min="15771" max="15771" width="12.5546875" style="52" customWidth="1"/>
    <col min="15772" max="15772" width="1.44140625" style="52" customWidth="1"/>
    <col min="15773" max="15773" width="12.5546875" style="52" customWidth="1"/>
    <col min="15774" max="15774" width="1.44140625" style="52" customWidth="1"/>
    <col min="15775" max="15775" width="13.88671875" style="52" customWidth="1"/>
    <col min="15776" max="15776" width="1.44140625" style="52" customWidth="1"/>
    <col min="15777" max="15777" width="15.21875" style="52" bestFit="1" customWidth="1"/>
    <col min="15778" max="15778" width="1.44140625" style="52" customWidth="1"/>
    <col min="15779" max="15779" width="14.44140625" style="52" bestFit="1" customWidth="1"/>
    <col min="15780" max="15780" width="11.6640625" style="52" bestFit="1" customWidth="1"/>
    <col min="15781" max="15781" width="8.77734375" style="52"/>
    <col min="15782" max="15782" width="11.6640625" style="52" bestFit="1" customWidth="1"/>
    <col min="15783" max="16016" width="8.77734375" style="52"/>
    <col min="16017" max="16017" width="42.88671875" style="52" customWidth="1"/>
    <col min="16018" max="16018" width="9.44140625" style="52" bestFit="1" customWidth="1"/>
    <col min="16019" max="16019" width="12.5546875" style="52" customWidth="1"/>
    <col min="16020" max="16020" width="1.44140625" style="52" customWidth="1"/>
    <col min="16021" max="16021" width="12.5546875" style="52" customWidth="1"/>
    <col min="16022" max="16022" width="1.44140625" style="52" customWidth="1"/>
    <col min="16023" max="16023" width="12.88671875" style="52" customWidth="1"/>
    <col min="16024" max="16024" width="1.44140625" style="52" customWidth="1"/>
    <col min="16025" max="16025" width="12.5546875" style="52" customWidth="1"/>
    <col min="16026" max="16026" width="1.44140625" style="52" customWidth="1"/>
    <col min="16027" max="16027" width="12.5546875" style="52" customWidth="1"/>
    <col min="16028" max="16028" width="1.44140625" style="52" customWidth="1"/>
    <col min="16029" max="16029" width="12.5546875" style="52" customWidth="1"/>
    <col min="16030" max="16030" width="1.44140625" style="52" customWidth="1"/>
    <col min="16031" max="16031" width="13.88671875" style="52" customWidth="1"/>
    <col min="16032" max="16032" width="1.44140625" style="52" customWidth="1"/>
    <col min="16033" max="16033" width="15.21875" style="52" bestFit="1" customWidth="1"/>
    <col min="16034" max="16034" width="1.44140625" style="52" customWidth="1"/>
    <col min="16035" max="16035" width="14.44140625" style="52" bestFit="1" customWidth="1"/>
    <col min="16036" max="16036" width="11.6640625" style="52" bestFit="1" customWidth="1"/>
    <col min="16037" max="16037" width="8.77734375" style="52"/>
    <col min="16038" max="16038" width="11.6640625" style="52" bestFit="1" customWidth="1"/>
    <col min="16039" max="16272" width="8.77734375" style="52"/>
    <col min="16273" max="16384" width="9.109375" style="52" customWidth="1"/>
  </cols>
  <sheetData>
    <row r="1" spans="1:15" ht="22.6" customHeight="1" x14ac:dyDescent="0.6">
      <c r="A1" s="114" t="s">
        <v>0</v>
      </c>
      <c r="B1" s="147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15" ht="22.6" customHeight="1" x14ac:dyDescent="0.6">
      <c r="A2" s="114" t="s">
        <v>106</v>
      </c>
      <c r="B2" s="147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</row>
    <row r="3" spans="1:15" ht="11.95" customHeight="1" x14ac:dyDescent="0.6">
      <c r="A3" s="148"/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</row>
    <row r="4" spans="1:15" ht="22.6" customHeight="1" x14ac:dyDescent="0.6">
      <c r="A4" s="50"/>
      <c r="C4" s="225" t="s">
        <v>47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</row>
    <row r="5" spans="1:15" ht="22.6" customHeight="1" x14ac:dyDescent="0.6">
      <c r="A5" s="50"/>
      <c r="C5" s="60"/>
      <c r="D5" s="60"/>
      <c r="E5" s="60"/>
      <c r="F5" s="60"/>
      <c r="G5" s="60"/>
      <c r="H5" s="60"/>
      <c r="I5" s="60"/>
      <c r="J5" s="60"/>
      <c r="K5" s="60"/>
      <c r="L5" s="60"/>
      <c r="M5" s="51" t="s">
        <v>107</v>
      </c>
      <c r="N5" s="60"/>
      <c r="O5" s="60"/>
    </row>
    <row r="6" spans="1:15" ht="21.5" customHeight="1" x14ac:dyDescent="0.6">
      <c r="A6" s="51"/>
      <c r="E6" s="51"/>
      <c r="G6" s="229" t="s">
        <v>4</v>
      </c>
      <c r="H6" s="229"/>
      <c r="I6" s="229"/>
      <c r="J6" s="229"/>
      <c r="K6" s="229"/>
      <c r="L6" s="51"/>
      <c r="M6" s="112" t="s">
        <v>9</v>
      </c>
      <c r="N6" s="51"/>
    </row>
    <row r="7" spans="1:15" ht="21.5" customHeight="1" x14ac:dyDescent="0.6">
      <c r="A7" s="51"/>
      <c r="C7" s="51"/>
      <c r="D7" s="51"/>
      <c r="E7" s="51"/>
      <c r="F7" s="51"/>
      <c r="J7" s="51"/>
      <c r="L7" s="51"/>
      <c r="M7" s="61" t="s">
        <v>163</v>
      </c>
      <c r="N7" s="51"/>
    </row>
    <row r="8" spans="1:15" ht="21.5" customHeight="1" x14ac:dyDescent="0.6">
      <c r="A8" s="51"/>
      <c r="C8" s="51"/>
      <c r="D8" s="51"/>
      <c r="E8" s="51"/>
      <c r="F8" s="51"/>
      <c r="J8" s="51"/>
      <c r="L8" s="51"/>
      <c r="M8" s="51" t="s">
        <v>139</v>
      </c>
      <c r="N8" s="51"/>
    </row>
    <row r="9" spans="1:15" ht="21.5" customHeight="1" x14ac:dyDescent="0.6">
      <c r="A9" s="51"/>
      <c r="C9" s="51"/>
      <c r="D9" s="51"/>
      <c r="E9" s="51"/>
      <c r="F9" s="51"/>
      <c r="J9" s="51"/>
      <c r="L9" s="51"/>
      <c r="M9" s="51" t="s">
        <v>140</v>
      </c>
      <c r="N9" s="51"/>
    </row>
    <row r="10" spans="1:15" ht="21.5" customHeight="1" x14ac:dyDescent="0.6">
      <c r="A10" s="51"/>
      <c r="C10" s="51"/>
      <c r="D10" s="51"/>
      <c r="E10" s="51"/>
      <c r="F10" s="51"/>
      <c r="J10" s="51"/>
      <c r="L10" s="51"/>
      <c r="M10" s="51" t="s">
        <v>141</v>
      </c>
      <c r="N10" s="51"/>
    </row>
    <row r="11" spans="1:15" ht="21.5" customHeight="1" x14ac:dyDescent="0.6">
      <c r="A11" s="51"/>
      <c r="C11" s="51"/>
      <c r="D11" s="51"/>
      <c r="E11" s="51"/>
      <c r="F11" s="51"/>
      <c r="J11" s="51"/>
      <c r="L11" s="51"/>
      <c r="M11" s="51" t="s">
        <v>142</v>
      </c>
      <c r="N11" s="51"/>
    </row>
    <row r="12" spans="1:15" ht="21.5" customHeight="1" x14ac:dyDescent="0.6">
      <c r="C12" s="51"/>
      <c r="D12" s="51"/>
      <c r="E12" s="51"/>
      <c r="F12" s="51"/>
      <c r="J12" s="51"/>
      <c r="L12" s="51"/>
      <c r="M12" s="51" t="s">
        <v>143</v>
      </c>
      <c r="N12" s="51"/>
    </row>
    <row r="13" spans="1:15" ht="21.5" customHeight="1" x14ac:dyDescent="0.6">
      <c r="C13" s="51" t="s">
        <v>188</v>
      </c>
      <c r="D13" s="51"/>
      <c r="E13" s="51" t="s">
        <v>30</v>
      </c>
      <c r="F13" s="51"/>
      <c r="G13" s="51" t="s">
        <v>88</v>
      </c>
      <c r="H13" s="51"/>
      <c r="I13" s="61" t="s">
        <v>88</v>
      </c>
      <c r="J13" s="51"/>
      <c r="L13" s="51"/>
      <c r="M13" s="51" t="s">
        <v>144</v>
      </c>
      <c r="N13" s="51"/>
      <c r="O13" s="51" t="s">
        <v>42</v>
      </c>
    </row>
    <row r="14" spans="1:15" ht="21.5" customHeight="1" x14ac:dyDescent="0.6">
      <c r="B14" s="118" t="s">
        <v>13</v>
      </c>
      <c r="C14" s="51" t="s">
        <v>57</v>
      </c>
      <c r="D14" s="51"/>
      <c r="E14" s="61" t="s">
        <v>89</v>
      </c>
      <c r="F14" s="51"/>
      <c r="G14" s="51" t="s">
        <v>90</v>
      </c>
      <c r="H14" s="51"/>
      <c r="I14" s="61" t="s">
        <v>123</v>
      </c>
      <c r="J14" s="51"/>
      <c r="K14" s="53" t="s">
        <v>22</v>
      </c>
      <c r="L14" s="51"/>
      <c r="M14" s="51" t="s">
        <v>145</v>
      </c>
      <c r="N14" s="51"/>
      <c r="O14" s="51" t="s">
        <v>43</v>
      </c>
    </row>
    <row r="15" spans="1:15" ht="21.5" customHeight="1" x14ac:dyDescent="0.6">
      <c r="C15" s="230" t="s">
        <v>104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</row>
    <row r="16" spans="1:15" ht="22.6" customHeight="1" x14ac:dyDescent="0.6">
      <c r="A16" s="50" t="s">
        <v>194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</row>
    <row r="17" spans="1:15" ht="21.5" customHeight="1" x14ac:dyDescent="0.6">
      <c r="A17" s="50" t="s">
        <v>165</v>
      </c>
      <c r="C17" s="146">
        <v>198000</v>
      </c>
      <c r="D17" s="146"/>
      <c r="E17" s="146">
        <v>726100</v>
      </c>
      <c r="F17" s="146"/>
      <c r="G17" s="146">
        <v>22000</v>
      </c>
      <c r="H17" s="146"/>
      <c r="I17" s="146">
        <v>420000</v>
      </c>
      <c r="J17" s="146"/>
      <c r="K17" s="146">
        <v>4913095</v>
      </c>
      <c r="L17" s="146"/>
      <c r="M17" s="146">
        <v>1732627</v>
      </c>
      <c r="N17" s="146"/>
      <c r="O17" s="146">
        <f>SUM(C17:M17)</f>
        <v>8011822</v>
      </c>
    </row>
    <row r="18" spans="1:15" ht="11.95" customHeight="1" x14ac:dyDescent="0.6">
      <c r="A18" s="50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</row>
    <row r="19" spans="1:15" ht="22.6" customHeight="1" x14ac:dyDescent="0.6">
      <c r="A19" s="134" t="s">
        <v>179</v>
      </c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</row>
    <row r="20" spans="1:15" ht="21.5" customHeight="1" x14ac:dyDescent="0.6">
      <c r="A20" s="119" t="s">
        <v>180</v>
      </c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</row>
    <row r="21" spans="1:15" ht="21.5" customHeight="1" x14ac:dyDescent="0.6">
      <c r="A21" s="132" t="s">
        <v>181</v>
      </c>
      <c r="B21" s="118">
        <v>6</v>
      </c>
      <c r="C21" s="133">
        <v>0</v>
      </c>
      <c r="D21" s="179"/>
      <c r="E21" s="133">
        <v>0</v>
      </c>
      <c r="F21" s="179"/>
      <c r="G21" s="133">
        <v>0</v>
      </c>
      <c r="H21" s="179"/>
      <c r="I21" s="133">
        <v>0</v>
      </c>
      <c r="J21" s="127"/>
      <c r="K21" s="127">
        <v>-169290</v>
      </c>
      <c r="L21" s="127"/>
      <c r="M21" s="133">
        <v>0</v>
      </c>
      <c r="N21" s="127"/>
      <c r="O21" s="127">
        <f>SUM(C21:M21)</f>
        <v>-169290</v>
      </c>
    </row>
    <row r="22" spans="1:15" ht="21.5" customHeight="1" x14ac:dyDescent="0.6">
      <c r="A22" s="119" t="s">
        <v>182</v>
      </c>
      <c r="C22" s="180">
        <f>SUM(C21)</f>
        <v>0</v>
      </c>
      <c r="D22" s="179"/>
      <c r="E22" s="180">
        <f>SUM(E21)</f>
        <v>0</v>
      </c>
      <c r="F22" s="179"/>
      <c r="G22" s="180">
        <f>SUM(G21)</f>
        <v>0</v>
      </c>
      <c r="H22" s="179"/>
      <c r="I22" s="180">
        <f>SUM(I21)</f>
        <v>0</v>
      </c>
      <c r="J22" s="127"/>
      <c r="K22" s="149">
        <f>SUM(K21)</f>
        <v>-169290</v>
      </c>
      <c r="L22" s="127"/>
      <c r="M22" s="180">
        <f>SUM(M21)</f>
        <v>0</v>
      </c>
      <c r="N22" s="127"/>
      <c r="O22" s="149">
        <f>SUM(O21)</f>
        <v>-169290</v>
      </c>
    </row>
    <row r="23" spans="1:15" ht="11.95" customHeight="1" x14ac:dyDescent="0.6">
      <c r="A23" s="50"/>
      <c r="C23" s="179"/>
      <c r="D23" s="179"/>
      <c r="E23" s="179"/>
      <c r="F23" s="179"/>
      <c r="G23" s="179"/>
      <c r="H23" s="179"/>
      <c r="I23" s="179"/>
      <c r="J23" s="127"/>
      <c r="K23" s="127"/>
      <c r="L23" s="127"/>
      <c r="M23" s="176"/>
      <c r="N23" s="127"/>
      <c r="O23" s="127"/>
    </row>
    <row r="24" spans="1:15" ht="22.6" customHeight="1" x14ac:dyDescent="0.6">
      <c r="A24" s="134" t="s">
        <v>183</v>
      </c>
      <c r="C24" s="181">
        <f>C22</f>
        <v>0</v>
      </c>
      <c r="D24" s="182"/>
      <c r="E24" s="181">
        <f>E22</f>
        <v>0</v>
      </c>
      <c r="F24" s="182"/>
      <c r="G24" s="181">
        <f>G22</f>
        <v>0</v>
      </c>
      <c r="H24" s="182"/>
      <c r="I24" s="181">
        <f>I22</f>
        <v>0</v>
      </c>
      <c r="J24" s="146"/>
      <c r="K24" s="150">
        <f>K22</f>
        <v>-169290</v>
      </c>
      <c r="L24" s="146"/>
      <c r="M24" s="181">
        <f>M22</f>
        <v>0</v>
      </c>
      <c r="N24" s="146"/>
      <c r="O24" s="150">
        <f>O22</f>
        <v>-169290</v>
      </c>
    </row>
    <row r="25" spans="1:15" ht="11.95" customHeight="1" x14ac:dyDescent="0.6">
      <c r="A25" s="50"/>
      <c r="C25" s="179"/>
      <c r="D25" s="179"/>
      <c r="E25" s="179"/>
      <c r="F25" s="179"/>
      <c r="G25" s="179"/>
      <c r="H25" s="179"/>
      <c r="I25" s="179"/>
      <c r="J25" s="127"/>
      <c r="K25" s="127"/>
      <c r="L25" s="127"/>
      <c r="M25" s="176"/>
      <c r="N25" s="127"/>
      <c r="O25" s="127"/>
    </row>
    <row r="26" spans="1:15" ht="21.5" customHeight="1" x14ac:dyDescent="0.6">
      <c r="A26" s="50" t="s">
        <v>125</v>
      </c>
      <c r="C26" s="183"/>
      <c r="D26" s="179"/>
      <c r="E26" s="183"/>
      <c r="F26" s="179"/>
      <c r="G26" s="183"/>
      <c r="H26" s="179"/>
      <c r="I26" s="183"/>
      <c r="J26" s="127"/>
      <c r="K26" s="127"/>
      <c r="L26" s="127"/>
      <c r="M26" s="175"/>
      <c r="N26" s="127"/>
      <c r="O26" s="127"/>
    </row>
    <row r="27" spans="1:15" ht="21.5" customHeight="1" x14ac:dyDescent="0.6">
      <c r="A27" s="52" t="s">
        <v>172</v>
      </c>
      <c r="C27" s="133">
        <v>0</v>
      </c>
      <c r="D27" s="133"/>
      <c r="E27" s="133">
        <v>0</v>
      </c>
      <c r="F27" s="133"/>
      <c r="G27" s="133">
        <v>0</v>
      </c>
      <c r="H27" s="133"/>
      <c r="I27" s="133">
        <v>0</v>
      </c>
      <c r="J27" s="127"/>
      <c r="K27" s="152">
        <f>'PL 6'!F28</f>
        <v>124260</v>
      </c>
      <c r="L27" s="127"/>
      <c r="M27" s="133">
        <v>0</v>
      </c>
      <c r="N27" s="127"/>
      <c r="O27" s="127">
        <f>SUM(C27:N27)</f>
        <v>124260</v>
      </c>
    </row>
    <row r="28" spans="1:15" ht="22.6" customHeight="1" x14ac:dyDescent="0.6">
      <c r="A28" s="111" t="s">
        <v>126</v>
      </c>
      <c r="C28" s="133">
        <v>0</v>
      </c>
      <c r="D28" s="133"/>
      <c r="E28" s="133">
        <v>0</v>
      </c>
      <c r="F28" s="133"/>
      <c r="G28" s="133">
        <v>0</v>
      </c>
      <c r="H28" s="133"/>
      <c r="I28" s="133">
        <v>0</v>
      </c>
      <c r="J28" s="127"/>
      <c r="K28" s="133">
        <v>0</v>
      </c>
      <c r="L28" s="127"/>
      <c r="M28" s="152">
        <f>'PL 6'!F37</f>
        <v>-169309</v>
      </c>
      <c r="N28" s="127"/>
      <c r="O28" s="127">
        <f>SUM(C28:N28)</f>
        <v>-169309</v>
      </c>
    </row>
    <row r="29" spans="1:15" ht="21.5" customHeight="1" x14ac:dyDescent="0.6">
      <c r="A29" s="50" t="s">
        <v>128</v>
      </c>
      <c r="C29" s="180">
        <f>SUM(C27:C28)</f>
        <v>0</v>
      </c>
      <c r="D29" s="184"/>
      <c r="E29" s="180">
        <f>SUM(E27:E28)</f>
        <v>0</v>
      </c>
      <c r="F29" s="184"/>
      <c r="G29" s="180">
        <f>SUM(G27:G28)</f>
        <v>0</v>
      </c>
      <c r="H29" s="184"/>
      <c r="I29" s="180">
        <f>SUM(I27:I28)</f>
        <v>0</v>
      </c>
      <c r="J29" s="146"/>
      <c r="K29" s="153">
        <f>SUM(K26:K28)</f>
        <v>124260</v>
      </c>
      <c r="L29" s="146"/>
      <c r="M29" s="153">
        <f>SUM(M26:M28)</f>
        <v>-169309</v>
      </c>
      <c r="N29" s="146"/>
      <c r="O29" s="154">
        <f>SUM(C29:M29)</f>
        <v>-45049</v>
      </c>
    </row>
    <row r="30" spans="1:15" ht="11.95" customHeight="1" x14ac:dyDescent="0.6">
      <c r="A30" s="111"/>
      <c r="C30" s="151"/>
      <c r="D30" s="127"/>
      <c r="E30" s="151"/>
      <c r="F30" s="127"/>
      <c r="G30" s="151"/>
      <c r="H30" s="127"/>
      <c r="I30" s="151"/>
      <c r="J30" s="127"/>
      <c r="K30" s="127"/>
      <c r="L30" s="127"/>
      <c r="M30" s="151"/>
      <c r="N30" s="127"/>
      <c r="O30" s="127"/>
    </row>
    <row r="31" spans="1:15" ht="22.6" customHeight="1" thickBot="1" x14ac:dyDescent="0.65">
      <c r="A31" s="50" t="s">
        <v>195</v>
      </c>
      <c r="C31" s="155">
        <f>C17+C29</f>
        <v>198000</v>
      </c>
      <c r="D31" s="156"/>
      <c r="E31" s="155">
        <f>E17+E29</f>
        <v>726100</v>
      </c>
      <c r="F31" s="156"/>
      <c r="G31" s="155">
        <f>G17+G29</f>
        <v>22000</v>
      </c>
      <c r="H31" s="156"/>
      <c r="I31" s="155">
        <f>I17+I29</f>
        <v>420000</v>
      </c>
      <c r="J31" s="156"/>
      <c r="K31" s="155">
        <f>K17+K22+K29</f>
        <v>4868065</v>
      </c>
      <c r="L31" s="156"/>
      <c r="M31" s="155">
        <f>M17+M29</f>
        <v>1563318</v>
      </c>
      <c r="N31" s="156"/>
      <c r="O31" s="155">
        <f>O17+O22+O29</f>
        <v>7797483</v>
      </c>
    </row>
    <row r="32" spans="1:15" ht="22.05" thickTop="1" x14ac:dyDescent="0.6"/>
  </sheetData>
  <mergeCells count="5">
    <mergeCell ref="C1:O1"/>
    <mergeCell ref="C2:O2"/>
    <mergeCell ref="C4:O4"/>
    <mergeCell ref="G6:K6"/>
    <mergeCell ref="C15:O15"/>
  </mergeCells>
  <pageMargins left="0.7" right="0.7" top="0.48" bottom="0.5" header="0.5" footer="0.5"/>
  <pageSetup paperSize="9" scale="78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O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AA8A-EFB4-4B17-9F18-4A6294C63B3A}">
  <sheetPr>
    <tabColor rgb="FF7030A0"/>
  </sheetPr>
  <dimension ref="A1:O32"/>
  <sheetViews>
    <sheetView zoomScale="87" zoomScaleNormal="87" zoomScaleSheetLayoutView="71" workbookViewId="0"/>
  </sheetViews>
  <sheetFormatPr defaultColWidth="8.77734375" defaultRowHeight="21.5" x14ac:dyDescent="0.6"/>
  <cols>
    <col min="1" max="1" width="55.88671875" style="52" customWidth="1"/>
    <col min="2" max="2" width="10.5546875" style="118" customWidth="1"/>
    <col min="3" max="3" width="15.6640625" style="52" customWidth="1"/>
    <col min="4" max="4" width="2.109375" style="52" customWidth="1"/>
    <col min="5" max="5" width="15.6640625" style="52" customWidth="1"/>
    <col min="6" max="6" width="2.109375" style="52" customWidth="1"/>
    <col min="7" max="7" width="15.6640625" style="52" customWidth="1"/>
    <col min="8" max="8" width="2.109375" style="52" customWidth="1"/>
    <col min="9" max="9" width="15.6640625" style="52" customWidth="1"/>
    <col min="10" max="10" width="2.109375" style="52" customWidth="1"/>
    <col min="11" max="11" width="15.6640625" style="52" customWidth="1"/>
    <col min="12" max="12" width="2.109375" style="52" customWidth="1"/>
    <col min="13" max="13" width="18.6640625" style="52" customWidth="1"/>
    <col min="14" max="14" width="2.109375" style="52" customWidth="1"/>
    <col min="15" max="15" width="15.6640625" style="52" customWidth="1"/>
    <col min="16" max="16384" width="8.77734375" style="52"/>
  </cols>
  <sheetData>
    <row r="1" spans="1:15" ht="22.6" customHeight="1" x14ac:dyDescent="0.6">
      <c r="A1" s="114" t="s">
        <v>0</v>
      </c>
      <c r="B1" s="147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15" ht="22.6" customHeight="1" x14ac:dyDescent="0.6">
      <c r="A2" s="114" t="s">
        <v>106</v>
      </c>
      <c r="B2" s="147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</row>
    <row r="3" spans="1:15" ht="11.95" customHeight="1" x14ac:dyDescent="0.6">
      <c r="A3" s="148"/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</row>
    <row r="4" spans="1:15" ht="22.6" customHeight="1" x14ac:dyDescent="0.6">
      <c r="A4" s="50"/>
      <c r="C4" s="225" t="s">
        <v>47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</row>
    <row r="5" spans="1:15" ht="22.6" customHeight="1" x14ac:dyDescent="0.6">
      <c r="A5" s="50"/>
      <c r="C5" s="60"/>
      <c r="D5" s="60"/>
      <c r="E5" s="60"/>
      <c r="F5" s="60"/>
      <c r="G5" s="60"/>
      <c r="H5" s="60"/>
      <c r="I5" s="60"/>
      <c r="J5" s="60"/>
      <c r="K5" s="60"/>
      <c r="L5" s="60"/>
      <c r="M5" s="51" t="s">
        <v>107</v>
      </c>
      <c r="N5" s="60"/>
      <c r="O5" s="60"/>
    </row>
    <row r="6" spans="1:15" ht="21.5" customHeight="1" x14ac:dyDescent="0.6">
      <c r="A6" s="51"/>
      <c r="E6" s="51"/>
      <c r="G6" s="229" t="s">
        <v>4</v>
      </c>
      <c r="H6" s="229"/>
      <c r="I6" s="229"/>
      <c r="J6" s="229"/>
      <c r="K6" s="229"/>
      <c r="L6" s="51"/>
      <c r="M6" s="112" t="s">
        <v>9</v>
      </c>
      <c r="N6" s="51"/>
    </row>
    <row r="7" spans="1:15" ht="21.5" customHeight="1" x14ac:dyDescent="0.6">
      <c r="A7" s="51"/>
      <c r="C7" s="51"/>
      <c r="D7" s="51"/>
      <c r="E7" s="51"/>
      <c r="F7" s="51"/>
      <c r="J7" s="51"/>
      <c r="L7" s="51"/>
      <c r="M7" s="61" t="s">
        <v>163</v>
      </c>
      <c r="N7" s="51"/>
    </row>
    <row r="8" spans="1:15" ht="21.5" customHeight="1" x14ac:dyDescent="0.6">
      <c r="A8" s="51"/>
      <c r="C8" s="51"/>
      <c r="D8" s="51"/>
      <c r="E8" s="51"/>
      <c r="F8" s="51"/>
      <c r="J8" s="51"/>
      <c r="L8" s="51"/>
      <c r="M8" s="51" t="s">
        <v>139</v>
      </c>
      <c r="N8" s="51"/>
    </row>
    <row r="9" spans="1:15" ht="21.5" customHeight="1" x14ac:dyDescent="0.6">
      <c r="A9" s="51"/>
      <c r="C9" s="51"/>
      <c r="D9" s="51"/>
      <c r="E9" s="51"/>
      <c r="F9" s="51"/>
      <c r="J9" s="51"/>
      <c r="L9" s="51"/>
      <c r="M9" s="51" t="s">
        <v>140</v>
      </c>
      <c r="N9" s="51"/>
    </row>
    <row r="10" spans="1:15" ht="21.5" customHeight="1" x14ac:dyDescent="0.6">
      <c r="A10" s="51"/>
      <c r="C10" s="51"/>
      <c r="D10" s="51"/>
      <c r="E10" s="51"/>
      <c r="F10" s="51"/>
      <c r="J10" s="51"/>
      <c r="L10" s="51"/>
      <c r="M10" s="51" t="s">
        <v>141</v>
      </c>
      <c r="N10" s="51"/>
    </row>
    <row r="11" spans="1:15" ht="21.5" customHeight="1" x14ac:dyDescent="0.6">
      <c r="A11" s="51"/>
      <c r="C11" s="51"/>
      <c r="D11" s="51"/>
      <c r="E11" s="51"/>
      <c r="F11" s="51"/>
      <c r="J11" s="51"/>
      <c r="L11" s="51"/>
      <c r="M11" s="51" t="s">
        <v>142</v>
      </c>
      <c r="N11" s="51"/>
    </row>
    <row r="12" spans="1:15" ht="21.5" customHeight="1" x14ac:dyDescent="0.6">
      <c r="C12" s="51"/>
      <c r="D12" s="51"/>
      <c r="E12" s="51"/>
      <c r="F12" s="51"/>
      <c r="J12" s="51"/>
      <c r="L12" s="51"/>
      <c r="M12" s="51" t="s">
        <v>143</v>
      </c>
      <c r="N12" s="51"/>
    </row>
    <row r="13" spans="1:15" ht="21.5" customHeight="1" x14ac:dyDescent="0.6">
      <c r="C13" s="61" t="s">
        <v>188</v>
      </c>
      <c r="D13" s="51"/>
      <c r="E13" s="51" t="s">
        <v>30</v>
      </c>
      <c r="F13" s="51"/>
      <c r="G13" s="51" t="s">
        <v>88</v>
      </c>
      <c r="H13" s="51"/>
      <c r="I13" s="61" t="s">
        <v>88</v>
      </c>
      <c r="J13" s="51"/>
      <c r="L13" s="51"/>
      <c r="M13" s="51" t="s">
        <v>144</v>
      </c>
      <c r="N13" s="51"/>
      <c r="O13" s="51" t="s">
        <v>42</v>
      </c>
    </row>
    <row r="14" spans="1:15" ht="21.5" customHeight="1" x14ac:dyDescent="0.6">
      <c r="B14" s="118" t="s">
        <v>13</v>
      </c>
      <c r="C14" s="51" t="s">
        <v>57</v>
      </c>
      <c r="D14" s="51"/>
      <c r="E14" s="61" t="s">
        <v>89</v>
      </c>
      <c r="F14" s="51"/>
      <c r="G14" s="51" t="s">
        <v>90</v>
      </c>
      <c r="H14" s="51"/>
      <c r="I14" s="61" t="s">
        <v>123</v>
      </c>
      <c r="J14" s="51"/>
      <c r="K14" s="53" t="s">
        <v>22</v>
      </c>
      <c r="L14" s="51"/>
      <c r="M14" s="51" t="s">
        <v>145</v>
      </c>
      <c r="N14" s="51"/>
      <c r="O14" s="51" t="s">
        <v>43</v>
      </c>
    </row>
    <row r="15" spans="1:15" ht="21.5" customHeight="1" x14ac:dyDescent="0.6">
      <c r="C15" s="230" t="s">
        <v>104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</row>
    <row r="16" spans="1:15" ht="22.6" customHeight="1" x14ac:dyDescent="0.6">
      <c r="A16" s="50" t="s">
        <v>196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</row>
    <row r="17" spans="1:15" ht="21.5" customHeight="1" x14ac:dyDescent="0.6">
      <c r="A17" s="50" t="s">
        <v>171</v>
      </c>
      <c r="C17" s="146">
        <v>198000</v>
      </c>
      <c r="D17" s="146"/>
      <c r="E17" s="146">
        <v>726100</v>
      </c>
      <c r="F17" s="146"/>
      <c r="G17" s="146">
        <v>22000</v>
      </c>
      <c r="H17" s="146"/>
      <c r="I17" s="146">
        <v>420000</v>
      </c>
      <c r="J17" s="146"/>
      <c r="K17" s="146">
        <v>4906335</v>
      </c>
      <c r="L17" s="146"/>
      <c r="M17" s="146">
        <v>1626651</v>
      </c>
      <c r="N17" s="146"/>
      <c r="O17" s="146">
        <f>SUM(C17:M17)</f>
        <v>7899086</v>
      </c>
    </row>
    <row r="18" spans="1:15" ht="11.95" customHeight="1" x14ac:dyDescent="0.6">
      <c r="A18" s="50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</row>
    <row r="19" spans="1:15" ht="22.6" customHeight="1" x14ac:dyDescent="0.6">
      <c r="A19" s="134" t="s">
        <v>179</v>
      </c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</row>
    <row r="20" spans="1:15" ht="21.5" customHeight="1" x14ac:dyDescent="0.6">
      <c r="A20" s="119" t="s">
        <v>180</v>
      </c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</row>
    <row r="21" spans="1:15" ht="21.5" customHeight="1" x14ac:dyDescent="0.6">
      <c r="A21" s="132" t="s">
        <v>181</v>
      </c>
      <c r="B21" s="118">
        <v>6</v>
      </c>
      <c r="C21" s="133">
        <v>0</v>
      </c>
      <c r="D21" s="179"/>
      <c r="E21" s="133">
        <v>0</v>
      </c>
      <c r="F21" s="179"/>
      <c r="G21" s="133">
        <v>0</v>
      </c>
      <c r="H21" s="179"/>
      <c r="I21" s="133">
        <v>0</v>
      </c>
      <c r="J21" s="179"/>
      <c r="K21" s="198">
        <v>-81180</v>
      </c>
      <c r="L21" s="179"/>
      <c r="M21" s="133">
        <v>0</v>
      </c>
      <c r="N21" s="179"/>
      <c r="O21" s="198">
        <f>SUM(C21:M21)</f>
        <v>-81180</v>
      </c>
    </row>
    <row r="22" spans="1:15" ht="21.5" customHeight="1" x14ac:dyDescent="0.6">
      <c r="A22" s="119" t="s">
        <v>182</v>
      </c>
      <c r="C22" s="180">
        <f>SUM(C21)</f>
        <v>0</v>
      </c>
      <c r="D22" s="179"/>
      <c r="E22" s="180">
        <f>SUM(E21)</f>
        <v>0</v>
      </c>
      <c r="F22" s="179"/>
      <c r="G22" s="180">
        <f>SUM(G21)</f>
        <v>0</v>
      </c>
      <c r="H22" s="179"/>
      <c r="I22" s="180">
        <f>SUM(I21)</f>
        <v>0</v>
      </c>
      <c r="J22" s="179"/>
      <c r="K22" s="199">
        <f>SUM(K21)</f>
        <v>-81180</v>
      </c>
      <c r="L22" s="179"/>
      <c r="M22" s="180">
        <f>SUM(M21)</f>
        <v>0</v>
      </c>
      <c r="N22" s="179"/>
      <c r="O22" s="199">
        <f>SUM(O21)</f>
        <v>-81180</v>
      </c>
    </row>
    <row r="23" spans="1:15" ht="11.95" customHeight="1" x14ac:dyDescent="0.6">
      <c r="A23" s="50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98"/>
    </row>
    <row r="24" spans="1:15" ht="22.6" customHeight="1" x14ac:dyDescent="0.6">
      <c r="A24" s="134" t="s">
        <v>183</v>
      </c>
      <c r="C24" s="181">
        <f>C22</f>
        <v>0</v>
      </c>
      <c r="D24" s="182"/>
      <c r="E24" s="181">
        <f>E22</f>
        <v>0</v>
      </c>
      <c r="F24" s="182"/>
      <c r="G24" s="181">
        <f>G22</f>
        <v>0</v>
      </c>
      <c r="H24" s="182"/>
      <c r="I24" s="181">
        <f>I22</f>
        <v>0</v>
      </c>
      <c r="J24" s="184"/>
      <c r="K24" s="200">
        <f>K22</f>
        <v>-81180</v>
      </c>
      <c r="L24" s="184"/>
      <c r="M24" s="181">
        <f>M22</f>
        <v>0</v>
      </c>
      <c r="N24" s="184"/>
      <c r="O24" s="200">
        <f>O22</f>
        <v>-81180</v>
      </c>
    </row>
    <row r="25" spans="1:15" ht="11.95" customHeight="1" x14ac:dyDescent="0.6">
      <c r="A25" s="50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</row>
    <row r="26" spans="1:15" ht="21.5" customHeight="1" x14ac:dyDescent="0.6">
      <c r="A26" s="50" t="s">
        <v>125</v>
      </c>
      <c r="C26" s="183"/>
      <c r="D26" s="179"/>
      <c r="E26" s="183"/>
      <c r="F26" s="179"/>
      <c r="G26" s="183"/>
      <c r="H26" s="179"/>
      <c r="I26" s="183"/>
      <c r="J26" s="179"/>
      <c r="K26" s="179"/>
      <c r="L26" s="179"/>
      <c r="M26" s="183"/>
      <c r="N26" s="179"/>
      <c r="O26" s="179"/>
    </row>
    <row r="27" spans="1:15" ht="21.5" customHeight="1" x14ac:dyDescent="0.6">
      <c r="A27" s="52" t="s">
        <v>172</v>
      </c>
      <c r="C27" s="133">
        <v>0</v>
      </c>
      <c r="D27" s="133"/>
      <c r="E27" s="133">
        <v>0</v>
      </c>
      <c r="F27" s="133"/>
      <c r="G27" s="133">
        <v>0</v>
      </c>
      <c r="H27" s="133"/>
      <c r="I27" s="133">
        <v>0</v>
      </c>
      <c r="J27" s="179"/>
      <c r="K27" s="201">
        <f>'PL 6'!D28</f>
        <v>680071</v>
      </c>
      <c r="L27" s="198"/>
      <c r="M27" s="162">
        <v>0</v>
      </c>
      <c r="N27" s="198"/>
      <c r="O27" s="198">
        <f>SUM(C27:N27)</f>
        <v>680071</v>
      </c>
    </row>
    <row r="28" spans="1:15" ht="22.6" customHeight="1" x14ac:dyDescent="0.6">
      <c r="A28" s="111" t="s">
        <v>126</v>
      </c>
      <c r="C28" s="133">
        <v>0</v>
      </c>
      <c r="D28" s="133"/>
      <c r="E28" s="133">
        <v>0</v>
      </c>
      <c r="F28" s="133"/>
      <c r="G28" s="133">
        <v>0</v>
      </c>
      <c r="H28" s="133"/>
      <c r="I28" s="133">
        <v>0</v>
      </c>
      <c r="J28" s="179"/>
      <c r="K28" s="162">
        <v>0</v>
      </c>
      <c r="L28" s="198"/>
      <c r="M28" s="201">
        <f>'PL 6'!D37</f>
        <v>713520</v>
      </c>
      <c r="N28" s="198"/>
      <c r="O28" s="198">
        <f>SUM(C28:N28)</f>
        <v>713520</v>
      </c>
    </row>
    <row r="29" spans="1:15" ht="21.5" customHeight="1" x14ac:dyDescent="0.6">
      <c r="A29" s="50" t="s">
        <v>128</v>
      </c>
      <c r="C29" s="180">
        <f>SUM(C27:C28)</f>
        <v>0</v>
      </c>
      <c r="D29" s="184"/>
      <c r="E29" s="180">
        <f>SUM(E27:E28)</f>
        <v>0</v>
      </c>
      <c r="F29" s="184"/>
      <c r="G29" s="180">
        <f>SUM(G27:G28)</f>
        <v>0</v>
      </c>
      <c r="H29" s="184"/>
      <c r="I29" s="180">
        <f>SUM(I27:I28)</f>
        <v>0</v>
      </c>
      <c r="J29" s="184"/>
      <c r="K29" s="205">
        <f>SUM(K27:K28)</f>
        <v>680071</v>
      </c>
      <c r="L29" s="203"/>
      <c r="M29" s="205">
        <f>SUM(M27:M28)</f>
        <v>713520</v>
      </c>
      <c r="N29" s="203"/>
      <c r="O29" s="202">
        <f>SUM(O27:O28)</f>
        <v>1393591</v>
      </c>
    </row>
    <row r="30" spans="1:15" ht="11.95" customHeight="1" x14ac:dyDescent="0.6">
      <c r="A30" s="111"/>
      <c r="C30" s="151"/>
      <c r="D30" s="127"/>
      <c r="E30" s="151"/>
      <c r="F30" s="127"/>
      <c r="G30" s="151"/>
      <c r="H30" s="127"/>
      <c r="I30" s="151"/>
      <c r="J30" s="127"/>
      <c r="K30" s="198"/>
      <c r="L30" s="198"/>
      <c r="M30" s="201"/>
      <c r="N30" s="198"/>
      <c r="O30" s="198"/>
    </row>
    <row r="31" spans="1:15" ht="22.6" customHeight="1" thickBot="1" x14ac:dyDescent="0.65">
      <c r="A31" s="50" t="s">
        <v>197</v>
      </c>
      <c r="C31" s="155">
        <f>C17+C22+C29</f>
        <v>198000</v>
      </c>
      <c r="D31" s="156"/>
      <c r="E31" s="155">
        <f>E17+E22+E29</f>
        <v>726100</v>
      </c>
      <c r="F31" s="156"/>
      <c r="G31" s="155">
        <f>G17+G22+G29</f>
        <v>22000</v>
      </c>
      <c r="H31" s="156"/>
      <c r="I31" s="155">
        <f>I17+I22+I29</f>
        <v>420000</v>
      </c>
      <c r="J31" s="156"/>
      <c r="K31" s="216">
        <f>K17+K22+K29</f>
        <v>5505226</v>
      </c>
      <c r="L31" s="203"/>
      <c r="M31" s="216">
        <f>M17+M22+M29</f>
        <v>2340171</v>
      </c>
      <c r="N31" s="203"/>
      <c r="O31" s="216">
        <f>O17+O22+O29</f>
        <v>9211497</v>
      </c>
    </row>
    <row r="32" spans="1:15" ht="22.05" thickTop="1" x14ac:dyDescent="0.6"/>
  </sheetData>
  <mergeCells count="5">
    <mergeCell ref="C1:O1"/>
    <mergeCell ref="C2:O2"/>
    <mergeCell ref="C4:O4"/>
    <mergeCell ref="G6:K6"/>
    <mergeCell ref="C15:O15"/>
  </mergeCells>
  <pageMargins left="0.7" right="0.7" top="0.48" bottom="0.5" header="0.5" footer="0.5"/>
  <pageSetup paperSize="9" scale="78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O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DD7D3-700B-4450-8332-C1524B7D1501}">
  <sheetPr>
    <tabColor rgb="FF7030A0"/>
  </sheetPr>
  <dimension ref="A1:O32"/>
  <sheetViews>
    <sheetView zoomScale="66" zoomScaleNormal="66" zoomScaleSheetLayoutView="72" workbookViewId="0"/>
  </sheetViews>
  <sheetFormatPr defaultRowHeight="21.5" x14ac:dyDescent="0.6"/>
  <cols>
    <col min="1" max="1" width="60" style="52" customWidth="1"/>
    <col min="2" max="2" width="10.5546875" style="52" customWidth="1"/>
    <col min="3" max="3" width="16.88671875" style="52" customWidth="1"/>
    <col min="4" max="4" width="1.44140625" style="52" customWidth="1"/>
    <col min="5" max="5" width="16.88671875" style="52" customWidth="1"/>
    <col min="6" max="6" width="1.44140625" style="52" customWidth="1"/>
    <col min="7" max="7" width="16.88671875" style="52" customWidth="1"/>
    <col min="8" max="8" width="1.44140625" style="52" customWidth="1"/>
    <col min="9" max="9" width="16.88671875" style="52" customWidth="1"/>
    <col min="10" max="10" width="1.44140625" style="52" customWidth="1"/>
    <col min="11" max="11" width="16.88671875" style="52" customWidth="1"/>
    <col min="12" max="12" width="1.44140625" style="52" customWidth="1"/>
    <col min="13" max="13" width="17.6640625" style="52" customWidth="1"/>
    <col min="14" max="14" width="1.44140625" style="52" customWidth="1"/>
    <col min="15" max="15" width="16.88671875" style="52" customWidth="1"/>
    <col min="16" max="170" width="8.77734375" style="52"/>
    <col min="171" max="171" width="42.88671875" style="52" customWidth="1"/>
    <col min="172" max="172" width="9.44140625" style="52" customWidth="1"/>
    <col min="173" max="173" width="12.5546875" style="52" customWidth="1"/>
    <col min="174" max="174" width="1.44140625" style="52" customWidth="1"/>
    <col min="175" max="175" width="12.5546875" style="52" customWidth="1"/>
    <col min="176" max="176" width="1.44140625" style="52" customWidth="1"/>
    <col min="177" max="177" width="12.88671875" style="52" customWidth="1"/>
    <col min="178" max="178" width="1.44140625" style="52" customWidth="1"/>
    <col min="179" max="179" width="12.5546875" style="52" customWidth="1"/>
    <col min="180" max="180" width="1.44140625" style="52" customWidth="1"/>
    <col min="181" max="181" width="12.5546875" style="52" customWidth="1"/>
    <col min="182" max="182" width="1.44140625" style="52" customWidth="1"/>
    <col min="183" max="183" width="12.5546875" style="52" customWidth="1"/>
    <col min="184" max="184" width="1.44140625" style="52" customWidth="1"/>
    <col min="185" max="185" width="13.88671875" style="52" customWidth="1"/>
    <col min="186" max="186" width="1.44140625" style="52" customWidth="1"/>
    <col min="187" max="187" width="15.21875" style="52" customWidth="1"/>
    <col min="188" max="188" width="1.44140625" style="52" customWidth="1"/>
    <col min="189" max="189" width="14.44140625" style="52" customWidth="1"/>
    <col min="190" max="426" width="8.77734375" style="52"/>
    <col min="427" max="427" width="42.88671875" style="52" customWidth="1"/>
    <col min="428" max="428" width="9.44140625" style="52" customWidth="1"/>
    <col min="429" max="429" width="12.5546875" style="52" customWidth="1"/>
    <col min="430" max="430" width="1.44140625" style="52" customWidth="1"/>
    <col min="431" max="431" width="12.5546875" style="52" customWidth="1"/>
    <col min="432" max="432" width="1.44140625" style="52" customWidth="1"/>
    <col min="433" max="433" width="12.88671875" style="52" customWidth="1"/>
    <col min="434" max="434" width="1.44140625" style="52" customWidth="1"/>
    <col min="435" max="435" width="12.5546875" style="52" customWidth="1"/>
    <col min="436" max="436" width="1.44140625" style="52" customWidth="1"/>
    <col min="437" max="437" width="12.5546875" style="52" customWidth="1"/>
    <col min="438" max="438" width="1.44140625" style="52" customWidth="1"/>
    <col min="439" max="439" width="12.5546875" style="52" customWidth="1"/>
    <col min="440" max="440" width="1.44140625" style="52" customWidth="1"/>
    <col min="441" max="441" width="13.88671875" style="52" customWidth="1"/>
    <col min="442" max="442" width="1.44140625" style="52" customWidth="1"/>
    <col min="443" max="443" width="15.21875" style="52" customWidth="1"/>
    <col min="444" max="444" width="1.44140625" style="52" customWidth="1"/>
    <col min="445" max="445" width="14.44140625" style="52" customWidth="1"/>
    <col min="446" max="682" width="8.77734375" style="52"/>
    <col min="683" max="683" width="42.88671875" style="52" customWidth="1"/>
    <col min="684" max="684" width="9.44140625" style="52" customWidth="1"/>
    <col min="685" max="685" width="12.5546875" style="52" customWidth="1"/>
    <col min="686" max="686" width="1.44140625" style="52" customWidth="1"/>
    <col min="687" max="687" width="12.5546875" style="52" customWidth="1"/>
    <col min="688" max="688" width="1.44140625" style="52" customWidth="1"/>
    <col min="689" max="689" width="12.88671875" style="52" customWidth="1"/>
    <col min="690" max="690" width="1.44140625" style="52" customWidth="1"/>
    <col min="691" max="691" width="12.5546875" style="52" customWidth="1"/>
    <col min="692" max="692" width="1.44140625" style="52" customWidth="1"/>
    <col min="693" max="693" width="12.5546875" style="52" customWidth="1"/>
    <col min="694" max="694" width="1.44140625" style="52" customWidth="1"/>
    <col min="695" max="695" width="12.5546875" style="52" customWidth="1"/>
    <col min="696" max="696" width="1.44140625" style="52" customWidth="1"/>
    <col min="697" max="697" width="13.88671875" style="52" customWidth="1"/>
    <col min="698" max="698" width="1.44140625" style="52" customWidth="1"/>
    <col min="699" max="699" width="15.21875" style="52" customWidth="1"/>
    <col min="700" max="700" width="1.44140625" style="52" customWidth="1"/>
    <col min="701" max="701" width="14.44140625" style="52" customWidth="1"/>
    <col min="702" max="938" width="8.77734375" style="52"/>
    <col min="939" max="939" width="42.88671875" style="52" customWidth="1"/>
    <col min="940" max="940" width="9.44140625" style="52" customWidth="1"/>
    <col min="941" max="941" width="12.5546875" style="52" customWidth="1"/>
    <col min="942" max="942" width="1.44140625" style="52" customWidth="1"/>
    <col min="943" max="943" width="12.5546875" style="52" customWidth="1"/>
    <col min="944" max="944" width="1.44140625" style="52" customWidth="1"/>
    <col min="945" max="945" width="12.88671875" style="52" customWidth="1"/>
    <col min="946" max="946" width="1.44140625" style="52" customWidth="1"/>
    <col min="947" max="947" width="12.5546875" style="52" customWidth="1"/>
    <col min="948" max="948" width="1.44140625" style="52" customWidth="1"/>
    <col min="949" max="949" width="12.5546875" style="52" customWidth="1"/>
    <col min="950" max="950" width="1.44140625" style="52" customWidth="1"/>
    <col min="951" max="951" width="12.5546875" style="52" customWidth="1"/>
    <col min="952" max="952" width="1.44140625" style="52" customWidth="1"/>
    <col min="953" max="953" width="13.88671875" style="52" customWidth="1"/>
    <col min="954" max="954" width="1.44140625" style="52" customWidth="1"/>
    <col min="955" max="955" width="15.21875" style="52" customWidth="1"/>
    <col min="956" max="956" width="1.44140625" style="52" customWidth="1"/>
    <col min="957" max="957" width="14.44140625" style="52" customWidth="1"/>
    <col min="958" max="1194" width="8.77734375" style="52"/>
    <col min="1195" max="1195" width="42.88671875" style="52" customWidth="1"/>
    <col min="1196" max="1196" width="9.44140625" style="52" customWidth="1"/>
    <col min="1197" max="1197" width="12.5546875" style="52" customWidth="1"/>
    <col min="1198" max="1198" width="1.44140625" style="52" customWidth="1"/>
    <col min="1199" max="1199" width="12.5546875" style="52" customWidth="1"/>
    <col min="1200" max="1200" width="1.44140625" style="52" customWidth="1"/>
    <col min="1201" max="1201" width="12.88671875" style="52" customWidth="1"/>
    <col min="1202" max="1202" width="1.44140625" style="52" customWidth="1"/>
    <col min="1203" max="1203" width="12.5546875" style="52" customWidth="1"/>
    <col min="1204" max="1204" width="1.44140625" style="52" customWidth="1"/>
    <col min="1205" max="1205" width="12.5546875" style="52" customWidth="1"/>
    <col min="1206" max="1206" width="1.44140625" style="52" customWidth="1"/>
    <col min="1207" max="1207" width="12.5546875" style="52" customWidth="1"/>
    <col min="1208" max="1208" width="1.44140625" style="52" customWidth="1"/>
    <col min="1209" max="1209" width="13.88671875" style="52" customWidth="1"/>
    <col min="1210" max="1210" width="1.44140625" style="52" customWidth="1"/>
    <col min="1211" max="1211" width="15.21875" style="52" customWidth="1"/>
    <col min="1212" max="1212" width="1.44140625" style="52" customWidth="1"/>
    <col min="1213" max="1213" width="14.44140625" style="52" customWidth="1"/>
    <col min="1214" max="1450" width="8.77734375" style="52"/>
    <col min="1451" max="1451" width="42.88671875" style="52" customWidth="1"/>
    <col min="1452" max="1452" width="9.44140625" style="52" customWidth="1"/>
    <col min="1453" max="1453" width="12.5546875" style="52" customWidth="1"/>
    <col min="1454" max="1454" width="1.44140625" style="52" customWidth="1"/>
    <col min="1455" max="1455" width="12.5546875" style="52" customWidth="1"/>
    <col min="1456" max="1456" width="1.44140625" style="52" customWidth="1"/>
    <col min="1457" max="1457" width="12.88671875" style="52" customWidth="1"/>
    <col min="1458" max="1458" width="1.44140625" style="52" customWidth="1"/>
    <col min="1459" max="1459" width="12.5546875" style="52" customWidth="1"/>
    <col min="1460" max="1460" width="1.44140625" style="52" customWidth="1"/>
    <col min="1461" max="1461" width="12.5546875" style="52" customWidth="1"/>
    <col min="1462" max="1462" width="1.44140625" style="52" customWidth="1"/>
    <col min="1463" max="1463" width="12.5546875" style="52" customWidth="1"/>
    <col min="1464" max="1464" width="1.44140625" style="52" customWidth="1"/>
    <col min="1465" max="1465" width="13.88671875" style="52" customWidth="1"/>
    <col min="1466" max="1466" width="1.44140625" style="52" customWidth="1"/>
    <col min="1467" max="1467" width="15.21875" style="52" customWidth="1"/>
    <col min="1468" max="1468" width="1.44140625" style="52" customWidth="1"/>
    <col min="1469" max="1469" width="14.44140625" style="52" customWidth="1"/>
    <col min="1470" max="1706" width="8.77734375" style="52"/>
    <col min="1707" max="1707" width="42.88671875" style="52" customWidth="1"/>
    <col min="1708" max="1708" width="9.44140625" style="52" customWidth="1"/>
    <col min="1709" max="1709" width="12.5546875" style="52" customWidth="1"/>
    <col min="1710" max="1710" width="1.44140625" style="52" customWidth="1"/>
    <col min="1711" max="1711" width="12.5546875" style="52" customWidth="1"/>
    <col min="1712" max="1712" width="1.44140625" style="52" customWidth="1"/>
    <col min="1713" max="1713" width="12.88671875" style="52" customWidth="1"/>
    <col min="1714" max="1714" width="1.44140625" style="52" customWidth="1"/>
    <col min="1715" max="1715" width="12.5546875" style="52" customWidth="1"/>
    <col min="1716" max="1716" width="1.44140625" style="52" customWidth="1"/>
    <col min="1717" max="1717" width="12.5546875" style="52" customWidth="1"/>
    <col min="1718" max="1718" width="1.44140625" style="52" customWidth="1"/>
    <col min="1719" max="1719" width="12.5546875" style="52" customWidth="1"/>
    <col min="1720" max="1720" width="1.44140625" style="52" customWidth="1"/>
    <col min="1721" max="1721" width="13.88671875" style="52" customWidth="1"/>
    <col min="1722" max="1722" width="1.44140625" style="52" customWidth="1"/>
    <col min="1723" max="1723" width="15.21875" style="52" customWidth="1"/>
    <col min="1724" max="1724" width="1.44140625" style="52" customWidth="1"/>
    <col min="1725" max="1725" width="14.44140625" style="52" customWidth="1"/>
    <col min="1726" max="1962" width="8.77734375" style="52"/>
    <col min="1963" max="1963" width="42.88671875" style="52" customWidth="1"/>
    <col min="1964" max="1964" width="9.44140625" style="52" customWidth="1"/>
    <col min="1965" max="1965" width="12.5546875" style="52" customWidth="1"/>
    <col min="1966" max="1966" width="1.44140625" style="52" customWidth="1"/>
    <col min="1967" max="1967" width="12.5546875" style="52" customWidth="1"/>
    <col min="1968" max="1968" width="1.44140625" style="52" customWidth="1"/>
    <col min="1969" max="1969" width="12.88671875" style="52" customWidth="1"/>
    <col min="1970" max="1970" width="1.44140625" style="52" customWidth="1"/>
    <col min="1971" max="1971" width="12.5546875" style="52" customWidth="1"/>
    <col min="1972" max="1972" width="1.44140625" style="52" customWidth="1"/>
    <col min="1973" max="1973" width="12.5546875" style="52" customWidth="1"/>
    <col min="1974" max="1974" width="1.44140625" style="52" customWidth="1"/>
    <col min="1975" max="1975" width="12.5546875" style="52" customWidth="1"/>
    <col min="1976" max="1976" width="1.44140625" style="52" customWidth="1"/>
    <col min="1977" max="1977" width="13.88671875" style="52" customWidth="1"/>
    <col min="1978" max="1978" width="1.44140625" style="52" customWidth="1"/>
    <col min="1979" max="1979" width="15.21875" style="52" customWidth="1"/>
    <col min="1980" max="1980" width="1.44140625" style="52" customWidth="1"/>
    <col min="1981" max="1981" width="14.44140625" style="52" customWidth="1"/>
    <col min="1982" max="2218" width="8.77734375" style="52"/>
    <col min="2219" max="2219" width="42.88671875" style="52" customWidth="1"/>
    <col min="2220" max="2220" width="9.44140625" style="52" customWidth="1"/>
    <col min="2221" max="2221" width="12.5546875" style="52" customWidth="1"/>
    <col min="2222" max="2222" width="1.44140625" style="52" customWidth="1"/>
    <col min="2223" max="2223" width="12.5546875" style="52" customWidth="1"/>
    <col min="2224" max="2224" width="1.44140625" style="52" customWidth="1"/>
    <col min="2225" max="2225" width="12.88671875" style="52" customWidth="1"/>
    <col min="2226" max="2226" width="1.44140625" style="52" customWidth="1"/>
    <col min="2227" max="2227" width="12.5546875" style="52" customWidth="1"/>
    <col min="2228" max="2228" width="1.44140625" style="52" customWidth="1"/>
    <col min="2229" max="2229" width="12.5546875" style="52" customWidth="1"/>
    <col min="2230" max="2230" width="1.44140625" style="52" customWidth="1"/>
    <col min="2231" max="2231" width="12.5546875" style="52" customWidth="1"/>
    <col min="2232" max="2232" width="1.44140625" style="52" customWidth="1"/>
    <col min="2233" max="2233" width="13.88671875" style="52" customWidth="1"/>
    <col min="2234" max="2234" width="1.44140625" style="52" customWidth="1"/>
    <col min="2235" max="2235" width="15.21875" style="52" customWidth="1"/>
    <col min="2236" max="2236" width="1.44140625" style="52" customWidth="1"/>
    <col min="2237" max="2237" width="14.44140625" style="52" customWidth="1"/>
    <col min="2238" max="2474" width="8.77734375" style="52"/>
    <col min="2475" max="2475" width="42.88671875" style="52" customWidth="1"/>
    <col min="2476" max="2476" width="9.44140625" style="52" customWidth="1"/>
    <col min="2477" max="2477" width="12.5546875" style="52" customWidth="1"/>
    <col min="2478" max="2478" width="1.44140625" style="52" customWidth="1"/>
    <col min="2479" max="2479" width="12.5546875" style="52" customWidth="1"/>
    <col min="2480" max="2480" width="1.44140625" style="52" customWidth="1"/>
    <col min="2481" max="2481" width="12.88671875" style="52" customWidth="1"/>
    <col min="2482" max="2482" width="1.44140625" style="52" customWidth="1"/>
    <col min="2483" max="2483" width="12.5546875" style="52" customWidth="1"/>
    <col min="2484" max="2484" width="1.44140625" style="52" customWidth="1"/>
    <col min="2485" max="2485" width="12.5546875" style="52" customWidth="1"/>
    <col min="2486" max="2486" width="1.44140625" style="52" customWidth="1"/>
    <col min="2487" max="2487" width="12.5546875" style="52" customWidth="1"/>
    <col min="2488" max="2488" width="1.44140625" style="52" customWidth="1"/>
    <col min="2489" max="2489" width="13.88671875" style="52" customWidth="1"/>
    <col min="2490" max="2490" width="1.44140625" style="52" customWidth="1"/>
    <col min="2491" max="2491" width="15.21875" style="52" customWidth="1"/>
    <col min="2492" max="2492" width="1.44140625" style="52" customWidth="1"/>
    <col min="2493" max="2493" width="14.44140625" style="52" customWidth="1"/>
    <col min="2494" max="2730" width="8.77734375" style="52"/>
    <col min="2731" max="2731" width="42.88671875" style="52" customWidth="1"/>
    <col min="2732" max="2732" width="9.44140625" style="52" customWidth="1"/>
    <col min="2733" max="2733" width="12.5546875" style="52" customWidth="1"/>
    <col min="2734" max="2734" width="1.44140625" style="52" customWidth="1"/>
    <col min="2735" max="2735" width="12.5546875" style="52" customWidth="1"/>
    <col min="2736" max="2736" width="1.44140625" style="52" customWidth="1"/>
    <col min="2737" max="2737" width="12.88671875" style="52" customWidth="1"/>
    <col min="2738" max="2738" width="1.44140625" style="52" customWidth="1"/>
    <col min="2739" max="2739" width="12.5546875" style="52" customWidth="1"/>
    <col min="2740" max="2740" width="1.44140625" style="52" customWidth="1"/>
    <col min="2741" max="2741" width="12.5546875" style="52" customWidth="1"/>
    <col min="2742" max="2742" width="1.44140625" style="52" customWidth="1"/>
    <col min="2743" max="2743" width="12.5546875" style="52" customWidth="1"/>
    <col min="2744" max="2744" width="1.44140625" style="52" customWidth="1"/>
    <col min="2745" max="2745" width="13.88671875" style="52" customWidth="1"/>
    <col min="2746" max="2746" width="1.44140625" style="52" customWidth="1"/>
    <col min="2747" max="2747" width="15.21875" style="52" customWidth="1"/>
    <col min="2748" max="2748" width="1.44140625" style="52" customWidth="1"/>
    <col min="2749" max="2749" width="14.44140625" style="52" customWidth="1"/>
    <col min="2750" max="2986" width="8.77734375" style="52"/>
    <col min="2987" max="2987" width="42.88671875" style="52" customWidth="1"/>
    <col min="2988" max="2988" width="9.44140625" style="52" customWidth="1"/>
    <col min="2989" max="2989" width="12.5546875" style="52" customWidth="1"/>
    <col min="2990" max="2990" width="1.44140625" style="52" customWidth="1"/>
    <col min="2991" max="2991" width="12.5546875" style="52" customWidth="1"/>
    <col min="2992" max="2992" width="1.44140625" style="52" customWidth="1"/>
    <col min="2993" max="2993" width="12.88671875" style="52" customWidth="1"/>
    <col min="2994" max="2994" width="1.44140625" style="52" customWidth="1"/>
    <col min="2995" max="2995" width="12.5546875" style="52" customWidth="1"/>
    <col min="2996" max="2996" width="1.44140625" style="52" customWidth="1"/>
    <col min="2997" max="2997" width="12.5546875" style="52" customWidth="1"/>
    <col min="2998" max="2998" width="1.44140625" style="52" customWidth="1"/>
    <col min="2999" max="2999" width="12.5546875" style="52" customWidth="1"/>
    <col min="3000" max="3000" width="1.44140625" style="52" customWidth="1"/>
    <col min="3001" max="3001" width="13.88671875" style="52" customWidth="1"/>
    <col min="3002" max="3002" width="1.44140625" style="52" customWidth="1"/>
    <col min="3003" max="3003" width="15.21875" style="52" customWidth="1"/>
    <col min="3004" max="3004" width="1.44140625" style="52" customWidth="1"/>
    <col min="3005" max="3005" width="14.44140625" style="52" customWidth="1"/>
    <col min="3006" max="3242" width="8.77734375" style="52"/>
    <col min="3243" max="3243" width="42.88671875" style="52" customWidth="1"/>
    <col min="3244" max="3244" width="9.44140625" style="52" customWidth="1"/>
    <col min="3245" max="3245" width="12.5546875" style="52" customWidth="1"/>
    <col min="3246" max="3246" width="1.44140625" style="52" customWidth="1"/>
    <col min="3247" max="3247" width="12.5546875" style="52" customWidth="1"/>
    <col min="3248" max="3248" width="1.44140625" style="52" customWidth="1"/>
    <col min="3249" max="3249" width="12.88671875" style="52" customWidth="1"/>
    <col min="3250" max="3250" width="1.44140625" style="52" customWidth="1"/>
    <col min="3251" max="3251" width="12.5546875" style="52" customWidth="1"/>
    <col min="3252" max="3252" width="1.44140625" style="52" customWidth="1"/>
    <col min="3253" max="3253" width="12.5546875" style="52" customWidth="1"/>
    <col min="3254" max="3254" width="1.44140625" style="52" customWidth="1"/>
    <col min="3255" max="3255" width="12.5546875" style="52" customWidth="1"/>
    <col min="3256" max="3256" width="1.44140625" style="52" customWidth="1"/>
    <col min="3257" max="3257" width="13.88671875" style="52" customWidth="1"/>
    <col min="3258" max="3258" width="1.44140625" style="52" customWidth="1"/>
    <col min="3259" max="3259" width="15.21875" style="52" customWidth="1"/>
    <col min="3260" max="3260" width="1.44140625" style="52" customWidth="1"/>
    <col min="3261" max="3261" width="14.44140625" style="52" customWidth="1"/>
    <col min="3262" max="3498" width="8.77734375" style="52"/>
    <col min="3499" max="3499" width="42.88671875" style="52" customWidth="1"/>
    <col min="3500" max="3500" width="9.44140625" style="52" customWidth="1"/>
    <col min="3501" max="3501" width="12.5546875" style="52" customWidth="1"/>
    <col min="3502" max="3502" width="1.44140625" style="52" customWidth="1"/>
    <col min="3503" max="3503" width="12.5546875" style="52" customWidth="1"/>
    <col min="3504" max="3504" width="1.44140625" style="52" customWidth="1"/>
    <col min="3505" max="3505" width="12.88671875" style="52" customWidth="1"/>
    <col min="3506" max="3506" width="1.44140625" style="52" customWidth="1"/>
    <col min="3507" max="3507" width="12.5546875" style="52" customWidth="1"/>
    <col min="3508" max="3508" width="1.44140625" style="52" customWidth="1"/>
    <col min="3509" max="3509" width="12.5546875" style="52" customWidth="1"/>
    <col min="3510" max="3510" width="1.44140625" style="52" customWidth="1"/>
    <col min="3511" max="3511" width="12.5546875" style="52" customWidth="1"/>
    <col min="3512" max="3512" width="1.44140625" style="52" customWidth="1"/>
    <col min="3513" max="3513" width="13.88671875" style="52" customWidth="1"/>
    <col min="3514" max="3514" width="1.44140625" style="52" customWidth="1"/>
    <col min="3515" max="3515" width="15.21875" style="52" customWidth="1"/>
    <col min="3516" max="3516" width="1.44140625" style="52" customWidth="1"/>
    <col min="3517" max="3517" width="14.44140625" style="52" customWidth="1"/>
    <col min="3518" max="3754" width="8.77734375" style="52"/>
    <col min="3755" max="3755" width="42.88671875" style="52" customWidth="1"/>
    <col min="3756" max="3756" width="9.44140625" style="52" customWidth="1"/>
    <col min="3757" max="3757" width="12.5546875" style="52" customWidth="1"/>
    <col min="3758" max="3758" width="1.44140625" style="52" customWidth="1"/>
    <col min="3759" max="3759" width="12.5546875" style="52" customWidth="1"/>
    <col min="3760" max="3760" width="1.44140625" style="52" customWidth="1"/>
    <col min="3761" max="3761" width="12.88671875" style="52" customWidth="1"/>
    <col min="3762" max="3762" width="1.44140625" style="52" customWidth="1"/>
    <col min="3763" max="3763" width="12.5546875" style="52" customWidth="1"/>
    <col min="3764" max="3764" width="1.44140625" style="52" customWidth="1"/>
    <col min="3765" max="3765" width="12.5546875" style="52" customWidth="1"/>
    <col min="3766" max="3766" width="1.44140625" style="52" customWidth="1"/>
    <col min="3767" max="3767" width="12.5546875" style="52" customWidth="1"/>
    <col min="3768" max="3768" width="1.44140625" style="52" customWidth="1"/>
    <col min="3769" max="3769" width="13.88671875" style="52" customWidth="1"/>
    <col min="3770" max="3770" width="1.44140625" style="52" customWidth="1"/>
    <col min="3771" max="3771" width="15.21875" style="52" customWidth="1"/>
    <col min="3772" max="3772" width="1.44140625" style="52" customWidth="1"/>
    <col min="3773" max="3773" width="14.44140625" style="52" customWidth="1"/>
    <col min="3774" max="4010" width="8.77734375" style="52"/>
    <col min="4011" max="4011" width="42.88671875" style="52" customWidth="1"/>
    <col min="4012" max="4012" width="9.44140625" style="52" customWidth="1"/>
    <col min="4013" max="4013" width="12.5546875" style="52" customWidth="1"/>
    <col min="4014" max="4014" width="1.44140625" style="52" customWidth="1"/>
    <col min="4015" max="4015" width="12.5546875" style="52" customWidth="1"/>
    <col min="4016" max="4016" width="1.44140625" style="52" customWidth="1"/>
    <col min="4017" max="4017" width="12.88671875" style="52" customWidth="1"/>
    <col min="4018" max="4018" width="1.44140625" style="52" customWidth="1"/>
    <col min="4019" max="4019" width="12.5546875" style="52" customWidth="1"/>
    <col min="4020" max="4020" width="1.44140625" style="52" customWidth="1"/>
    <col min="4021" max="4021" width="12.5546875" style="52" customWidth="1"/>
    <col min="4022" max="4022" width="1.44140625" style="52" customWidth="1"/>
    <col min="4023" max="4023" width="12.5546875" style="52" customWidth="1"/>
    <col min="4024" max="4024" width="1.44140625" style="52" customWidth="1"/>
    <col min="4025" max="4025" width="13.88671875" style="52" customWidth="1"/>
    <col min="4026" max="4026" width="1.44140625" style="52" customWidth="1"/>
    <col min="4027" max="4027" width="15.21875" style="52" customWidth="1"/>
    <col min="4028" max="4028" width="1.44140625" style="52" customWidth="1"/>
    <col min="4029" max="4029" width="14.44140625" style="52" customWidth="1"/>
    <col min="4030" max="4266" width="8.77734375" style="52"/>
    <col min="4267" max="4267" width="42.88671875" style="52" customWidth="1"/>
    <col min="4268" max="4268" width="9.44140625" style="52" customWidth="1"/>
    <col min="4269" max="4269" width="12.5546875" style="52" customWidth="1"/>
    <col min="4270" max="4270" width="1.44140625" style="52" customWidth="1"/>
    <col min="4271" max="4271" width="12.5546875" style="52" customWidth="1"/>
    <col min="4272" max="4272" width="1.44140625" style="52" customWidth="1"/>
    <col min="4273" max="4273" width="12.88671875" style="52" customWidth="1"/>
    <col min="4274" max="4274" width="1.44140625" style="52" customWidth="1"/>
    <col min="4275" max="4275" width="12.5546875" style="52" customWidth="1"/>
    <col min="4276" max="4276" width="1.44140625" style="52" customWidth="1"/>
    <col min="4277" max="4277" width="12.5546875" style="52" customWidth="1"/>
    <col min="4278" max="4278" width="1.44140625" style="52" customWidth="1"/>
    <col min="4279" max="4279" width="12.5546875" style="52" customWidth="1"/>
    <col min="4280" max="4280" width="1.44140625" style="52" customWidth="1"/>
    <col min="4281" max="4281" width="13.88671875" style="52" customWidth="1"/>
    <col min="4282" max="4282" width="1.44140625" style="52" customWidth="1"/>
    <col min="4283" max="4283" width="15.21875" style="52" customWidth="1"/>
    <col min="4284" max="4284" width="1.44140625" style="52" customWidth="1"/>
    <col min="4285" max="4285" width="14.44140625" style="52" customWidth="1"/>
    <col min="4286" max="4522" width="8.77734375" style="52"/>
    <col min="4523" max="4523" width="42.88671875" style="52" customWidth="1"/>
    <col min="4524" max="4524" width="9.44140625" style="52" customWidth="1"/>
    <col min="4525" max="4525" width="12.5546875" style="52" customWidth="1"/>
    <col min="4526" max="4526" width="1.44140625" style="52" customWidth="1"/>
    <col min="4527" max="4527" width="12.5546875" style="52" customWidth="1"/>
    <col min="4528" max="4528" width="1.44140625" style="52" customWidth="1"/>
    <col min="4529" max="4529" width="12.88671875" style="52" customWidth="1"/>
    <col min="4530" max="4530" width="1.44140625" style="52" customWidth="1"/>
    <col min="4531" max="4531" width="12.5546875" style="52" customWidth="1"/>
    <col min="4532" max="4532" width="1.44140625" style="52" customWidth="1"/>
    <col min="4533" max="4533" width="12.5546875" style="52" customWidth="1"/>
    <col min="4534" max="4534" width="1.44140625" style="52" customWidth="1"/>
    <col min="4535" max="4535" width="12.5546875" style="52" customWidth="1"/>
    <col min="4536" max="4536" width="1.44140625" style="52" customWidth="1"/>
    <col min="4537" max="4537" width="13.88671875" style="52" customWidth="1"/>
    <col min="4538" max="4538" width="1.44140625" style="52" customWidth="1"/>
    <col min="4539" max="4539" width="15.21875" style="52" customWidth="1"/>
    <col min="4540" max="4540" width="1.44140625" style="52" customWidth="1"/>
    <col min="4541" max="4541" width="14.44140625" style="52" customWidth="1"/>
    <col min="4542" max="4778" width="8.77734375" style="52"/>
    <col min="4779" max="4779" width="42.88671875" style="52" customWidth="1"/>
    <col min="4780" max="4780" width="9.44140625" style="52" customWidth="1"/>
    <col min="4781" max="4781" width="12.5546875" style="52" customWidth="1"/>
    <col min="4782" max="4782" width="1.44140625" style="52" customWidth="1"/>
    <col min="4783" max="4783" width="12.5546875" style="52" customWidth="1"/>
    <col min="4784" max="4784" width="1.44140625" style="52" customWidth="1"/>
    <col min="4785" max="4785" width="12.88671875" style="52" customWidth="1"/>
    <col min="4786" max="4786" width="1.44140625" style="52" customWidth="1"/>
    <col min="4787" max="4787" width="12.5546875" style="52" customWidth="1"/>
    <col min="4788" max="4788" width="1.44140625" style="52" customWidth="1"/>
    <col min="4789" max="4789" width="12.5546875" style="52" customWidth="1"/>
    <col min="4790" max="4790" width="1.44140625" style="52" customWidth="1"/>
    <col min="4791" max="4791" width="12.5546875" style="52" customWidth="1"/>
    <col min="4792" max="4792" width="1.44140625" style="52" customWidth="1"/>
    <col min="4793" max="4793" width="13.88671875" style="52" customWidth="1"/>
    <col min="4794" max="4794" width="1.44140625" style="52" customWidth="1"/>
    <col min="4795" max="4795" width="15.21875" style="52" customWidth="1"/>
    <col min="4796" max="4796" width="1.44140625" style="52" customWidth="1"/>
    <col min="4797" max="4797" width="14.44140625" style="52" customWidth="1"/>
    <col min="4798" max="5034" width="8.77734375" style="52"/>
    <col min="5035" max="5035" width="42.88671875" style="52" customWidth="1"/>
    <col min="5036" max="5036" width="9.44140625" style="52" customWidth="1"/>
    <col min="5037" max="5037" width="12.5546875" style="52" customWidth="1"/>
    <col min="5038" max="5038" width="1.44140625" style="52" customWidth="1"/>
    <col min="5039" max="5039" width="12.5546875" style="52" customWidth="1"/>
    <col min="5040" max="5040" width="1.44140625" style="52" customWidth="1"/>
    <col min="5041" max="5041" width="12.88671875" style="52" customWidth="1"/>
    <col min="5042" max="5042" width="1.44140625" style="52" customWidth="1"/>
    <col min="5043" max="5043" width="12.5546875" style="52" customWidth="1"/>
    <col min="5044" max="5044" width="1.44140625" style="52" customWidth="1"/>
    <col min="5045" max="5045" width="12.5546875" style="52" customWidth="1"/>
    <col min="5046" max="5046" width="1.44140625" style="52" customWidth="1"/>
    <col min="5047" max="5047" width="12.5546875" style="52" customWidth="1"/>
    <col min="5048" max="5048" width="1.44140625" style="52" customWidth="1"/>
    <col min="5049" max="5049" width="13.88671875" style="52" customWidth="1"/>
    <col min="5050" max="5050" width="1.44140625" style="52" customWidth="1"/>
    <col min="5051" max="5051" width="15.21875" style="52" customWidth="1"/>
    <col min="5052" max="5052" width="1.44140625" style="52" customWidth="1"/>
    <col min="5053" max="5053" width="14.44140625" style="52" customWidth="1"/>
    <col min="5054" max="5290" width="8.77734375" style="52"/>
    <col min="5291" max="5291" width="42.88671875" style="52" customWidth="1"/>
    <col min="5292" max="5292" width="9.44140625" style="52" customWidth="1"/>
    <col min="5293" max="5293" width="12.5546875" style="52" customWidth="1"/>
    <col min="5294" max="5294" width="1.44140625" style="52" customWidth="1"/>
    <col min="5295" max="5295" width="12.5546875" style="52" customWidth="1"/>
    <col min="5296" max="5296" width="1.44140625" style="52" customWidth="1"/>
    <col min="5297" max="5297" width="12.88671875" style="52" customWidth="1"/>
    <col min="5298" max="5298" width="1.44140625" style="52" customWidth="1"/>
    <col min="5299" max="5299" width="12.5546875" style="52" customWidth="1"/>
    <col min="5300" max="5300" width="1.44140625" style="52" customWidth="1"/>
    <col min="5301" max="5301" width="12.5546875" style="52" customWidth="1"/>
    <col min="5302" max="5302" width="1.44140625" style="52" customWidth="1"/>
    <col min="5303" max="5303" width="12.5546875" style="52" customWidth="1"/>
    <col min="5304" max="5304" width="1.44140625" style="52" customWidth="1"/>
    <col min="5305" max="5305" width="13.88671875" style="52" customWidth="1"/>
    <col min="5306" max="5306" width="1.44140625" style="52" customWidth="1"/>
    <col min="5307" max="5307" width="15.21875" style="52" customWidth="1"/>
    <col min="5308" max="5308" width="1.44140625" style="52" customWidth="1"/>
    <col min="5309" max="5309" width="14.44140625" style="52" customWidth="1"/>
    <col min="5310" max="5546" width="8.77734375" style="52"/>
    <col min="5547" max="5547" width="42.88671875" style="52" customWidth="1"/>
    <col min="5548" max="5548" width="9.44140625" style="52" customWidth="1"/>
    <col min="5549" max="5549" width="12.5546875" style="52" customWidth="1"/>
    <col min="5550" max="5550" width="1.44140625" style="52" customWidth="1"/>
    <col min="5551" max="5551" width="12.5546875" style="52" customWidth="1"/>
    <col min="5552" max="5552" width="1.44140625" style="52" customWidth="1"/>
    <col min="5553" max="5553" width="12.88671875" style="52" customWidth="1"/>
    <col min="5554" max="5554" width="1.44140625" style="52" customWidth="1"/>
    <col min="5555" max="5555" width="12.5546875" style="52" customWidth="1"/>
    <col min="5556" max="5556" width="1.44140625" style="52" customWidth="1"/>
    <col min="5557" max="5557" width="12.5546875" style="52" customWidth="1"/>
    <col min="5558" max="5558" width="1.44140625" style="52" customWidth="1"/>
    <col min="5559" max="5559" width="12.5546875" style="52" customWidth="1"/>
    <col min="5560" max="5560" width="1.44140625" style="52" customWidth="1"/>
    <col min="5561" max="5561" width="13.88671875" style="52" customWidth="1"/>
    <col min="5562" max="5562" width="1.44140625" style="52" customWidth="1"/>
    <col min="5563" max="5563" width="15.21875" style="52" customWidth="1"/>
    <col min="5564" max="5564" width="1.44140625" style="52" customWidth="1"/>
    <col min="5565" max="5565" width="14.44140625" style="52" customWidth="1"/>
    <col min="5566" max="5802" width="8.77734375" style="52"/>
    <col min="5803" max="5803" width="42.88671875" style="52" customWidth="1"/>
    <col min="5804" max="5804" width="9.44140625" style="52" customWidth="1"/>
    <col min="5805" max="5805" width="12.5546875" style="52" customWidth="1"/>
    <col min="5806" max="5806" width="1.44140625" style="52" customWidth="1"/>
    <col min="5807" max="5807" width="12.5546875" style="52" customWidth="1"/>
    <col min="5808" max="5808" width="1.44140625" style="52" customWidth="1"/>
    <col min="5809" max="5809" width="12.88671875" style="52" customWidth="1"/>
    <col min="5810" max="5810" width="1.44140625" style="52" customWidth="1"/>
    <col min="5811" max="5811" width="12.5546875" style="52" customWidth="1"/>
    <col min="5812" max="5812" width="1.44140625" style="52" customWidth="1"/>
    <col min="5813" max="5813" width="12.5546875" style="52" customWidth="1"/>
    <col min="5814" max="5814" width="1.44140625" style="52" customWidth="1"/>
    <col min="5815" max="5815" width="12.5546875" style="52" customWidth="1"/>
    <col min="5816" max="5816" width="1.44140625" style="52" customWidth="1"/>
    <col min="5817" max="5817" width="13.88671875" style="52" customWidth="1"/>
    <col min="5818" max="5818" width="1.44140625" style="52" customWidth="1"/>
    <col min="5819" max="5819" width="15.21875" style="52" customWidth="1"/>
    <col min="5820" max="5820" width="1.44140625" style="52" customWidth="1"/>
    <col min="5821" max="5821" width="14.44140625" style="52" customWidth="1"/>
    <col min="5822" max="6058" width="8.77734375" style="52"/>
    <col min="6059" max="6059" width="42.88671875" style="52" customWidth="1"/>
    <col min="6060" max="6060" width="9.44140625" style="52" customWidth="1"/>
    <col min="6061" max="6061" width="12.5546875" style="52" customWidth="1"/>
    <col min="6062" max="6062" width="1.44140625" style="52" customWidth="1"/>
    <col min="6063" max="6063" width="12.5546875" style="52" customWidth="1"/>
    <col min="6064" max="6064" width="1.44140625" style="52" customWidth="1"/>
    <col min="6065" max="6065" width="12.88671875" style="52" customWidth="1"/>
    <col min="6066" max="6066" width="1.44140625" style="52" customWidth="1"/>
    <col min="6067" max="6067" width="12.5546875" style="52" customWidth="1"/>
    <col min="6068" max="6068" width="1.44140625" style="52" customWidth="1"/>
    <col min="6069" max="6069" width="12.5546875" style="52" customWidth="1"/>
    <col min="6070" max="6070" width="1.44140625" style="52" customWidth="1"/>
    <col min="6071" max="6071" width="12.5546875" style="52" customWidth="1"/>
    <col min="6072" max="6072" width="1.44140625" style="52" customWidth="1"/>
    <col min="6073" max="6073" width="13.88671875" style="52" customWidth="1"/>
    <col min="6074" max="6074" width="1.44140625" style="52" customWidth="1"/>
    <col min="6075" max="6075" width="15.21875" style="52" customWidth="1"/>
    <col min="6076" max="6076" width="1.44140625" style="52" customWidth="1"/>
    <col min="6077" max="6077" width="14.44140625" style="52" customWidth="1"/>
    <col min="6078" max="6314" width="8.77734375" style="52"/>
    <col min="6315" max="6315" width="42.88671875" style="52" customWidth="1"/>
    <col min="6316" max="6316" width="9.44140625" style="52" customWidth="1"/>
    <col min="6317" max="6317" width="12.5546875" style="52" customWidth="1"/>
    <col min="6318" max="6318" width="1.44140625" style="52" customWidth="1"/>
    <col min="6319" max="6319" width="12.5546875" style="52" customWidth="1"/>
    <col min="6320" max="6320" width="1.44140625" style="52" customWidth="1"/>
    <col min="6321" max="6321" width="12.88671875" style="52" customWidth="1"/>
    <col min="6322" max="6322" width="1.44140625" style="52" customWidth="1"/>
    <col min="6323" max="6323" width="12.5546875" style="52" customWidth="1"/>
    <col min="6324" max="6324" width="1.44140625" style="52" customWidth="1"/>
    <col min="6325" max="6325" width="12.5546875" style="52" customWidth="1"/>
    <col min="6326" max="6326" width="1.44140625" style="52" customWidth="1"/>
    <col min="6327" max="6327" width="12.5546875" style="52" customWidth="1"/>
    <col min="6328" max="6328" width="1.44140625" style="52" customWidth="1"/>
    <col min="6329" max="6329" width="13.88671875" style="52" customWidth="1"/>
    <col min="6330" max="6330" width="1.44140625" style="52" customWidth="1"/>
    <col min="6331" max="6331" width="15.21875" style="52" customWidth="1"/>
    <col min="6332" max="6332" width="1.44140625" style="52" customWidth="1"/>
    <col min="6333" max="6333" width="14.44140625" style="52" customWidth="1"/>
    <col min="6334" max="6570" width="8.77734375" style="52"/>
    <col min="6571" max="6571" width="42.88671875" style="52" customWidth="1"/>
    <col min="6572" max="6572" width="9.44140625" style="52" customWidth="1"/>
    <col min="6573" max="6573" width="12.5546875" style="52" customWidth="1"/>
    <col min="6574" max="6574" width="1.44140625" style="52" customWidth="1"/>
    <col min="6575" max="6575" width="12.5546875" style="52" customWidth="1"/>
    <col min="6576" max="6576" width="1.44140625" style="52" customWidth="1"/>
    <col min="6577" max="6577" width="12.88671875" style="52" customWidth="1"/>
    <col min="6578" max="6578" width="1.44140625" style="52" customWidth="1"/>
    <col min="6579" max="6579" width="12.5546875" style="52" customWidth="1"/>
    <col min="6580" max="6580" width="1.44140625" style="52" customWidth="1"/>
    <col min="6581" max="6581" width="12.5546875" style="52" customWidth="1"/>
    <col min="6582" max="6582" width="1.44140625" style="52" customWidth="1"/>
    <col min="6583" max="6583" width="12.5546875" style="52" customWidth="1"/>
    <col min="6584" max="6584" width="1.44140625" style="52" customWidth="1"/>
    <col min="6585" max="6585" width="13.88671875" style="52" customWidth="1"/>
    <col min="6586" max="6586" width="1.44140625" style="52" customWidth="1"/>
    <col min="6587" max="6587" width="15.21875" style="52" customWidth="1"/>
    <col min="6588" max="6588" width="1.44140625" style="52" customWidth="1"/>
    <col min="6589" max="6589" width="14.44140625" style="52" customWidth="1"/>
    <col min="6590" max="6826" width="8.77734375" style="52"/>
    <col min="6827" max="6827" width="42.88671875" style="52" customWidth="1"/>
    <col min="6828" max="6828" width="9.44140625" style="52" customWidth="1"/>
    <col min="6829" max="6829" width="12.5546875" style="52" customWidth="1"/>
    <col min="6830" max="6830" width="1.44140625" style="52" customWidth="1"/>
    <col min="6831" max="6831" width="12.5546875" style="52" customWidth="1"/>
    <col min="6832" max="6832" width="1.44140625" style="52" customWidth="1"/>
    <col min="6833" max="6833" width="12.88671875" style="52" customWidth="1"/>
    <col min="6834" max="6834" width="1.44140625" style="52" customWidth="1"/>
    <col min="6835" max="6835" width="12.5546875" style="52" customWidth="1"/>
    <col min="6836" max="6836" width="1.44140625" style="52" customWidth="1"/>
    <col min="6837" max="6837" width="12.5546875" style="52" customWidth="1"/>
    <col min="6838" max="6838" width="1.44140625" style="52" customWidth="1"/>
    <col min="6839" max="6839" width="12.5546875" style="52" customWidth="1"/>
    <col min="6840" max="6840" width="1.44140625" style="52" customWidth="1"/>
    <col min="6841" max="6841" width="13.88671875" style="52" customWidth="1"/>
    <col min="6842" max="6842" width="1.44140625" style="52" customWidth="1"/>
    <col min="6843" max="6843" width="15.21875" style="52" customWidth="1"/>
    <col min="6844" max="6844" width="1.44140625" style="52" customWidth="1"/>
    <col min="6845" max="6845" width="14.44140625" style="52" customWidth="1"/>
    <col min="6846" max="7082" width="8.77734375" style="52"/>
    <col min="7083" max="7083" width="42.88671875" style="52" customWidth="1"/>
    <col min="7084" max="7084" width="9.44140625" style="52" customWidth="1"/>
    <col min="7085" max="7085" width="12.5546875" style="52" customWidth="1"/>
    <col min="7086" max="7086" width="1.44140625" style="52" customWidth="1"/>
    <col min="7087" max="7087" width="12.5546875" style="52" customWidth="1"/>
    <col min="7088" max="7088" width="1.44140625" style="52" customWidth="1"/>
    <col min="7089" max="7089" width="12.88671875" style="52" customWidth="1"/>
    <col min="7090" max="7090" width="1.44140625" style="52" customWidth="1"/>
    <col min="7091" max="7091" width="12.5546875" style="52" customWidth="1"/>
    <col min="7092" max="7092" width="1.44140625" style="52" customWidth="1"/>
    <col min="7093" max="7093" width="12.5546875" style="52" customWidth="1"/>
    <col min="7094" max="7094" width="1.44140625" style="52" customWidth="1"/>
    <col min="7095" max="7095" width="12.5546875" style="52" customWidth="1"/>
    <col min="7096" max="7096" width="1.44140625" style="52" customWidth="1"/>
    <col min="7097" max="7097" width="13.88671875" style="52" customWidth="1"/>
    <col min="7098" max="7098" width="1.44140625" style="52" customWidth="1"/>
    <col min="7099" max="7099" width="15.21875" style="52" customWidth="1"/>
    <col min="7100" max="7100" width="1.44140625" style="52" customWidth="1"/>
    <col min="7101" max="7101" width="14.44140625" style="52" customWidth="1"/>
    <col min="7102" max="7338" width="8.77734375" style="52"/>
    <col min="7339" max="7339" width="42.88671875" style="52" customWidth="1"/>
    <col min="7340" max="7340" width="9.44140625" style="52" customWidth="1"/>
    <col min="7341" max="7341" width="12.5546875" style="52" customWidth="1"/>
    <col min="7342" max="7342" width="1.44140625" style="52" customWidth="1"/>
    <col min="7343" max="7343" width="12.5546875" style="52" customWidth="1"/>
    <col min="7344" max="7344" width="1.44140625" style="52" customWidth="1"/>
    <col min="7345" max="7345" width="12.88671875" style="52" customWidth="1"/>
    <col min="7346" max="7346" width="1.44140625" style="52" customWidth="1"/>
    <col min="7347" max="7347" width="12.5546875" style="52" customWidth="1"/>
    <col min="7348" max="7348" width="1.44140625" style="52" customWidth="1"/>
    <col min="7349" max="7349" width="12.5546875" style="52" customWidth="1"/>
    <col min="7350" max="7350" width="1.44140625" style="52" customWidth="1"/>
    <col min="7351" max="7351" width="12.5546875" style="52" customWidth="1"/>
    <col min="7352" max="7352" width="1.44140625" style="52" customWidth="1"/>
    <col min="7353" max="7353" width="13.88671875" style="52" customWidth="1"/>
    <col min="7354" max="7354" width="1.44140625" style="52" customWidth="1"/>
    <col min="7355" max="7355" width="15.21875" style="52" customWidth="1"/>
    <col min="7356" max="7356" width="1.44140625" style="52" customWidth="1"/>
    <col min="7357" max="7357" width="14.44140625" style="52" customWidth="1"/>
    <col min="7358" max="7594" width="8.77734375" style="52"/>
    <col min="7595" max="7595" width="42.88671875" style="52" customWidth="1"/>
    <col min="7596" max="7596" width="9.44140625" style="52" customWidth="1"/>
    <col min="7597" max="7597" width="12.5546875" style="52" customWidth="1"/>
    <col min="7598" max="7598" width="1.44140625" style="52" customWidth="1"/>
    <col min="7599" max="7599" width="12.5546875" style="52" customWidth="1"/>
    <col min="7600" max="7600" width="1.44140625" style="52" customWidth="1"/>
    <col min="7601" max="7601" width="12.88671875" style="52" customWidth="1"/>
    <col min="7602" max="7602" width="1.44140625" style="52" customWidth="1"/>
    <col min="7603" max="7603" width="12.5546875" style="52" customWidth="1"/>
    <col min="7604" max="7604" width="1.44140625" style="52" customWidth="1"/>
    <col min="7605" max="7605" width="12.5546875" style="52" customWidth="1"/>
    <col min="7606" max="7606" width="1.44140625" style="52" customWidth="1"/>
    <col min="7607" max="7607" width="12.5546875" style="52" customWidth="1"/>
    <col min="7608" max="7608" width="1.44140625" style="52" customWidth="1"/>
    <col min="7609" max="7609" width="13.88671875" style="52" customWidth="1"/>
    <col min="7610" max="7610" width="1.44140625" style="52" customWidth="1"/>
    <col min="7611" max="7611" width="15.21875" style="52" customWidth="1"/>
    <col min="7612" max="7612" width="1.44140625" style="52" customWidth="1"/>
    <col min="7613" max="7613" width="14.44140625" style="52" customWidth="1"/>
    <col min="7614" max="7850" width="8.77734375" style="52"/>
    <col min="7851" max="7851" width="42.88671875" style="52" customWidth="1"/>
    <col min="7852" max="7852" width="9.44140625" style="52" customWidth="1"/>
    <col min="7853" max="7853" width="12.5546875" style="52" customWidth="1"/>
    <col min="7854" max="7854" width="1.44140625" style="52" customWidth="1"/>
    <col min="7855" max="7855" width="12.5546875" style="52" customWidth="1"/>
    <col min="7856" max="7856" width="1.44140625" style="52" customWidth="1"/>
    <col min="7857" max="7857" width="12.88671875" style="52" customWidth="1"/>
    <col min="7858" max="7858" width="1.44140625" style="52" customWidth="1"/>
    <col min="7859" max="7859" width="12.5546875" style="52" customWidth="1"/>
    <col min="7860" max="7860" width="1.44140625" style="52" customWidth="1"/>
    <col min="7861" max="7861" width="12.5546875" style="52" customWidth="1"/>
    <col min="7862" max="7862" width="1.44140625" style="52" customWidth="1"/>
    <col min="7863" max="7863" width="12.5546875" style="52" customWidth="1"/>
    <col min="7864" max="7864" width="1.44140625" style="52" customWidth="1"/>
    <col min="7865" max="7865" width="13.88671875" style="52" customWidth="1"/>
    <col min="7866" max="7866" width="1.44140625" style="52" customWidth="1"/>
    <col min="7867" max="7867" width="15.21875" style="52" customWidth="1"/>
    <col min="7868" max="7868" width="1.44140625" style="52" customWidth="1"/>
    <col min="7869" max="7869" width="14.44140625" style="52" customWidth="1"/>
    <col min="7870" max="8106" width="8.77734375" style="52"/>
    <col min="8107" max="8107" width="42.88671875" style="52" customWidth="1"/>
    <col min="8108" max="8108" width="9.44140625" style="52" customWidth="1"/>
    <col min="8109" max="8109" width="12.5546875" style="52" customWidth="1"/>
    <col min="8110" max="8110" width="1.44140625" style="52" customWidth="1"/>
    <col min="8111" max="8111" width="12.5546875" style="52" customWidth="1"/>
    <col min="8112" max="8112" width="1.44140625" style="52" customWidth="1"/>
    <col min="8113" max="8113" width="12.88671875" style="52" customWidth="1"/>
    <col min="8114" max="8114" width="1.44140625" style="52" customWidth="1"/>
    <col min="8115" max="8115" width="12.5546875" style="52" customWidth="1"/>
    <col min="8116" max="8116" width="1.44140625" style="52" customWidth="1"/>
    <col min="8117" max="8117" width="12.5546875" style="52" customWidth="1"/>
    <col min="8118" max="8118" width="1.44140625" style="52" customWidth="1"/>
    <col min="8119" max="8119" width="12.5546875" style="52" customWidth="1"/>
    <col min="8120" max="8120" width="1.44140625" style="52" customWidth="1"/>
    <col min="8121" max="8121" width="13.88671875" style="52" customWidth="1"/>
    <col min="8122" max="8122" width="1.44140625" style="52" customWidth="1"/>
    <col min="8123" max="8123" width="15.21875" style="52" customWidth="1"/>
    <col min="8124" max="8124" width="1.44140625" style="52" customWidth="1"/>
    <col min="8125" max="8125" width="14.44140625" style="52" customWidth="1"/>
    <col min="8126" max="8362" width="8.77734375" style="52"/>
    <col min="8363" max="8363" width="42.88671875" style="52" customWidth="1"/>
    <col min="8364" max="8364" width="9.44140625" style="52" customWidth="1"/>
    <col min="8365" max="8365" width="12.5546875" style="52" customWidth="1"/>
    <col min="8366" max="8366" width="1.44140625" style="52" customWidth="1"/>
    <col min="8367" max="8367" width="12.5546875" style="52" customWidth="1"/>
    <col min="8368" max="8368" width="1.44140625" style="52" customWidth="1"/>
    <col min="8369" max="8369" width="12.88671875" style="52" customWidth="1"/>
    <col min="8370" max="8370" width="1.44140625" style="52" customWidth="1"/>
    <col min="8371" max="8371" width="12.5546875" style="52" customWidth="1"/>
    <col min="8372" max="8372" width="1.44140625" style="52" customWidth="1"/>
    <col min="8373" max="8373" width="12.5546875" style="52" customWidth="1"/>
    <col min="8374" max="8374" width="1.44140625" style="52" customWidth="1"/>
    <col min="8375" max="8375" width="12.5546875" style="52" customWidth="1"/>
    <col min="8376" max="8376" width="1.44140625" style="52" customWidth="1"/>
    <col min="8377" max="8377" width="13.88671875" style="52" customWidth="1"/>
    <col min="8378" max="8378" width="1.44140625" style="52" customWidth="1"/>
    <col min="8379" max="8379" width="15.21875" style="52" customWidth="1"/>
    <col min="8380" max="8380" width="1.44140625" style="52" customWidth="1"/>
    <col min="8381" max="8381" width="14.44140625" style="52" customWidth="1"/>
    <col min="8382" max="8618" width="8.77734375" style="52"/>
    <col min="8619" max="8619" width="42.88671875" style="52" customWidth="1"/>
    <col min="8620" max="8620" width="9.44140625" style="52" customWidth="1"/>
    <col min="8621" max="8621" width="12.5546875" style="52" customWidth="1"/>
    <col min="8622" max="8622" width="1.44140625" style="52" customWidth="1"/>
    <col min="8623" max="8623" width="12.5546875" style="52" customWidth="1"/>
    <col min="8624" max="8624" width="1.44140625" style="52" customWidth="1"/>
    <col min="8625" max="8625" width="12.88671875" style="52" customWidth="1"/>
    <col min="8626" max="8626" width="1.44140625" style="52" customWidth="1"/>
    <col min="8627" max="8627" width="12.5546875" style="52" customWidth="1"/>
    <col min="8628" max="8628" width="1.44140625" style="52" customWidth="1"/>
    <col min="8629" max="8629" width="12.5546875" style="52" customWidth="1"/>
    <col min="8630" max="8630" width="1.44140625" style="52" customWidth="1"/>
    <col min="8631" max="8631" width="12.5546875" style="52" customWidth="1"/>
    <col min="8632" max="8632" width="1.44140625" style="52" customWidth="1"/>
    <col min="8633" max="8633" width="13.88671875" style="52" customWidth="1"/>
    <col min="8634" max="8634" width="1.44140625" style="52" customWidth="1"/>
    <col min="8635" max="8635" width="15.21875" style="52" customWidth="1"/>
    <col min="8636" max="8636" width="1.44140625" style="52" customWidth="1"/>
    <col min="8637" max="8637" width="14.44140625" style="52" customWidth="1"/>
    <col min="8638" max="8874" width="8.77734375" style="52"/>
    <col min="8875" max="8875" width="42.88671875" style="52" customWidth="1"/>
    <col min="8876" max="8876" width="9.44140625" style="52" customWidth="1"/>
    <col min="8877" max="8877" width="12.5546875" style="52" customWidth="1"/>
    <col min="8878" max="8878" width="1.44140625" style="52" customWidth="1"/>
    <col min="8879" max="8879" width="12.5546875" style="52" customWidth="1"/>
    <col min="8880" max="8880" width="1.44140625" style="52" customWidth="1"/>
    <col min="8881" max="8881" width="12.88671875" style="52" customWidth="1"/>
    <col min="8882" max="8882" width="1.44140625" style="52" customWidth="1"/>
    <col min="8883" max="8883" width="12.5546875" style="52" customWidth="1"/>
    <col min="8884" max="8884" width="1.44140625" style="52" customWidth="1"/>
    <col min="8885" max="8885" width="12.5546875" style="52" customWidth="1"/>
    <col min="8886" max="8886" width="1.44140625" style="52" customWidth="1"/>
    <col min="8887" max="8887" width="12.5546875" style="52" customWidth="1"/>
    <col min="8888" max="8888" width="1.44140625" style="52" customWidth="1"/>
    <col min="8889" max="8889" width="13.88671875" style="52" customWidth="1"/>
    <col min="8890" max="8890" width="1.44140625" style="52" customWidth="1"/>
    <col min="8891" max="8891" width="15.21875" style="52" customWidth="1"/>
    <col min="8892" max="8892" width="1.44140625" style="52" customWidth="1"/>
    <col min="8893" max="8893" width="14.44140625" style="52" customWidth="1"/>
    <col min="8894" max="9130" width="8.77734375" style="52"/>
    <col min="9131" max="9131" width="42.88671875" style="52" customWidth="1"/>
    <col min="9132" max="9132" width="9.44140625" style="52" customWidth="1"/>
    <col min="9133" max="9133" width="12.5546875" style="52" customWidth="1"/>
    <col min="9134" max="9134" width="1.44140625" style="52" customWidth="1"/>
    <col min="9135" max="9135" width="12.5546875" style="52" customWidth="1"/>
    <col min="9136" max="9136" width="1.44140625" style="52" customWidth="1"/>
    <col min="9137" max="9137" width="12.88671875" style="52" customWidth="1"/>
    <col min="9138" max="9138" width="1.44140625" style="52" customWidth="1"/>
    <col min="9139" max="9139" width="12.5546875" style="52" customWidth="1"/>
    <col min="9140" max="9140" width="1.44140625" style="52" customWidth="1"/>
    <col min="9141" max="9141" width="12.5546875" style="52" customWidth="1"/>
    <col min="9142" max="9142" width="1.44140625" style="52" customWidth="1"/>
    <col min="9143" max="9143" width="12.5546875" style="52" customWidth="1"/>
    <col min="9144" max="9144" width="1.44140625" style="52" customWidth="1"/>
    <col min="9145" max="9145" width="13.88671875" style="52" customWidth="1"/>
    <col min="9146" max="9146" width="1.44140625" style="52" customWidth="1"/>
    <col min="9147" max="9147" width="15.21875" style="52" customWidth="1"/>
    <col min="9148" max="9148" width="1.44140625" style="52" customWidth="1"/>
    <col min="9149" max="9149" width="14.44140625" style="52" customWidth="1"/>
    <col min="9150" max="9386" width="8.77734375" style="52"/>
    <col min="9387" max="9387" width="42.88671875" style="52" customWidth="1"/>
    <col min="9388" max="9388" width="9.44140625" style="52" customWidth="1"/>
    <col min="9389" max="9389" width="12.5546875" style="52" customWidth="1"/>
    <col min="9390" max="9390" width="1.44140625" style="52" customWidth="1"/>
    <col min="9391" max="9391" width="12.5546875" style="52" customWidth="1"/>
    <col min="9392" max="9392" width="1.44140625" style="52" customWidth="1"/>
    <col min="9393" max="9393" width="12.88671875" style="52" customWidth="1"/>
    <col min="9394" max="9394" width="1.44140625" style="52" customWidth="1"/>
    <col min="9395" max="9395" width="12.5546875" style="52" customWidth="1"/>
    <col min="9396" max="9396" width="1.44140625" style="52" customWidth="1"/>
    <col min="9397" max="9397" width="12.5546875" style="52" customWidth="1"/>
    <col min="9398" max="9398" width="1.44140625" style="52" customWidth="1"/>
    <col min="9399" max="9399" width="12.5546875" style="52" customWidth="1"/>
    <col min="9400" max="9400" width="1.44140625" style="52" customWidth="1"/>
    <col min="9401" max="9401" width="13.88671875" style="52" customWidth="1"/>
    <col min="9402" max="9402" width="1.44140625" style="52" customWidth="1"/>
    <col min="9403" max="9403" width="15.21875" style="52" customWidth="1"/>
    <col min="9404" max="9404" width="1.44140625" style="52" customWidth="1"/>
    <col min="9405" max="9405" width="14.44140625" style="52" customWidth="1"/>
    <col min="9406" max="9642" width="8.77734375" style="52"/>
    <col min="9643" max="9643" width="42.88671875" style="52" customWidth="1"/>
    <col min="9644" max="9644" width="9.44140625" style="52" customWidth="1"/>
    <col min="9645" max="9645" width="12.5546875" style="52" customWidth="1"/>
    <col min="9646" max="9646" width="1.44140625" style="52" customWidth="1"/>
    <col min="9647" max="9647" width="12.5546875" style="52" customWidth="1"/>
    <col min="9648" max="9648" width="1.44140625" style="52" customWidth="1"/>
    <col min="9649" max="9649" width="12.88671875" style="52" customWidth="1"/>
    <col min="9650" max="9650" width="1.44140625" style="52" customWidth="1"/>
    <col min="9651" max="9651" width="12.5546875" style="52" customWidth="1"/>
    <col min="9652" max="9652" width="1.44140625" style="52" customWidth="1"/>
    <col min="9653" max="9653" width="12.5546875" style="52" customWidth="1"/>
    <col min="9654" max="9654" width="1.44140625" style="52" customWidth="1"/>
    <col min="9655" max="9655" width="12.5546875" style="52" customWidth="1"/>
    <col min="9656" max="9656" width="1.44140625" style="52" customWidth="1"/>
    <col min="9657" max="9657" width="13.88671875" style="52" customWidth="1"/>
    <col min="9658" max="9658" width="1.44140625" style="52" customWidth="1"/>
    <col min="9659" max="9659" width="15.21875" style="52" customWidth="1"/>
    <col min="9660" max="9660" width="1.44140625" style="52" customWidth="1"/>
    <col min="9661" max="9661" width="14.44140625" style="52" customWidth="1"/>
    <col min="9662" max="9898" width="8.77734375" style="52"/>
    <col min="9899" max="9899" width="42.88671875" style="52" customWidth="1"/>
    <col min="9900" max="9900" width="9.44140625" style="52" customWidth="1"/>
    <col min="9901" max="9901" width="12.5546875" style="52" customWidth="1"/>
    <col min="9902" max="9902" width="1.44140625" style="52" customWidth="1"/>
    <col min="9903" max="9903" width="12.5546875" style="52" customWidth="1"/>
    <col min="9904" max="9904" width="1.44140625" style="52" customWidth="1"/>
    <col min="9905" max="9905" width="12.88671875" style="52" customWidth="1"/>
    <col min="9906" max="9906" width="1.44140625" style="52" customWidth="1"/>
    <col min="9907" max="9907" width="12.5546875" style="52" customWidth="1"/>
    <col min="9908" max="9908" width="1.44140625" style="52" customWidth="1"/>
    <col min="9909" max="9909" width="12.5546875" style="52" customWidth="1"/>
    <col min="9910" max="9910" width="1.44140625" style="52" customWidth="1"/>
    <col min="9911" max="9911" width="12.5546875" style="52" customWidth="1"/>
    <col min="9912" max="9912" width="1.44140625" style="52" customWidth="1"/>
    <col min="9913" max="9913" width="13.88671875" style="52" customWidth="1"/>
    <col min="9914" max="9914" width="1.44140625" style="52" customWidth="1"/>
    <col min="9915" max="9915" width="15.21875" style="52" customWidth="1"/>
    <col min="9916" max="9916" width="1.44140625" style="52" customWidth="1"/>
    <col min="9917" max="9917" width="14.44140625" style="52" customWidth="1"/>
    <col min="9918" max="10154" width="8.77734375" style="52"/>
    <col min="10155" max="10155" width="42.88671875" style="52" customWidth="1"/>
    <col min="10156" max="10156" width="9.44140625" style="52" customWidth="1"/>
    <col min="10157" max="10157" width="12.5546875" style="52" customWidth="1"/>
    <col min="10158" max="10158" width="1.44140625" style="52" customWidth="1"/>
    <col min="10159" max="10159" width="12.5546875" style="52" customWidth="1"/>
    <col min="10160" max="10160" width="1.44140625" style="52" customWidth="1"/>
    <col min="10161" max="10161" width="12.88671875" style="52" customWidth="1"/>
    <col min="10162" max="10162" width="1.44140625" style="52" customWidth="1"/>
    <col min="10163" max="10163" width="12.5546875" style="52" customWidth="1"/>
    <col min="10164" max="10164" width="1.44140625" style="52" customWidth="1"/>
    <col min="10165" max="10165" width="12.5546875" style="52" customWidth="1"/>
    <col min="10166" max="10166" width="1.44140625" style="52" customWidth="1"/>
    <col min="10167" max="10167" width="12.5546875" style="52" customWidth="1"/>
    <col min="10168" max="10168" width="1.44140625" style="52" customWidth="1"/>
    <col min="10169" max="10169" width="13.88671875" style="52" customWidth="1"/>
    <col min="10170" max="10170" width="1.44140625" style="52" customWidth="1"/>
    <col min="10171" max="10171" width="15.21875" style="52" customWidth="1"/>
    <col min="10172" max="10172" width="1.44140625" style="52" customWidth="1"/>
    <col min="10173" max="10173" width="14.44140625" style="52" customWidth="1"/>
    <col min="10174" max="10410" width="8.77734375" style="52"/>
    <col min="10411" max="10411" width="42.88671875" style="52" customWidth="1"/>
    <col min="10412" max="10412" width="9.44140625" style="52" customWidth="1"/>
    <col min="10413" max="10413" width="12.5546875" style="52" customWidth="1"/>
    <col min="10414" max="10414" width="1.44140625" style="52" customWidth="1"/>
    <col min="10415" max="10415" width="12.5546875" style="52" customWidth="1"/>
    <col min="10416" max="10416" width="1.44140625" style="52" customWidth="1"/>
    <col min="10417" max="10417" width="12.88671875" style="52" customWidth="1"/>
    <col min="10418" max="10418" width="1.44140625" style="52" customWidth="1"/>
    <col min="10419" max="10419" width="12.5546875" style="52" customWidth="1"/>
    <col min="10420" max="10420" width="1.44140625" style="52" customWidth="1"/>
    <col min="10421" max="10421" width="12.5546875" style="52" customWidth="1"/>
    <col min="10422" max="10422" width="1.44140625" style="52" customWidth="1"/>
    <col min="10423" max="10423" width="12.5546875" style="52" customWidth="1"/>
    <col min="10424" max="10424" width="1.44140625" style="52" customWidth="1"/>
    <col min="10425" max="10425" width="13.88671875" style="52" customWidth="1"/>
    <col min="10426" max="10426" width="1.44140625" style="52" customWidth="1"/>
    <col min="10427" max="10427" width="15.21875" style="52" customWidth="1"/>
    <col min="10428" max="10428" width="1.44140625" style="52" customWidth="1"/>
    <col min="10429" max="10429" width="14.44140625" style="52" customWidth="1"/>
    <col min="10430" max="10666" width="8.77734375" style="52"/>
    <col min="10667" max="10667" width="42.88671875" style="52" customWidth="1"/>
    <col min="10668" max="10668" width="9.44140625" style="52" customWidth="1"/>
    <col min="10669" max="10669" width="12.5546875" style="52" customWidth="1"/>
    <col min="10670" max="10670" width="1.44140625" style="52" customWidth="1"/>
    <col min="10671" max="10671" width="12.5546875" style="52" customWidth="1"/>
    <col min="10672" max="10672" width="1.44140625" style="52" customWidth="1"/>
    <col min="10673" max="10673" width="12.88671875" style="52" customWidth="1"/>
    <col min="10674" max="10674" width="1.44140625" style="52" customWidth="1"/>
    <col min="10675" max="10675" width="12.5546875" style="52" customWidth="1"/>
    <col min="10676" max="10676" width="1.44140625" style="52" customWidth="1"/>
    <col min="10677" max="10677" width="12.5546875" style="52" customWidth="1"/>
    <col min="10678" max="10678" width="1.44140625" style="52" customWidth="1"/>
    <col min="10679" max="10679" width="12.5546875" style="52" customWidth="1"/>
    <col min="10680" max="10680" width="1.44140625" style="52" customWidth="1"/>
    <col min="10681" max="10681" width="13.88671875" style="52" customWidth="1"/>
    <col min="10682" max="10682" width="1.44140625" style="52" customWidth="1"/>
    <col min="10683" max="10683" width="15.21875" style="52" customWidth="1"/>
    <col min="10684" max="10684" width="1.44140625" style="52" customWidth="1"/>
    <col min="10685" max="10685" width="14.44140625" style="52" customWidth="1"/>
    <col min="10686" max="10922" width="8.77734375" style="52"/>
    <col min="10923" max="10923" width="42.88671875" style="52" customWidth="1"/>
    <col min="10924" max="10924" width="9.44140625" style="52" customWidth="1"/>
    <col min="10925" max="10925" width="12.5546875" style="52" customWidth="1"/>
    <col min="10926" max="10926" width="1.44140625" style="52" customWidth="1"/>
    <col min="10927" max="10927" width="12.5546875" style="52" customWidth="1"/>
    <col min="10928" max="10928" width="1.44140625" style="52" customWidth="1"/>
    <col min="10929" max="10929" width="12.88671875" style="52" customWidth="1"/>
    <col min="10930" max="10930" width="1.44140625" style="52" customWidth="1"/>
    <col min="10931" max="10931" width="12.5546875" style="52" customWidth="1"/>
    <col min="10932" max="10932" width="1.44140625" style="52" customWidth="1"/>
    <col min="10933" max="10933" width="12.5546875" style="52" customWidth="1"/>
    <col min="10934" max="10934" width="1.44140625" style="52" customWidth="1"/>
    <col min="10935" max="10935" width="12.5546875" style="52" customWidth="1"/>
    <col min="10936" max="10936" width="1.44140625" style="52" customWidth="1"/>
    <col min="10937" max="10937" width="13.88671875" style="52" customWidth="1"/>
    <col min="10938" max="10938" width="1.44140625" style="52" customWidth="1"/>
    <col min="10939" max="10939" width="15.21875" style="52" customWidth="1"/>
    <col min="10940" max="10940" width="1.44140625" style="52" customWidth="1"/>
    <col min="10941" max="10941" width="14.44140625" style="52" customWidth="1"/>
    <col min="10942" max="11178" width="8.77734375" style="52"/>
    <col min="11179" max="11179" width="42.88671875" style="52" customWidth="1"/>
    <col min="11180" max="11180" width="9.44140625" style="52" customWidth="1"/>
    <col min="11181" max="11181" width="12.5546875" style="52" customWidth="1"/>
    <col min="11182" max="11182" width="1.44140625" style="52" customWidth="1"/>
    <col min="11183" max="11183" width="12.5546875" style="52" customWidth="1"/>
    <col min="11184" max="11184" width="1.44140625" style="52" customWidth="1"/>
    <col min="11185" max="11185" width="12.88671875" style="52" customWidth="1"/>
    <col min="11186" max="11186" width="1.44140625" style="52" customWidth="1"/>
    <col min="11187" max="11187" width="12.5546875" style="52" customWidth="1"/>
    <col min="11188" max="11188" width="1.44140625" style="52" customWidth="1"/>
    <col min="11189" max="11189" width="12.5546875" style="52" customWidth="1"/>
    <col min="11190" max="11190" width="1.44140625" style="52" customWidth="1"/>
    <col min="11191" max="11191" width="12.5546875" style="52" customWidth="1"/>
    <col min="11192" max="11192" width="1.44140625" style="52" customWidth="1"/>
    <col min="11193" max="11193" width="13.88671875" style="52" customWidth="1"/>
    <col min="11194" max="11194" width="1.44140625" style="52" customWidth="1"/>
    <col min="11195" max="11195" width="15.21875" style="52" customWidth="1"/>
    <col min="11196" max="11196" width="1.44140625" style="52" customWidth="1"/>
    <col min="11197" max="11197" width="14.44140625" style="52" customWidth="1"/>
    <col min="11198" max="11434" width="8.77734375" style="52"/>
    <col min="11435" max="11435" width="42.88671875" style="52" customWidth="1"/>
    <col min="11436" max="11436" width="9.44140625" style="52" customWidth="1"/>
    <col min="11437" max="11437" width="12.5546875" style="52" customWidth="1"/>
    <col min="11438" max="11438" width="1.44140625" style="52" customWidth="1"/>
    <col min="11439" max="11439" width="12.5546875" style="52" customWidth="1"/>
    <col min="11440" max="11440" width="1.44140625" style="52" customWidth="1"/>
    <col min="11441" max="11441" width="12.88671875" style="52" customWidth="1"/>
    <col min="11442" max="11442" width="1.44140625" style="52" customWidth="1"/>
    <col min="11443" max="11443" width="12.5546875" style="52" customWidth="1"/>
    <col min="11444" max="11444" width="1.44140625" style="52" customWidth="1"/>
    <col min="11445" max="11445" width="12.5546875" style="52" customWidth="1"/>
    <col min="11446" max="11446" width="1.44140625" style="52" customWidth="1"/>
    <col min="11447" max="11447" width="12.5546875" style="52" customWidth="1"/>
    <col min="11448" max="11448" width="1.44140625" style="52" customWidth="1"/>
    <col min="11449" max="11449" width="13.88671875" style="52" customWidth="1"/>
    <col min="11450" max="11450" width="1.44140625" style="52" customWidth="1"/>
    <col min="11451" max="11451" width="15.21875" style="52" customWidth="1"/>
    <col min="11452" max="11452" width="1.44140625" style="52" customWidth="1"/>
    <col min="11453" max="11453" width="14.44140625" style="52" customWidth="1"/>
    <col min="11454" max="11690" width="8.77734375" style="52"/>
    <col min="11691" max="11691" width="42.88671875" style="52" customWidth="1"/>
    <col min="11692" max="11692" width="9.44140625" style="52" customWidth="1"/>
    <col min="11693" max="11693" width="12.5546875" style="52" customWidth="1"/>
    <col min="11694" max="11694" width="1.44140625" style="52" customWidth="1"/>
    <col min="11695" max="11695" width="12.5546875" style="52" customWidth="1"/>
    <col min="11696" max="11696" width="1.44140625" style="52" customWidth="1"/>
    <col min="11697" max="11697" width="12.88671875" style="52" customWidth="1"/>
    <col min="11698" max="11698" width="1.44140625" style="52" customWidth="1"/>
    <col min="11699" max="11699" width="12.5546875" style="52" customWidth="1"/>
    <col min="11700" max="11700" width="1.44140625" style="52" customWidth="1"/>
    <col min="11701" max="11701" width="12.5546875" style="52" customWidth="1"/>
    <col min="11702" max="11702" width="1.44140625" style="52" customWidth="1"/>
    <col min="11703" max="11703" width="12.5546875" style="52" customWidth="1"/>
    <col min="11704" max="11704" width="1.44140625" style="52" customWidth="1"/>
    <col min="11705" max="11705" width="13.88671875" style="52" customWidth="1"/>
    <col min="11706" max="11706" width="1.44140625" style="52" customWidth="1"/>
    <col min="11707" max="11707" width="15.21875" style="52" customWidth="1"/>
    <col min="11708" max="11708" width="1.44140625" style="52" customWidth="1"/>
    <col min="11709" max="11709" width="14.44140625" style="52" customWidth="1"/>
    <col min="11710" max="11946" width="8.77734375" style="52"/>
    <col min="11947" max="11947" width="42.88671875" style="52" customWidth="1"/>
    <col min="11948" max="11948" width="9.44140625" style="52" customWidth="1"/>
    <col min="11949" max="11949" width="12.5546875" style="52" customWidth="1"/>
    <col min="11950" max="11950" width="1.44140625" style="52" customWidth="1"/>
    <col min="11951" max="11951" width="12.5546875" style="52" customWidth="1"/>
    <col min="11952" max="11952" width="1.44140625" style="52" customWidth="1"/>
    <col min="11953" max="11953" width="12.88671875" style="52" customWidth="1"/>
    <col min="11954" max="11954" width="1.44140625" style="52" customWidth="1"/>
    <col min="11955" max="11955" width="12.5546875" style="52" customWidth="1"/>
    <col min="11956" max="11956" width="1.44140625" style="52" customWidth="1"/>
    <col min="11957" max="11957" width="12.5546875" style="52" customWidth="1"/>
    <col min="11958" max="11958" width="1.44140625" style="52" customWidth="1"/>
    <col min="11959" max="11959" width="12.5546875" style="52" customWidth="1"/>
    <col min="11960" max="11960" width="1.44140625" style="52" customWidth="1"/>
    <col min="11961" max="11961" width="13.88671875" style="52" customWidth="1"/>
    <col min="11962" max="11962" width="1.44140625" style="52" customWidth="1"/>
    <col min="11963" max="11963" width="15.21875" style="52" customWidth="1"/>
    <col min="11964" max="11964" width="1.44140625" style="52" customWidth="1"/>
    <col min="11965" max="11965" width="14.44140625" style="52" customWidth="1"/>
    <col min="11966" max="12202" width="8.77734375" style="52"/>
    <col min="12203" max="12203" width="42.88671875" style="52" customWidth="1"/>
    <col min="12204" max="12204" width="9.44140625" style="52" customWidth="1"/>
    <col min="12205" max="12205" width="12.5546875" style="52" customWidth="1"/>
    <col min="12206" max="12206" width="1.44140625" style="52" customWidth="1"/>
    <col min="12207" max="12207" width="12.5546875" style="52" customWidth="1"/>
    <col min="12208" max="12208" width="1.44140625" style="52" customWidth="1"/>
    <col min="12209" max="12209" width="12.88671875" style="52" customWidth="1"/>
    <col min="12210" max="12210" width="1.44140625" style="52" customWidth="1"/>
    <col min="12211" max="12211" width="12.5546875" style="52" customWidth="1"/>
    <col min="12212" max="12212" width="1.44140625" style="52" customWidth="1"/>
    <col min="12213" max="12213" width="12.5546875" style="52" customWidth="1"/>
    <col min="12214" max="12214" width="1.44140625" style="52" customWidth="1"/>
    <col min="12215" max="12215" width="12.5546875" style="52" customWidth="1"/>
    <col min="12216" max="12216" width="1.44140625" style="52" customWidth="1"/>
    <col min="12217" max="12217" width="13.88671875" style="52" customWidth="1"/>
    <col min="12218" max="12218" width="1.44140625" style="52" customWidth="1"/>
    <col min="12219" max="12219" width="15.21875" style="52" customWidth="1"/>
    <col min="12220" max="12220" width="1.44140625" style="52" customWidth="1"/>
    <col min="12221" max="12221" width="14.44140625" style="52" customWidth="1"/>
    <col min="12222" max="12458" width="8.77734375" style="52"/>
    <col min="12459" max="12459" width="42.88671875" style="52" customWidth="1"/>
    <col min="12460" max="12460" width="9.44140625" style="52" customWidth="1"/>
    <col min="12461" max="12461" width="12.5546875" style="52" customWidth="1"/>
    <col min="12462" max="12462" width="1.44140625" style="52" customWidth="1"/>
    <col min="12463" max="12463" width="12.5546875" style="52" customWidth="1"/>
    <col min="12464" max="12464" width="1.44140625" style="52" customWidth="1"/>
    <col min="12465" max="12465" width="12.88671875" style="52" customWidth="1"/>
    <col min="12466" max="12466" width="1.44140625" style="52" customWidth="1"/>
    <col min="12467" max="12467" width="12.5546875" style="52" customWidth="1"/>
    <col min="12468" max="12468" width="1.44140625" style="52" customWidth="1"/>
    <col min="12469" max="12469" width="12.5546875" style="52" customWidth="1"/>
    <col min="12470" max="12470" width="1.44140625" style="52" customWidth="1"/>
    <col min="12471" max="12471" width="12.5546875" style="52" customWidth="1"/>
    <col min="12472" max="12472" width="1.44140625" style="52" customWidth="1"/>
    <col min="12473" max="12473" width="13.88671875" style="52" customWidth="1"/>
    <col min="12474" max="12474" width="1.44140625" style="52" customWidth="1"/>
    <col min="12475" max="12475" width="15.21875" style="52" customWidth="1"/>
    <col min="12476" max="12476" width="1.44140625" style="52" customWidth="1"/>
    <col min="12477" max="12477" width="14.44140625" style="52" customWidth="1"/>
    <col min="12478" max="12714" width="8.77734375" style="52"/>
    <col min="12715" max="12715" width="42.88671875" style="52" customWidth="1"/>
    <col min="12716" max="12716" width="9.44140625" style="52" customWidth="1"/>
    <col min="12717" max="12717" width="12.5546875" style="52" customWidth="1"/>
    <col min="12718" max="12718" width="1.44140625" style="52" customWidth="1"/>
    <col min="12719" max="12719" width="12.5546875" style="52" customWidth="1"/>
    <col min="12720" max="12720" width="1.44140625" style="52" customWidth="1"/>
    <col min="12721" max="12721" width="12.88671875" style="52" customWidth="1"/>
    <col min="12722" max="12722" width="1.44140625" style="52" customWidth="1"/>
    <col min="12723" max="12723" width="12.5546875" style="52" customWidth="1"/>
    <col min="12724" max="12724" width="1.44140625" style="52" customWidth="1"/>
    <col min="12725" max="12725" width="12.5546875" style="52" customWidth="1"/>
    <col min="12726" max="12726" width="1.44140625" style="52" customWidth="1"/>
    <col min="12727" max="12727" width="12.5546875" style="52" customWidth="1"/>
    <col min="12728" max="12728" width="1.44140625" style="52" customWidth="1"/>
    <col min="12729" max="12729" width="13.88671875" style="52" customWidth="1"/>
    <col min="12730" max="12730" width="1.44140625" style="52" customWidth="1"/>
    <col min="12731" max="12731" width="15.21875" style="52" customWidth="1"/>
    <col min="12732" max="12732" width="1.44140625" style="52" customWidth="1"/>
    <col min="12733" max="12733" width="14.44140625" style="52" customWidth="1"/>
    <col min="12734" max="12970" width="8.77734375" style="52"/>
    <col min="12971" max="12971" width="42.88671875" style="52" customWidth="1"/>
    <col min="12972" max="12972" width="9.44140625" style="52" customWidth="1"/>
    <col min="12973" max="12973" width="12.5546875" style="52" customWidth="1"/>
    <col min="12974" max="12974" width="1.44140625" style="52" customWidth="1"/>
    <col min="12975" max="12975" width="12.5546875" style="52" customWidth="1"/>
    <col min="12976" max="12976" width="1.44140625" style="52" customWidth="1"/>
    <col min="12977" max="12977" width="12.88671875" style="52" customWidth="1"/>
    <col min="12978" max="12978" width="1.44140625" style="52" customWidth="1"/>
    <col min="12979" max="12979" width="12.5546875" style="52" customWidth="1"/>
    <col min="12980" max="12980" width="1.44140625" style="52" customWidth="1"/>
    <col min="12981" max="12981" width="12.5546875" style="52" customWidth="1"/>
    <col min="12982" max="12982" width="1.44140625" style="52" customWidth="1"/>
    <col min="12983" max="12983" width="12.5546875" style="52" customWidth="1"/>
    <col min="12984" max="12984" width="1.44140625" style="52" customWidth="1"/>
    <col min="12985" max="12985" width="13.88671875" style="52" customWidth="1"/>
    <col min="12986" max="12986" width="1.44140625" style="52" customWidth="1"/>
    <col min="12987" max="12987" width="15.21875" style="52" customWidth="1"/>
    <col min="12988" max="12988" width="1.44140625" style="52" customWidth="1"/>
    <col min="12989" max="12989" width="14.44140625" style="52" customWidth="1"/>
    <col min="12990" max="13226" width="8.77734375" style="52"/>
    <col min="13227" max="13227" width="42.88671875" style="52" customWidth="1"/>
    <col min="13228" max="13228" width="9.44140625" style="52" customWidth="1"/>
    <col min="13229" max="13229" width="12.5546875" style="52" customWidth="1"/>
    <col min="13230" max="13230" width="1.44140625" style="52" customWidth="1"/>
    <col min="13231" max="13231" width="12.5546875" style="52" customWidth="1"/>
    <col min="13232" max="13232" width="1.44140625" style="52" customWidth="1"/>
    <col min="13233" max="13233" width="12.88671875" style="52" customWidth="1"/>
    <col min="13234" max="13234" width="1.44140625" style="52" customWidth="1"/>
    <col min="13235" max="13235" width="12.5546875" style="52" customWidth="1"/>
    <col min="13236" max="13236" width="1.44140625" style="52" customWidth="1"/>
    <col min="13237" max="13237" width="12.5546875" style="52" customWidth="1"/>
    <col min="13238" max="13238" width="1.44140625" style="52" customWidth="1"/>
    <col min="13239" max="13239" width="12.5546875" style="52" customWidth="1"/>
    <col min="13240" max="13240" width="1.44140625" style="52" customWidth="1"/>
    <col min="13241" max="13241" width="13.88671875" style="52" customWidth="1"/>
    <col min="13242" max="13242" width="1.44140625" style="52" customWidth="1"/>
    <col min="13243" max="13243" width="15.21875" style="52" customWidth="1"/>
    <col min="13244" max="13244" width="1.44140625" style="52" customWidth="1"/>
    <col min="13245" max="13245" width="14.44140625" style="52" customWidth="1"/>
    <col min="13246" max="13482" width="8.77734375" style="52"/>
    <col min="13483" max="13483" width="42.88671875" style="52" customWidth="1"/>
    <col min="13484" max="13484" width="9.44140625" style="52" customWidth="1"/>
    <col min="13485" max="13485" width="12.5546875" style="52" customWidth="1"/>
    <col min="13486" max="13486" width="1.44140625" style="52" customWidth="1"/>
    <col min="13487" max="13487" width="12.5546875" style="52" customWidth="1"/>
    <col min="13488" max="13488" width="1.44140625" style="52" customWidth="1"/>
    <col min="13489" max="13489" width="12.88671875" style="52" customWidth="1"/>
    <col min="13490" max="13490" width="1.44140625" style="52" customWidth="1"/>
    <col min="13491" max="13491" width="12.5546875" style="52" customWidth="1"/>
    <col min="13492" max="13492" width="1.44140625" style="52" customWidth="1"/>
    <col min="13493" max="13493" width="12.5546875" style="52" customWidth="1"/>
    <col min="13494" max="13494" width="1.44140625" style="52" customWidth="1"/>
    <col min="13495" max="13495" width="12.5546875" style="52" customWidth="1"/>
    <col min="13496" max="13496" width="1.44140625" style="52" customWidth="1"/>
    <col min="13497" max="13497" width="13.88671875" style="52" customWidth="1"/>
    <col min="13498" max="13498" width="1.44140625" style="52" customWidth="1"/>
    <col min="13499" max="13499" width="15.21875" style="52" customWidth="1"/>
    <col min="13500" max="13500" width="1.44140625" style="52" customWidth="1"/>
    <col min="13501" max="13501" width="14.44140625" style="52" customWidth="1"/>
    <col min="13502" max="13738" width="8.77734375" style="52"/>
    <col min="13739" max="13739" width="42.88671875" style="52" customWidth="1"/>
    <col min="13740" max="13740" width="9.44140625" style="52" customWidth="1"/>
    <col min="13741" max="13741" width="12.5546875" style="52" customWidth="1"/>
    <col min="13742" max="13742" width="1.44140625" style="52" customWidth="1"/>
    <col min="13743" max="13743" width="12.5546875" style="52" customWidth="1"/>
    <col min="13744" max="13744" width="1.44140625" style="52" customWidth="1"/>
    <col min="13745" max="13745" width="12.88671875" style="52" customWidth="1"/>
    <col min="13746" max="13746" width="1.44140625" style="52" customWidth="1"/>
    <col min="13747" max="13747" width="12.5546875" style="52" customWidth="1"/>
    <col min="13748" max="13748" width="1.44140625" style="52" customWidth="1"/>
    <col min="13749" max="13749" width="12.5546875" style="52" customWidth="1"/>
    <col min="13750" max="13750" width="1.44140625" style="52" customWidth="1"/>
    <col min="13751" max="13751" width="12.5546875" style="52" customWidth="1"/>
    <col min="13752" max="13752" width="1.44140625" style="52" customWidth="1"/>
    <col min="13753" max="13753" width="13.88671875" style="52" customWidth="1"/>
    <col min="13754" max="13754" width="1.44140625" style="52" customWidth="1"/>
    <col min="13755" max="13755" width="15.21875" style="52" customWidth="1"/>
    <col min="13756" max="13756" width="1.44140625" style="52" customWidth="1"/>
    <col min="13757" max="13757" width="14.44140625" style="52" customWidth="1"/>
    <col min="13758" max="13994" width="8.77734375" style="52"/>
    <col min="13995" max="13995" width="42.88671875" style="52" customWidth="1"/>
    <col min="13996" max="13996" width="9.44140625" style="52" customWidth="1"/>
    <col min="13997" max="13997" width="12.5546875" style="52" customWidth="1"/>
    <col min="13998" max="13998" width="1.44140625" style="52" customWidth="1"/>
    <col min="13999" max="13999" width="12.5546875" style="52" customWidth="1"/>
    <col min="14000" max="14000" width="1.44140625" style="52" customWidth="1"/>
    <col min="14001" max="14001" width="12.88671875" style="52" customWidth="1"/>
    <col min="14002" max="14002" width="1.44140625" style="52" customWidth="1"/>
    <col min="14003" max="14003" width="12.5546875" style="52" customWidth="1"/>
    <col min="14004" max="14004" width="1.44140625" style="52" customWidth="1"/>
    <col min="14005" max="14005" width="12.5546875" style="52" customWidth="1"/>
    <col min="14006" max="14006" width="1.44140625" style="52" customWidth="1"/>
    <col min="14007" max="14007" width="12.5546875" style="52" customWidth="1"/>
    <col min="14008" max="14008" width="1.44140625" style="52" customWidth="1"/>
    <col min="14009" max="14009" width="13.88671875" style="52" customWidth="1"/>
    <col min="14010" max="14010" width="1.44140625" style="52" customWidth="1"/>
    <col min="14011" max="14011" width="15.21875" style="52" customWidth="1"/>
    <col min="14012" max="14012" width="1.44140625" style="52" customWidth="1"/>
    <col min="14013" max="14013" width="14.44140625" style="52" customWidth="1"/>
    <col min="14014" max="14250" width="8.77734375" style="52"/>
    <col min="14251" max="14251" width="42.88671875" style="52" customWidth="1"/>
    <col min="14252" max="14252" width="9.44140625" style="52" customWidth="1"/>
    <col min="14253" max="14253" width="12.5546875" style="52" customWidth="1"/>
    <col min="14254" max="14254" width="1.44140625" style="52" customWidth="1"/>
    <col min="14255" max="14255" width="12.5546875" style="52" customWidth="1"/>
    <col min="14256" max="14256" width="1.44140625" style="52" customWidth="1"/>
    <col min="14257" max="14257" width="12.88671875" style="52" customWidth="1"/>
    <col min="14258" max="14258" width="1.44140625" style="52" customWidth="1"/>
    <col min="14259" max="14259" width="12.5546875" style="52" customWidth="1"/>
    <col min="14260" max="14260" width="1.44140625" style="52" customWidth="1"/>
    <col min="14261" max="14261" width="12.5546875" style="52" customWidth="1"/>
    <col min="14262" max="14262" width="1.44140625" style="52" customWidth="1"/>
    <col min="14263" max="14263" width="12.5546875" style="52" customWidth="1"/>
    <col min="14264" max="14264" width="1.44140625" style="52" customWidth="1"/>
    <col min="14265" max="14265" width="13.88671875" style="52" customWidth="1"/>
    <col min="14266" max="14266" width="1.44140625" style="52" customWidth="1"/>
    <col min="14267" max="14267" width="15.21875" style="52" customWidth="1"/>
    <col min="14268" max="14268" width="1.44140625" style="52" customWidth="1"/>
    <col min="14269" max="14269" width="14.44140625" style="52" customWidth="1"/>
    <col min="14270" max="14506" width="8.77734375" style="52"/>
    <col min="14507" max="14507" width="42.88671875" style="52" customWidth="1"/>
    <col min="14508" max="14508" width="9.44140625" style="52" customWidth="1"/>
    <col min="14509" max="14509" width="12.5546875" style="52" customWidth="1"/>
    <col min="14510" max="14510" width="1.44140625" style="52" customWidth="1"/>
    <col min="14511" max="14511" width="12.5546875" style="52" customWidth="1"/>
    <col min="14512" max="14512" width="1.44140625" style="52" customWidth="1"/>
    <col min="14513" max="14513" width="12.88671875" style="52" customWidth="1"/>
    <col min="14514" max="14514" width="1.44140625" style="52" customWidth="1"/>
    <col min="14515" max="14515" width="12.5546875" style="52" customWidth="1"/>
    <col min="14516" max="14516" width="1.44140625" style="52" customWidth="1"/>
    <col min="14517" max="14517" width="12.5546875" style="52" customWidth="1"/>
    <col min="14518" max="14518" width="1.44140625" style="52" customWidth="1"/>
    <col min="14519" max="14519" width="12.5546875" style="52" customWidth="1"/>
    <col min="14520" max="14520" width="1.44140625" style="52" customWidth="1"/>
    <col min="14521" max="14521" width="13.88671875" style="52" customWidth="1"/>
    <col min="14522" max="14522" width="1.44140625" style="52" customWidth="1"/>
    <col min="14523" max="14523" width="15.21875" style="52" customWidth="1"/>
    <col min="14524" max="14524" width="1.44140625" style="52" customWidth="1"/>
    <col min="14525" max="14525" width="14.44140625" style="52" customWidth="1"/>
    <col min="14526" max="14762" width="8.77734375" style="52"/>
    <col min="14763" max="14763" width="42.88671875" style="52" customWidth="1"/>
    <col min="14764" max="14764" width="9.44140625" style="52" customWidth="1"/>
    <col min="14765" max="14765" width="12.5546875" style="52" customWidth="1"/>
    <col min="14766" max="14766" width="1.44140625" style="52" customWidth="1"/>
    <col min="14767" max="14767" width="12.5546875" style="52" customWidth="1"/>
    <col min="14768" max="14768" width="1.44140625" style="52" customWidth="1"/>
    <col min="14769" max="14769" width="12.88671875" style="52" customWidth="1"/>
    <col min="14770" max="14770" width="1.44140625" style="52" customWidth="1"/>
    <col min="14771" max="14771" width="12.5546875" style="52" customWidth="1"/>
    <col min="14772" max="14772" width="1.44140625" style="52" customWidth="1"/>
    <col min="14773" max="14773" width="12.5546875" style="52" customWidth="1"/>
    <col min="14774" max="14774" width="1.44140625" style="52" customWidth="1"/>
    <col min="14775" max="14775" width="12.5546875" style="52" customWidth="1"/>
    <col min="14776" max="14776" width="1.44140625" style="52" customWidth="1"/>
    <col min="14777" max="14777" width="13.88671875" style="52" customWidth="1"/>
    <col min="14778" max="14778" width="1.44140625" style="52" customWidth="1"/>
    <col min="14779" max="14779" width="15.21875" style="52" customWidth="1"/>
    <col min="14780" max="14780" width="1.44140625" style="52" customWidth="1"/>
    <col min="14781" max="14781" width="14.44140625" style="52" customWidth="1"/>
    <col min="14782" max="15018" width="8.77734375" style="52"/>
    <col min="15019" max="15019" width="42.88671875" style="52" customWidth="1"/>
    <col min="15020" max="15020" width="9.44140625" style="52" customWidth="1"/>
    <col min="15021" max="15021" width="12.5546875" style="52" customWidth="1"/>
    <col min="15022" max="15022" width="1.44140625" style="52" customWidth="1"/>
    <col min="15023" max="15023" width="12.5546875" style="52" customWidth="1"/>
    <col min="15024" max="15024" width="1.44140625" style="52" customWidth="1"/>
    <col min="15025" max="15025" width="12.88671875" style="52" customWidth="1"/>
    <col min="15026" max="15026" width="1.44140625" style="52" customWidth="1"/>
    <col min="15027" max="15027" width="12.5546875" style="52" customWidth="1"/>
    <col min="15028" max="15028" width="1.44140625" style="52" customWidth="1"/>
    <col min="15029" max="15029" width="12.5546875" style="52" customWidth="1"/>
    <col min="15030" max="15030" width="1.44140625" style="52" customWidth="1"/>
    <col min="15031" max="15031" width="12.5546875" style="52" customWidth="1"/>
    <col min="15032" max="15032" width="1.44140625" style="52" customWidth="1"/>
    <col min="15033" max="15033" width="13.88671875" style="52" customWidth="1"/>
    <col min="15034" max="15034" width="1.44140625" style="52" customWidth="1"/>
    <col min="15035" max="15035" width="15.21875" style="52" customWidth="1"/>
    <col min="15036" max="15036" width="1.44140625" style="52" customWidth="1"/>
    <col min="15037" max="15037" width="14.44140625" style="52" customWidth="1"/>
    <col min="15038" max="15274" width="8.77734375" style="52"/>
    <col min="15275" max="15275" width="42.88671875" style="52" customWidth="1"/>
    <col min="15276" max="15276" width="9.44140625" style="52" customWidth="1"/>
    <col min="15277" max="15277" width="12.5546875" style="52" customWidth="1"/>
    <col min="15278" max="15278" width="1.44140625" style="52" customWidth="1"/>
    <col min="15279" max="15279" width="12.5546875" style="52" customWidth="1"/>
    <col min="15280" max="15280" width="1.44140625" style="52" customWidth="1"/>
    <col min="15281" max="15281" width="12.88671875" style="52" customWidth="1"/>
    <col min="15282" max="15282" width="1.44140625" style="52" customWidth="1"/>
    <col min="15283" max="15283" width="12.5546875" style="52" customWidth="1"/>
    <col min="15284" max="15284" width="1.44140625" style="52" customWidth="1"/>
    <col min="15285" max="15285" width="12.5546875" style="52" customWidth="1"/>
    <col min="15286" max="15286" width="1.44140625" style="52" customWidth="1"/>
    <col min="15287" max="15287" width="12.5546875" style="52" customWidth="1"/>
    <col min="15288" max="15288" width="1.44140625" style="52" customWidth="1"/>
    <col min="15289" max="15289" width="13.88671875" style="52" customWidth="1"/>
    <col min="15290" max="15290" width="1.44140625" style="52" customWidth="1"/>
    <col min="15291" max="15291" width="15.21875" style="52" customWidth="1"/>
    <col min="15292" max="15292" width="1.44140625" style="52" customWidth="1"/>
    <col min="15293" max="15293" width="14.44140625" style="52" customWidth="1"/>
    <col min="15294" max="15530" width="8.77734375" style="52"/>
    <col min="15531" max="15531" width="42.88671875" style="52" customWidth="1"/>
    <col min="15532" max="15532" width="9.44140625" style="52" customWidth="1"/>
    <col min="15533" max="15533" width="12.5546875" style="52" customWidth="1"/>
    <col min="15534" max="15534" width="1.44140625" style="52" customWidth="1"/>
    <col min="15535" max="15535" width="12.5546875" style="52" customWidth="1"/>
    <col min="15536" max="15536" width="1.44140625" style="52" customWidth="1"/>
    <col min="15537" max="15537" width="12.88671875" style="52" customWidth="1"/>
    <col min="15538" max="15538" width="1.44140625" style="52" customWidth="1"/>
    <col min="15539" max="15539" width="12.5546875" style="52" customWidth="1"/>
    <col min="15540" max="15540" width="1.44140625" style="52" customWidth="1"/>
    <col min="15541" max="15541" width="12.5546875" style="52" customWidth="1"/>
    <col min="15542" max="15542" width="1.44140625" style="52" customWidth="1"/>
    <col min="15543" max="15543" width="12.5546875" style="52" customWidth="1"/>
    <col min="15544" max="15544" width="1.44140625" style="52" customWidth="1"/>
    <col min="15545" max="15545" width="13.88671875" style="52" customWidth="1"/>
    <col min="15546" max="15546" width="1.44140625" style="52" customWidth="1"/>
    <col min="15547" max="15547" width="15.21875" style="52" customWidth="1"/>
    <col min="15548" max="15548" width="1.44140625" style="52" customWidth="1"/>
    <col min="15549" max="15549" width="14.44140625" style="52" customWidth="1"/>
    <col min="15550" max="15786" width="8.77734375" style="52"/>
    <col min="15787" max="15787" width="42.88671875" style="52" customWidth="1"/>
    <col min="15788" max="15788" width="9.44140625" style="52" customWidth="1"/>
    <col min="15789" max="15789" width="12.5546875" style="52" customWidth="1"/>
    <col min="15790" max="15790" width="1.44140625" style="52" customWidth="1"/>
    <col min="15791" max="15791" width="12.5546875" style="52" customWidth="1"/>
    <col min="15792" max="15792" width="1.44140625" style="52" customWidth="1"/>
    <col min="15793" max="15793" width="12.88671875" style="52" customWidth="1"/>
    <col min="15794" max="15794" width="1.44140625" style="52" customWidth="1"/>
    <col min="15795" max="15795" width="12.5546875" style="52" customWidth="1"/>
    <col min="15796" max="15796" width="1.44140625" style="52" customWidth="1"/>
    <col min="15797" max="15797" width="12.5546875" style="52" customWidth="1"/>
    <col min="15798" max="15798" width="1.44140625" style="52" customWidth="1"/>
    <col min="15799" max="15799" width="12.5546875" style="52" customWidth="1"/>
    <col min="15800" max="15800" width="1.44140625" style="52" customWidth="1"/>
    <col min="15801" max="15801" width="13.88671875" style="52" customWidth="1"/>
    <col min="15802" max="15802" width="1.44140625" style="52" customWidth="1"/>
    <col min="15803" max="15803" width="15.21875" style="52" customWidth="1"/>
    <col min="15804" max="15804" width="1.44140625" style="52" customWidth="1"/>
    <col min="15805" max="15805" width="14.44140625" style="52" customWidth="1"/>
    <col min="15806" max="16042" width="8.77734375" style="52"/>
    <col min="16043" max="16043" width="42.88671875" style="52" customWidth="1"/>
    <col min="16044" max="16044" width="9.44140625" style="52" customWidth="1"/>
    <col min="16045" max="16045" width="12.5546875" style="52" customWidth="1"/>
    <col min="16046" max="16046" width="1.44140625" style="52" customWidth="1"/>
    <col min="16047" max="16047" width="12.5546875" style="52" customWidth="1"/>
    <col min="16048" max="16048" width="1.44140625" style="52" customWidth="1"/>
    <col min="16049" max="16049" width="12.88671875" style="52" customWidth="1"/>
    <col min="16050" max="16050" width="1.44140625" style="52" customWidth="1"/>
    <col min="16051" max="16051" width="12.5546875" style="52" customWidth="1"/>
    <col min="16052" max="16052" width="1.44140625" style="52" customWidth="1"/>
    <col min="16053" max="16053" width="12.5546875" style="52" customWidth="1"/>
    <col min="16054" max="16054" width="1.44140625" style="52" customWidth="1"/>
    <col min="16055" max="16055" width="12.5546875" style="52" customWidth="1"/>
    <col min="16056" max="16056" width="1.44140625" style="52" customWidth="1"/>
    <col min="16057" max="16057" width="13.88671875" style="52" customWidth="1"/>
    <col min="16058" max="16058" width="1.44140625" style="52" customWidth="1"/>
    <col min="16059" max="16059" width="15.21875" style="52" customWidth="1"/>
    <col min="16060" max="16060" width="1.44140625" style="52" customWidth="1"/>
    <col min="16061" max="16061" width="14.44140625" style="52" customWidth="1"/>
    <col min="16062" max="16298" width="8.77734375" style="52"/>
    <col min="16299" max="16384" width="9.109375" style="52" customWidth="1"/>
  </cols>
  <sheetData>
    <row r="1" spans="1:15" ht="22.6" customHeight="1" x14ac:dyDescent="0.6">
      <c r="A1" s="114" t="s">
        <v>0</v>
      </c>
      <c r="B1" s="114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15" ht="22.6" customHeight="1" x14ac:dyDescent="0.6">
      <c r="A2" s="224" t="s">
        <v>106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</row>
    <row r="3" spans="1:15" ht="15.05" customHeight="1" x14ac:dyDescent="0.6">
      <c r="A3" s="50"/>
      <c r="B3" s="50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ht="22.6" customHeight="1" x14ac:dyDescent="0.6">
      <c r="A4" s="50"/>
      <c r="B4" s="50"/>
      <c r="C4" s="225" t="s">
        <v>46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</row>
    <row r="5" spans="1:15" ht="22.6" customHeight="1" x14ac:dyDescent="0.6">
      <c r="A5" s="50"/>
      <c r="B5" s="50"/>
      <c r="C5" s="60"/>
      <c r="D5" s="60"/>
      <c r="E5" s="60"/>
      <c r="F5" s="60"/>
      <c r="G5" s="60"/>
      <c r="H5" s="60"/>
      <c r="I5" s="60"/>
      <c r="J5" s="60"/>
      <c r="K5" s="60"/>
      <c r="L5" s="60"/>
      <c r="M5" s="51" t="s">
        <v>107</v>
      </c>
      <c r="N5" s="60"/>
      <c r="O5" s="60"/>
    </row>
    <row r="6" spans="1:15" ht="22.6" customHeight="1" x14ac:dyDescent="0.6">
      <c r="A6" s="51"/>
      <c r="B6" s="51"/>
      <c r="E6" s="51"/>
      <c r="G6" s="229" t="s">
        <v>4</v>
      </c>
      <c r="H6" s="229"/>
      <c r="I6" s="229"/>
      <c r="J6" s="229"/>
      <c r="K6" s="229"/>
      <c r="L6" s="51"/>
      <c r="M6" s="112" t="s">
        <v>9</v>
      </c>
      <c r="N6" s="51"/>
    </row>
    <row r="7" spans="1:15" ht="22.6" customHeight="1" x14ac:dyDescent="0.6">
      <c r="A7" s="51"/>
      <c r="B7" s="51"/>
      <c r="C7" s="51"/>
      <c r="D7" s="51"/>
      <c r="E7" s="51"/>
      <c r="F7" s="51"/>
      <c r="J7" s="51"/>
      <c r="L7" s="51"/>
      <c r="M7" s="61" t="s">
        <v>163</v>
      </c>
      <c r="N7" s="51"/>
    </row>
    <row r="8" spans="1:15" ht="22.6" customHeight="1" x14ac:dyDescent="0.6">
      <c r="A8" s="51"/>
      <c r="B8" s="51"/>
      <c r="C8" s="51"/>
      <c r="D8" s="51"/>
      <c r="E8" s="51"/>
      <c r="F8" s="51"/>
      <c r="J8" s="51"/>
      <c r="L8" s="51"/>
      <c r="M8" s="51" t="s">
        <v>139</v>
      </c>
      <c r="N8" s="51"/>
    </row>
    <row r="9" spans="1:15" ht="22.6" customHeight="1" x14ac:dyDescent="0.6">
      <c r="A9" s="51"/>
      <c r="B9" s="51"/>
      <c r="C9" s="51"/>
      <c r="D9" s="51"/>
      <c r="E9" s="51"/>
      <c r="F9" s="51"/>
      <c r="J9" s="51"/>
      <c r="L9" s="51"/>
      <c r="M9" s="51" t="s">
        <v>140</v>
      </c>
      <c r="N9" s="51"/>
    </row>
    <row r="10" spans="1:15" ht="22.6" customHeight="1" x14ac:dyDescent="0.6">
      <c r="A10" s="51"/>
      <c r="B10" s="51"/>
      <c r="C10" s="51"/>
      <c r="D10" s="51"/>
      <c r="E10" s="51"/>
      <c r="F10" s="51"/>
      <c r="J10" s="51"/>
      <c r="L10" s="51"/>
      <c r="M10" s="51" t="s">
        <v>141</v>
      </c>
      <c r="N10" s="51"/>
    </row>
    <row r="11" spans="1:15" ht="22.6" customHeight="1" x14ac:dyDescent="0.6">
      <c r="A11" s="51"/>
      <c r="B11" s="51"/>
      <c r="C11" s="51"/>
      <c r="D11" s="51"/>
      <c r="E11" s="51"/>
      <c r="F11" s="51"/>
      <c r="J11" s="51"/>
      <c r="L11" s="51"/>
      <c r="M11" s="51" t="s">
        <v>142</v>
      </c>
      <c r="N11" s="51"/>
    </row>
    <row r="12" spans="1:15" ht="22.6" customHeight="1" x14ac:dyDescent="0.6">
      <c r="A12" s="51"/>
      <c r="B12" s="51"/>
      <c r="C12" s="51"/>
      <c r="D12" s="51"/>
      <c r="E12" s="51"/>
      <c r="F12" s="51"/>
      <c r="J12" s="51"/>
      <c r="L12" s="51"/>
      <c r="M12" s="51" t="s">
        <v>143</v>
      </c>
      <c r="N12" s="51"/>
    </row>
    <row r="13" spans="1:15" ht="22.6" customHeight="1" x14ac:dyDescent="0.6">
      <c r="C13" s="61" t="s">
        <v>188</v>
      </c>
      <c r="D13" s="51"/>
      <c r="E13" s="51" t="s">
        <v>30</v>
      </c>
      <c r="F13" s="51"/>
      <c r="G13" s="51" t="s">
        <v>88</v>
      </c>
      <c r="H13" s="51"/>
      <c r="I13" s="61" t="s">
        <v>88</v>
      </c>
      <c r="J13" s="51"/>
      <c r="L13" s="51"/>
      <c r="M13" s="51" t="s">
        <v>144</v>
      </c>
      <c r="N13" s="51"/>
      <c r="O13" s="51" t="s">
        <v>42</v>
      </c>
    </row>
    <row r="14" spans="1:15" ht="22.6" customHeight="1" x14ac:dyDescent="0.6">
      <c r="B14" s="118" t="s">
        <v>13</v>
      </c>
      <c r="C14" s="51" t="s">
        <v>57</v>
      </c>
      <c r="D14" s="51"/>
      <c r="E14" s="61" t="s">
        <v>89</v>
      </c>
      <c r="F14" s="51"/>
      <c r="G14" s="51" t="s">
        <v>90</v>
      </c>
      <c r="H14" s="51"/>
      <c r="I14" s="61" t="s">
        <v>123</v>
      </c>
      <c r="J14" s="51"/>
      <c r="K14" s="53" t="s">
        <v>22</v>
      </c>
      <c r="L14" s="51"/>
      <c r="M14" s="51" t="s">
        <v>145</v>
      </c>
      <c r="N14" s="51"/>
      <c r="O14" s="51" t="s">
        <v>43</v>
      </c>
    </row>
    <row r="15" spans="1:15" ht="22.6" customHeight="1" x14ac:dyDescent="0.6">
      <c r="B15" s="118"/>
      <c r="C15" s="230" t="s">
        <v>104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</row>
    <row r="16" spans="1:15" ht="22.6" customHeight="1" x14ac:dyDescent="0.6">
      <c r="A16" s="50" t="s">
        <v>194</v>
      </c>
      <c r="B16" s="118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</row>
    <row r="17" spans="1:15" ht="22.6" customHeight="1" x14ac:dyDescent="0.6">
      <c r="A17" s="50" t="s">
        <v>165</v>
      </c>
      <c r="B17" s="118"/>
      <c r="C17" s="146">
        <v>198000</v>
      </c>
      <c r="D17" s="146"/>
      <c r="E17" s="146">
        <v>726100</v>
      </c>
      <c r="F17" s="146"/>
      <c r="G17" s="146">
        <v>22000</v>
      </c>
      <c r="H17" s="146"/>
      <c r="I17" s="146">
        <v>420000</v>
      </c>
      <c r="J17" s="146"/>
      <c r="K17" s="146">
        <v>4894430</v>
      </c>
      <c r="L17" s="146"/>
      <c r="M17" s="146">
        <v>1732627</v>
      </c>
      <c r="N17" s="146"/>
      <c r="O17" s="146">
        <f>SUM(C17:M17)</f>
        <v>7993157</v>
      </c>
    </row>
    <row r="18" spans="1:15" ht="15.05" customHeight="1" x14ac:dyDescent="0.6">
      <c r="A18" s="50"/>
      <c r="B18" s="50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</row>
    <row r="19" spans="1:15" ht="22.6" customHeight="1" x14ac:dyDescent="0.6">
      <c r="A19" s="134" t="s">
        <v>179</v>
      </c>
      <c r="B19" s="118"/>
      <c r="C19" s="158"/>
      <c r="D19" s="146"/>
      <c r="E19" s="158"/>
      <c r="F19" s="158"/>
      <c r="G19" s="158"/>
      <c r="H19" s="146"/>
      <c r="I19" s="146"/>
      <c r="J19" s="146"/>
      <c r="K19" s="146"/>
      <c r="L19" s="146"/>
      <c r="M19" s="146"/>
      <c r="N19" s="146"/>
      <c r="O19" s="146"/>
    </row>
    <row r="20" spans="1:15" ht="22.6" customHeight="1" x14ac:dyDescent="0.6">
      <c r="A20" s="119" t="s">
        <v>180</v>
      </c>
      <c r="B20" s="118"/>
      <c r="C20" s="158"/>
      <c r="D20" s="146"/>
      <c r="E20" s="158"/>
      <c r="F20" s="158"/>
      <c r="G20" s="158"/>
      <c r="H20" s="146"/>
      <c r="I20" s="146"/>
      <c r="J20" s="146"/>
      <c r="K20" s="146"/>
      <c r="L20" s="146"/>
      <c r="M20" s="146"/>
      <c r="N20" s="146"/>
      <c r="O20" s="146"/>
    </row>
    <row r="21" spans="1:15" ht="22.6" customHeight="1" x14ac:dyDescent="0.6">
      <c r="A21" s="132" t="s">
        <v>181</v>
      </c>
      <c r="B21" s="118">
        <v>6</v>
      </c>
      <c r="C21" s="133">
        <v>0</v>
      </c>
      <c r="D21" s="133"/>
      <c r="E21" s="133">
        <v>0</v>
      </c>
      <c r="F21" s="133"/>
      <c r="G21" s="133">
        <v>0</v>
      </c>
      <c r="H21" s="184"/>
      <c r="I21" s="133">
        <v>0</v>
      </c>
      <c r="J21" s="127"/>
      <c r="K21" s="152">
        <v>-169290</v>
      </c>
      <c r="L21" s="159"/>
      <c r="M21" s="133">
        <v>0</v>
      </c>
      <c r="N21" s="159"/>
      <c r="O21" s="152">
        <f>SUM(C21:M21)</f>
        <v>-169290</v>
      </c>
    </row>
    <row r="22" spans="1:15" ht="22.6" customHeight="1" x14ac:dyDescent="0.6">
      <c r="A22" s="119" t="s">
        <v>182</v>
      </c>
      <c r="B22" s="118"/>
      <c r="C22" s="180">
        <f>SUM(C21:C21)</f>
        <v>0</v>
      </c>
      <c r="D22" s="184"/>
      <c r="E22" s="180">
        <f>SUM(E21:E21)</f>
        <v>0</v>
      </c>
      <c r="F22" s="184"/>
      <c r="G22" s="180">
        <f>SUM(G21:G21)</f>
        <v>0</v>
      </c>
      <c r="H22" s="184"/>
      <c r="I22" s="180">
        <f>SUM(I21:I21)</f>
        <v>0</v>
      </c>
      <c r="J22" s="146"/>
      <c r="K22" s="154">
        <f>SUM(K21:K21)</f>
        <v>-169290</v>
      </c>
      <c r="L22" s="146"/>
      <c r="M22" s="180">
        <f>SUM(M21:M21)</f>
        <v>0</v>
      </c>
      <c r="N22" s="146"/>
      <c r="O22" s="154">
        <f>SUM(O21:O21)</f>
        <v>-169290</v>
      </c>
    </row>
    <row r="23" spans="1:15" ht="11.95" customHeight="1" x14ac:dyDescent="0.6">
      <c r="A23" s="50"/>
      <c r="B23" s="50"/>
      <c r="C23" s="184"/>
      <c r="D23" s="184"/>
      <c r="E23" s="184"/>
      <c r="F23" s="184"/>
      <c r="G23" s="184"/>
      <c r="H23" s="184"/>
      <c r="I23" s="184"/>
      <c r="J23" s="146"/>
      <c r="K23" s="146"/>
      <c r="L23" s="146"/>
      <c r="M23" s="146"/>
      <c r="N23" s="146"/>
      <c r="O23" s="146"/>
    </row>
    <row r="24" spans="1:15" ht="22.6" customHeight="1" x14ac:dyDescent="0.6">
      <c r="A24" s="50" t="s">
        <v>183</v>
      </c>
      <c r="B24" s="50"/>
      <c r="C24" s="181">
        <f>C22</f>
        <v>0</v>
      </c>
      <c r="D24" s="184"/>
      <c r="E24" s="181">
        <f>E22</f>
        <v>0</v>
      </c>
      <c r="F24" s="184"/>
      <c r="G24" s="181">
        <f>G22</f>
        <v>0</v>
      </c>
      <c r="H24" s="184"/>
      <c r="I24" s="181">
        <f>I22</f>
        <v>0</v>
      </c>
      <c r="J24" s="146"/>
      <c r="K24" s="150">
        <f>K22</f>
        <v>-169290</v>
      </c>
      <c r="L24" s="146"/>
      <c r="M24" s="181">
        <f>M22</f>
        <v>0</v>
      </c>
      <c r="N24" s="146"/>
      <c r="O24" s="150">
        <f>O22</f>
        <v>-169290</v>
      </c>
    </row>
    <row r="25" spans="1:15" ht="11.95" customHeight="1" x14ac:dyDescent="0.6">
      <c r="A25" s="50"/>
      <c r="B25" s="50"/>
      <c r="C25" s="184"/>
      <c r="D25" s="184"/>
      <c r="E25" s="184"/>
      <c r="F25" s="184"/>
      <c r="G25" s="184"/>
      <c r="H25" s="184"/>
      <c r="I25" s="184"/>
      <c r="J25" s="146"/>
      <c r="K25" s="146"/>
      <c r="L25" s="146"/>
      <c r="M25" s="146"/>
      <c r="N25" s="146"/>
      <c r="O25" s="146"/>
    </row>
    <row r="26" spans="1:15" ht="22.6" customHeight="1" x14ac:dyDescent="0.6">
      <c r="A26" s="50" t="s">
        <v>125</v>
      </c>
      <c r="B26" s="50"/>
      <c r="C26" s="185"/>
      <c r="D26" s="160"/>
      <c r="E26" s="185"/>
      <c r="F26" s="160"/>
      <c r="G26" s="185"/>
      <c r="H26" s="160"/>
      <c r="I26" s="185"/>
      <c r="J26" s="121"/>
      <c r="K26" s="121"/>
      <c r="L26" s="121"/>
      <c r="M26" s="133"/>
      <c r="N26" s="121"/>
      <c r="O26" s="121"/>
    </row>
    <row r="27" spans="1:15" ht="22.6" customHeight="1" x14ac:dyDescent="0.6">
      <c r="A27" s="52" t="s">
        <v>172</v>
      </c>
      <c r="C27" s="133">
        <v>0</v>
      </c>
      <c r="D27" s="133"/>
      <c r="E27" s="133">
        <v>0</v>
      </c>
      <c r="F27" s="133"/>
      <c r="G27" s="133">
        <v>0</v>
      </c>
      <c r="H27" s="133"/>
      <c r="I27" s="133">
        <v>0</v>
      </c>
      <c r="J27" s="127"/>
      <c r="K27" s="152">
        <f>'PL 6'!J28</f>
        <v>124010</v>
      </c>
      <c r="L27" s="127"/>
      <c r="M27" s="133">
        <v>0</v>
      </c>
      <c r="N27" s="127"/>
      <c r="O27" s="152">
        <f t="shared" ref="O27:O28" si="0">SUM(C27:M27)</f>
        <v>124010</v>
      </c>
    </row>
    <row r="28" spans="1:15" ht="22.6" customHeight="1" x14ac:dyDescent="0.6">
      <c r="A28" s="111" t="s">
        <v>126</v>
      </c>
      <c r="C28" s="133">
        <v>0</v>
      </c>
      <c r="D28" s="133"/>
      <c r="E28" s="133">
        <v>0</v>
      </c>
      <c r="F28" s="133"/>
      <c r="G28" s="133">
        <v>0</v>
      </c>
      <c r="H28" s="133"/>
      <c r="I28" s="133">
        <v>0</v>
      </c>
      <c r="J28" s="127"/>
      <c r="K28" s="133">
        <v>0</v>
      </c>
      <c r="L28" s="127"/>
      <c r="M28" s="152">
        <f>'PL 6'!J37</f>
        <v>-169309</v>
      </c>
      <c r="N28" s="127"/>
      <c r="O28" s="127">
        <f t="shared" si="0"/>
        <v>-169309</v>
      </c>
    </row>
    <row r="29" spans="1:15" ht="22.6" customHeight="1" x14ac:dyDescent="0.6">
      <c r="A29" s="50" t="s">
        <v>128</v>
      </c>
      <c r="B29" s="50"/>
      <c r="C29" s="180">
        <f>SUM(C27:C28)</f>
        <v>0</v>
      </c>
      <c r="D29" s="184"/>
      <c r="E29" s="180">
        <f>SUM(E27:E28)</f>
        <v>0</v>
      </c>
      <c r="F29" s="184"/>
      <c r="G29" s="180">
        <f>SUM(G27:G28)</f>
        <v>0</v>
      </c>
      <c r="H29" s="184"/>
      <c r="I29" s="180">
        <f>SUM(I27:I28)</f>
        <v>0</v>
      </c>
      <c r="J29" s="146"/>
      <c r="K29" s="153">
        <f>SUM(K27:K28)</f>
        <v>124010</v>
      </c>
      <c r="L29" s="146"/>
      <c r="M29" s="153">
        <f>SUM(M27:M28)</f>
        <v>-169309</v>
      </c>
      <c r="N29" s="146"/>
      <c r="O29" s="153">
        <f>SUM(O27:O28)</f>
        <v>-45299</v>
      </c>
    </row>
    <row r="30" spans="1:15" ht="11.95" customHeight="1" x14ac:dyDescent="0.6">
      <c r="A30" s="50"/>
      <c r="B30" s="50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</row>
    <row r="31" spans="1:15" ht="22.6" customHeight="1" thickBot="1" x14ac:dyDescent="0.65">
      <c r="A31" s="50" t="s">
        <v>195</v>
      </c>
      <c r="B31" s="50"/>
      <c r="C31" s="155">
        <f>C17+C24+C29</f>
        <v>198000</v>
      </c>
      <c r="D31" s="156"/>
      <c r="E31" s="155">
        <f>E17+E24+E29</f>
        <v>726100</v>
      </c>
      <c r="F31" s="156"/>
      <c r="G31" s="155">
        <f>G17+G24+G29</f>
        <v>22000</v>
      </c>
      <c r="H31" s="156"/>
      <c r="I31" s="155">
        <f>I17+I24+I29</f>
        <v>420000</v>
      </c>
      <c r="J31" s="156"/>
      <c r="K31" s="155">
        <f>K17+K24+K29</f>
        <v>4849150</v>
      </c>
      <c r="L31" s="156"/>
      <c r="M31" s="155">
        <f>M17+M24+M29</f>
        <v>1563318</v>
      </c>
      <c r="N31" s="156"/>
      <c r="O31" s="155">
        <f>O17+O24+O29</f>
        <v>7778568</v>
      </c>
    </row>
    <row r="32" spans="1:15" ht="22.05" thickTop="1" x14ac:dyDescent="0.6"/>
  </sheetData>
  <mergeCells count="5">
    <mergeCell ref="C1:O1"/>
    <mergeCell ref="A2:O2"/>
    <mergeCell ref="C4:O4"/>
    <mergeCell ref="G6:K6"/>
    <mergeCell ref="C15:O15"/>
  </mergeCells>
  <pageMargins left="0.7" right="0.7" top="0.48" bottom="0.5" header="0.5" footer="0.5"/>
  <pageSetup paperSize="9" scale="7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05AEE-76AF-4588-99CB-18EAF6936244}">
  <sheetPr>
    <tabColor rgb="FF7030A0"/>
  </sheetPr>
  <dimension ref="A1:O32"/>
  <sheetViews>
    <sheetView zoomScale="66" zoomScaleNormal="66" zoomScaleSheetLayoutView="70" workbookViewId="0"/>
  </sheetViews>
  <sheetFormatPr defaultRowHeight="21.5" x14ac:dyDescent="0.6"/>
  <cols>
    <col min="1" max="1" width="60" style="52" customWidth="1"/>
    <col min="2" max="2" width="10.5546875" style="52" customWidth="1"/>
    <col min="3" max="3" width="16.88671875" style="52" customWidth="1"/>
    <col min="4" max="4" width="1.44140625" style="52" customWidth="1"/>
    <col min="5" max="5" width="16.88671875" style="52" customWidth="1"/>
    <col min="6" max="6" width="1.44140625" style="52" customWidth="1"/>
    <col min="7" max="7" width="16.88671875" style="52" customWidth="1"/>
    <col min="8" max="8" width="1.44140625" style="52" customWidth="1"/>
    <col min="9" max="9" width="16.88671875" style="52" customWidth="1"/>
    <col min="10" max="10" width="1.44140625" style="52" customWidth="1"/>
    <col min="11" max="11" width="16.88671875" style="52" customWidth="1"/>
    <col min="12" max="12" width="1.44140625" style="52" customWidth="1"/>
    <col min="13" max="13" width="17.6640625" style="52" customWidth="1"/>
    <col min="14" max="14" width="1.44140625" style="52" customWidth="1"/>
    <col min="15" max="15" width="16.88671875" style="52" customWidth="1"/>
    <col min="16" max="224" width="8.77734375" style="52"/>
    <col min="225" max="225" width="42.88671875" style="52" customWidth="1"/>
    <col min="226" max="226" width="9.44140625" style="52" customWidth="1"/>
    <col min="227" max="227" width="12.5546875" style="52" customWidth="1"/>
    <col min="228" max="228" width="1.44140625" style="52" customWidth="1"/>
    <col min="229" max="229" width="12.5546875" style="52" customWidth="1"/>
    <col min="230" max="230" width="1.44140625" style="52" customWidth="1"/>
    <col min="231" max="231" width="12.88671875" style="52" customWidth="1"/>
    <col min="232" max="232" width="1.44140625" style="52" customWidth="1"/>
    <col min="233" max="233" width="12.5546875" style="52" customWidth="1"/>
    <col min="234" max="234" width="1.44140625" style="52" customWidth="1"/>
    <col min="235" max="235" width="12.5546875" style="52" customWidth="1"/>
    <col min="236" max="236" width="1.44140625" style="52" customWidth="1"/>
    <col min="237" max="237" width="12.5546875" style="52" customWidth="1"/>
    <col min="238" max="238" width="1.44140625" style="52" customWidth="1"/>
    <col min="239" max="239" width="13.88671875" style="52" customWidth="1"/>
    <col min="240" max="240" width="1.44140625" style="52" customWidth="1"/>
    <col min="241" max="241" width="15.21875" style="52" customWidth="1"/>
    <col min="242" max="242" width="1.44140625" style="52" customWidth="1"/>
    <col min="243" max="243" width="14.44140625" style="52" customWidth="1"/>
    <col min="244" max="480" width="8.77734375" style="52"/>
    <col min="481" max="481" width="42.88671875" style="52" customWidth="1"/>
    <col min="482" max="482" width="9.44140625" style="52" customWidth="1"/>
    <col min="483" max="483" width="12.5546875" style="52" customWidth="1"/>
    <col min="484" max="484" width="1.44140625" style="52" customWidth="1"/>
    <col min="485" max="485" width="12.5546875" style="52" customWidth="1"/>
    <col min="486" max="486" width="1.44140625" style="52" customWidth="1"/>
    <col min="487" max="487" width="12.88671875" style="52" customWidth="1"/>
    <col min="488" max="488" width="1.44140625" style="52" customWidth="1"/>
    <col min="489" max="489" width="12.5546875" style="52" customWidth="1"/>
    <col min="490" max="490" width="1.44140625" style="52" customWidth="1"/>
    <col min="491" max="491" width="12.5546875" style="52" customWidth="1"/>
    <col min="492" max="492" width="1.44140625" style="52" customWidth="1"/>
    <col min="493" max="493" width="12.5546875" style="52" customWidth="1"/>
    <col min="494" max="494" width="1.44140625" style="52" customWidth="1"/>
    <col min="495" max="495" width="13.88671875" style="52" customWidth="1"/>
    <col min="496" max="496" width="1.44140625" style="52" customWidth="1"/>
    <col min="497" max="497" width="15.21875" style="52" customWidth="1"/>
    <col min="498" max="498" width="1.44140625" style="52" customWidth="1"/>
    <col min="499" max="499" width="14.44140625" style="52" customWidth="1"/>
    <col min="500" max="736" width="8.77734375" style="52"/>
    <col min="737" max="737" width="42.88671875" style="52" customWidth="1"/>
    <col min="738" max="738" width="9.44140625" style="52" customWidth="1"/>
    <col min="739" max="739" width="12.5546875" style="52" customWidth="1"/>
    <col min="740" max="740" width="1.44140625" style="52" customWidth="1"/>
    <col min="741" max="741" width="12.5546875" style="52" customWidth="1"/>
    <col min="742" max="742" width="1.44140625" style="52" customWidth="1"/>
    <col min="743" max="743" width="12.88671875" style="52" customWidth="1"/>
    <col min="744" max="744" width="1.44140625" style="52" customWidth="1"/>
    <col min="745" max="745" width="12.5546875" style="52" customWidth="1"/>
    <col min="746" max="746" width="1.44140625" style="52" customWidth="1"/>
    <col min="747" max="747" width="12.5546875" style="52" customWidth="1"/>
    <col min="748" max="748" width="1.44140625" style="52" customWidth="1"/>
    <col min="749" max="749" width="12.5546875" style="52" customWidth="1"/>
    <col min="750" max="750" width="1.44140625" style="52" customWidth="1"/>
    <col min="751" max="751" width="13.88671875" style="52" customWidth="1"/>
    <col min="752" max="752" width="1.44140625" style="52" customWidth="1"/>
    <col min="753" max="753" width="15.21875" style="52" customWidth="1"/>
    <col min="754" max="754" width="1.44140625" style="52" customWidth="1"/>
    <col min="755" max="755" width="14.44140625" style="52" customWidth="1"/>
    <col min="756" max="992" width="8.77734375" style="52"/>
    <col min="993" max="993" width="42.88671875" style="52" customWidth="1"/>
    <col min="994" max="994" width="9.44140625" style="52" customWidth="1"/>
    <col min="995" max="995" width="12.5546875" style="52" customWidth="1"/>
    <col min="996" max="996" width="1.44140625" style="52" customWidth="1"/>
    <col min="997" max="997" width="12.5546875" style="52" customWidth="1"/>
    <col min="998" max="998" width="1.44140625" style="52" customWidth="1"/>
    <col min="999" max="999" width="12.88671875" style="52" customWidth="1"/>
    <col min="1000" max="1000" width="1.44140625" style="52" customWidth="1"/>
    <col min="1001" max="1001" width="12.5546875" style="52" customWidth="1"/>
    <col min="1002" max="1002" width="1.44140625" style="52" customWidth="1"/>
    <col min="1003" max="1003" width="12.5546875" style="52" customWidth="1"/>
    <col min="1004" max="1004" width="1.44140625" style="52" customWidth="1"/>
    <col min="1005" max="1005" width="12.5546875" style="52" customWidth="1"/>
    <col min="1006" max="1006" width="1.44140625" style="52" customWidth="1"/>
    <col min="1007" max="1007" width="13.88671875" style="52" customWidth="1"/>
    <col min="1008" max="1008" width="1.44140625" style="52" customWidth="1"/>
    <col min="1009" max="1009" width="15.21875" style="52" customWidth="1"/>
    <col min="1010" max="1010" width="1.44140625" style="52" customWidth="1"/>
    <col min="1011" max="1011" width="14.44140625" style="52" customWidth="1"/>
    <col min="1012" max="1248" width="8.77734375" style="52"/>
    <col min="1249" max="1249" width="42.88671875" style="52" customWidth="1"/>
    <col min="1250" max="1250" width="9.44140625" style="52" customWidth="1"/>
    <col min="1251" max="1251" width="12.5546875" style="52" customWidth="1"/>
    <col min="1252" max="1252" width="1.44140625" style="52" customWidth="1"/>
    <col min="1253" max="1253" width="12.5546875" style="52" customWidth="1"/>
    <col min="1254" max="1254" width="1.44140625" style="52" customWidth="1"/>
    <col min="1255" max="1255" width="12.88671875" style="52" customWidth="1"/>
    <col min="1256" max="1256" width="1.44140625" style="52" customWidth="1"/>
    <col min="1257" max="1257" width="12.5546875" style="52" customWidth="1"/>
    <col min="1258" max="1258" width="1.44140625" style="52" customWidth="1"/>
    <col min="1259" max="1259" width="12.5546875" style="52" customWidth="1"/>
    <col min="1260" max="1260" width="1.44140625" style="52" customWidth="1"/>
    <col min="1261" max="1261" width="12.5546875" style="52" customWidth="1"/>
    <col min="1262" max="1262" width="1.44140625" style="52" customWidth="1"/>
    <col min="1263" max="1263" width="13.88671875" style="52" customWidth="1"/>
    <col min="1264" max="1264" width="1.44140625" style="52" customWidth="1"/>
    <col min="1265" max="1265" width="15.21875" style="52" customWidth="1"/>
    <col min="1266" max="1266" width="1.44140625" style="52" customWidth="1"/>
    <col min="1267" max="1267" width="14.44140625" style="52" customWidth="1"/>
    <col min="1268" max="1504" width="8.77734375" style="52"/>
    <col min="1505" max="1505" width="42.88671875" style="52" customWidth="1"/>
    <col min="1506" max="1506" width="9.44140625" style="52" customWidth="1"/>
    <col min="1507" max="1507" width="12.5546875" style="52" customWidth="1"/>
    <col min="1508" max="1508" width="1.44140625" style="52" customWidth="1"/>
    <col min="1509" max="1509" width="12.5546875" style="52" customWidth="1"/>
    <col min="1510" max="1510" width="1.44140625" style="52" customWidth="1"/>
    <col min="1511" max="1511" width="12.88671875" style="52" customWidth="1"/>
    <col min="1512" max="1512" width="1.44140625" style="52" customWidth="1"/>
    <col min="1513" max="1513" width="12.5546875" style="52" customWidth="1"/>
    <col min="1514" max="1514" width="1.44140625" style="52" customWidth="1"/>
    <col min="1515" max="1515" width="12.5546875" style="52" customWidth="1"/>
    <col min="1516" max="1516" width="1.44140625" style="52" customWidth="1"/>
    <col min="1517" max="1517" width="12.5546875" style="52" customWidth="1"/>
    <col min="1518" max="1518" width="1.44140625" style="52" customWidth="1"/>
    <col min="1519" max="1519" width="13.88671875" style="52" customWidth="1"/>
    <col min="1520" max="1520" width="1.44140625" style="52" customWidth="1"/>
    <col min="1521" max="1521" width="15.21875" style="52" customWidth="1"/>
    <col min="1522" max="1522" width="1.44140625" style="52" customWidth="1"/>
    <col min="1523" max="1523" width="14.44140625" style="52" customWidth="1"/>
    <col min="1524" max="1760" width="8.77734375" style="52"/>
    <col min="1761" max="1761" width="42.88671875" style="52" customWidth="1"/>
    <col min="1762" max="1762" width="9.44140625" style="52" customWidth="1"/>
    <col min="1763" max="1763" width="12.5546875" style="52" customWidth="1"/>
    <col min="1764" max="1764" width="1.44140625" style="52" customWidth="1"/>
    <col min="1765" max="1765" width="12.5546875" style="52" customWidth="1"/>
    <col min="1766" max="1766" width="1.44140625" style="52" customWidth="1"/>
    <col min="1767" max="1767" width="12.88671875" style="52" customWidth="1"/>
    <col min="1768" max="1768" width="1.44140625" style="52" customWidth="1"/>
    <col min="1769" max="1769" width="12.5546875" style="52" customWidth="1"/>
    <col min="1770" max="1770" width="1.44140625" style="52" customWidth="1"/>
    <col min="1771" max="1771" width="12.5546875" style="52" customWidth="1"/>
    <col min="1772" max="1772" width="1.44140625" style="52" customWidth="1"/>
    <col min="1773" max="1773" width="12.5546875" style="52" customWidth="1"/>
    <col min="1774" max="1774" width="1.44140625" style="52" customWidth="1"/>
    <col min="1775" max="1775" width="13.88671875" style="52" customWidth="1"/>
    <col min="1776" max="1776" width="1.44140625" style="52" customWidth="1"/>
    <col min="1777" max="1777" width="15.21875" style="52" customWidth="1"/>
    <col min="1778" max="1778" width="1.44140625" style="52" customWidth="1"/>
    <col min="1779" max="1779" width="14.44140625" style="52" customWidth="1"/>
    <col min="1780" max="2016" width="8.77734375" style="52"/>
    <col min="2017" max="2017" width="42.88671875" style="52" customWidth="1"/>
    <col min="2018" max="2018" width="9.44140625" style="52" customWidth="1"/>
    <col min="2019" max="2019" width="12.5546875" style="52" customWidth="1"/>
    <col min="2020" max="2020" width="1.44140625" style="52" customWidth="1"/>
    <col min="2021" max="2021" width="12.5546875" style="52" customWidth="1"/>
    <col min="2022" max="2022" width="1.44140625" style="52" customWidth="1"/>
    <col min="2023" max="2023" width="12.88671875" style="52" customWidth="1"/>
    <col min="2024" max="2024" width="1.44140625" style="52" customWidth="1"/>
    <col min="2025" max="2025" width="12.5546875" style="52" customWidth="1"/>
    <col min="2026" max="2026" width="1.44140625" style="52" customWidth="1"/>
    <col min="2027" max="2027" width="12.5546875" style="52" customWidth="1"/>
    <col min="2028" max="2028" width="1.44140625" style="52" customWidth="1"/>
    <col min="2029" max="2029" width="12.5546875" style="52" customWidth="1"/>
    <col min="2030" max="2030" width="1.44140625" style="52" customWidth="1"/>
    <col min="2031" max="2031" width="13.88671875" style="52" customWidth="1"/>
    <col min="2032" max="2032" width="1.44140625" style="52" customWidth="1"/>
    <col min="2033" max="2033" width="15.21875" style="52" customWidth="1"/>
    <col min="2034" max="2034" width="1.44140625" style="52" customWidth="1"/>
    <col min="2035" max="2035" width="14.44140625" style="52" customWidth="1"/>
    <col min="2036" max="2272" width="8.77734375" style="52"/>
    <col min="2273" max="2273" width="42.88671875" style="52" customWidth="1"/>
    <col min="2274" max="2274" width="9.44140625" style="52" customWidth="1"/>
    <col min="2275" max="2275" width="12.5546875" style="52" customWidth="1"/>
    <col min="2276" max="2276" width="1.44140625" style="52" customWidth="1"/>
    <col min="2277" max="2277" width="12.5546875" style="52" customWidth="1"/>
    <col min="2278" max="2278" width="1.44140625" style="52" customWidth="1"/>
    <col min="2279" max="2279" width="12.88671875" style="52" customWidth="1"/>
    <col min="2280" max="2280" width="1.44140625" style="52" customWidth="1"/>
    <col min="2281" max="2281" width="12.5546875" style="52" customWidth="1"/>
    <col min="2282" max="2282" width="1.44140625" style="52" customWidth="1"/>
    <col min="2283" max="2283" width="12.5546875" style="52" customWidth="1"/>
    <col min="2284" max="2284" width="1.44140625" style="52" customWidth="1"/>
    <col min="2285" max="2285" width="12.5546875" style="52" customWidth="1"/>
    <col min="2286" max="2286" width="1.44140625" style="52" customWidth="1"/>
    <col min="2287" max="2287" width="13.88671875" style="52" customWidth="1"/>
    <col min="2288" max="2288" width="1.44140625" style="52" customWidth="1"/>
    <col min="2289" max="2289" width="15.21875" style="52" customWidth="1"/>
    <col min="2290" max="2290" width="1.44140625" style="52" customWidth="1"/>
    <col min="2291" max="2291" width="14.44140625" style="52" customWidth="1"/>
    <col min="2292" max="2528" width="8.77734375" style="52"/>
    <col min="2529" max="2529" width="42.88671875" style="52" customWidth="1"/>
    <col min="2530" max="2530" width="9.44140625" style="52" customWidth="1"/>
    <col min="2531" max="2531" width="12.5546875" style="52" customWidth="1"/>
    <col min="2532" max="2532" width="1.44140625" style="52" customWidth="1"/>
    <col min="2533" max="2533" width="12.5546875" style="52" customWidth="1"/>
    <col min="2534" max="2534" width="1.44140625" style="52" customWidth="1"/>
    <col min="2535" max="2535" width="12.88671875" style="52" customWidth="1"/>
    <col min="2536" max="2536" width="1.44140625" style="52" customWidth="1"/>
    <col min="2537" max="2537" width="12.5546875" style="52" customWidth="1"/>
    <col min="2538" max="2538" width="1.44140625" style="52" customWidth="1"/>
    <col min="2539" max="2539" width="12.5546875" style="52" customWidth="1"/>
    <col min="2540" max="2540" width="1.44140625" style="52" customWidth="1"/>
    <col min="2541" max="2541" width="12.5546875" style="52" customWidth="1"/>
    <col min="2542" max="2542" width="1.44140625" style="52" customWidth="1"/>
    <col min="2543" max="2543" width="13.88671875" style="52" customWidth="1"/>
    <col min="2544" max="2544" width="1.44140625" style="52" customWidth="1"/>
    <col min="2545" max="2545" width="15.21875" style="52" customWidth="1"/>
    <col min="2546" max="2546" width="1.44140625" style="52" customWidth="1"/>
    <col min="2547" max="2547" width="14.44140625" style="52" customWidth="1"/>
    <col min="2548" max="2784" width="8.77734375" style="52"/>
    <col min="2785" max="2785" width="42.88671875" style="52" customWidth="1"/>
    <col min="2786" max="2786" width="9.44140625" style="52" customWidth="1"/>
    <col min="2787" max="2787" width="12.5546875" style="52" customWidth="1"/>
    <col min="2788" max="2788" width="1.44140625" style="52" customWidth="1"/>
    <col min="2789" max="2789" width="12.5546875" style="52" customWidth="1"/>
    <col min="2790" max="2790" width="1.44140625" style="52" customWidth="1"/>
    <col min="2791" max="2791" width="12.88671875" style="52" customWidth="1"/>
    <col min="2792" max="2792" width="1.44140625" style="52" customWidth="1"/>
    <col min="2793" max="2793" width="12.5546875" style="52" customWidth="1"/>
    <col min="2794" max="2794" width="1.44140625" style="52" customWidth="1"/>
    <col min="2795" max="2795" width="12.5546875" style="52" customWidth="1"/>
    <col min="2796" max="2796" width="1.44140625" style="52" customWidth="1"/>
    <col min="2797" max="2797" width="12.5546875" style="52" customWidth="1"/>
    <col min="2798" max="2798" width="1.44140625" style="52" customWidth="1"/>
    <col min="2799" max="2799" width="13.88671875" style="52" customWidth="1"/>
    <col min="2800" max="2800" width="1.44140625" style="52" customWidth="1"/>
    <col min="2801" max="2801" width="15.21875" style="52" customWidth="1"/>
    <col min="2802" max="2802" width="1.44140625" style="52" customWidth="1"/>
    <col min="2803" max="2803" width="14.44140625" style="52" customWidth="1"/>
    <col min="2804" max="3040" width="8.77734375" style="52"/>
    <col min="3041" max="3041" width="42.88671875" style="52" customWidth="1"/>
    <col min="3042" max="3042" width="9.44140625" style="52" customWidth="1"/>
    <col min="3043" max="3043" width="12.5546875" style="52" customWidth="1"/>
    <col min="3044" max="3044" width="1.44140625" style="52" customWidth="1"/>
    <col min="3045" max="3045" width="12.5546875" style="52" customWidth="1"/>
    <col min="3046" max="3046" width="1.44140625" style="52" customWidth="1"/>
    <col min="3047" max="3047" width="12.88671875" style="52" customWidth="1"/>
    <col min="3048" max="3048" width="1.44140625" style="52" customWidth="1"/>
    <col min="3049" max="3049" width="12.5546875" style="52" customWidth="1"/>
    <col min="3050" max="3050" width="1.44140625" style="52" customWidth="1"/>
    <col min="3051" max="3051" width="12.5546875" style="52" customWidth="1"/>
    <col min="3052" max="3052" width="1.44140625" style="52" customWidth="1"/>
    <col min="3053" max="3053" width="12.5546875" style="52" customWidth="1"/>
    <col min="3054" max="3054" width="1.44140625" style="52" customWidth="1"/>
    <col min="3055" max="3055" width="13.88671875" style="52" customWidth="1"/>
    <col min="3056" max="3056" width="1.44140625" style="52" customWidth="1"/>
    <col min="3057" max="3057" width="15.21875" style="52" customWidth="1"/>
    <col min="3058" max="3058" width="1.44140625" style="52" customWidth="1"/>
    <col min="3059" max="3059" width="14.44140625" style="52" customWidth="1"/>
    <col min="3060" max="3296" width="8.77734375" style="52"/>
    <col min="3297" max="3297" width="42.88671875" style="52" customWidth="1"/>
    <col min="3298" max="3298" width="9.44140625" style="52" customWidth="1"/>
    <col min="3299" max="3299" width="12.5546875" style="52" customWidth="1"/>
    <col min="3300" max="3300" width="1.44140625" style="52" customWidth="1"/>
    <col min="3301" max="3301" width="12.5546875" style="52" customWidth="1"/>
    <col min="3302" max="3302" width="1.44140625" style="52" customWidth="1"/>
    <col min="3303" max="3303" width="12.88671875" style="52" customWidth="1"/>
    <col min="3304" max="3304" width="1.44140625" style="52" customWidth="1"/>
    <col min="3305" max="3305" width="12.5546875" style="52" customWidth="1"/>
    <col min="3306" max="3306" width="1.44140625" style="52" customWidth="1"/>
    <col min="3307" max="3307" width="12.5546875" style="52" customWidth="1"/>
    <col min="3308" max="3308" width="1.44140625" style="52" customWidth="1"/>
    <col min="3309" max="3309" width="12.5546875" style="52" customWidth="1"/>
    <col min="3310" max="3310" width="1.44140625" style="52" customWidth="1"/>
    <col min="3311" max="3311" width="13.88671875" style="52" customWidth="1"/>
    <col min="3312" max="3312" width="1.44140625" style="52" customWidth="1"/>
    <col min="3313" max="3313" width="15.21875" style="52" customWidth="1"/>
    <col min="3314" max="3314" width="1.44140625" style="52" customWidth="1"/>
    <col min="3315" max="3315" width="14.44140625" style="52" customWidth="1"/>
    <col min="3316" max="3552" width="8.77734375" style="52"/>
    <col min="3553" max="3553" width="42.88671875" style="52" customWidth="1"/>
    <col min="3554" max="3554" width="9.44140625" style="52" customWidth="1"/>
    <col min="3555" max="3555" width="12.5546875" style="52" customWidth="1"/>
    <col min="3556" max="3556" width="1.44140625" style="52" customWidth="1"/>
    <col min="3557" max="3557" width="12.5546875" style="52" customWidth="1"/>
    <col min="3558" max="3558" width="1.44140625" style="52" customWidth="1"/>
    <col min="3559" max="3559" width="12.88671875" style="52" customWidth="1"/>
    <col min="3560" max="3560" width="1.44140625" style="52" customWidth="1"/>
    <col min="3561" max="3561" width="12.5546875" style="52" customWidth="1"/>
    <col min="3562" max="3562" width="1.44140625" style="52" customWidth="1"/>
    <col min="3563" max="3563" width="12.5546875" style="52" customWidth="1"/>
    <col min="3564" max="3564" width="1.44140625" style="52" customWidth="1"/>
    <col min="3565" max="3565" width="12.5546875" style="52" customWidth="1"/>
    <col min="3566" max="3566" width="1.44140625" style="52" customWidth="1"/>
    <col min="3567" max="3567" width="13.88671875" style="52" customWidth="1"/>
    <col min="3568" max="3568" width="1.44140625" style="52" customWidth="1"/>
    <col min="3569" max="3569" width="15.21875" style="52" customWidth="1"/>
    <col min="3570" max="3570" width="1.44140625" style="52" customWidth="1"/>
    <col min="3571" max="3571" width="14.44140625" style="52" customWidth="1"/>
    <col min="3572" max="3808" width="8.77734375" style="52"/>
    <col min="3809" max="3809" width="42.88671875" style="52" customWidth="1"/>
    <col min="3810" max="3810" width="9.44140625" style="52" customWidth="1"/>
    <col min="3811" max="3811" width="12.5546875" style="52" customWidth="1"/>
    <col min="3812" max="3812" width="1.44140625" style="52" customWidth="1"/>
    <col min="3813" max="3813" width="12.5546875" style="52" customWidth="1"/>
    <col min="3814" max="3814" width="1.44140625" style="52" customWidth="1"/>
    <col min="3815" max="3815" width="12.88671875" style="52" customWidth="1"/>
    <col min="3816" max="3816" width="1.44140625" style="52" customWidth="1"/>
    <col min="3817" max="3817" width="12.5546875" style="52" customWidth="1"/>
    <col min="3818" max="3818" width="1.44140625" style="52" customWidth="1"/>
    <col min="3819" max="3819" width="12.5546875" style="52" customWidth="1"/>
    <col min="3820" max="3820" width="1.44140625" style="52" customWidth="1"/>
    <col min="3821" max="3821" width="12.5546875" style="52" customWidth="1"/>
    <col min="3822" max="3822" width="1.44140625" style="52" customWidth="1"/>
    <col min="3823" max="3823" width="13.88671875" style="52" customWidth="1"/>
    <col min="3824" max="3824" width="1.44140625" style="52" customWidth="1"/>
    <col min="3825" max="3825" width="15.21875" style="52" customWidth="1"/>
    <col min="3826" max="3826" width="1.44140625" style="52" customWidth="1"/>
    <col min="3827" max="3827" width="14.44140625" style="52" customWidth="1"/>
    <col min="3828" max="4064" width="8.77734375" style="52"/>
    <col min="4065" max="4065" width="42.88671875" style="52" customWidth="1"/>
    <col min="4066" max="4066" width="9.44140625" style="52" customWidth="1"/>
    <col min="4067" max="4067" width="12.5546875" style="52" customWidth="1"/>
    <col min="4068" max="4068" width="1.44140625" style="52" customWidth="1"/>
    <col min="4069" max="4069" width="12.5546875" style="52" customWidth="1"/>
    <col min="4070" max="4070" width="1.44140625" style="52" customWidth="1"/>
    <col min="4071" max="4071" width="12.88671875" style="52" customWidth="1"/>
    <col min="4072" max="4072" width="1.44140625" style="52" customWidth="1"/>
    <col min="4073" max="4073" width="12.5546875" style="52" customWidth="1"/>
    <col min="4074" max="4074" width="1.44140625" style="52" customWidth="1"/>
    <col min="4075" max="4075" width="12.5546875" style="52" customWidth="1"/>
    <col min="4076" max="4076" width="1.44140625" style="52" customWidth="1"/>
    <col min="4077" max="4077" width="12.5546875" style="52" customWidth="1"/>
    <col min="4078" max="4078" width="1.44140625" style="52" customWidth="1"/>
    <col min="4079" max="4079" width="13.88671875" style="52" customWidth="1"/>
    <col min="4080" max="4080" width="1.44140625" style="52" customWidth="1"/>
    <col min="4081" max="4081" width="15.21875" style="52" customWidth="1"/>
    <col min="4082" max="4082" width="1.44140625" style="52" customWidth="1"/>
    <col min="4083" max="4083" width="14.44140625" style="52" customWidth="1"/>
    <col min="4084" max="4320" width="8.77734375" style="52"/>
    <col min="4321" max="4321" width="42.88671875" style="52" customWidth="1"/>
    <col min="4322" max="4322" width="9.44140625" style="52" customWidth="1"/>
    <col min="4323" max="4323" width="12.5546875" style="52" customWidth="1"/>
    <col min="4324" max="4324" width="1.44140625" style="52" customWidth="1"/>
    <col min="4325" max="4325" width="12.5546875" style="52" customWidth="1"/>
    <col min="4326" max="4326" width="1.44140625" style="52" customWidth="1"/>
    <col min="4327" max="4327" width="12.88671875" style="52" customWidth="1"/>
    <col min="4328" max="4328" width="1.44140625" style="52" customWidth="1"/>
    <col min="4329" max="4329" width="12.5546875" style="52" customWidth="1"/>
    <col min="4330" max="4330" width="1.44140625" style="52" customWidth="1"/>
    <col min="4331" max="4331" width="12.5546875" style="52" customWidth="1"/>
    <col min="4332" max="4332" width="1.44140625" style="52" customWidth="1"/>
    <col min="4333" max="4333" width="12.5546875" style="52" customWidth="1"/>
    <col min="4334" max="4334" width="1.44140625" style="52" customWidth="1"/>
    <col min="4335" max="4335" width="13.88671875" style="52" customWidth="1"/>
    <col min="4336" max="4336" width="1.44140625" style="52" customWidth="1"/>
    <col min="4337" max="4337" width="15.21875" style="52" customWidth="1"/>
    <col min="4338" max="4338" width="1.44140625" style="52" customWidth="1"/>
    <col min="4339" max="4339" width="14.44140625" style="52" customWidth="1"/>
    <col min="4340" max="4576" width="8.77734375" style="52"/>
    <col min="4577" max="4577" width="42.88671875" style="52" customWidth="1"/>
    <col min="4578" max="4578" width="9.44140625" style="52" customWidth="1"/>
    <col min="4579" max="4579" width="12.5546875" style="52" customWidth="1"/>
    <col min="4580" max="4580" width="1.44140625" style="52" customWidth="1"/>
    <col min="4581" max="4581" width="12.5546875" style="52" customWidth="1"/>
    <col min="4582" max="4582" width="1.44140625" style="52" customWidth="1"/>
    <col min="4583" max="4583" width="12.88671875" style="52" customWidth="1"/>
    <col min="4584" max="4584" width="1.44140625" style="52" customWidth="1"/>
    <col min="4585" max="4585" width="12.5546875" style="52" customWidth="1"/>
    <col min="4586" max="4586" width="1.44140625" style="52" customWidth="1"/>
    <col min="4587" max="4587" width="12.5546875" style="52" customWidth="1"/>
    <col min="4588" max="4588" width="1.44140625" style="52" customWidth="1"/>
    <col min="4589" max="4589" width="12.5546875" style="52" customWidth="1"/>
    <col min="4590" max="4590" width="1.44140625" style="52" customWidth="1"/>
    <col min="4591" max="4591" width="13.88671875" style="52" customWidth="1"/>
    <col min="4592" max="4592" width="1.44140625" style="52" customWidth="1"/>
    <col min="4593" max="4593" width="15.21875" style="52" customWidth="1"/>
    <col min="4594" max="4594" width="1.44140625" style="52" customWidth="1"/>
    <col min="4595" max="4595" width="14.44140625" style="52" customWidth="1"/>
    <col min="4596" max="4832" width="8.77734375" style="52"/>
    <col min="4833" max="4833" width="42.88671875" style="52" customWidth="1"/>
    <col min="4834" max="4834" width="9.44140625" style="52" customWidth="1"/>
    <col min="4835" max="4835" width="12.5546875" style="52" customWidth="1"/>
    <col min="4836" max="4836" width="1.44140625" style="52" customWidth="1"/>
    <col min="4837" max="4837" width="12.5546875" style="52" customWidth="1"/>
    <col min="4838" max="4838" width="1.44140625" style="52" customWidth="1"/>
    <col min="4839" max="4839" width="12.88671875" style="52" customWidth="1"/>
    <col min="4840" max="4840" width="1.44140625" style="52" customWidth="1"/>
    <col min="4841" max="4841" width="12.5546875" style="52" customWidth="1"/>
    <col min="4842" max="4842" width="1.44140625" style="52" customWidth="1"/>
    <col min="4843" max="4843" width="12.5546875" style="52" customWidth="1"/>
    <col min="4844" max="4844" width="1.44140625" style="52" customWidth="1"/>
    <col min="4845" max="4845" width="12.5546875" style="52" customWidth="1"/>
    <col min="4846" max="4846" width="1.44140625" style="52" customWidth="1"/>
    <col min="4847" max="4847" width="13.88671875" style="52" customWidth="1"/>
    <col min="4848" max="4848" width="1.44140625" style="52" customWidth="1"/>
    <col min="4849" max="4849" width="15.21875" style="52" customWidth="1"/>
    <col min="4850" max="4850" width="1.44140625" style="52" customWidth="1"/>
    <col min="4851" max="4851" width="14.44140625" style="52" customWidth="1"/>
    <col min="4852" max="5088" width="8.77734375" style="52"/>
    <col min="5089" max="5089" width="42.88671875" style="52" customWidth="1"/>
    <col min="5090" max="5090" width="9.44140625" style="52" customWidth="1"/>
    <col min="5091" max="5091" width="12.5546875" style="52" customWidth="1"/>
    <col min="5092" max="5092" width="1.44140625" style="52" customWidth="1"/>
    <col min="5093" max="5093" width="12.5546875" style="52" customWidth="1"/>
    <col min="5094" max="5094" width="1.44140625" style="52" customWidth="1"/>
    <col min="5095" max="5095" width="12.88671875" style="52" customWidth="1"/>
    <col min="5096" max="5096" width="1.44140625" style="52" customWidth="1"/>
    <col min="5097" max="5097" width="12.5546875" style="52" customWidth="1"/>
    <col min="5098" max="5098" width="1.44140625" style="52" customWidth="1"/>
    <col min="5099" max="5099" width="12.5546875" style="52" customWidth="1"/>
    <col min="5100" max="5100" width="1.44140625" style="52" customWidth="1"/>
    <col min="5101" max="5101" width="12.5546875" style="52" customWidth="1"/>
    <col min="5102" max="5102" width="1.44140625" style="52" customWidth="1"/>
    <col min="5103" max="5103" width="13.88671875" style="52" customWidth="1"/>
    <col min="5104" max="5104" width="1.44140625" style="52" customWidth="1"/>
    <col min="5105" max="5105" width="15.21875" style="52" customWidth="1"/>
    <col min="5106" max="5106" width="1.44140625" style="52" customWidth="1"/>
    <col min="5107" max="5107" width="14.44140625" style="52" customWidth="1"/>
    <col min="5108" max="5344" width="8.77734375" style="52"/>
    <col min="5345" max="5345" width="42.88671875" style="52" customWidth="1"/>
    <col min="5346" max="5346" width="9.44140625" style="52" customWidth="1"/>
    <col min="5347" max="5347" width="12.5546875" style="52" customWidth="1"/>
    <col min="5348" max="5348" width="1.44140625" style="52" customWidth="1"/>
    <col min="5349" max="5349" width="12.5546875" style="52" customWidth="1"/>
    <col min="5350" max="5350" width="1.44140625" style="52" customWidth="1"/>
    <col min="5351" max="5351" width="12.88671875" style="52" customWidth="1"/>
    <col min="5352" max="5352" width="1.44140625" style="52" customWidth="1"/>
    <col min="5353" max="5353" width="12.5546875" style="52" customWidth="1"/>
    <col min="5354" max="5354" width="1.44140625" style="52" customWidth="1"/>
    <col min="5355" max="5355" width="12.5546875" style="52" customWidth="1"/>
    <col min="5356" max="5356" width="1.44140625" style="52" customWidth="1"/>
    <col min="5357" max="5357" width="12.5546875" style="52" customWidth="1"/>
    <col min="5358" max="5358" width="1.44140625" style="52" customWidth="1"/>
    <col min="5359" max="5359" width="13.88671875" style="52" customWidth="1"/>
    <col min="5360" max="5360" width="1.44140625" style="52" customWidth="1"/>
    <col min="5361" max="5361" width="15.21875" style="52" customWidth="1"/>
    <col min="5362" max="5362" width="1.44140625" style="52" customWidth="1"/>
    <col min="5363" max="5363" width="14.44140625" style="52" customWidth="1"/>
    <col min="5364" max="5600" width="8.77734375" style="52"/>
    <col min="5601" max="5601" width="42.88671875" style="52" customWidth="1"/>
    <col min="5602" max="5602" width="9.44140625" style="52" customWidth="1"/>
    <col min="5603" max="5603" width="12.5546875" style="52" customWidth="1"/>
    <col min="5604" max="5604" width="1.44140625" style="52" customWidth="1"/>
    <col min="5605" max="5605" width="12.5546875" style="52" customWidth="1"/>
    <col min="5606" max="5606" width="1.44140625" style="52" customWidth="1"/>
    <col min="5607" max="5607" width="12.88671875" style="52" customWidth="1"/>
    <col min="5608" max="5608" width="1.44140625" style="52" customWidth="1"/>
    <col min="5609" max="5609" width="12.5546875" style="52" customWidth="1"/>
    <col min="5610" max="5610" width="1.44140625" style="52" customWidth="1"/>
    <col min="5611" max="5611" width="12.5546875" style="52" customWidth="1"/>
    <col min="5612" max="5612" width="1.44140625" style="52" customWidth="1"/>
    <col min="5613" max="5613" width="12.5546875" style="52" customWidth="1"/>
    <col min="5614" max="5614" width="1.44140625" style="52" customWidth="1"/>
    <col min="5615" max="5615" width="13.88671875" style="52" customWidth="1"/>
    <col min="5616" max="5616" width="1.44140625" style="52" customWidth="1"/>
    <col min="5617" max="5617" width="15.21875" style="52" customWidth="1"/>
    <col min="5618" max="5618" width="1.44140625" style="52" customWidth="1"/>
    <col min="5619" max="5619" width="14.44140625" style="52" customWidth="1"/>
    <col min="5620" max="5856" width="8.77734375" style="52"/>
    <col min="5857" max="5857" width="42.88671875" style="52" customWidth="1"/>
    <col min="5858" max="5858" width="9.44140625" style="52" customWidth="1"/>
    <col min="5859" max="5859" width="12.5546875" style="52" customWidth="1"/>
    <col min="5860" max="5860" width="1.44140625" style="52" customWidth="1"/>
    <col min="5861" max="5861" width="12.5546875" style="52" customWidth="1"/>
    <col min="5862" max="5862" width="1.44140625" style="52" customWidth="1"/>
    <col min="5863" max="5863" width="12.88671875" style="52" customWidth="1"/>
    <col min="5864" max="5864" width="1.44140625" style="52" customWidth="1"/>
    <col min="5865" max="5865" width="12.5546875" style="52" customWidth="1"/>
    <col min="5866" max="5866" width="1.44140625" style="52" customWidth="1"/>
    <col min="5867" max="5867" width="12.5546875" style="52" customWidth="1"/>
    <col min="5868" max="5868" width="1.44140625" style="52" customWidth="1"/>
    <col min="5869" max="5869" width="12.5546875" style="52" customWidth="1"/>
    <col min="5870" max="5870" width="1.44140625" style="52" customWidth="1"/>
    <col min="5871" max="5871" width="13.88671875" style="52" customWidth="1"/>
    <col min="5872" max="5872" width="1.44140625" style="52" customWidth="1"/>
    <col min="5873" max="5873" width="15.21875" style="52" customWidth="1"/>
    <col min="5874" max="5874" width="1.44140625" style="52" customWidth="1"/>
    <col min="5875" max="5875" width="14.44140625" style="52" customWidth="1"/>
    <col min="5876" max="6112" width="8.77734375" style="52"/>
    <col min="6113" max="6113" width="42.88671875" style="52" customWidth="1"/>
    <col min="6114" max="6114" width="9.44140625" style="52" customWidth="1"/>
    <col min="6115" max="6115" width="12.5546875" style="52" customWidth="1"/>
    <col min="6116" max="6116" width="1.44140625" style="52" customWidth="1"/>
    <col min="6117" max="6117" width="12.5546875" style="52" customWidth="1"/>
    <col min="6118" max="6118" width="1.44140625" style="52" customWidth="1"/>
    <col min="6119" max="6119" width="12.88671875" style="52" customWidth="1"/>
    <col min="6120" max="6120" width="1.44140625" style="52" customWidth="1"/>
    <col min="6121" max="6121" width="12.5546875" style="52" customWidth="1"/>
    <col min="6122" max="6122" width="1.44140625" style="52" customWidth="1"/>
    <col min="6123" max="6123" width="12.5546875" style="52" customWidth="1"/>
    <col min="6124" max="6124" width="1.44140625" style="52" customWidth="1"/>
    <col min="6125" max="6125" width="12.5546875" style="52" customWidth="1"/>
    <col min="6126" max="6126" width="1.44140625" style="52" customWidth="1"/>
    <col min="6127" max="6127" width="13.88671875" style="52" customWidth="1"/>
    <col min="6128" max="6128" width="1.44140625" style="52" customWidth="1"/>
    <col min="6129" max="6129" width="15.21875" style="52" customWidth="1"/>
    <col min="6130" max="6130" width="1.44140625" style="52" customWidth="1"/>
    <col min="6131" max="6131" width="14.44140625" style="52" customWidth="1"/>
    <col min="6132" max="6368" width="8.77734375" style="52"/>
    <col min="6369" max="6369" width="42.88671875" style="52" customWidth="1"/>
    <col min="6370" max="6370" width="9.44140625" style="52" customWidth="1"/>
    <col min="6371" max="6371" width="12.5546875" style="52" customWidth="1"/>
    <col min="6372" max="6372" width="1.44140625" style="52" customWidth="1"/>
    <col min="6373" max="6373" width="12.5546875" style="52" customWidth="1"/>
    <col min="6374" max="6374" width="1.44140625" style="52" customWidth="1"/>
    <col min="6375" max="6375" width="12.88671875" style="52" customWidth="1"/>
    <col min="6376" max="6376" width="1.44140625" style="52" customWidth="1"/>
    <col min="6377" max="6377" width="12.5546875" style="52" customWidth="1"/>
    <col min="6378" max="6378" width="1.44140625" style="52" customWidth="1"/>
    <col min="6379" max="6379" width="12.5546875" style="52" customWidth="1"/>
    <col min="6380" max="6380" width="1.44140625" style="52" customWidth="1"/>
    <col min="6381" max="6381" width="12.5546875" style="52" customWidth="1"/>
    <col min="6382" max="6382" width="1.44140625" style="52" customWidth="1"/>
    <col min="6383" max="6383" width="13.88671875" style="52" customWidth="1"/>
    <col min="6384" max="6384" width="1.44140625" style="52" customWidth="1"/>
    <col min="6385" max="6385" width="15.21875" style="52" customWidth="1"/>
    <col min="6386" max="6386" width="1.44140625" style="52" customWidth="1"/>
    <col min="6387" max="6387" width="14.44140625" style="52" customWidth="1"/>
    <col min="6388" max="6624" width="8.77734375" style="52"/>
    <col min="6625" max="6625" width="42.88671875" style="52" customWidth="1"/>
    <col min="6626" max="6626" width="9.44140625" style="52" customWidth="1"/>
    <col min="6627" max="6627" width="12.5546875" style="52" customWidth="1"/>
    <col min="6628" max="6628" width="1.44140625" style="52" customWidth="1"/>
    <col min="6629" max="6629" width="12.5546875" style="52" customWidth="1"/>
    <col min="6630" max="6630" width="1.44140625" style="52" customWidth="1"/>
    <col min="6631" max="6631" width="12.88671875" style="52" customWidth="1"/>
    <col min="6632" max="6632" width="1.44140625" style="52" customWidth="1"/>
    <col min="6633" max="6633" width="12.5546875" style="52" customWidth="1"/>
    <col min="6634" max="6634" width="1.44140625" style="52" customWidth="1"/>
    <col min="6635" max="6635" width="12.5546875" style="52" customWidth="1"/>
    <col min="6636" max="6636" width="1.44140625" style="52" customWidth="1"/>
    <col min="6637" max="6637" width="12.5546875" style="52" customWidth="1"/>
    <col min="6638" max="6638" width="1.44140625" style="52" customWidth="1"/>
    <col min="6639" max="6639" width="13.88671875" style="52" customWidth="1"/>
    <col min="6640" max="6640" width="1.44140625" style="52" customWidth="1"/>
    <col min="6641" max="6641" width="15.21875" style="52" customWidth="1"/>
    <col min="6642" max="6642" width="1.44140625" style="52" customWidth="1"/>
    <col min="6643" max="6643" width="14.44140625" style="52" customWidth="1"/>
    <col min="6644" max="6880" width="8.77734375" style="52"/>
    <col min="6881" max="6881" width="42.88671875" style="52" customWidth="1"/>
    <col min="6882" max="6882" width="9.44140625" style="52" customWidth="1"/>
    <col min="6883" max="6883" width="12.5546875" style="52" customWidth="1"/>
    <col min="6884" max="6884" width="1.44140625" style="52" customWidth="1"/>
    <col min="6885" max="6885" width="12.5546875" style="52" customWidth="1"/>
    <col min="6886" max="6886" width="1.44140625" style="52" customWidth="1"/>
    <col min="6887" max="6887" width="12.88671875" style="52" customWidth="1"/>
    <col min="6888" max="6888" width="1.44140625" style="52" customWidth="1"/>
    <col min="6889" max="6889" width="12.5546875" style="52" customWidth="1"/>
    <col min="6890" max="6890" width="1.44140625" style="52" customWidth="1"/>
    <col min="6891" max="6891" width="12.5546875" style="52" customWidth="1"/>
    <col min="6892" max="6892" width="1.44140625" style="52" customWidth="1"/>
    <col min="6893" max="6893" width="12.5546875" style="52" customWidth="1"/>
    <col min="6894" max="6894" width="1.44140625" style="52" customWidth="1"/>
    <col min="6895" max="6895" width="13.88671875" style="52" customWidth="1"/>
    <col min="6896" max="6896" width="1.44140625" style="52" customWidth="1"/>
    <col min="6897" max="6897" width="15.21875" style="52" customWidth="1"/>
    <col min="6898" max="6898" width="1.44140625" style="52" customWidth="1"/>
    <col min="6899" max="6899" width="14.44140625" style="52" customWidth="1"/>
    <col min="6900" max="7136" width="8.77734375" style="52"/>
    <col min="7137" max="7137" width="42.88671875" style="52" customWidth="1"/>
    <col min="7138" max="7138" width="9.44140625" style="52" customWidth="1"/>
    <col min="7139" max="7139" width="12.5546875" style="52" customWidth="1"/>
    <col min="7140" max="7140" width="1.44140625" style="52" customWidth="1"/>
    <col min="7141" max="7141" width="12.5546875" style="52" customWidth="1"/>
    <col min="7142" max="7142" width="1.44140625" style="52" customWidth="1"/>
    <col min="7143" max="7143" width="12.88671875" style="52" customWidth="1"/>
    <col min="7144" max="7144" width="1.44140625" style="52" customWidth="1"/>
    <col min="7145" max="7145" width="12.5546875" style="52" customWidth="1"/>
    <col min="7146" max="7146" width="1.44140625" style="52" customWidth="1"/>
    <col min="7147" max="7147" width="12.5546875" style="52" customWidth="1"/>
    <col min="7148" max="7148" width="1.44140625" style="52" customWidth="1"/>
    <col min="7149" max="7149" width="12.5546875" style="52" customWidth="1"/>
    <col min="7150" max="7150" width="1.44140625" style="52" customWidth="1"/>
    <col min="7151" max="7151" width="13.88671875" style="52" customWidth="1"/>
    <col min="7152" max="7152" width="1.44140625" style="52" customWidth="1"/>
    <col min="7153" max="7153" width="15.21875" style="52" customWidth="1"/>
    <col min="7154" max="7154" width="1.44140625" style="52" customWidth="1"/>
    <col min="7155" max="7155" width="14.44140625" style="52" customWidth="1"/>
    <col min="7156" max="7392" width="8.77734375" style="52"/>
    <col min="7393" max="7393" width="42.88671875" style="52" customWidth="1"/>
    <col min="7394" max="7394" width="9.44140625" style="52" customWidth="1"/>
    <col min="7395" max="7395" width="12.5546875" style="52" customWidth="1"/>
    <col min="7396" max="7396" width="1.44140625" style="52" customWidth="1"/>
    <col min="7397" max="7397" width="12.5546875" style="52" customWidth="1"/>
    <col min="7398" max="7398" width="1.44140625" style="52" customWidth="1"/>
    <col min="7399" max="7399" width="12.88671875" style="52" customWidth="1"/>
    <col min="7400" max="7400" width="1.44140625" style="52" customWidth="1"/>
    <col min="7401" max="7401" width="12.5546875" style="52" customWidth="1"/>
    <col min="7402" max="7402" width="1.44140625" style="52" customWidth="1"/>
    <col min="7403" max="7403" width="12.5546875" style="52" customWidth="1"/>
    <col min="7404" max="7404" width="1.44140625" style="52" customWidth="1"/>
    <col min="7405" max="7405" width="12.5546875" style="52" customWidth="1"/>
    <col min="7406" max="7406" width="1.44140625" style="52" customWidth="1"/>
    <col min="7407" max="7407" width="13.88671875" style="52" customWidth="1"/>
    <col min="7408" max="7408" width="1.44140625" style="52" customWidth="1"/>
    <col min="7409" max="7409" width="15.21875" style="52" customWidth="1"/>
    <col min="7410" max="7410" width="1.44140625" style="52" customWidth="1"/>
    <col min="7411" max="7411" width="14.44140625" style="52" customWidth="1"/>
    <col min="7412" max="7648" width="8.77734375" style="52"/>
    <col min="7649" max="7649" width="42.88671875" style="52" customWidth="1"/>
    <col min="7650" max="7650" width="9.44140625" style="52" customWidth="1"/>
    <col min="7651" max="7651" width="12.5546875" style="52" customWidth="1"/>
    <col min="7652" max="7652" width="1.44140625" style="52" customWidth="1"/>
    <col min="7653" max="7653" width="12.5546875" style="52" customWidth="1"/>
    <col min="7654" max="7654" width="1.44140625" style="52" customWidth="1"/>
    <col min="7655" max="7655" width="12.88671875" style="52" customWidth="1"/>
    <col min="7656" max="7656" width="1.44140625" style="52" customWidth="1"/>
    <col min="7657" max="7657" width="12.5546875" style="52" customWidth="1"/>
    <col min="7658" max="7658" width="1.44140625" style="52" customWidth="1"/>
    <col min="7659" max="7659" width="12.5546875" style="52" customWidth="1"/>
    <col min="7660" max="7660" width="1.44140625" style="52" customWidth="1"/>
    <col min="7661" max="7661" width="12.5546875" style="52" customWidth="1"/>
    <col min="7662" max="7662" width="1.44140625" style="52" customWidth="1"/>
    <col min="7663" max="7663" width="13.88671875" style="52" customWidth="1"/>
    <col min="7664" max="7664" width="1.44140625" style="52" customWidth="1"/>
    <col min="7665" max="7665" width="15.21875" style="52" customWidth="1"/>
    <col min="7666" max="7666" width="1.44140625" style="52" customWidth="1"/>
    <col min="7667" max="7667" width="14.44140625" style="52" customWidth="1"/>
    <col min="7668" max="7904" width="8.77734375" style="52"/>
    <col min="7905" max="7905" width="42.88671875" style="52" customWidth="1"/>
    <col min="7906" max="7906" width="9.44140625" style="52" customWidth="1"/>
    <col min="7907" max="7907" width="12.5546875" style="52" customWidth="1"/>
    <col min="7908" max="7908" width="1.44140625" style="52" customWidth="1"/>
    <col min="7909" max="7909" width="12.5546875" style="52" customWidth="1"/>
    <col min="7910" max="7910" width="1.44140625" style="52" customWidth="1"/>
    <col min="7911" max="7911" width="12.88671875" style="52" customWidth="1"/>
    <col min="7912" max="7912" width="1.44140625" style="52" customWidth="1"/>
    <col min="7913" max="7913" width="12.5546875" style="52" customWidth="1"/>
    <col min="7914" max="7914" width="1.44140625" style="52" customWidth="1"/>
    <col min="7915" max="7915" width="12.5546875" style="52" customWidth="1"/>
    <col min="7916" max="7916" width="1.44140625" style="52" customWidth="1"/>
    <col min="7917" max="7917" width="12.5546875" style="52" customWidth="1"/>
    <col min="7918" max="7918" width="1.44140625" style="52" customWidth="1"/>
    <col min="7919" max="7919" width="13.88671875" style="52" customWidth="1"/>
    <col min="7920" max="7920" width="1.44140625" style="52" customWidth="1"/>
    <col min="7921" max="7921" width="15.21875" style="52" customWidth="1"/>
    <col min="7922" max="7922" width="1.44140625" style="52" customWidth="1"/>
    <col min="7923" max="7923" width="14.44140625" style="52" customWidth="1"/>
    <col min="7924" max="8160" width="8.77734375" style="52"/>
    <col min="8161" max="8161" width="42.88671875" style="52" customWidth="1"/>
    <col min="8162" max="8162" width="9.44140625" style="52" customWidth="1"/>
    <col min="8163" max="8163" width="12.5546875" style="52" customWidth="1"/>
    <col min="8164" max="8164" width="1.44140625" style="52" customWidth="1"/>
    <col min="8165" max="8165" width="12.5546875" style="52" customWidth="1"/>
    <col min="8166" max="8166" width="1.44140625" style="52" customWidth="1"/>
    <col min="8167" max="8167" width="12.88671875" style="52" customWidth="1"/>
    <col min="8168" max="8168" width="1.44140625" style="52" customWidth="1"/>
    <col min="8169" max="8169" width="12.5546875" style="52" customWidth="1"/>
    <col min="8170" max="8170" width="1.44140625" style="52" customWidth="1"/>
    <col min="8171" max="8171" width="12.5546875" style="52" customWidth="1"/>
    <col min="8172" max="8172" width="1.44140625" style="52" customWidth="1"/>
    <col min="8173" max="8173" width="12.5546875" style="52" customWidth="1"/>
    <col min="8174" max="8174" width="1.44140625" style="52" customWidth="1"/>
    <col min="8175" max="8175" width="13.88671875" style="52" customWidth="1"/>
    <col min="8176" max="8176" width="1.44140625" style="52" customWidth="1"/>
    <col min="8177" max="8177" width="15.21875" style="52" customWidth="1"/>
    <col min="8178" max="8178" width="1.44140625" style="52" customWidth="1"/>
    <col min="8179" max="8179" width="14.44140625" style="52" customWidth="1"/>
    <col min="8180" max="8416" width="8.77734375" style="52"/>
    <col min="8417" max="8417" width="42.88671875" style="52" customWidth="1"/>
    <col min="8418" max="8418" width="9.44140625" style="52" customWidth="1"/>
    <col min="8419" max="8419" width="12.5546875" style="52" customWidth="1"/>
    <col min="8420" max="8420" width="1.44140625" style="52" customWidth="1"/>
    <col min="8421" max="8421" width="12.5546875" style="52" customWidth="1"/>
    <col min="8422" max="8422" width="1.44140625" style="52" customWidth="1"/>
    <col min="8423" max="8423" width="12.88671875" style="52" customWidth="1"/>
    <col min="8424" max="8424" width="1.44140625" style="52" customWidth="1"/>
    <col min="8425" max="8425" width="12.5546875" style="52" customWidth="1"/>
    <col min="8426" max="8426" width="1.44140625" style="52" customWidth="1"/>
    <col min="8427" max="8427" width="12.5546875" style="52" customWidth="1"/>
    <col min="8428" max="8428" width="1.44140625" style="52" customWidth="1"/>
    <col min="8429" max="8429" width="12.5546875" style="52" customWidth="1"/>
    <col min="8430" max="8430" width="1.44140625" style="52" customWidth="1"/>
    <col min="8431" max="8431" width="13.88671875" style="52" customWidth="1"/>
    <col min="8432" max="8432" width="1.44140625" style="52" customWidth="1"/>
    <col min="8433" max="8433" width="15.21875" style="52" customWidth="1"/>
    <col min="8434" max="8434" width="1.44140625" style="52" customWidth="1"/>
    <col min="8435" max="8435" width="14.44140625" style="52" customWidth="1"/>
    <col min="8436" max="8672" width="8.77734375" style="52"/>
    <col min="8673" max="8673" width="42.88671875" style="52" customWidth="1"/>
    <col min="8674" max="8674" width="9.44140625" style="52" customWidth="1"/>
    <col min="8675" max="8675" width="12.5546875" style="52" customWidth="1"/>
    <col min="8676" max="8676" width="1.44140625" style="52" customWidth="1"/>
    <col min="8677" max="8677" width="12.5546875" style="52" customWidth="1"/>
    <col min="8678" max="8678" width="1.44140625" style="52" customWidth="1"/>
    <col min="8679" max="8679" width="12.88671875" style="52" customWidth="1"/>
    <col min="8680" max="8680" width="1.44140625" style="52" customWidth="1"/>
    <col min="8681" max="8681" width="12.5546875" style="52" customWidth="1"/>
    <col min="8682" max="8682" width="1.44140625" style="52" customWidth="1"/>
    <col min="8683" max="8683" width="12.5546875" style="52" customWidth="1"/>
    <col min="8684" max="8684" width="1.44140625" style="52" customWidth="1"/>
    <col min="8685" max="8685" width="12.5546875" style="52" customWidth="1"/>
    <col min="8686" max="8686" width="1.44140625" style="52" customWidth="1"/>
    <col min="8687" max="8687" width="13.88671875" style="52" customWidth="1"/>
    <col min="8688" max="8688" width="1.44140625" style="52" customWidth="1"/>
    <col min="8689" max="8689" width="15.21875" style="52" customWidth="1"/>
    <col min="8690" max="8690" width="1.44140625" style="52" customWidth="1"/>
    <col min="8691" max="8691" width="14.44140625" style="52" customWidth="1"/>
    <col min="8692" max="8928" width="8.77734375" style="52"/>
    <col min="8929" max="8929" width="42.88671875" style="52" customWidth="1"/>
    <col min="8930" max="8930" width="9.44140625" style="52" customWidth="1"/>
    <col min="8931" max="8931" width="12.5546875" style="52" customWidth="1"/>
    <col min="8932" max="8932" width="1.44140625" style="52" customWidth="1"/>
    <col min="8933" max="8933" width="12.5546875" style="52" customWidth="1"/>
    <col min="8934" max="8934" width="1.44140625" style="52" customWidth="1"/>
    <col min="8935" max="8935" width="12.88671875" style="52" customWidth="1"/>
    <col min="8936" max="8936" width="1.44140625" style="52" customWidth="1"/>
    <col min="8937" max="8937" width="12.5546875" style="52" customWidth="1"/>
    <col min="8938" max="8938" width="1.44140625" style="52" customWidth="1"/>
    <col min="8939" max="8939" width="12.5546875" style="52" customWidth="1"/>
    <col min="8940" max="8940" width="1.44140625" style="52" customWidth="1"/>
    <col min="8941" max="8941" width="12.5546875" style="52" customWidth="1"/>
    <col min="8942" max="8942" width="1.44140625" style="52" customWidth="1"/>
    <col min="8943" max="8943" width="13.88671875" style="52" customWidth="1"/>
    <col min="8944" max="8944" width="1.44140625" style="52" customWidth="1"/>
    <col min="8945" max="8945" width="15.21875" style="52" customWidth="1"/>
    <col min="8946" max="8946" width="1.44140625" style="52" customWidth="1"/>
    <col min="8947" max="8947" width="14.44140625" style="52" customWidth="1"/>
    <col min="8948" max="9184" width="8.77734375" style="52"/>
    <col min="9185" max="9185" width="42.88671875" style="52" customWidth="1"/>
    <col min="9186" max="9186" width="9.44140625" style="52" customWidth="1"/>
    <col min="9187" max="9187" width="12.5546875" style="52" customWidth="1"/>
    <col min="9188" max="9188" width="1.44140625" style="52" customWidth="1"/>
    <col min="9189" max="9189" width="12.5546875" style="52" customWidth="1"/>
    <col min="9190" max="9190" width="1.44140625" style="52" customWidth="1"/>
    <col min="9191" max="9191" width="12.88671875" style="52" customWidth="1"/>
    <col min="9192" max="9192" width="1.44140625" style="52" customWidth="1"/>
    <col min="9193" max="9193" width="12.5546875" style="52" customWidth="1"/>
    <col min="9194" max="9194" width="1.44140625" style="52" customWidth="1"/>
    <col min="9195" max="9195" width="12.5546875" style="52" customWidth="1"/>
    <col min="9196" max="9196" width="1.44140625" style="52" customWidth="1"/>
    <col min="9197" max="9197" width="12.5546875" style="52" customWidth="1"/>
    <col min="9198" max="9198" width="1.44140625" style="52" customWidth="1"/>
    <col min="9199" max="9199" width="13.88671875" style="52" customWidth="1"/>
    <col min="9200" max="9200" width="1.44140625" style="52" customWidth="1"/>
    <col min="9201" max="9201" width="15.21875" style="52" customWidth="1"/>
    <col min="9202" max="9202" width="1.44140625" style="52" customWidth="1"/>
    <col min="9203" max="9203" width="14.44140625" style="52" customWidth="1"/>
    <col min="9204" max="9440" width="8.77734375" style="52"/>
    <col min="9441" max="9441" width="42.88671875" style="52" customWidth="1"/>
    <col min="9442" max="9442" width="9.44140625" style="52" customWidth="1"/>
    <col min="9443" max="9443" width="12.5546875" style="52" customWidth="1"/>
    <col min="9444" max="9444" width="1.44140625" style="52" customWidth="1"/>
    <col min="9445" max="9445" width="12.5546875" style="52" customWidth="1"/>
    <col min="9446" max="9446" width="1.44140625" style="52" customWidth="1"/>
    <col min="9447" max="9447" width="12.88671875" style="52" customWidth="1"/>
    <col min="9448" max="9448" width="1.44140625" style="52" customWidth="1"/>
    <col min="9449" max="9449" width="12.5546875" style="52" customWidth="1"/>
    <col min="9450" max="9450" width="1.44140625" style="52" customWidth="1"/>
    <col min="9451" max="9451" width="12.5546875" style="52" customWidth="1"/>
    <col min="9452" max="9452" width="1.44140625" style="52" customWidth="1"/>
    <col min="9453" max="9453" width="12.5546875" style="52" customWidth="1"/>
    <col min="9454" max="9454" width="1.44140625" style="52" customWidth="1"/>
    <col min="9455" max="9455" width="13.88671875" style="52" customWidth="1"/>
    <col min="9456" max="9456" width="1.44140625" style="52" customWidth="1"/>
    <col min="9457" max="9457" width="15.21875" style="52" customWidth="1"/>
    <col min="9458" max="9458" width="1.44140625" style="52" customWidth="1"/>
    <col min="9459" max="9459" width="14.44140625" style="52" customWidth="1"/>
    <col min="9460" max="9696" width="8.77734375" style="52"/>
    <col min="9697" max="9697" width="42.88671875" style="52" customWidth="1"/>
    <col min="9698" max="9698" width="9.44140625" style="52" customWidth="1"/>
    <col min="9699" max="9699" width="12.5546875" style="52" customWidth="1"/>
    <col min="9700" max="9700" width="1.44140625" style="52" customWidth="1"/>
    <col min="9701" max="9701" width="12.5546875" style="52" customWidth="1"/>
    <col min="9702" max="9702" width="1.44140625" style="52" customWidth="1"/>
    <col min="9703" max="9703" width="12.88671875" style="52" customWidth="1"/>
    <col min="9704" max="9704" width="1.44140625" style="52" customWidth="1"/>
    <col min="9705" max="9705" width="12.5546875" style="52" customWidth="1"/>
    <col min="9706" max="9706" width="1.44140625" style="52" customWidth="1"/>
    <col min="9707" max="9707" width="12.5546875" style="52" customWidth="1"/>
    <col min="9708" max="9708" width="1.44140625" style="52" customWidth="1"/>
    <col min="9709" max="9709" width="12.5546875" style="52" customWidth="1"/>
    <col min="9710" max="9710" width="1.44140625" style="52" customWidth="1"/>
    <col min="9711" max="9711" width="13.88671875" style="52" customWidth="1"/>
    <col min="9712" max="9712" width="1.44140625" style="52" customWidth="1"/>
    <col min="9713" max="9713" width="15.21875" style="52" customWidth="1"/>
    <col min="9714" max="9714" width="1.44140625" style="52" customWidth="1"/>
    <col min="9715" max="9715" width="14.44140625" style="52" customWidth="1"/>
    <col min="9716" max="9952" width="8.77734375" style="52"/>
    <col min="9953" max="9953" width="42.88671875" style="52" customWidth="1"/>
    <col min="9954" max="9954" width="9.44140625" style="52" customWidth="1"/>
    <col min="9955" max="9955" width="12.5546875" style="52" customWidth="1"/>
    <col min="9956" max="9956" width="1.44140625" style="52" customWidth="1"/>
    <col min="9957" max="9957" width="12.5546875" style="52" customWidth="1"/>
    <col min="9958" max="9958" width="1.44140625" style="52" customWidth="1"/>
    <col min="9959" max="9959" width="12.88671875" style="52" customWidth="1"/>
    <col min="9960" max="9960" width="1.44140625" style="52" customWidth="1"/>
    <col min="9961" max="9961" width="12.5546875" style="52" customWidth="1"/>
    <col min="9962" max="9962" width="1.44140625" style="52" customWidth="1"/>
    <col min="9963" max="9963" width="12.5546875" style="52" customWidth="1"/>
    <col min="9964" max="9964" width="1.44140625" style="52" customWidth="1"/>
    <col min="9965" max="9965" width="12.5546875" style="52" customWidth="1"/>
    <col min="9966" max="9966" width="1.44140625" style="52" customWidth="1"/>
    <col min="9967" max="9967" width="13.88671875" style="52" customWidth="1"/>
    <col min="9968" max="9968" width="1.44140625" style="52" customWidth="1"/>
    <col min="9969" max="9969" width="15.21875" style="52" customWidth="1"/>
    <col min="9970" max="9970" width="1.44140625" style="52" customWidth="1"/>
    <col min="9971" max="9971" width="14.44140625" style="52" customWidth="1"/>
    <col min="9972" max="10208" width="8.77734375" style="52"/>
    <col min="10209" max="10209" width="42.88671875" style="52" customWidth="1"/>
    <col min="10210" max="10210" width="9.44140625" style="52" customWidth="1"/>
    <col min="10211" max="10211" width="12.5546875" style="52" customWidth="1"/>
    <col min="10212" max="10212" width="1.44140625" style="52" customWidth="1"/>
    <col min="10213" max="10213" width="12.5546875" style="52" customWidth="1"/>
    <col min="10214" max="10214" width="1.44140625" style="52" customWidth="1"/>
    <col min="10215" max="10215" width="12.88671875" style="52" customWidth="1"/>
    <col min="10216" max="10216" width="1.44140625" style="52" customWidth="1"/>
    <col min="10217" max="10217" width="12.5546875" style="52" customWidth="1"/>
    <col min="10218" max="10218" width="1.44140625" style="52" customWidth="1"/>
    <col min="10219" max="10219" width="12.5546875" style="52" customWidth="1"/>
    <col min="10220" max="10220" width="1.44140625" style="52" customWidth="1"/>
    <col min="10221" max="10221" width="12.5546875" style="52" customWidth="1"/>
    <col min="10222" max="10222" width="1.44140625" style="52" customWidth="1"/>
    <col min="10223" max="10223" width="13.88671875" style="52" customWidth="1"/>
    <col min="10224" max="10224" width="1.44140625" style="52" customWidth="1"/>
    <col min="10225" max="10225" width="15.21875" style="52" customWidth="1"/>
    <col min="10226" max="10226" width="1.44140625" style="52" customWidth="1"/>
    <col min="10227" max="10227" width="14.44140625" style="52" customWidth="1"/>
    <col min="10228" max="10464" width="8.77734375" style="52"/>
    <col min="10465" max="10465" width="42.88671875" style="52" customWidth="1"/>
    <col min="10466" max="10466" width="9.44140625" style="52" customWidth="1"/>
    <col min="10467" max="10467" width="12.5546875" style="52" customWidth="1"/>
    <col min="10468" max="10468" width="1.44140625" style="52" customWidth="1"/>
    <col min="10469" max="10469" width="12.5546875" style="52" customWidth="1"/>
    <col min="10470" max="10470" width="1.44140625" style="52" customWidth="1"/>
    <col min="10471" max="10471" width="12.88671875" style="52" customWidth="1"/>
    <col min="10472" max="10472" width="1.44140625" style="52" customWidth="1"/>
    <col min="10473" max="10473" width="12.5546875" style="52" customWidth="1"/>
    <col min="10474" max="10474" width="1.44140625" style="52" customWidth="1"/>
    <col min="10475" max="10475" width="12.5546875" style="52" customWidth="1"/>
    <col min="10476" max="10476" width="1.44140625" style="52" customWidth="1"/>
    <col min="10477" max="10477" width="12.5546875" style="52" customWidth="1"/>
    <col min="10478" max="10478" width="1.44140625" style="52" customWidth="1"/>
    <col min="10479" max="10479" width="13.88671875" style="52" customWidth="1"/>
    <col min="10480" max="10480" width="1.44140625" style="52" customWidth="1"/>
    <col min="10481" max="10481" width="15.21875" style="52" customWidth="1"/>
    <col min="10482" max="10482" width="1.44140625" style="52" customWidth="1"/>
    <col min="10483" max="10483" width="14.44140625" style="52" customWidth="1"/>
    <col min="10484" max="10720" width="8.77734375" style="52"/>
    <col min="10721" max="10721" width="42.88671875" style="52" customWidth="1"/>
    <col min="10722" max="10722" width="9.44140625" style="52" customWidth="1"/>
    <col min="10723" max="10723" width="12.5546875" style="52" customWidth="1"/>
    <col min="10724" max="10724" width="1.44140625" style="52" customWidth="1"/>
    <col min="10725" max="10725" width="12.5546875" style="52" customWidth="1"/>
    <col min="10726" max="10726" width="1.44140625" style="52" customWidth="1"/>
    <col min="10727" max="10727" width="12.88671875" style="52" customWidth="1"/>
    <col min="10728" max="10728" width="1.44140625" style="52" customWidth="1"/>
    <col min="10729" max="10729" width="12.5546875" style="52" customWidth="1"/>
    <col min="10730" max="10730" width="1.44140625" style="52" customWidth="1"/>
    <col min="10731" max="10731" width="12.5546875" style="52" customWidth="1"/>
    <col min="10732" max="10732" width="1.44140625" style="52" customWidth="1"/>
    <col min="10733" max="10733" width="12.5546875" style="52" customWidth="1"/>
    <col min="10734" max="10734" width="1.44140625" style="52" customWidth="1"/>
    <col min="10735" max="10735" width="13.88671875" style="52" customWidth="1"/>
    <col min="10736" max="10736" width="1.44140625" style="52" customWidth="1"/>
    <col min="10737" max="10737" width="15.21875" style="52" customWidth="1"/>
    <col min="10738" max="10738" width="1.44140625" style="52" customWidth="1"/>
    <col min="10739" max="10739" width="14.44140625" style="52" customWidth="1"/>
    <col min="10740" max="10976" width="8.77734375" style="52"/>
    <col min="10977" max="10977" width="42.88671875" style="52" customWidth="1"/>
    <col min="10978" max="10978" width="9.44140625" style="52" customWidth="1"/>
    <col min="10979" max="10979" width="12.5546875" style="52" customWidth="1"/>
    <col min="10980" max="10980" width="1.44140625" style="52" customWidth="1"/>
    <col min="10981" max="10981" width="12.5546875" style="52" customWidth="1"/>
    <col min="10982" max="10982" width="1.44140625" style="52" customWidth="1"/>
    <col min="10983" max="10983" width="12.88671875" style="52" customWidth="1"/>
    <col min="10984" max="10984" width="1.44140625" style="52" customWidth="1"/>
    <col min="10985" max="10985" width="12.5546875" style="52" customWidth="1"/>
    <col min="10986" max="10986" width="1.44140625" style="52" customWidth="1"/>
    <col min="10987" max="10987" width="12.5546875" style="52" customWidth="1"/>
    <col min="10988" max="10988" width="1.44140625" style="52" customWidth="1"/>
    <col min="10989" max="10989" width="12.5546875" style="52" customWidth="1"/>
    <col min="10990" max="10990" width="1.44140625" style="52" customWidth="1"/>
    <col min="10991" max="10991" width="13.88671875" style="52" customWidth="1"/>
    <col min="10992" max="10992" width="1.44140625" style="52" customWidth="1"/>
    <col min="10993" max="10993" width="15.21875" style="52" customWidth="1"/>
    <col min="10994" max="10994" width="1.44140625" style="52" customWidth="1"/>
    <col min="10995" max="10995" width="14.44140625" style="52" customWidth="1"/>
    <col min="10996" max="11232" width="8.77734375" style="52"/>
    <col min="11233" max="11233" width="42.88671875" style="52" customWidth="1"/>
    <col min="11234" max="11234" width="9.44140625" style="52" customWidth="1"/>
    <col min="11235" max="11235" width="12.5546875" style="52" customWidth="1"/>
    <col min="11236" max="11236" width="1.44140625" style="52" customWidth="1"/>
    <col min="11237" max="11237" width="12.5546875" style="52" customWidth="1"/>
    <col min="11238" max="11238" width="1.44140625" style="52" customWidth="1"/>
    <col min="11239" max="11239" width="12.88671875" style="52" customWidth="1"/>
    <col min="11240" max="11240" width="1.44140625" style="52" customWidth="1"/>
    <col min="11241" max="11241" width="12.5546875" style="52" customWidth="1"/>
    <col min="11242" max="11242" width="1.44140625" style="52" customWidth="1"/>
    <col min="11243" max="11243" width="12.5546875" style="52" customWidth="1"/>
    <col min="11244" max="11244" width="1.44140625" style="52" customWidth="1"/>
    <col min="11245" max="11245" width="12.5546875" style="52" customWidth="1"/>
    <col min="11246" max="11246" width="1.44140625" style="52" customWidth="1"/>
    <col min="11247" max="11247" width="13.88671875" style="52" customWidth="1"/>
    <col min="11248" max="11248" width="1.44140625" style="52" customWidth="1"/>
    <col min="11249" max="11249" width="15.21875" style="52" customWidth="1"/>
    <col min="11250" max="11250" width="1.44140625" style="52" customWidth="1"/>
    <col min="11251" max="11251" width="14.44140625" style="52" customWidth="1"/>
    <col min="11252" max="11488" width="8.77734375" style="52"/>
    <col min="11489" max="11489" width="42.88671875" style="52" customWidth="1"/>
    <col min="11490" max="11490" width="9.44140625" style="52" customWidth="1"/>
    <col min="11491" max="11491" width="12.5546875" style="52" customWidth="1"/>
    <col min="11492" max="11492" width="1.44140625" style="52" customWidth="1"/>
    <col min="11493" max="11493" width="12.5546875" style="52" customWidth="1"/>
    <col min="11494" max="11494" width="1.44140625" style="52" customWidth="1"/>
    <col min="11495" max="11495" width="12.88671875" style="52" customWidth="1"/>
    <col min="11496" max="11496" width="1.44140625" style="52" customWidth="1"/>
    <col min="11497" max="11497" width="12.5546875" style="52" customWidth="1"/>
    <col min="11498" max="11498" width="1.44140625" style="52" customWidth="1"/>
    <col min="11499" max="11499" width="12.5546875" style="52" customWidth="1"/>
    <col min="11500" max="11500" width="1.44140625" style="52" customWidth="1"/>
    <col min="11501" max="11501" width="12.5546875" style="52" customWidth="1"/>
    <col min="11502" max="11502" width="1.44140625" style="52" customWidth="1"/>
    <col min="11503" max="11503" width="13.88671875" style="52" customWidth="1"/>
    <col min="11504" max="11504" width="1.44140625" style="52" customWidth="1"/>
    <col min="11505" max="11505" width="15.21875" style="52" customWidth="1"/>
    <col min="11506" max="11506" width="1.44140625" style="52" customWidth="1"/>
    <col min="11507" max="11507" width="14.44140625" style="52" customWidth="1"/>
    <col min="11508" max="11744" width="8.77734375" style="52"/>
    <col min="11745" max="11745" width="42.88671875" style="52" customWidth="1"/>
    <col min="11746" max="11746" width="9.44140625" style="52" customWidth="1"/>
    <col min="11747" max="11747" width="12.5546875" style="52" customWidth="1"/>
    <col min="11748" max="11748" width="1.44140625" style="52" customWidth="1"/>
    <col min="11749" max="11749" width="12.5546875" style="52" customWidth="1"/>
    <col min="11750" max="11750" width="1.44140625" style="52" customWidth="1"/>
    <col min="11751" max="11751" width="12.88671875" style="52" customWidth="1"/>
    <col min="11752" max="11752" width="1.44140625" style="52" customWidth="1"/>
    <col min="11753" max="11753" width="12.5546875" style="52" customWidth="1"/>
    <col min="11754" max="11754" width="1.44140625" style="52" customWidth="1"/>
    <col min="11755" max="11755" width="12.5546875" style="52" customWidth="1"/>
    <col min="11756" max="11756" width="1.44140625" style="52" customWidth="1"/>
    <col min="11757" max="11757" width="12.5546875" style="52" customWidth="1"/>
    <col min="11758" max="11758" width="1.44140625" style="52" customWidth="1"/>
    <col min="11759" max="11759" width="13.88671875" style="52" customWidth="1"/>
    <col min="11760" max="11760" width="1.44140625" style="52" customWidth="1"/>
    <col min="11761" max="11761" width="15.21875" style="52" customWidth="1"/>
    <col min="11762" max="11762" width="1.44140625" style="52" customWidth="1"/>
    <col min="11763" max="11763" width="14.44140625" style="52" customWidth="1"/>
    <col min="11764" max="12000" width="8.77734375" style="52"/>
    <col min="12001" max="12001" width="42.88671875" style="52" customWidth="1"/>
    <col min="12002" max="12002" width="9.44140625" style="52" customWidth="1"/>
    <col min="12003" max="12003" width="12.5546875" style="52" customWidth="1"/>
    <col min="12004" max="12004" width="1.44140625" style="52" customWidth="1"/>
    <col min="12005" max="12005" width="12.5546875" style="52" customWidth="1"/>
    <col min="12006" max="12006" width="1.44140625" style="52" customWidth="1"/>
    <col min="12007" max="12007" width="12.88671875" style="52" customWidth="1"/>
    <col min="12008" max="12008" width="1.44140625" style="52" customWidth="1"/>
    <col min="12009" max="12009" width="12.5546875" style="52" customWidth="1"/>
    <col min="12010" max="12010" width="1.44140625" style="52" customWidth="1"/>
    <col min="12011" max="12011" width="12.5546875" style="52" customWidth="1"/>
    <col min="12012" max="12012" width="1.44140625" style="52" customWidth="1"/>
    <col min="12013" max="12013" width="12.5546875" style="52" customWidth="1"/>
    <col min="12014" max="12014" width="1.44140625" style="52" customWidth="1"/>
    <col min="12015" max="12015" width="13.88671875" style="52" customWidth="1"/>
    <col min="12016" max="12016" width="1.44140625" style="52" customWidth="1"/>
    <col min="12017" max="12017" width="15.21875" style="52" customWidth="1"/>
    <col min="12018" max="12018" width="1.44140625" style="52" customWidth="1"/>
    <col min="12019" max="12019" width="14.44140625" style="52" customWidth="1"/>
    <col min="12020" max="12256" width="8.77734375" style="52"/>
    <col min="12257" max="12257" width="42.88671875" style="52" customWidth="1"/>
    <col min="12258" max="12258" width="9.44140625" style="52" customWidth="1"/>
    <col min="12259" max="12259" width="12.5546875" style="52" customWidth="1"/>
    <col min="12260" max="12260" width="1.44140625" style="52" customWidth="1"/>
    <col min="12261" max="12261" width="12.5546875" style="52" customWidth="1"/>
    <col min="12262" max="12262" width="1.44140625" style="52" customWidth="1"/>
    <col min="12263" max="12263" width="12.88671875" style="52" customWidth="1"/>
    <col min="12264" max="12264" width="1.44140625" style="52" customWidth="1"/>
    <col min="12265" max="12265" width="12.5546875" style="52" customWidth="1"/>
    <col min="12266" max="12266" width="1.44140625" style="52" customWidth="1"/>
    <col min="12267" max="12267" width="12.5546875" style="52" customWidth="1"/>
    <col min="12268" max="12268" width="1.44140625" style="52" customWidth="1"/>
    <col min="12269" max="12269" width="12.5546875" style="52" customWidth="1"/>
    <col min="12270" max="12270" width="1.44140625" style="52" customWidth="1"/>
    <col min="12271" max="12271" width="13.88671875" style="52" customWidth="1"/>
    <col min="12272" max="12272" width="1.44140625" style="52" customWidth="1"/>
    <col min="12273" max="12273" width="15.21875" style="52" customWidth="1"/>
    <col min="12274" max="12274" width="1.44140625" style="52" customWidth="1"/>
    <col min="12275" max="12275" width="14.44140625" style="52" customWidth="1"/>
    <col min="12276" max="12512" width="8.77734375" style="52"/>
    <col min="12513" max="12513" width="42.88671875" style="52" customWidth="1"/>
    <col min="12514" max="12514" width="9.44140625" style="52" customWidth="1"/>
    <col min="12515" max="12515" width="12.5546875" style="52" customWidth="1"/>
    <col min="12516" max="12516" width="1.44140625" style="52" customWidth="1"/>
    <col min="12517" max="12517" width="12.5546875" style="52" customWidth="1"/>
    <col min="12518" max="12518" width="1.44140625" style="52" customWidth="1"/>
    <col min="12519" max="12519" width="12.88671875" style="52" customWidth="1"/>
    <col min="12520" max="12520" width="1.44140625" style="52" customWidth="1"/>
    <col min="12521" max="12521" width="12.5546875" style="52" customWidth="1"/>
    <col min="12522" max="12522" width="1.44140625" style="52" customWidth="1"/>
    <col min="12523" max="12523" width="12.5546875" style="52" customWidth="1"/>
    <col min="12524" max="12524" width="1.44140625" style="52" customWidth="1"/>
    <col min="12525" max="12525" width="12.5546875" style="52" customWidth="1"/>
    <col min="12526" max="12526" width="1.44140625" style="52" customWidth="1"/>
    <col min="12527" max="12527" width="13.88671875" style="52" customWidth="1"/>
    <col min="12528" max="12528" width="1.44140625" style="52" customWidth="1"/>
    <col min="12529" max="12529" width="15.21875" style="52" customWidth="1"/>
    <col min="12530" max="12530" width="1.44140625" style="52" customWidth="1"/>
    <col min="12531" max="12531" width="14.44140625" style="52" customWidth="1"/>
    <col min="12532" max="12768" width="8.77734375" style="52"/>
    <col min="12769" max="12769" width="42.88671875" style="52" customWidth="1"/>
    <col min="12770" max="12770" width="9.44140625" style="52" customWidth="1"/>
    <col min="12771" max="12771" width="12.5546875" style="52" customWidth="1"/>
    <col min="12772" max="12772" width="1.44140625" style="52" customWidth="1"/>
    <col min="12773" max="12773" width="12.5546875" style="52" customWidth="1"/>
    <col min="12774" max="12774" width="1.44140625" style="52" customWidth="1"/>
    <col min="12775" max="12775" width="12.88671875" style="52" customWidth="1"/>
    <col min="12776" max="12776" width="1.44140625" style="52" customWidth="1"/>
    <col min="12777" max="12777" width="12.5546875" style="52" customWidth="1"/>
    <col min="12778" max="12778" width="1.44140625" style="52" customWidth="1"/>
    <col min="12779" max="12779" width="12.5546875" style="52" customWidth="1"/>
    <col min="12780" max="12780" width="1.44140625" style="52" customWidth="1"/>
    <col min="12781" max="12781" width="12.5546875" style="52" customWidth="1"/>
    <col min="12782" max="12782" width="1.44140625" style="52" customWidth="1"/>
    <col min="12783" max="12783" width="13.88671875" style="52" customWidth="1"/>
    <col min="12784" max="12784" width="1.44140625" style="52" customWidth="1"/>
    <col min="12785" max="12785" width="15.21875" style="52" customWidth="1"/>
    <col min="12786" max="12786" width="1.44140625" style="52" customWidth="1"/>
    <col min="12787" max="12787" width="14.44140625" style="52" customWidth="1"/>
    <col min="12788" max="13024" width="8.77734375" style="52"/>
    <col min="13025" max="13025" width="42.88671875" style="52" customWidth="1"/>
    <col min="13026" max="13026" width="9.44140625" style="52" customWidth="1"/>
    <col min="13027" max="13027" width="12.5546875" style="52" customWidth="1"/>
    <col min="13028" max="13028" width="1.44140625" style="52" customWidth="1"/>
    <col min="13029" max="13029" width="12.5546875" style="52" customWidth="1"/>
    <col min="13030" max="13030" width="1.44140625" style="52" customWidth="1"/>
    <col min="13031" max="13031" width="12.88671875" style="52" customWidth="1"/>
    <col min="13032" max="13032" width="1.44140625" style="52" customWidth="1"/>
    <col min="13033" max="13033" width="12.5546875" style="52" customWidth="1"/>
    <col min="13034" max="13034" width="1.44140625" style="52" customWidth="1"/>
    <col min="13035" max="13035" width="12.5546875" style="52" customWidth="1"/>
    <col min="13036" max="13036" width="1.44140625" style="52" customWidth="1"/>
    <col min="13037" max="13037" width="12.5546875" style="52" customWidth="1"/>
    <col min="13038" max="13038" width="1.44140625" style="52" customWidth="1"/>
    <col min="13039" max="13039" width="13.88671875" style="52" customWidth="1"/>
    <col min="13040" max="13040" width="1.44140625" style="52" customWidth="1"/>
    <col min="13041" max="13041" width="15.21875" style="52" customWidth="1"/>
    <col min="13042" max="13042" width="1.44140625" style="52" customWidth="1"/>
    <col min="13043" max="13043" width="14.44140625" style="52" customWidth="1"/>
    <col min="13044" max="13280" width="8.77734375" style="52"/>
    <col min="13281" max="13281" width="42.88671875" style="52" customWidth="1"/>
    <col min="13282" max="13282" width="9.44140625" style="52" customWidth="1"/>
    <col min="13283" max="13283" width="12.5546875" style="52" customWidth="1"/>
    <col min="13284" max="13284" width="1.44140625" style="52" customWidth="1"/>
    <col min="13285" max="13285" width="12.5546875" style="52" customWidth="1"/>
    <col min="13286" max="13286" width="1.44140625" style="52" customWidth="1"/>
    <col min="13287" max="13287" width="12.88671875" style="52" customWidth="1"/>
    <col min="13288" max="13288" width="1.44140625" style="52" customWidth="1"/>
    <col min="13289" max="13289" width="12.5546875" style="52" customWidth="1"/>
    <col min="13290" max="13290" width="1.44140625" style="52" customWidth="1"/>
    <col min="13291" max="13291" width="12.5546875" style="52" customWidth="1"/>
    <col min="13292" max="13292" width="1.44140625" style="52" customWidth="1"/>
    <col min="13293" max="13293" width="12.5546875" style="52" customWidth="1"/>
    <col min="13294" max="13294" width="1.44140625" style="52" customWidth="1"/>
    <col min="13295" max="13295" width="13.88671875" style="52" customWidth="1"/>
    <col min="13296" max="13296" width="1.44140625" style="52" customWidth="1"/>
    <col min="13297" max="13297" width="15.21875" style="52" customWidth="1"/>
    <col min="13298" max="13298" width="1.44140625" style="52" customWidth="1"/>
    <col min="13299" max="13299" width="14.44140625" style="52" customWidth="1"/>
    <col min="13300" max="13536" width="8.77734375" style="52"/>
    <col min="13537" max="13537" width="42.88671875" style="52" customWidth="1"/>
    <col min="13538" max="13538" width="9.44140625" style="52" customWidth="1"/>
    <col min="13539" max="13539" width="12.5546875" style="52" customWidth="1"/>
    <col min="13540" max="13540" width="1.44140625" style="52" customWidth="1"/>
    <col min="13541" max="13541" width="12.5546875" style="52" customWidth="1"/>
    <col min="13542" max="13542" width="1.44140625" style="52" customWidth="1"/>
    <col min="13543" max="13543" width="12.88671875" style="52" customWidth="1"/>
    <col min="13544" max="13544" width="1.44140625" style="52" customWidth="1"/>
    <col min="13545" max="13545" width="12.5546875" style="52" customWidth="1"/>
    <col min="13546" max="13546" width="1.44140625" style="52" customWidth="1"/>
    <col min="13547" max="13547" width="12.5546875" style="52" customWidth="1"/>
    <col min="13548" max="13548" width="1.44140625" style="52" customWidth="1"/>
    <col min="13549" max="13549" width="12.5546875" style="52" customWidth="1"/>
    <col min="13550" max="13550" width="1.44140625" style="52" customWidth="1"/>
    <col min="13551" max="13551" width="13.88671875" style="52" customWidth="1"/>
    <col min="13552" max="13552" width="1.44140625" style="52" customWidth="1"/>
    <col min="13553" max="13553" width="15.21875" style="52" customWidth="1"/>
    <col min="13554" max="13554" width="1.44140625" style="52" customWidth="1"/>
    <col min="13555" max="13555" width="14.44140625" style="52" customWidth="1"/>
    <col min="13556" max="13792" width="8.77734375" style="52"/>
    <col min="13793" max="13793" width="42.88671875" style="52" customWidth="1"/>
    <col min="13794" max="13794" width="9.44140625" style="52" customWidth="1"/>
    <col min="13795" max="13795" width="12.5546875" style="52" customWidth="1"/>
    <col min="13796" max="13796" width="1.44140625" style="52" customWidth="1"/>
    <col min="13797" max="13797" width="12.5546875" style="52" customWidth="1"/>
    <col min="13798" max="13798" width="1.44140625" style="52" customWidth="1"/>
    <col min="13799" max="13799" width="12.88671875" style="52" customWidth="1"/>
    <col min="13800" max="13800" width="1.44140625" style="52" customWidth="1"/>
    <col min="13801" max="13801" width="12.5546875" style="52" customWidth="1"/>
    <col min="13802" max="13802" width="1.44140625" style="52" customWidth="1"/>
    <col min="13803" max="13803" width="12.5546875" style="52" customWidth="1"/>
    <col min="13804" max="13804" width="1.44140625" style="52" customWidth="1"/>
    <col min="13805" max="13805" width="12.5546875" style="52" customWidth="1"/>
    <col min="13806" max="13806" width="1.44140625" style="52" customWidth="1"/>
    <col min="13807" max="13807" width="13.88671875" style="52" customWidth="1"/>
    <col min="13808" max="13808" width="1.44140625" style="52" customWidth="1"/>
    <col min="13809" max="13809" width="15.21875" style="52" customWidth="1"/>
    <col min="13810" max="13810" width="1.44140625" style="52" customWidth="1"/>
    <col min="13811" max="13811" width="14.44140625" style="52" customWidth="1"/>
    <col min="13812" max="14048" width="8.77734375" style="52"/>
    <col min="14049" max="14049" width="42.88671875" style="52" customWidth="1"/>
    <col min="14050" max="14050" width="9.44140625" style="52" customWidth="1"/>
    <col min="14051" max="14051" width="12.5546875" style="52" customWidth="1"/>
    <col min="14052" max="14052" width="1.44140625" style="52" customWidth="1"/>
    <col min="14053" max="14053" width="12.5546875" style="52" customWidth="1"/>
    <col min="14054" max="14054" width="1.44140625" style="52" customWidth="1"/>
    <col min="14055" max="14055" width="12.88671875" style="52" customWidth="1"/>
    <col min="14056" max="14056" width="1.44140625" style="52" customWidth="1"/>
    <col min="14057" max="14057" width="12.5546875" style="52" customWidth="1"/>
    <col min="14058" max="14058" width="1.44140625" style="52" customWidth="1"/>
    <col min="14059" max="14059" width="12.5546875" style="52" customWidth="1"/>
    <col min="14060" max="14060" width="1.44140625" style="52" customWidth="1"/>
    <col min="14061" max="14061" width="12.5546875" style="52" customWidth="1"/>
    <col min="14062" max="14062" width="1.44140625" style="52" customWidth="1"/>
    <col min="14063" max="14063" width="13.88671875" style="52" customWidth="1"/>
    <col min="14064" max="14064" width="1.44140625" style="52" customWidth="1"/>
    <col min="14065" max="14065" width="15.21875" style="52" customWidth="1"/>
    <col min="14066" max="14066" width="1.44140625" style="52" customWidth="1"/>
    <col min="14067" max="14067" width="14.44140625" style="52" customWidth="1"/>
    <col min="14068" max="14304" width="8.77734375" style="52"/>
    <col min="14305" max="14305" width="42.88671875" style="52" customWidth="1"/>
    <col min="14306" max="14306" width="9.44140625" style="52" customWidth="1"/>
    <col min="14307" max="14307" width="12.5546875" style="52" customWidth="1"/>
    <col min="14308" max="14308" width="1.44140625" style="52" customWidth="1"/>
    <col min="14309" max="14309" width="12.5546875" style="52" customWidth="1"/>
    <col min="14310" max="14310" width="1.44140625" style="52" customWidth="1"/>
    <col min="14311" max="14311" width="12.88671875" style="52" customWidth="1"/>
    <col min="14312" max="14312" width="1.44140625" style="52" customWidth="1"/>
    <col min="14313" max="14313" width="12.5546875" style="52" customWidth="1"/>
    <col min="14314" max="14314" width="1.44140625" style="52" customWidth="1"/>
    <col min="14315" max="14315" width="12.5546875" style="52" customWidth="1"/>
    <col min="14316" max="14316" width="1.44140625" style="52" customWidth="1"/>
    <col min="14317" max="14317" width="12.5546875" style="52" customWidth="1"/>
    <col min="14318" max="14318" width="1.44140625" style="52" customWidth="1"/>
    <col min="14319" max="14319" width="13.88671875" style="52" customWidth="1"/>
    <col min="14320" max="14320" width="1.44140625" style="52" customWidth="1"/>
    <col min="14321" max="14321" width="15.21875" style="52" customWidth="1"/>
    <col min="14322" max="14322" width="1.44140625" style="52" customWidth="1"/>
    <col min="14323" max="14323" width="14.44140625" style="52" customWidth="1"/>
    <col min="14324" max="14560" width="8.77734375" style="52"/>
    <col min="14561" max="14561" width="42.88671875" style="52" customWidth="1"/>
    <col min="14562" max="14562" width="9.44140625" style="52" customWidth="1"/>
    <col min="14563" max="14563" width="12.5546875" style="52" customWidth="1"/>
    <col min="14564" max="14564" width="1.44140625" style="52" customWidth="1"/>
    <col min="14565" max="14565" width="12.5546875" style="52" customWidth="1"/>
    <col min="14566" max="14566" width="1.44140625" style="52" customWidth="1"/>
    <col min="14567" max="14567" width="12.88671875" style="52" customWidth="1"/>
    <col min="14568" max="14568" width="1.44140625" style="52" customWidth="1"/>
    <col min="14569" max="14569" width="12.5546875" style="52" customWidth="1"/>
    <col min="14570" max="14570" width="1.44140625" style="52" customWidth="1"/>
    <col min="14571" max="14571" width="12.5546875" style="52" customWidth="1"/>
    <col min="14572" max="14572" width="1.44140625" style="52" customWidth="1"/>
    <col min="14573" max="14573" width="12.5546875" style="52" customWidth="1"/>
    <col min="14574" max="14574" width="1.44140625" style="52" customWidth="1"/>
    <col min="14575" max="14575" width="13.88671875" style="52" customWidth="1"/>
    <col min="14576" max="14576" width="1.44140625" style="52" customWidth="1"/>
    <col min="14577" max="14577" width="15.21875" style="52" customWidth="1"/>
    <col min="14578" max="14578" width="1.44140625" style="52" customWidth="1"/>
    <col min="14579" max="14579" width="14.44140625" style="52" customWidth="1"/>
    <col min="14580" max="14816" width="8.77734375" style="52"/>
    <col min="14817" max="14817" width="42.88671875" style="52" customWidth="1"/>
    <col min="14818" max="14818" width="9.44140625" style="52" customWidth="1"/>
    <col min="14819" max="14819" width="12.5546875" style="52" customWidth="1"/>
    <col min="14820" max="14820" width="1.44140625" style="52" customWidth="1"/>
    <col min="14821" max="14821" width="12.5546875" style="52" customWidth="1"/>
    <col min="14822" max="14822" width="1.44140625" style="52" customWidth="1"/>
    <col min="14823" max="14823" width="12.88671875" style="52" customWidth="1"/>
    <col min="14824" max="14824" width="1.44140625" style="52" customWidth="1"/>
    <col min="14825" max="14825" width="12.5546875" style="52" customWidth="1"/>
    <col min="14826" max="14826" width="1.44140625" style="52" customWidth="1"/>
    <col min="14827" max="14827" width="12.5546875" style="52" customWidth="1"/>
    <col min="14828" max="14828" width="1.44140625" style="52" customWidth="1"/>
    <col min="14829" max="14829" width="12.5546875" style="52" customWidth="1"/>
    <col min="14830" max="14830" width="1.44140625" style="52" customWidth="1"/>
    <col min="14831" max="14831" width="13.88671875" style="52" customWidth="1"/>
    <col min="14832" max="14832" width="1.44140625" style="52" customWidth="1"/>
    <col min="14833" max="14833" width="15.21875" style="52" customWidth="1"/>
    <col min="14834" max="14834" width="1.44140625" style="52" customWidth="1"/>
    <col min="14835" max="14835" width="14.44140625" style="52" customWidth="1"/>
    <col min="14836" max="15072" width="8.77734375" style="52"/>
    <col min="15073" max="15073" width="42.88671875" style="52" customWidth="1"/>
    <col min="15074" max="15074" width="9.44140625" style="52" customWidth="1"/>
    <col min="15075" max="15075" width="12.5546875" style="52" customWidth="1"/>
    <col min="15076" max="15076" width="1.44140625" style="52" customWidth="1"/>
    <col min="15077" max="15077" width="12.5546875" style="52" customWidth="1"/>
    <col min="15078" max="15078" width="1.44140625" style="52" customWidth="1"/>
    <col min="15079" max="15079" width="12.88671875" style="52" customWidth="1"/>
    <col min="15080" max="15080" width="1.44140625" style="52" customWidth="1"/>
    <col min="15081" max="15081" width="12.5546875" style="52" customWidth="1"/>
    <col min="15082" max="15082" width="1.44140625" style="52" customWidth="1"/>
    <col min="15083" max="15083" width="12.5546875" style="52" customWidth="1"/>
    <col min="15084" max="15084" width="1.44140625" style="52" customWidth="1"/>
    <col min="15085" max="15085" width="12.5546875" style="52" customWidth="1"/>
    <col min="15086" max="15086" width="1.44140625" style="52" customWidth="1"/>
    <col min="15087" max="15087" width="13.88671875" style="52" customWidth="1"/>
    <col min="15088" max="15088" width="1.44140625" style="52" customWidth="1"/>
    <col min="15089" max="15089" width="15.21875" style="52" customWidth="1"/>
    <col min="15090" max="15090" width="1.44140625" style="52" customWidth="1"/>
    <col min="15091" max="15091" width="14.44140625" style="52" customWidth="1"/>
    <col min="15092" max="15328" width="8.77734375" style="52"/>
    <col min="15329" max="15329" width="42.88671875" style="52" customWidth="1"/>
    <col min="15330" max="15330" width="9.44140625" style="52" customWidth="1"/>
    <col min="15331" max="15331" width="12.5546875" style="52" customWidth="1"/>
    <col min="15332" max="15332" width="1.44140625" style="52" customWidth="1"/>
    <col min="15333" max="15333" width="12.5546875" style="52" customWidth="1"/>
    <col min="15334" max="15334" width="1.44140625" style="52" customWidth="1"/>
    <col min="15335" max="15335" width="12.88671875" style="52" customWidth="1"/>
    <col min="15336" max="15336" width="1.44140625" style="52" customWidth="1"/>
    <col min="15337" max="15337" width="12.5546875" style="52" customWidth="1"/>
    <col min="15338" max="15338" width="1.44140625" style="52" customWidth="1"/>
    <col min="15339" max="15339" width="12.5546875" style="52" customWidth="1"/>
    <col min="15340" max="15340" width="1.44140625" style="52" customWidth="1"/>
    <col min="15341" max="15341" width="12.5546875" style="52" customWidth="1"/>
    <col min="15342" max="15342" width="1.44140625" style="52" customWidth="1"/>
    <col min="15343" max="15343" width="13.88671875" style="52" customWidth="1"/>
    <col min="15344" max="15344" width="1.44140625" style="52" customWidth="1"/>
    <col min="15345" max="15345" width="15.21875" style="52" customWidth="1"/>
    <col min="15346" max="15346" width="1.44140625" style="52" customWidth="1"/>
    <col min="15347" max="15347" width="14.44140625" style="52" customWidth="1"/>
    <col min="15348" max="15584" width="8.77734375" style="52"/>
    <col min="15585" max="15585" width="42.88671875" style="52" customWidth="1"/>
    <col min="15586" max="15586" width="9.44140625" style="52" customWidth="1"/>
    <col min="15587" max="15587" width="12.5546875" style="52" customWidth="1"/>
    <col min="15588" max="15588" width="1.44140625" style="52" customWidth="1"/>
    <col min="15589" max="15589" width="12.5546875" style="52" customWidth="1"/>
    <col min="15590" max="15590" width="1.44140625" style="52" customWidth="1"/>
    <col min="15591" max="15591" width="12.88671875" style="52" customWidth="1"/>
    <col min="15592" max="15592" width="1.44140625" style="52" customWidth="1"/>
    <col min="15593" max="15593" width="12.5546875" style="52" customWidth="1"/>
    <col min="15594" max="15594" width="1.44140625" style="52" customWidth="1"/>
    <col min="15595" max="15595" width="12.5546875" style="52" customWidth="1"/>
    <col min="15596" max="15596" width="1.44140625" style="52" customWidth="1"/>
    <col min="15597" max="15597" width="12.5546875" style="52" customWidth="1"/>
    <col min="15598" max="15598" width="1.44140625" style="52" customWidth="1"/>
    <col min="15599" max="15599" width="13.88671875" style="52" customWidth="1"/>
    <col min="15600" max="15600" width="1.44140625" style="52" customWidth="1"/>
    <col min="15601" max="15601" width="15.21875" style="52" customWidth="1"/>
    <col min="15602" max="15602" width="1.44140625" style="52" customWidth="1"/>
    <col min="15603" max="15603" width="14.44140625" style="52" customWidth="1"/>
    <col min="15604" max="15840" width="8.77734375" style="52"/>
    <col min="15841" max="15841" width="42.88671875" style="52" customWidth="1"/>
    <col min="15842" max="15842" width="9.44140625" style="52" customWidth="1"/>
    <col min="15843" max="15843" width="12.5546875" style="52" customWidth="1"/>
    <col min="15844" max="15844" width="1.44140625" style="52" customWidth="1"/>
    <col min="15845" max="15845" width="12.5546875" style="52" customWidth="1"/>
    <col min="15846" max="15846" width="1.44140625" style="52" customWidth="1"/>
    <col min="15847" max="15847" width="12.88671875" style="52" customWidth="1"/>
    <col min="15848" max="15848" width="1.44140625" style="52" customWidth="1"/>
    <col min="15849" max="15849" width="12.5546875" style="52" customWidth="1"/>
    <col min="15850" max="15850" width="1.44140625" style="52" customWidth="1"/>
    <col min="15851" max="15851" width="12.5546875" style="52" customWidth="1"/>
    <col min="15852" max="15852" width="1.44140625" style="52" customWidth="1"/>
    <col min="15853" max="15853" width="12.5546875" style="52" customWidth="1"/>
    <col min="15854" max="15854" width="1.44140625" style="52" customWidth="1"/>
    <col min="15855" max="15855" width="13.88671875" style="52" customWidth="1"/>
    <col min="15856" max="15856" width="1.44140625" style="52" customWidth="1"/>
    <col min="15857" max="15857" width="15.21875" style="52" customWidth="1"/>
    <col min="15858" max="15858" width="1.44140625" style="52" customWidth="1"/>
    <col min="15859" max="15859" width="14.44140625" style="52" customWidth="1"/>
    <col min="15860" max="16096" width="8.77734375" style="52"/>
    <col min="16097" max="16384" width="9.109375" style="52" customWidth="1"/>
  </cols>
  <sheetData>
    <row r="1" spans="1:15" ht="22.6" customHeight="1" x14ac:dyDescent="0.6">
      <c r="A1" s="114" t="s">
        <v>0</v>
      </c>
      <c r="B1" s="114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15" ht="22.6" customHeight="1" x14ac:dyDescent="0.6">
      <c r="A2" s="224" t="s">
        <v>106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</row>
    <row r="3" spans="1:15" ht="15.05" customHeight="1" x14ac:dyDescent="0.6">
      <c r="A3" s="50"/>
      <c r="B3" s="50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ht="22.6" customHeight="1" x14ac:dyDescent="0.6">
      <c r="A4" s="50"/>
      <c r="B4" s="50"/>
      <c r="C4" s="225" t="s">
        <v>46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</row>
    <row r="5" spans="1:15" ht="22.6" customHeight="1" x14ac:dyDescent="0.6">
      <c r="A5" s="50"/>
      <c r="B5" s="50"/>
      <c r="C5" s="60"/>
      <c r="D5" s="60"/>
      <c r="E5" s="60"/>
      <c r="F5" s="60"/>
      <c r="G5" s="60"/>
      <c r="H5" s="60"/>
      <c r="I5" s="60"/>
      <c r="J5" s="60"/>
      <c r="K5" s="60"/>
      <c r="L5" s="60"/>
      <c r="M5" s="51" t="s">
        <v>107</v>
      </c>
      <c r="N5" s="60"/>
      <c r="O5" s="60"/>
    </row>
    <row r="6" spans="1:15" ht="22.6" customHeight="1" x14ac:dyDescent="0.6">
      <c r="A6" s="51"/>
      <c r="B6" s="51"/>
      <c r="E6" s="51"/>
      <c r="G6" s="229" t="s">
        <v>4</v>
      </c>
      <c r="H6" s="229"/>
      <c r="I6" s="229"/>
      <c r="J6" s="229"/>
      <c r="K6" s="229"/>
      <c r="L6" s="51"/>
      <c r="M6" s="112" t="s">
        <v>9</v>
      </c>
      <c r="N6" s="51"/>
    </row>
    <row r="7" spans="1:15" ht="22.6" customHeight="1" x14ac:dyDescent="0.6">
      <c r="A7" s="51"/>
      <c r="B7" s="51"/>
      <c r="C7" s="51"/>
      <c r="D7" s="51"/>
      <c r="E7" s="51"/>
      <c r="F7" s="51"/>
      <c r="J7" s="51"/>
      <c r="L7" s="51"/>
      <c r="M7" s="61" t="s">
        <v>163</v>
      </c>
      <c r="N7" s="51"/>
    </row>
    <row r="8" spans="1:15" ht="22.6" customHeight="1" x14ac:dyDescent="0.6">
      <c r="A8" s="51"/>
      <c r="B8" s="51"/>
      <c r="C8" s="51"/>
      <c r="D8" s="51"/>
      <c r="E8" s="51"/>
      <c r="F8" s="51"/>
      <c r="J8" s="51"/>
      <c r="L8" s="51"/>
      <c r="M8" s="51" t="s">
        <v>139</v>
      </c>
      <c r="N8" s="51"/>
    </row>
    <row r="9" spans="1:15" ht="22.6" customHeight="1" x14ac:dyDescent="0.6">
      <c r="A9" s="51"/>
      <c r="B9" s="51"/>
      <c r="C9" s="51"/>
      <c r="D9" s="51"/>
      <c r="E9" s="51"/>
      <c r="F9" s="51"/>
      <c r="J9" s="51"/>
      <c r="L9" s="51"/>
      <c r="M9" s="51" t="s">
        <v>140</v>
      </c>
      <c r="N9" s="51"/>
    </row>
    <row r="10" spans="1:15" ht="22.6" customHeight="1" x14ac:dyDescent="0.6">
      <c r="A10" s="51"/>
      <c r="B10" s="51"/>
      <c r="C10" s="51"/>
      <c r="D10" s="51"/>
      <c r="E10" s="51"/>
      <c r="F10" s="51"/>
      <c r="J10" s="51"/>
      <c r="L10" s="51"/>
      <c r="M10" s="51" t="s">
        <v>141</v>
      </c>
      <c r="N10" s="51"/>
    </row>
    <row r="11" spans="1:15" ht="22.6" customHeight="1" x14ac:dyDescent="0.6">
      <c r="A11" s="51"/>
      <c r="B11" s="51"/>
      <c r="C11" s="51"/>
      <c r="D11" s="51"/>
      <c r="E11" s="51"/>
      <c r="F11" s="51"/>
      <c r="J11" s="51"/>
      <c r="L11" s="51"/>
      <c r="M11" s="51" t="s">
        <v>142</v>
      </c>
      <c r="N11" s="51"/>
    </row>
    <row r="12" spans="1:15" ht="22.6" customHeight="1" x14ac:dyDescent="0.6">
      <c r="A12" s="51"/>
      <c r="B12" s="51"/>
      <c r="C12" s="51"/>
      <c r="D12" s="51"/>
      <c r="E12" s="51"/>
      <c r="F12" s="51"/>
      <c r="J12" s="51"/>
      <c r="L12" s="51"/>
      <c r="M12" s="51" t="s">
        <v>143</v>
      </c>
      <c r="N12" s="51"/>
    </row>
    <row r="13" spans="1:15" ht="22.6" customHeight="1" x14ac:dyDescent="0.6">
      <c r="C13" s="61" t="s">
        <v>188</v>
      </c>
      <c r="D13" s="51"/>
      <c r="E13" s="51" t="s">
        <v>30</v>
      </c>
      <c r="F13" s="51"/>
      <c r="G13" s="51" t="s">
        <v>88</v>
      </c>
      <c r="H13" s="51"/>
      <c r="I13" s="61" t="s">
        <v>88</v>
      </c>
      <c r="J13" s="51"/>
      <c r="L13" s="51"/>
      <c r="M13" s="51" t="s">
        <v>144</v>
      </c>
      <c r="N13" s="51"/>
      <c r="O13" s="51" t="s">
        <v>42</v>
      </c>
    </row>
    <row r="14" spans="1:15" ht="22.6" customHeight="1" x14ac:dyDescent="0.6">
      <c r="B14" s="118" t="s">
        <v>13</v>
      </c>
      <c r="C14" s="51" t="s">
        <v>57</v>
      </c>
      <c r="D14" s="51"/>
      <c r="E14" s="61" t="s">
        <v>89</v>
      </c>
      <c r="F14" s="51"/>
      <c r="G14" s="51" t="s">
        <v>90</v>
      </c>
      <c r="H14" s="51"/>
      <c r="I14" s="61" t="s">
        <v>123</v>
      </c>
      <c r="J14" s="51"/>
      <c r="K14" s="53" t="s">
        <v>22</v>
      </c>
      <c r="L14" s="51"/>
      <c r="M14" s="51" t="s">
        <v>145</v>
      </c>
      <c r="N14" s="51"/>
      <c r="O14" s="51" t="s">
        <v>43</v>
      </c>
    </row>
    <row r="15" spans="1:15" ht="22.6" customHeight="1" x14ac:dyDescent="0.6">
      <c r="B15" s="118"/>
      <c r="C15" s="230" t="s">
        <v>104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</row>
    <row r="16" spans="1:15" ht="22.6" customHeight="1" x14ac:dyDescent="0.6">
      <c r="A16" s="50" t="s">
        <v>196</v>
      </c>
      <c r="B16" s="118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</row>
    <row r="17" spans="1:15" ht="22.6" customHeight="1" x14ac:dyDescent="0.6">
      <c r="A17" s="50" t="s">
        <v>171</v>
      </c>
      <c r="B17" s="118"/>
      <c r="C17" s="146">
        <v>198000</v>
      </c>
      <c r="D17" s="146"/>
      <c r="E17" s="146">
        <v>726100</v>
      </c>
      <c r="F17" s="146"/>
      <c r="G17" s="146">
        <v>22000</v>
      </c>
      <c r="H17" s="146"/>
      <c r="I17" s="146">
        <v>420000</v>
      </c>
      <c r="J17" s="146"/>
      <c r="K17" s="146">
        <v>4886074</v>
      </c>
      <c r="L17" s="146"/>
      <c r="M17" s="146">
        <v>1626651</v>
      </c>
      <c r="N17" s="146"/>
      <c r="O17" s="146">
        <f>SUM(C17:M17)</f>
        <v>7878825</v>
      </c>
    </row>
    <row r="18" spans="1:15" ht="15.05" customHeight="1" x14ac:dyDescent="0.6">
      <c r="A18" s="50"/>
      <c r="B18" s="50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</row>
    <row r="19" spans="1:15" ht="22.6" customHeight="1" x14ac:dyDescent="0.6">
      <c r="A19" s="134" t="s">
        <v>179</v>
      </c>
      <c r="B19" s="118"/>
      <c r="C19" s="158"/>
      <c r="D19" s="146"/>
      <c r="E19" s="158"/>
      <c r="F19" s="158"/>
      <c r="G19" s="158"/>
      <c r="H19" s="146"/>
      <c r="I19" s="146"/>
      <c r="J19" s="146"/>
      <c r="K19" s="146"/>
      <c r="L19" s="146"/>
      <c r="M19" s="146"/>
      <c r="N19" s="146"/>
      <c r="O19" s="146"/>
    </row>
    <row r="20" spans="1:15" ht="22.6" customHeight="1" x14ac:dyDescent="0.6">
      <c r="A20" s="119" t="s">
        <v>180</v>
      </c>
      <c r="B20" s="118"/>
      <c r="C20" s="158"/>
      <c r="D20" s="146"/>
      <c r="E20" s="158"/>
      <c r="F20" s="158"/>
      <c r="G20" s="158"/>
      <c r="H20" s="146"/>
      <c r="I20" s="146"/>
      <c r="J20" s="146"/>
      <c r="K20" s="146"/>
      <c r="L20" s="146"/>
      <c r="M20" s="146"/>
      <c r="N20" s="146"/>
      <c r="O20" s="146"/>
    </row>
    <row r="21" spans="1:15" ht="22.6" customHeight="1" x14ac:dyDescent="0.6">
      <c r="A21" s="132" t="s">
        <v>181</v>
      </c>
      <c r="B21" s="118">
        <v>6</v>
      </c>
      <c r="C21" s="133">
        <v>0</v>
      </c>
      <c r="D21" s="133"/>
      <c r="E21" s="133">
        <v>0</v>
      </c>
      <c r="F21" s="133"/>
      <c r="G21" s="133">
        <v>0</v>
      </c>
      <c r="H21" s="184"/>
      <c r="I21" s="133">
        <v>0</v>
      </c>
      <c r="J21" s="179"/>
      <c r="K21" s="201">
        <v>-81180</v>
      </c>
      <c r="L21" s="133"/>
      <c r="M21" s="133">
        <v>0</v>
      </c>
      <c r="N21" s="133"/>
      <c r="O21" s="201">
        <f>SUM(C21:M21)</f>
        <v>-81180</v>
      </c>
    </row>
    <row r="22" spans="1:15" ht="22.6" customHeight="1" x14ac:dyDescent="0.6">
      <c r="A22" s="119" t="s">
        <v>182</v>
      </c>
      <c r="B22" s="118"/>
      <c r="C22" s="180">
        <f>SUM(C21:C21)</f>
        <v>0</v>
      </c>
      <c r="D22" s="184"/>
      <c r="E22" s="180">
        <f>SUM(E21:E21)</f>
        <v>0</v>
      </c>
      <c r="F22" s="184"/>
      <c r="G22" s="180">
        <f>SUM(G21:G21)</f>
        <v>0</v>
      </c>
      <c r="H22" s="184"/>
      <c r="I22" s="180">
        <f>SUM(I21:I21)</f>
        <v>0</v>
      </c>
      <c r="J22" s="184"/>
      <c r="K22" s="202">
        <f>SUM(K21:K21)</f>
        <v>-81180</v>
      </c>
      <c r="L22" s="184"/>
      <c r="M22" s="180">
        <f>SUM(M21:M21)</f>
        <v>0</v>
      </c>
      <c r="N22" s="184"/>
      <c r="O22" s="202">
        <f>SUM(O21:O21)</f>
        <v>-81180</v>
      </c>
    </row>
    <row r="23" spans="1:15" ht="11.95" customHeight="1" x14ac:dyDescent="0.6">
      <c r="A23" s="50"/>
      <c r="B23" s="50"/>
      <c r="C23" s="184"/>
      <c r="D23" s="184"/>
      <c r="E23" s="184"/>
      <c r="F23" s="184"/>
      <c r="G23" s="184"/>
      <c r="H23" s="184"/>
      <c r="I23" s="184"/>
      <c r="J23" s="184"/>
      <c r="K23" s="203"/>
      <c r="L23" s="184"/>
      <c r="M23" s="184"/>
      <c r="N23" s="184"/>
      <c r="O23" s="203"/>
    </row>
    <row r="24" spans="1:15" ht="22.6" customHeight="1" x14ac:dyDescent="0.6">
      <c r="A24" s="50" t="s">
        <v>183</v>
      </c>
      <c r="B24" s="50"/>
      <c r="C24" s="181">
        <f>C22</f>
        <v>0</v>
      </c>
      <c r="D24" s="184"/>
      <c r="E24" s="181">
        <f>E22</f>
        <v>0</v>
      </c>
      <c r="F24" s="184"/>
      <c r="G24" s="181">
        <f>G22</f>
        <v>0</v>
      </c>
      <c r="H24" s="184"/>
      <c r="I24" s="181">
        <f>I22</f>
        <v>0</v>
      </c>
      <c r="J24" s="184"/>
      <c r="K24" s="200">
        <f>K22</f>
        <v>-81180</v>
      </c>
      <c r="L24" s="184"/>
      <c r="M24" s="181">
        <f>M22</f>
        <v>0</v>
      </c>
      <c r="N24" s="184"/>
      <c r="O24" s="200">
        <f>O22</f>
        <v>-81180</v>
      </c>
    </row>
    <row r="25" spans="1:15" ht="11.95" customHeight="1" x14ac:dyDescent="0.6">
      <c r="A25" s="50"/>
      <c r="B25" s="50"/>
      <c r="C25" s="184"/>
      <c r="D25" s="184"/>
      <c r="E25" s="184"/>
      <c r="F25" s="184"/>
      <c r="G25" s="184"/>
      <c r="H25" s="184"/>
      <c r="I25" s="184"/>
      <c r="J25" s="184"/>
      <c r="K25" s="203"/>
      <c r="L25" s="184"/>
      <c r="M25" s="184"/>
      <c r="N25" s="184"/>
      <c r="O25" s="203"/>
    </row>
    <row r="26" spans="1:15" ht="22.6" customHeight="1" x14ac:dyDescent="0.6">
      <c r="A26" s="50" t="s">
        <v>125</v>
      </c>
      <c r="B26" s="50"/>
      <c r="C26" s="185"/>
      <c r="D26" s="160"/>
      <c r="E26" s="185"/>
      <c r="F26" s="160"/>
      <c r="G26" s="185"/>
      <c r="H26" s="160"/>
      <c r="I26" s="185"/>
      <c r="J26" s="160"/>
      <c r="K26" s="204"/>
      <c r="L26" s="160"/>
      <c r="M26" s="133"/>
      <c r="N26" s="160"/>
      <c r="O26" s="204"/>
    </row>
    <row r="27" spans="1:15" ht="22.6" customHeight="1" x14ac:dyDescent="0.6">
      <c r="A27" s="52" t="s">
        <v>172</v>
      </c>
      <c r="C27" s="133">
        <v>0</v>
      </c>
      <c r="D27" s="133"/>
      <c r="E27" s="133">
        <v>0</v>
      </c>
      <c r="F27" s="133"/>
      <c r="G27" s="133">
        <v>0</v>
      </c>
      <c r="H27" s="133"/>
      <c r="I27" s="133">
        <v>0</v>
      </c>
      <c r="J27" s="179"/>
      <c r="K27" s="201">
        <f>'PL 6'!H28</f>
        <v>682315</v>
      </c>
      <c r="L27" s="179"/>
      <c r="M27" s="133">
        <v>0</v>
      </c>
      <c r="N27" s="179"/>
      <c r="O27" s="201">
        <f t="shared" ref="O27:O28" si="0">SUM(C27:M27)</f>
        <v>682315</v>
      </c>
    </row>
    <row r="28" spans="1:15" ht="22.6" customHeight="1" x14ac:dyDescent="0.6">
      <c r="A28" s="111" t="s">
        <v>126</v>
      </c>
      <c r="C28" s="133">
        <v>0</v>
      </c>
      <c r="D28" s="133"/>
      <c r="E28" s="133">
        <v>0</v>
      </c>
      <c r="F28" s="133"/>
      <c r="G28" s="133">
        <v>0</v>
      </c>
      <c r="H28" s="133"/>
      <c r="I28" s="133">
        <v>0</v>
      </c>
      <c r="J28" s="179"/>
      <c r="K28" s="162">
        <v>0</v>
      </c>
      <c r="L28" s="179"/>
      <c r="M28" s="201">
        <f>'PL 6'!H37</f>
        <v>713520</v>
      </c>
      <c r="N28" s="179"/>
      <c r="O28" s="201">
        <f t="shared" si="0"/>
        <v>713520</v>
      </c>
    </row>
    <row r="29" spans="1:15" ht="22.6" customHeight="1" x14ac:dyDescent="0.6">
      <c r="A29" s="50" t="s">
        <v>128</v>
      </c>
      <c r="B29" s="50"/>
      <c r="C29" s="180">
        <f>SUM(C27:C28)</f>
        <v>0</v>
      </c>
      <c r="D29" s="184"/>
      <c r="E29" s="180">
        <f>SUM(E27:E28)</f>
        <v>0</v>
      </c>
      <c r="F29" s="184"/>
      <c r="G29" s="180">
        <f>SUM(G27:G28)</f>
        <v>0</v>
      </c>
      <c r="H29" s="184"/>
      <c r="I29" s="180">
        <f>SUM(I27:I28)</f>
        <v>0</v>
      </c>
      <c r="J29" s="184"/>
      <c r="K29" s="205">
        <f>SUM(K27:K28)</f>
        <v>682315</v>
      </c>
      <c r="L29" s="184"/>
      <c r="M29" s="205">
        <f>SUM(M27:M28)</f>
        <v>713520</v>
      </c>
      <c r="N29" s="184"/>
      <c r="O29" s="205">
        <f>SUM(O27:O28)</f>
        <v>1395835</v>
      </c>
    </row>
    <row r="30" spans="1:15" ht="11.95" customHeight="1" x14ac:dyDescent="0.6">
      <c r="A30" s="50"/>
      <c r="B30" s="50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</row>
    <row r="31" spans="1:15" ht="22.6" customHeight="1" thickBot="1" x14ac:dyDescent="0.65">
      <c r="A31" s="50" t="s">
        <v>197</v>
      </c>
      <c r="B31" s="50"/>
      <c r="C31" s="155">
        <f>C17+C24+C29</f>
        <v>198000</v>
      </c>
      <c r="D31" s="156"/>
      <c r="E31" s="155">
        <f>E17+E24+E29</f>
        <v>726100</v>
      </c>
      <c r="F31" s="156"/>
      <c r="G31" s="155">
        <f>G17+G24+G29</f>
        <v>22000</v>
      </c>
      <c r="H31" s="156"/>
      <c r="I31" s="155">
        <f>I17+I24+I29</f>
        <v>420000</v>
      </c>
      <c r="J31" s="156"/>
      <c r="K31" s="155">
        <f>K17+K24+K29</f>
        <v>5487209</v>
      </c>
      <c r="L31" s="156"/>
      <c r="M31" s="155">
        <f>M17+M24+M29</f>
        <v>2340171</v>
      </c>
      <c r="N31" s="156"/>
      <c r="O31" s="155">
        <f>O17+O24+O29</f>
        <v>9193480</v>
      </c>
    </row>
    <row r="32" spans="1:15" ht="22.05" thickTop="1" x14ac:dyDescent="0.6"/>
  </sheetData>
  <mergeCells count="5">
    <mergeCell ref="C1:O1"/>
    <mergeCell ref="A2:O2"/>
    <mergeCell ref="C4:O4"/>
    <mergeCell ref="G6:K6"/>
    <mergeCell ref="C15:O15"/>
  </mergeCells>
  <pageMargins left="0.7" right="0.7" top="0.48" bottom="0.5" header="0.5" footer="0.5"/>
  <pageSetup paperSize="9" scale="7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J84"/>
  <sheetViews>
    <sheetView zoomScale="85" zoomScaleNormal="85" zoomScaleSheetLayoutView="81" workbookViewId="0">
      <selection activeCell="N8" sqref="N8"/>
    </sheetView>
  </sheetViews>
  <sheetFormatPr defaultColWidth="10.88671875" defaultRowHeight="22.6" customHeight="1" x14ac:dyDescent="0.65"/>
  <cols>
    <col min="1" max="1" width="57.88671875" style="6" customWidth="1"/>
    <col min="2" max="2" width="3.6640625" style="8" customWidth="1"/>
    <col min="3" max="3" width="2.44140625" style="6" customWidth="1"/>
    <col min="4" max="4" width="13.44140625" style="6" customWidth="1"/>
    <col min="5" max="5" width="1.44140625" style="6" customWidth="1"/>
    <col min="6" max="6" width="13.44140625" style="6" customWidth="1"/>
    <col min="7" max="7" width="1.44140625" style="59" customWidth="1"/>
    <col min="8" max="8" width="13.44140625" style="59" customWidth="1"/>
    <col min="9" max="9" width="1.44140625" style="59" customWidth="1"/>
    <col min="10" max="10" width="13.44140625" style="59" customWidth="1"/>
    <col min="11" max="16384" width="10.88671875" style="6"/>
  </cols>
  <sheetData>
    <row r="1" spans="1:10" ht="22.6" customHeight="1" x14ac:dyDescent="0.7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0" ht="22.6" customHeight="1" x14ac:dyDescent="0.7">
      <c r="A2" s="217" t="s">
        <v>108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customFormat="1" ht="18.95" customHeight="1" x14ac:dyDescent="0.7">
      <c r="A3" s="37"/>
      <c r="B3" s="37"/>
      <c r="C3" s="37"/>
      <c r="D3" s="37"/>
      <c r="E3" s="37"/>
      <c r="F3" s="37"/>
      <c r="G3" s="37"/>
      <c r="H3" s="37"/>
      <c r="I3" s="37"/>
      <c r="J3" s="37"/>
    </row>
    <row r="4" spans="1:10" customFormat="1" ht="20.95" customHeight="1" x14ac:dyDescent="0.7">
      <c r="A4" s="1"/>
      <c r="B4" s="1"/>
      <c r="C4" s="1"/>
      <c r="D4" s="219" t="s">
        <v>48</v>
      </c>
      <c r="E4" s="219"/>
      <c r="F4" s="219"/>
      <c r="G4" s="14"/>
      <c r="H4" s="14"/>
      <c r="I4" s="14"/>
      <c r="J4" s="14"/>
    </row>
    <row r="5" spans="1:10" customFormat="1" ht="20.95" customHeight="1" x14ac:dyDescent="0.7">
      <c r="A5" s="1"/>
      <c r="B5" s="1"/>
      <c r="C5" s="1"/>
      <c r="D5" s="220" t="s">
        <v>49</v>
      </c>
      <c r="E5" s="220"/>
      <c r="F5" s="220"/>
      <c r="G5" s="38"/>
      <c r="H5" s="220" t="s">
        <v>46</v>
      </c>
      <c r="I5" s="220"/>
      <c r="J5" s="220"/>
    </row>
    <row r="6" spans="1:10" customFormat="1" ht="23.65" x14ac:dyDescent="0.7">
      <c r="A6" s="1"/>
      <c r="B6" s="1"/>
      <c r="C6" s="1"/>
      <c r="D6" s="223" t="s">
        <v>192</v>
      </c>
      <c r="E6" s="223"/>
      <c r="F6" s="223"/>
      <c r="H6" s="223" t="s">
        <v>192</v>
      </c>
      <c r="I6" s="223"/>
      <c r="J6" s="223"/>
    </row>
    <row r="7" spans="1:10" customFormat="1" ht="20.95" customHeight="1" x14ac:dyDescent="0.7">
      <c r="A7" s="1"/>
      <c r="B7" s="1"/>
      <c r="C7" s="1"/>
      <c r="D7" s="222" t="s">
        <v>193</v>
      </c>
      <c r="E7" s="222"/>
      <c r="F7" s="222"/>
      <c r="H7" s="222" t="s">
        <v>193</v>
      </c>
      <c r="I7" s="222"/>
      <c r="J7" s="222"/>
    </row>
    <row r="8" spans="1:10" customFormat="1" ht="20.95" customHeight="1" x14ac:dyDescent="0.6">
      <c r="B8" s="9"/>
      <c r="C8" s="48"/>
      <c r="D8" s="48">
        <v>2566</v>
      </c>
      <c r="E8" s="48"/>
      <c r="F8" s="48">
        <v>2565</v>
      </c>
      <c r="G8" s="48"/>
      <c r="H8" s="48">
        <v>2566</v>
      </c>
      <c r="I8" s="48"/>
      <c r="J8" s="48">
        <v>2565</v>
      </c>
    </row>
    <row r="9" spans="1:10" customFormat="1" ht="19.5" customHeight="1" x14ac:dyDescent="0.6">
      <c r="B9" s="9"/>
      <c r="C9" s="48"/>
      <c r="D9" s="221" t="s">
        <v>104</v>
      </c>
      <c r="E9" s="221"/>
      <c r="F9" s="221"/>
      <c r="G9" s="221"/>
      <c r="H9" s="221"/>
      <c r="I9" s="221"/>
      <c r="J9" s="221"/>
    </row>
    <row r="10" spans="1:10" customFormat="1" ht="20.95" customHeight="1" x14ac:dyDescent="0.65">
      <c r="A10" s="11" t="s">
        <v>5</v>
      </c>
      <c r="B10" s="9"/>
      <c r="G10" s="57"/>
      <c r="H10" s="57"/>
      <c r="I10" s="57"/>
      <c r="J10" s="57"/>
    </row>
    <row r="11" spans="1:10" customFormat="1" ht="20.95" customHeight="1" x14ac:dyDescent="0.6">
      <c r="A11" s="47" t="s">
        <v>176</v>
      </c>
      <c r="B11" s="10"/>
      <c r="D11" s="206">
        <f>'PL 6'!D28</f>
        <v>680071</v>
      </c>
      <c r="E11" s="81"/>
      <c r="F11" s="64">
        <f>'PL 6'!F28</f>
        <v>124260</v>
      </c>
      <c r="G11" s="81"/>
      <c r="H11" s="206">
        <f>'PL 6'!H28</f>
        <v>682315</v>
      </c>
      <c r="I11" s="81"/>
      <c r="J11" s="64">
        <f>'PL 6'!J28</f>
        <v>124010</v>
      </c>
    </row>
    <row r="12" spans="1:10" customFormat="1" ht="20.95" customHeight="1" x14ac:dyDescent="0.6">
      <c r="A12" s="163" t="s">
        <v>185</v>
      </c>
      <c r="B12" s="10"/>
      <c r="D12" s="66"/>
      <c r="E12" s="81"/>
      <c r="F12" s="123"/>
      <c r="G12" s="81"/>
      <c r="H12" s="66"/>
      <c r="I12" s="81"/>
      <c r="J12" s="66"/>
    </row>
    <row r="13" spans="1:10" customFormat="1" ht="20.95" customHeight="1" x14ac:dyDescent="0.6">
      <c r="A13" s="132" t="s">
        <v>198</v>
      </c>
      <c r="B13" s="10"/>
      <c r="D13" s="81">
        <v>-952</v>
      </c>
      <c r="E13" s="81"/>
      <c r="F13" s="125">
        <v>-26293</v>
      </c>
      <c r="G13" s="81"/>
      <c r="H13" s="98">
        <v>-952</v>
      </c>
      <c r="I13" s="81"/>
      <c r="J13" s="125">
        <v>-26293</v>
      </c>
    </row>
    <row r="14" spans="1:10" customFormat="1" ht="20.95" customHeight="1" x14ac:dyDescent="0.6">
      <c r="A14" s="132" t="s">
        <v>71</v>
      </c>
      <c r="B14" s="10"/>
      <c r="D14" s="81">
        <v>391</v>
      </c>
      <c r="E14" s="99"/>
      <c r="F14" s="125">
        <f>199-1</f>
        <v>198</v>
      </c>
      <c r="G14" s="99"/>
      <c r="H14" s="98">
        <v>391</v>
      </c>
      <c r="I14" s="99"/>
      <c r="J14" s="125">
        <f>199-1</f>
        <v>198</v>
      </c>
    </row>
    <row r="15" spans="1:10" customFormat="1" ht="20.95" customHeight="1" x14ac:dyDescent="0.6">
      <c r="A15" s="132" t="s">
        <v>86</v>
      </c>
      <c r="B15" s="10"/>
      <c r="D15" s="81">
        <v>227043</v>
      </c>
      <c r="E15" s="81"/>
      <c r="F15" s="125">
        <v>258228</v>
      </c>
      <c r="G15" s="81"/>
      <c r="H15" s="98">
        <v>227043</v>
      </c>
      <c r="I15" s="81"/>
      <c r="J15" s="125">
        <v>258228</v>
      </c>
    </row>
    <row r="16" spans="1:10" customFormat="1" ht="20.95" customHeight="1" x14ac:dyDescent="0.6">
      <c r="A16" s="132" t="s">
        <v>85</v>
      </c>
      <c r="B16" s="10"/>
      <c r="D16" s="81">
        <v>7368</v>
      </c>
      <c r="E16" s="81"/>
      <c r="F16" s="125">
        <v>6215</v>
      </c>
      <c r="G16" s="81"/>
      <c r="H16" s="98">
        <v>7368</v>
      </c>
      <c r="I16" s="81"/>
      <c r="J16" s="125">
        <v>6215</v>
      </c>
    </row>
    <row r="17" spans="1:10" customFormat="1" ht="20.95" hidden="1" customHeight="1" x14ac:dyDescent="0.6">
      <c r="A17" s="132" t="s">
        <v>199</v>
      </c>
      <c r="B17" s="10"/>
      <c r="D17" s="81"/>
      <c r="E17" s="81"/>
      <c r="F17" s="174">
        <v>0</v>
      </c>
      <c r="G17" s="81"/>
      <c r="H17" s="98"/>
      <c r="I17" s="81"/>
      <c r="J17" s="174">
        <v>0</v>
      </c>
    </row>
    <row r="18" spans="1:10" customFormat="1" ht="20.95" customHeight="1" x14ac:dyDescent="0.6">
      <c r="A18" s="132" t="s">
        <v>59</v>
      </c>
      <c r="B18" s="10"/>
      <c r="D18" s="98">
        <v>29914</v>
      </c>
      <c r="E18" s="81"/>
      <c r="F18" s="125">
        <v>48211</v>
      </c>
      <c r="G18" s="81"/>
      <c r="H18" s="98">
        <v>29914</v>
      </c>
      <c r="I18" s="81"/>
      <c r="J18" s="125">
        <v>48211</v>
      </c>
    </row>
    <row r="19" spans="1:10" s="3" customFormat="1" ht="24.05" customHeight="1" x14ac:dyDescent="0.65">
      <c r="A19" s="132" t="s">
        <v>120</v>
      </c>
      <c r="B19" s="10"/>
      <c r="C19" s="100"/>
      <c r="D19" s="81">
        <v>18768</v>
      </c>
      <c r="E19" s="98"/>
      <c r="F19" s="125">
        <v>18815</v>
      </c>
      <c r="G19" s="81"/>
      <c r="H19" s="98">
        <v>18768</v>
      </c>
      <c r="I19" s="81"/>
      <c r="J19" s="125">
        <v>18815</v>
      </c>
    </row>
    <row r="20" spans="1:10" customFormat="1" ht="20.95" customHeight="1" x14ac:dyDescent="0.6">
      <c r="A20" s="132" t="s">
        <v>200</v>
      </c>
      <c r="B20" s="10"/>
      <c r="C20" s="100"/>
      <c r="D20" s="81">
        <v>13018</v>
      </c>
      <c r="E20" s="98"/>
      <c r="F20" s="125">
        <v>16925</v>
      </c>
      <c r="G20" s="81"/>
      <c r="H20" s="98">
        <v>13018</v>
      </c>
      <c r="I20" s="81"/>
      <c r="J20" s="125">
        <v>16925</v>
      </c>
    </row>
    <row r="21" spans="1:10" customFormat="1" ht="20.95" customHeight="1" x14ac:dyDescent="0.6">
      <c r="A21" s="132" t="s">
        <v>201</v>
      </c>
      <c r="B21" s="10"/>
      <c r="C21" s="100"/>
      <c r="D21" s="81">
        <v>1534</v>
      </c>
      <c r="E21" s="98"/>
      <c r="F21" s="125">
        <v>-925</v>
      </c>
      <c r="G21" s="81"/>
      <c r="H21" s="87">
        <v>0</v>
      </c>
      <c r="I21" s="81"/>
      <c r="J21" s="173">
        <v>0</v>
      </c>
    </row>
    <row r="22" spans="1:10" customFormat="1" ht="20.95" customHeight="1" x14ac:dyDescent="0.6">
      <c r="A22" s="111" t="s">
        <v>204</v>
      </c>
      <c r="B22" s="10"/>
      <c r="C22" s="100"/>
      <c r="D22" s="101">
        <v>-6838</v>
      </c>
      <c r="E22" s="101"/>
      <c r="F22" s="164">
        <v>15789</v>
      </c>
      <c r="G22" s="102"/>
      <c r="H22" s="81">
        <v>-6838</v>
      </c>
      <c r="I22" s="102"/>
      <c r="J22" s="164">
        <v>15789</v>
      </c>
    </row>
    <row r="23" spans="1:10" customFormat="1" ht="20.95" customHeight="1" x14ac:dyDescent="0.6">
      <c r="A23" s="111" t="s">
        <v>205</v>
      </c>
      <c r="B23" s="10"/>
      <c r="C23" s="100"/>
      <c r="D23" s="101">
        <v>-103</v>
      </c>
      <c r="E23" s="101"/>
      <c r="F23" s="165">
        <v>-385</v>
      </c>
      <c r="G23" s="81"/>
      <c r="H23" s="81">
        <v>-103</v>
      </c>
      <c r="I23" s="81"/>
      <c r="J23" s="165">
        <v>-385</v>
      </c>
    </row>
    <row r="24" spans="1:10" customFormat="1" ht="20.95" customHeight="1" x14ac:dyDescent="0.6">
      <c r="A24" s="111" t="s">
        <v>110</v>
      </c>
      <c r="B24" s="10"/>
      <c r="D24" s="102">
        <v>-509488</v>
      </c>
      <c r="E24" s="102"/>
      <c r="F24" s="165">
        <v>-235310</v>
      </c>
      <c r="G24" s="81"/>
      <c r="H24" s="81">
        <v>-510198</v>
      </c>
      <c r="I24" s="81"/>
      <c r="J24" s="165">
        <v>-235985</v>
      </c>
    </row>
    <row r="25" spans="1:10" customFormat="1" ht="20.95" customHeight="1" x14ac:dyDescent="0.6">
      <c r="A25" s="132" t="s">
        <v>109</v>
      </c>
      <c r="B25" s="10"/>
      <c r="D25" s="102">
        <v>-50125</v>
      </c>
      <c r="E25" s="102"/>
      <c r="F25" s="165">
        <v>-18336</v>
      </c>
      <c r="G25" s="81"/>
      <c r="H25" s="81">
        <v>-50125</v>
      </c>
      <c r="I25" s="81"/>
      <c r="J25" s="165">
        <v>-18336</v>
      </c>
    </row>
    <row r="26" spans="1:10" customFormat="1" ht="20.95" customHeight="1" x14ac:dyDescent="0.6">
      <c r="A26" s="132" t="s">
        <v>111</v>
      </c>
      <c r="B26" s="10"/>
      <c r="C26" s="100"/>
      <c r="D26" s="103">
        <v>-12883</v>
      </c>
      <c r="E26" s="102"/>
      <c r="F26" s="166">
        <v>-10029</v>
      </c>
      <c r="G26" s="81"/>
      <c r="H26" s="89">
        <v>-12883</v>
      </c>
      <c r="I26" s="81"/>
      <c r="J26" s="166">
        <v>-10029</v>
      </c>
    </row>
    <row r="27" spans="1:10" customFormat="1" ht="20.95" customHeight="1" x14ac:dyDescent="0.65">
      <c r="A27" s="3"/>
      <c r="B27" s="13"/>
      <c r="C27" s="3"/>
      <c r="D27" s="208">
        <f>SUM(D11:D26)</f>
        <v>397718</v>
      </c>
      <c r="E27" s="88"/>
      <c r="F27" s="81">
        <f>SUM(F11:F26)</f>
        <v>197363</v>
      </c>
      <c r="G27" s="81"/>
      <c r="H27" s="208">
        <f>SUM(H11:H26)</f>
        <v>397718</v>
      </c>
      <c r="I27" s="81"/>
      <c r="J27" s="81">
        <f>SUM(J11:J26)</f>
        <v>197363</v>
      </c>
    </row>
    <row r="28" spans="1:10" customFormat="1" ht="20.95" customHeight="1" x14ac:dyDescent="0.6">
      <c r="A28" s="25" t="s">
        <v>40</v>
      </c>
      <c r="B28" s="10"/>
      <c r="C28" s="47"/>
      <c r="D28" s="81"/>
      <c r="E28" s="81"/>
      <c r="F28" s="81"/>
      <c r="G28" s="81"/>
      <c r="H28" s="81"/>
      <c r="I28" s="81"/>
      <c r="J28" s="81"/>
    </row>
    <row r="29" spans="1:10" customFormat="1" ht="23.55" customHeight="1" x14ac:dyDescent="0.6">
      <c r="A29" s="111" t="s">
        <v>34</v>
      </c>
      <c r="B29" s="10"/>
      <c r="D29" s="81">
        <v>394718</v>
      </c>
      <c r="E29" s="81"/>
      <c r="F29" s="125">
        <v>196328</v>
      </c>
      <c r="G29" s="81"/>
      <c r="H29" s="81">
        <v>394718</v>
      </c>
      <c r="I29" s="81"/>
      <c r="J29" s="125">
        <v>196328</v>
      </c>
    </row>
    <row r="30" spans="1:10" customFormat="1" ht="20.95" customHeight="1" x14ac:dyDescent="0.6">
      <c r="A30" s="111" t="s">
        <v>127</v>
      </c>
      <c r="B30" s="10"/>
      <c r="D30" s="81">
        <v>17319</v>
      </c>
      <c r="E30" s="81"/>
      <c r="F30" s="125">
        <v>-28349</v>
      </c>
      <c r="G30" s="81"/>
      <c r="H30" s="81">
        <v>17319</v>
      </c>
      <c r="I30" s="81"/>
      <c r="J30" s="125">
        <v>-28349</v>
      </c>
    </row>
    <row r="31" spans="1:10" customFormat="1" ht="22.05" customHeight="1" x14ac:dyDescent="0.6">
      <c r="A31" s="111" t="s">
        <v>78</v>
      </c>
      <c r="B31" s="10"/>
      <c r="D31" s="81">
        <v>-3725</v>
      </c>
      <c r="E31" s="81"/>
      <c r="F31" s="125">
        <v>9246</v>
      </c>
      <c r="G31" s="81"/>
      <c r="H31" s="81">
        <v>-3725</v>
      </c>
      <c r="I31" s="81"/>
      <c r="J31" s="125">
        <v>9246</v>
      </c>
    </row>
    <row r="32" spans="1:10" customFormat="1" ht="20.95" customHeight="1" x14ac:dyDescent="0.6">
      <c r="A32" s="111" t="s">
        <v>35</v>
      </c>
      <c r="B32" s="10"/>
      <c r="D32" s="81">
        <v>354632</v>
      </c>
      <c r="E32" s="81"/>
      <c r="F32" s="125">
        <v>-107993</v>
      </c>
      <c r="G32" s="81"/>
      <c r="H32" s="81">
        <v>354632</v>
      </c>
      <c r="I32" s="81"/>
      <c r="J32" s="125">
        <v>-107993</v>
      </c>
    </row>
    <row r="33" spans="1:10" customFormat="1" ht="20.95" customHeight="1" x14ac:dyDescent="0.6">
      <c r="A33" s="111" t="s">
        <v>14</v>
      </c>
      <c r="B33" s="10"/>
      <c r="D33" s="81">
        <v>9354</v>
      </c>
      <c r="E33" s="81"/>
      <c r="F33" s="125">
        <v>8237</v>
      </c>
      <c r="G33" s="81"/>
      <c r="H33" s="81">
        <v>9354</v>
      </c>
      <c r="I33" s="81"/>
      <c r="J33" s="125">
        <v>8237</v>
      </c>
    </row>
    <row r="34" spans="1:10" customFormat="1" ht="20.95" customHeight="1" x14ac:dyDescent="0.6">
      <c r="A34" s="111" t="s">
        <v>36</v>
      </c>
      <c r="B34" s="10"/>
      <c r="D34" s="81">
        <v>-438</v>
      </c>
      <c r="E34" s="81"/>
      <c r="F34" s="125">
        <v>2222</v>
      </c>
      <c r="G34" s="81"/>
      <c r="H34" s="81">
        <v>-438</v>
      </c>
      <c r="I34" s="81"/>
      <c r="J34" s="125">
        <v>2222</v>
      </c>
    </row>
    <row r="35" spans="1:10" customFormat="1" ht="22.05" customHeight="1" x14ac:dyDescent="0.6">
      <c r="A35" s="132" t="s">
        <v>20</v>
      </c>
      <c r="B35" s="10"/>
      <c r="C35" s="47"/>
      <c r="D35" s="81">
        <v>-301112</v>
      </c>
      <c r="E35" s="81"/>
      <c r="F35" s="125">
        <v>-465486</v>
      </c>
      <c r="G35" s="81"/>
      <c r="H35" s="81">
        <v>-301112</v>
      </c>
      <c r="I35" s="81"/>
      <c r="J35" s="125">
        <v>-465486</v>
      </c>
    </row>
    <row r="36" spans="1:10" customFormat="1" ht="20.95" customHeight="1" x14ac:dyDescent="0.6">
      <c r="A36" s="132" t="s">
        <v>80</v>
      </c>
      <c r="B36" s="10"/>
      <c r="C36" s="47"/>
      <c r="D36" s="81">
        <v>-115260</v>
      </c>
      <c r="E36" s="81"/>
      <c r="F36" s="125">
        <v>-100312</v>
      </c>
      <c r="G36" s="81"/>
      <c r="H36" s="81">
        <v>-115260</v>
      </c>
      <c r="I36" s="81"/>
      <c r="J36" s="125">
        <v>-100312</v>
      </c>
    </row>
    <row r="37" spans="1:10" customFormat="1" ht="22.05" customHeight="1" x14ac:dyDescent="0.6">
      <c r="A37" s="132" t="s">
        <v>18</v>
      </c>
      <c r="B37" s="10"/>
      <c r="C37" s="47"/>
      <c r="D37" s="81">
        <v>9140</v>
      </c>
      <c r="E37" s="81"/>
      <c r="F37" s="125">
        <v>8068</v>
      </c>
      <c r="G37" s="81"/>
      <c r="H37" s="81">
        <v>9140</v>
      </c>
      <c r="I37" s="81"/>
      <c r="J37" s="125">
        <v>8068</v>
      </c>
    </row>
    <row r="38" spans="1:10" ht="20.95" customHeight="1" x14ac:dyDescent="0.65">
      <c r="A38" s="132" t="s">
        <v>115</v>
      </c>
      <c r="B38" s="10"/>
      <c r="C38" s="47"/>
      <c r="D38" s="81">
        <v>-34785</v>
      </c>
      <c r="E38" s="81"/>
      <c r="F38" s="125">
        <v>-52010</v>
      </c>
      <c r="G38" s="81"/>
      <c r="H38" s="81">
        <v>-34785</v>
      </c>
      <c r="I38" s="81"/>
      <c r="J38" s="125">
        <v>-52010</v>
      </c>
    </row>
    <row r="39" spans="1:10" customFormat="1" ht="20.95" customHeight="1" x14ac:dyDescent="0.6">
      <c r="A39" s="132" t="s">
        <v>116</v>
      </c>
      <c r="B39" s="10"/>
      <c r="C39" s="47"/>
      <c r="D39" s="81">
        <v>-2068</v>
      </c>
      <c r="E39" s="81"/>
      <c r="F39" s="125">
        <v>-1308</v>
      </c>
      <c r="G39" s="81"/>
      <c r="H39" s="81">
        <v>-2068</v>
      </c>
      <c r="I39" s="81"/>
      <c r="J39" s="125">
        <v>-1308</v>
      </c>
    </row>
    <row r="40" spans="1:10" ht="22.05" customHeight="1" x14ac:dyDescent="0.65">
      <c r="A40" s="132" t="s">
        <v>61</v>
      </c>
      <c r="B40" s="10"/>
      <c r="C40" s="47"/>
      <c r="D40" s="109">
        <v>-68</v>
      </c>
      <c r="E40" s="81"/>
      <c r="F40" s="136">
        <v>-15</v>
      </c>
      <c r="G40" s="81"/>
      <c r="H40" s="109">
        <v>-68</v>
      </c>
      <c r="I40" s="81"/>
      <c r="J40" s="136">
        <v>-15</v>
      </c>
    </row>
    <row r="41" spans="1:10" ht="20.95" customHeight="1" x14ac:dyDescent="0.65">
      <c r="A41" s="47" t="s">
        <v>186</v>
      </c>
      <c r="B41" s="10"/>
      <c r="C41" s="47"/>
      <c r="D41" s="208">
        <f>SUM(D27:D40)</f>
        <v>725425</v>
      </c>
      <c r="E41" s="102"/>
      <c r="F41" s="102">
        <f>SUM(F27:F40)</f>
        <v>-334009</v>
      </c>
      <c r="G41" s="102"/>
      <c r="H41" s="208">
        <f>SUM(H27:H40)</f>
        <v>725425</v>
      </c>
      <c r="I41" s="102"/>
      <c r="J41" s="102">
        <f>SUM(J27:J40)</f>
        <v>-334009</v>
      </c>
    </row>
    <row r="42" spans="1:10" ht="20.95" customHeight="1" x14ac:dyDescent="0.65">
      <c r="A42" s="47" t="s">
        <v>117</v>
      </c>
      <c r="B42" s="10"/>
      <c r="C42" s="47"/>
      <c r="D42" s="109">
        <v>-1091</v>
      </c>
      <c r="E42" s="102"/>
      <c r="F42" s="90">
        <v>0</v>
      </c>
      <c r="G42" s="102"/>
      <c r="H42" s="109">
        <v>-1091</v>
      </c>
      <c r="I42" s="102"/>
      <c r="J42" s="90">
        <v>0</v>
      </c>
    </row>
    <row r="43" spans="1:10" ht="20.95" customHeight="1" x14ac:dyDescent="0.65">
      <c r="A43" s="4" t="s">
        <v>187</v>
      </c>
      <c r="B43" s="10"/>
      <c r="C43"/>
      <c r="D43" s="209">
        <f>D42+D41</f>
        <v>724334</v>
      </c>
      <c r="E43" s="42"/>
      <c r="F43" s="41">
        <f>F42+F41</f>
        <v>-334009</v>
      </c>
      <c r="G43" s="34"/>
      <c r="H43" s="209">
        <f>H42+H41</f>
        <v>724334</v>
      </c>
      <c r="I43" s="34"/>
      <c r="J43" s="41">
        <f>J42+J41</f>
        <v>-334009</v>
      </c>
    </row>
    <row r="44" spans="1:10" ht="22.6" customHeight="1" x14ac:dyDescent="0.65">
      <c r="A44" s="4"/>
      <c r="B44" s="10"/>
      <c r="C44"/>
      <c r="D44" s="42"/>
      <c r="E44" s="42"/>
      <c r="F44" s="42"/>
      <c r="G44" s="34"/>
      <c r="H44" s="42"/>
      <c r="I44" s="34"/>
      <c r="J44" s="42"/>
    </row>
    <row r="45" spans="1:10" ht="22.6" customHeight="1" x14ac:dyDescent="0.7">
      <c r="A45" s="217" t="s">
        <v>0</v>
      </c>
      <c r="B45" s="217"/>
      <c r="C45" s="217"/>
      <c r="D45" s="217"/>
      <c r="E45" s="217"/>
      <c r="F45" s="217"/>
      <c r="G45" s="217"/>
      <c r="H45" s="217"/>
      <c r="I45" s="217"/>
      <c r="J45" s="217"/>
    </row>
    <row r="46" spans="1:10" ht="22.6" customHeight="1" x14ac:dyDescent="0.7">
      <c r="A46" s="217" t="s">
        <v>108</v>
      </c>
      <c r="B46" s="217"/>
      <c r="C46" s="217"/>
      <c r="D46" s="217"/>
      <c r="E46" s="217"/>
      <c r="F46" s="217"/>
      <c r="G46" s="217"/>
      <c r="H46" s="217"/>
      <c r="I46" s="217"/>
      <c r="J46" s="217"/>
    </row>
    <row r="47" spans="1:10" customFormat="1" ht="22.6" customHeight="1" x14ac:dyDescent="0.7">
      <c r="A47" s="37"/>
      <c r="B47" s="37"/>
      <c r="C47" s="37"/>
      <c r="D47" s="37"/>
      <c r="E47" s="37"/>
      <c r="F47" s="37"/>
      <c r="G47" s="37"/>
      <c r="H47" s="37"/>
      <c r="I47" s="37"/>
      <c r="J47" s="37"/>
    </row>
    <row r="48" spans="1:10" customFormat="1" ht="22.6" customHeight="1" x14ac:dyDescent="0.7">
      <c r="A48" s="1"/>
      <c r="B48" s="1"/>
      <c r="C48" s="1"/>
      <c r="D48" s="219" t="s">
        <v>48</v>
      </c>
      <c r="E48" s="219"/>
      <c r="F48" s="219"/>
      <c r="G48" s="1"/>
      <c r="H48" s="1"/>
      <c r="I48" s="1"/>
      <c r="J48" s="1"/>
    </row>
    <row r="49" spans="1:10" customFormat="1" ht="22.6" customHeight="1" x14ac:dyDescent="0.7">
      <c r="A49" s="1"/>
      <c r="B49" s="1"/>
      <c r="C49" s="1"/>
      <c r="D49" s="220" t="s">
        <v>49</v>
      </c>
      <c r="E49" s="220"/>
      <c r="F49" s="220"/>
      <c r="G49" s="38"/>
      <c r="H49" s="220" t="s">
        <v>46</v>
      </c>
      <c r="I49" s="220"/>
      <c r="J49" s="220"/>
    </row>
    <row r="50" spans="1:10" customFormat="1" ht="22.6" customHeight="1" x14ac:dyDescent="0.7">
      <c r="A50" s="1"/>
      <c r="B50" s="1"/>
      <c r="C50" s="1"/>
      <c r="D50" s="222" t="s">
        <v>192</v>
      </c>
      <c r="E50" s="222"/>
      <c r="F50" s="222"/>
      <c r="H50" s="222" t="s">
        <v>192</v>
      </c>
      <c r="I50" s="222"/>
      <c r="J50" s="222"/>
    </row>
    <row r="51" spans="1:10" customFormat="1" ht="22.6" customHeight="1" x14ac:dyDescent="0.7">
      <c r="A51" s="1"/>
      <c r="B51" s="1"/>
      <c r="C51" s="1"/>
      <c r="D51" s="222" t="s">
        <v>193</v>
      </c>
      <c r="E51" s="222"/>
      <c r="F51" s="222"/>
      <c r="H51" s="222" t="s">
        <v>193</v>
      </c>
      <c r="I51" s="222"/>
      <c r="J51" s="222"/>
    </row>
    <row r="52" spans="1:10" customFormat="1" ht="22.6" customHeight="1" x14ac:dyDescent="0.6">
      <c r="B52" s="9"/>
      <c r="C52" s="48"/>
      <c r="D52" s="48">
        <v>2566</v>
      </c>
      <c r="E52" s="48"/>
      <c r="F52" s="48">
        <v>2565</v>
      </c>
      <c r="G52" s="48"/>
      <c r="H52" s="48">
        <v>2566</v>
      </c>
      <c r="I52" s="48"/>
      <c r="J52" s="48">
        <v>2565</v>
      </c>
    </row>
    <row r="53" spans="1:10" customFormat="1" ht="22.6" customHeight="1" x14ac:dyDescent="0.6">
      <c r="B53" s="9"/>
      <c r="C53" s="48"/>
      <c r="D53" s="221" t="s">
        <v>104</v>
      </c>
      <c r="E53" s="221"/>
      <c r="F53" s="221"/>
      <c r="G53" s="221"/>
      <c r="H53" s="221"/>
      <c r="I53" s="221"/>
      <c r="J53" s="221"/>
    </row>
    <row r="54" spans="1:10" customFormat="1" ht="22.6" customHeight="1" x14ac:dyDescent="0.65">
      <c r="A54" s="11" t="s">
        <v>7</v>
      </c>
      <c r="B54" s="10"/>
      <c r="G54" s="59"/>
      <c r="H54" s="59"/>
      <c r="I54" s="59"/>
      <c r="J54" s="59"/>
    </row>
    <row r="55" spans="1:10" customFormat="1" ht="22.6" customHeight="1" x14ac:dyDescent="0.6">
      <c r="A55" s="111" t="s">
        <v>207</v>
      </c>
      <c r="B55" s="10"/>
      <c r="D55" s="64">
        <v>-1097120</v>
      </c>
      <c r="E55" s="81"/>
      <c r="F55" s="167">
        <v>610000</v>
      </c>
      <c r="G55" s="81"/>
      <c r="H55" s="64">
        <v>-1097120</v>
      </c>
      <c r="I55" s="81"/>
      <c r="J55" s="167">
        <v>610000</v>
      </c>
    </row>
    <row r="56" spans="1:10" customFormat="1" ht="22.6" customHeight="1" x14ac:dyDescent="0.6">
      <c r="A56" s="111" t="s">
        <v>168</v>
      </c>
      <c r="D56" s="64">
        <v>1554</v>
      </c>
      <c r="E56" s="81"/>
      <c r="F56" s="167">
        <v>1652</v>
      </c>
      <c r="G56" s="81"/>
      <c r="H56" s="64">
        <v>1554</v>
      </c>
      <c r="I56" s="81"/>
      <c r="J56" s="167">
        <v>1652</v>
      </c>
    </row>
    <row r="57" spans="1:10" customFormat="1" ht="22.6" customHeight="1" x14ac:dyDescent="0.6">
      <c r="A57" s="111" t="s">
        <v>157</v>
      </c>
      <c r="D57" s="64">
        <v>-160956</v>
      </c>
      <c r="E57" s="81"/>
      <c r="F57" s="167">
        <f>F83</f>
        <v>-215260</v>
      </c>
      <c r="G57" s="81"/>
      <c r="H57" s="64">
        <v>-160956</v>
      </c>
      <c r="I57" s="81"/>
      <c r="J57" s="167">
        <f>J83</f>
        <v>-215260</v>
      </c>
    </row>
    <row r="58" spans="1:10" customFormat="1" ht="22.6" customHeight="1" x14ac:dyDescent="0.6">
      <c r="A58" s="111" t="s">
        <v>146</v>
      </c>
      <c r="B58" s="10"/>
      <c r="D58" s="161">
        <v>-12169</v>
      </c>
      <c r="E58" s="81"/>
      <c r="F58" s="167">
        <v>-5723</v>
      </c>
      <c r="G58" s="81"/>
      <c r="H58" s="161">
        <v>-12169</v>
      </c>
      <c r="I58" s="81"/>
      <c r="J58" s="167">
        <v>-5723</v>
      </c>
    </row>
    <row r="59" spans="1:10" customFormat="1" ht="22.6" customHeight="1" x14ac:dyDescent="0.6">
      <c r="A59" s="111" t="s">
        <v>64</v>
      </c>
      <c r="B59" s="58"/>
      <c r="D59" s="64">
        <v>-62458</v>
      </c>
      <c r="E59" s="81"/>
      <c r="F59" s="167">
        <v>-104759</v>
      </c>
      <c r="G59" s="81"/>
      <c r="H59" s="64">
        <v>-62458</v>
      </c>
      <c r="I59" s="81"/>
      <c r="J59" s="167">
        <v>-104759</v>
      </c>
    </row>
    <row r="60" spans="1:10" customFormat="1" ht="22.6" customHeight="1" x14ac:dyDescent="0.6">
      <c r="A60" s="111" t="s">
        <v>112</v>
      </c>
      <c r="B60" s="10"/>
      <c r="D60" s="64">
        <v>63009</v>
      </c>
      <c r="E60" s="81"/>
      <c r="F60" s="167">
        <v>106221</v>
      </c>
      <c r="G60" s="81"/>
      <c r="H60" s="64">
        <v>63009</v>
      </c>
      <c r="I60" s="81"/>
      <c r="J60" s="167">
        <v>106221</v>
      </c>
    </row>
    <row r="61" spans="1:10" customFormat="1" ht="22.6" customHeight="1" x14ac:dyDescent="0.6">
      <c r="A61" s="111" t="s">
        <v>110</v>
      </c>
      <c r="B61" s="10"/>
      <c r="D61" s="64">
        <v>242127</v>
      </c>
      <c r="E61" s="81"/>
      <c r="F61" s="167">
        <v>132731</v>
      </c>
      <c r="G61" s="81"/>
      <c r="H61" s="64">
        <v>242127</v>
      </c>
      <c r="I61" s="81"/>
      <c r="J61" s="167">
        <v>132731</v>
      </c>
    </row>
    <row r="62" spans="1:10" customFormat="1" ht="22.6" customHeight="1" x14ac:dyDescent="0.6">
      <c r="A62" s="111" t="s">
        <v>109</v>
      </c>
      <c r="B62" s="10"/>
      <c r="D62" s="64">
        <v>40819</v>
      </c>
      <c r="E62" s="81"/>
      <c r="F62" s="168">
        <v>14083</v>
      </c>
      <c r="G62" s="81"/>
      <c r="H62" s="81">
        <v>40819</v>
      </c>
      <c r="I62" s="81"/>
      <c r="J62" s="167">
        <v>14083</v>
      </c>
    </row>
    <row r="63" spans="1:10" customFormat="1" ht="22.6" customHeight="1" x14ac:dyDescent="0.6">
      <c r="A63" s="111" t="s">
        <v>111</v>
      </c>
      <c r="B63" s="10"/>
      <c r="D63" s="64">
        <v>12883</v>
      </c>
      <c r="E63" s="81"/>
      <c r="F63" s="167">
        <v>10505</v>
      </c>
      <c r="G63" s="81"/>
      <c r="H63" s="64">
        <v>12883</v>
      </c>
      <c r="I63" s="81"/>
      <c r="J63" s="167">
        <v>10505</v>
      </c>
    </row>
    <row r="64" spans="1:10" customFormat="1" ht="22.6" customHeight="1" x14ac:dyDescent="0.65">
      <c r="A64" s="4" t="s">
        <v>189</v>
      </c>
      <c r="B64" s="10"/>
      <c r="C64" s="100"/>
      <c r="D64" s="186">
        <f>SUM(D55:D63)</f>
        <v>-972311</v>
      </c>
      <c r="E64" s="104"/>
      <c r="F64" s="69">
        <f>SUM(F55:F63)</f>
        <v>549450</v>
      </c>
      <c r="G64" s="104"/>
      <c r="H64" s="186">
        <f>SUM(H55:H63)</f>
        <v>-972311</v>
      </c>
      <c r="I64" s="104"/>
      <c r="J64" s="69">
        <f>SUM(J55:J63)</f>
        <v>549450</v>
      </c>
    </row>
    <row r="65" spans="1:10" customFormat="1" ht="22.6" customHeight="1" x14ac:dyDescent="0.65">
      <c r="A65" s="4"/>
      <c r="B65" s="10"/>
      <c r="C65" s="100"/>
      <c r="D65" s="104"/>
      <c r="E65" s="104"/>
      <c r="F65" s="104"/>
      <c r="G65" s="85"/>
      <c r="H65" s="104"/>
      <c r="I65" s="85"/>
      <c r="J65" s="104"/>
    </row>
    <row r="66" spans="1:10" customFormat="1" ht="22.6" customHeight="1" x14ac:dyDescent="0.65">
      <c r="A66" s="12" t="s">
        <v>6</v>
      </c>
      <c r="B66" s="10"/>
      <c r="C66" s="47"/>
      <c r="D66" s="66"/>
      <c r="E66" s="66"/>
      <c r="F66" s="66"/>
      <c r="G66" s="66"/>
      <c r="H66" s="66"/>
      <c r="I66" s="66"/>
      <c r="J66" s="66"/>
    </row>
    <row r="67" spans="1:10" customFormat="1" ht="22.6" customHeight="1" x14ac:dyDescent="0.6">
      <c r="A67" s="132" t="s">
        <v>147</v>
      </c>
      <c r="B67" s="10"/>
      <c r="C67" s="47"/>
      <c r="D67" s="66">
        <v>-7515</v>
      </c>
      <c r="E67" s="66"/>
      <c r="F67" s="123">
        <v>-6781</v>
      </c>
      <c r="G67" s="66"/>
      <c r="H67" s="66">
        <v>-7515</v>
      </c>
      <c r="I67" s="66"/>
      <c r="J67" s="123">
        <v>-6781</v>
      </c>
    </row>
    <row r="68" spans="1:10" customFormat="1" ht="22.6" customHeight="1" x14ac:dyDescent="0.6">
      <c r="A68" s="132" t="s">
        <v>184</v>
      </c>
      <c r="B68" s="10"/>
      <c r="C68" s="47"/>
      <c r="D68" s="66">
        <v>-81180</v>
      </c>
      <c r="E68" s="66"/>
      <c r="F68" s="169">
        <v>-169290</v>
      </c>
      <c r="G68" s="66"/>
      <c r="H68" s="66">
        <v>-81180</v>
      </c>
      <c r="I68" s="66"/>
      <c r="J68" s="169">
        <v>-169290</v>
      </c>
    </row>
    <row r="69" spans="1:10" customFormat="1" ht="22.6" customHeight="1" x14ac:dyDescent="0.65">
      <c r="A69" s="4" t="s">
        <v>132</v>
      </c>
      <c r="B69" s="10"/>
      <c r="D69" s="186">
        <f>SUM(D67:D68)</f>
        <v>-88695</v>
      </c>
      <c r="E69" s="105"/>
      <c r="F69" s="69">
        <f>SUM(F67:F68)</f>
        <v>-176071</v>
      </c>
      <c r="G69" s="105"/>
      <c r="H69" s="186">
        <f>SUM(H67:H68)</f>
        <v>-88695</v>
      </c>
      <c r="I69" s="105"/>
      <c r="J69" s="69">
        <f>SUM(J67:J68)</f>
        <v>-176071</v>
      </c>
    </row>
    <row r="70" spans="1:10" customFormat="1" ht="22.6" customHeight="1" x14ac:dyDescent="0.65">
      <c r="A70" s="4"/>
      <c r="B70" s="10"/>
      <c r="D70" s="66"/>
      <c r="E70" s="66"/>
      <c r="F70" s="66"/>
      <c r="G70" s="85"/>
      <c r="H70" s="66"/>
      <c r="I70" s="85"/>
      <c r="J70" s="66"/>
    </row>
    <row r="71" spans="1:10" customFormat="1" ht="22.6" customHeight="1" x14ac:dyDescent="0.65">
      <c r="A71" s="132" t="s">
        <v>74</v>
      </c>
      <c r="B71" s="10"/>
      <c r="D71" s="66"/>
      <c r="E71" s="66"/>
      <c r="F71" s="66"/>
      <c r="G71" s="85"/>
      <c r="H71" s="66"/>
      <c r="I71" s="85"/>
      <c r="J71" s="66"/>
    </row>
    <row r="72" spans="1:10" customFormat="1" ht="22.6" customHeight="1" x14ac:dyDescent="0.6">
      <c r="A72" s="132" t="s">
        <v>129</v>
      </c>
      <c r="B72" s="10"/>
      <c r="C72" s="47"/>
      <c r="D72" s="210">
        <f>D43+D64+D69</f>
        <v>-336672</v>
      </c>
      <c r="E72" s="66"/>
      <c r="F72" s="123">
        <f>F43+F64+F69</f>
        <v>39370</v>
      </c>
      <c r="G72" s="66">
        <f>G43+G64+G69</f>
        <v>0</v>
      </c>
      <c r="H72" s="210">
        <f>H43+H64+H69</f>
        <v>-336672</v>
      </c>
      <c r="I72" s="66">
        <f>I43+I64+I69</f>
        <v>0</v>
      </c>
      <c r="J72" s="123">
        <f>J43+J64+J69</f>
        <v>39370</v>
      </c>
    </row>
    <row r="73" spans="1:10" customFormat="1" ht="22.6" customHeight="1" x14ac:dyDescent="0.6">
      <c r="A73" s="132" t="s">
        <v>130</v>
      </c>
      <c r="B73" s="10"/>
      <c r="C73" s="47"/>
      <c r="D73" s="211"/>
      <c r="E73" s="106"/>
      <c r="F73" s="170"/>
      <c r="G73" s="106"/>
      <c r="H73" s="211"/>
      <c r="I73" s="106"/>
      <c r="J73" s="170"/>
    </row>
    <row r="74" spans="1:10" customFormat="1" ht="22.6" customHeight="1" x14ac:dyDescent="0.6">
      <c r="A74" s="132" t="s">
        <v>131</v>
      </c>
      <c r="B74" s="9"/>
      <c r="D74" s="212">
        <v>-3820</v>
      </c>
      <c r="E74" s="105"/>
      <c r="F74" s="171">
        <v>-594</v>
      </c>
      <c r="G74" s="106"/>
      <c r="H74" s="212">
        <v>-3820</v>
      </c>
      <c r="I74" s="106"/>
      <c r="J74" s="171">
        <v>-594</v>
      </c>
    </row>
    <row r="75" spans="1:10" customFormat="1" ht="22.6" customHeight="1" x14ac:dyDescent="0.65">
      <c r="A75" s="5" t="s">
        <v>74</v>
      </c>
      <c r="B75" s="10"/>
      <c r="C75" s="47"/>
      <c r="D75" s="213">
        <f>SUM(D72:D74)</f>
        <v>-340492</v>
      </c>
      <c r="E75" s="85"/>
      <c r="F75" s="85">
        <f>SUM(F72:F74)</f>
        <v>38776</v>
      </c>
      <c r="G75" s="66"/>
      <c r="H75" s="213">
        <f>SUM(H72:H74)</f>
        <v>-340492</v>
      </c>
      <c r="I75" s="85"/>
      <c r="J75" s="85">
        <f>SUM(J72:J74)</f>
        <v>38776</v>
      </c>
    </row>
    <row r="76" spans="1:10" customFormat="1" ht="22.6" customHeight="1" x14ac:dyDescent="0.6">
      <c r="A76" s="47" t="s">
        <v>133</v>
      </c>
      <c r="B76" s="9"/>
      <c r="D76" s="214">
        <v>630631</v>
      </c>
      <c r="E76" s="66"/>
      <c r="F76" s="107">
        <v>739262</v>
      </c>
      <c r="G76" s="66"/>
      <c r="H76" s="214">
        <v>630631</v>
      </c>
      <c r="I76" s="66"/>
      <c r="J76" s="172">
        <v>739262</v>
      </c>
    </row>
    <row r="77" spans="1:10" ht="22.6" customHeight="1" thickBot="1" x14ac:dyDescent="0.7">
      <c r="A77" s="4" t="s">
        <v>202</v>
      </c>
      <c r="B77" s="9"/>
      <c r="C77"/>
      <c r="D77" s="188">
        <f>+D75+D76</f>
        <v>290139</v>
      </c>
      <c r="E77" s="66"/>
      <c r="F77" s="71">
        <f>+F75+F76</f>
        <v>778038</v>
      </c>
      <c r="G77" s="85"/>
      <c r="H77" s="188">
        <f>+H75+H76</f>
        <v>290139</v>
      </c>
      <c r="I77" s="85"/>
      <c r="J77" s="71">
        <f>+J75+J76</f>
        <v>778038</v>
      </c>
    </row>
    <row r="78" spans="1:10" ht="22.6" customHeight="1" thickTop="1" x14ac:dyDescent="0.65">
      <c r="A78" t="s">
        <v>11</v>
      </c>
      <c r="B78" s="10"/>
      <c r="C78" s="47"/>
      <c r="D78" s="66"/>
      <c r="E78" s="66"/>
      <c r="F78" s="66"/>
      <c r="G78" s="66"/>
      <c r="H78" s="66"/>
      <c r="I78" s="66"/>
      <c r="J78" s="66"/>
    </row>
    <row r="79" spans="1:10" ht="22.6" customHeight="1" x14ac:dyDescent="0.65">
      <c r="A79" s="108" t="s">
        <v>51</v>
      </c>
      <c r="B79" s="9"/>
      <c r="C79"/>
      <c r="D79" s="105"/>
      <c r="E79" s="66"/>
      <c r="F79" s="105"/>
      <c r="G79" s="66"/>
      <c r="H79" s="66"/>
      <c r="I79" s="66"/>
      <c r="J79" s="66"/>
    </row>
    <row r="80" spans="1:10" ht="22.6" customHeight="1" x14ac:dyDescent="0.65">
      <c r="A80" s="47" t="s">
        <v>152</v>
      </c>
      <c r="B80" s="9"/>
      <c r="C80"/>
      <c r="D80" s="66"/>
      <c r="E80" s="66"/>
      <c r="F80" s="66"/>
      <c r="G80" s="66"/>
      <c r="H80" s="66"/>
      <c r="I80" s="66"/>
      <c r="J80" s="66"/>
    </row>
    <row r="81" spans="1:10" ht="22.6" customHeight="1" x14ac:dyDescent="0.65">
      <c r="A81" s="47" t="s">
        <v>153</v>
      </c>
      <c r="D81" s="66">
        <v>-171661</v>
      </c>
      <c r="E81" s="66"/>
      <c r="F81" s="123">
        <v>-173630</v>
      </c>
      <c r="G81" s="66"/>
      <c r="H81" s="66">
        <v>-171661</v>
      </c>
      <c r="I81" s="66"/>
      <c r="J81" s="123">
        <v>-173630</v>
      </c>
    </row>
    <row r="82" spans="1:10" ht="22.6" customHeight="1" x14ac:dyDescent="0.65">
      <c r="A82" s="47" t="s">
        <v>190</v>
      </c>
      <c r="D82" s="107">
        <v>10705</v>
      </c>
      <c r="E82" s="66"/>
      <c r="F82" s="172">
        <v>-41630</v>
      </c>
      <c r="G82" s="66"/>
      <c r="H82" s="107">
        <v>10705</v>
      </c>
      <c r="I82" s="66"/>
      <c r="J82" s="172">
        <v>-41630</v>
      </c>
    </row>
    <row r="83" spans="1:10" ht="22.6" customHeight="1" thickBot="1" x14ac:dyDescent="0.7">
      <c r="A83" s="4" t="s">
        <v>154</v>
      </c>
      <c r="D83" s="188">
        <f>SUM(D81:D82)</f>
        <v>-160956</v>
      </c>
      <c r="E83" s="66"/>
      <c r="F83" s="71">
        <f>SUM(F81:F82)</f>
        <v>-215260</v>
      </c>
      <c r="G83" s="85"/>
      <c r="H83" s="188">
        <f>SUM(H81:H82)</f>
        <v>-160956</v>
      </c>
      <c r="I83" s="85"/>
      <c r="J83" s="71">
        <f>SUM(J81:J82)</f>
        <v>-215260</v>
      </c>
    </row>
    <row r="84" spans="1:10" ht="22.6" customHeight="1" thickTop="1" x14ac:dyDescent="0.65"/>
  </sheetData>
  <mergeCells count="20">
    <mergeCell ref="D9:J9"/>
    <mergeCell ref="A1:J1"/>
    <mergeCell ref="A2:J2"/>
    <mergeCell ref="D4:F4"/>
    <mergeCell ref="D5:F5"/>
    <mergeCell ref="H5:J5"/>
    <mergeCell ref="D53:J53"/>
    <mergeCell ref="D6:F6"/>
    <mergeCell ref="H6:J6"/>
    <mergeCell ref="A45:J45"/>
    <mergeCell ref="A46:J46"/>
    <mergeCell ref="D48:F48"/>
    <mergeCell ref="D49:F49"/>
    <mergeCell ref="H49:J49"/>
    <mergeCell ref="D50:F50"/>
    <mergeCell ref="H50:J50"/>
    <mergeCell ref="D7:F7"/>
    <mergeCell ref="D51:F51"/>
    <mergeCell ref="H51:J51"/>
    <mergeCell ref="H7:J7"/>
  </mergeCells>
  <pageMargins left="0.7" right="0.7" top="0.48" bottom="0.5" header="0.5" footer="0.5"/>
  <pageSetup paperSize="9" scale="81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8671875" defaultRowHeight="21.8" customHeight="1" x14ac:dyDescent="0.65"/>
  <cols>
    <col min="1" max="1" width="45.33203125" style="6" customWidth="1"/>
    <col min="2" max="2" width="8.5546875" style="8" customWidth="1"/>
    <col min="3" max="3" width="1.33203125" style="6" hidden="1" customWidth="1"/>
    <col min="4" max="4" width="14.109375" style="6" customWidth="1"/>
    <col min="5" max="5" width="0.88671875" style="6" customWidth="1"/>
    <col min="6" max="6" width="14.109375" style="6" customWidth="1"/>
    <col min="7" max="7" width="0.88671875" style="7" customWidth="1"/>
    <col min="8" max="8" width="14.109375" style="7" customWidth="1"/>
    <col min="9" max="9" width="1" style="7" customWidth="1"/>
    <col min="10" max="10" width="14.109375" style="7" customWidth="1"/>
    <col min="11" max="11" width="10.88671875" style="6" customWidth="1"/>
    <col min="12" max="12" width="14.88671875" style="6" bestFit="1" customWidth="1"/>
    <col min="13" max="16384" width="10.88671875" style="6"/>
  </cols>
  <sheetData>
    <row r="1" spans="1:10" ht="21.8" customHeight="1" x14ac:dyDescent="0.7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0" ht="21.8" customHeight="1" x14ac:dyDescent="0.7">
      <c r="A2" s="217" t="s">
        <v>8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s="16" customFormat="1" ht="21.8" customHeight="1" x14ac:dyDescent="0.7">
      <c r="A3" s="37" t="s">
        <v>77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s="16" customFormat="1" ht="21.8" customHeight="1" x14ac:dyDescent="0.7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s="16" customFormat="1" ht="21.8" customHeight="1" x14ac:dyDescent="0.7">
      <c r="A5" s="1"/>
      <c r="B5" s="1"/>
      <c r="C5" s="1"/>
      <c r="D5" s="219" t="s">
        <v>48</v>
      </c>
      <c r="E5" s="219"/>
      <c r="F5" s="219"/>
      <c r="G5" s="14"/>
      <c r="H5" s="14"/>
      <c r="I5" s="14"/>
      <c r="J5" s="14"/>
    </row>
    <row r="6" spans="1:10" s="16" customFormat="1" ht="21.8" customHeight="1" x14ac:dyDescent="0.7">
      <c r="A6" s="1"/>
      <c r="B6" s="1"/>
      <c r="C6" s="1"/>
      <c r="D6" s="220" t="s">
        <v>49</v>
      </c>
      <c r="E6" s="220"/>
      <c r="F6" s="220"/>
      <c r="G6" s="38"/>
      <c r="H6" s="220" t="s">
        <v>46</v>
      </c>
      <c r="I6" s="220"/>
      <c r="J6" s="220"/>
    </row>
    <row r="7" spans="1:10" s="16" customFormat="1" ht="21.8" customHeight="1" x14ac:dyDescent="0.6">
      <c r="A7" s="2"/>
      <c r="B7" s="9"/>
      <c r="C7" s="15"/>
      <c r="D7" s="26">
        <v>2555</v>
      </c>
      <c r="E7" s="26"/>
      <c r="F7" s="26">
        <v>2554</v>
      </c>
      <c r="G7" s="26"/>
      <c r="H7" s="26">
        <v>2555</v>
      </c>
      <c r="I7" s="26"/>
      <c r="J7" s="26">
        <v>2554</v>
      </c>
    </row>
    <row r="8" spans="1:10" s="16" customFormat="1" ht="21.8" customHeight="1" x14ac:dyDescent="0.6">
      <c r="A8" s="2"/>
      <c r="B8" s="9"/>
      <c r="C8" s="15"/>
      <c r="D8" s="26"/>
      <c r="E8" s="26"/>
      <c r="F8" s="48" t="s">
        <v>82</v>
      </c>
      <c r="G8" s="26"/>
      <c r="H8" s="26"/>
      <c r="I8" s="26"/>
      <c r="J8" s="48" t="s">
        <v>82</v>
      </c>
    </row>
    <row r="9" spans="1:10" s="16" customFormat="1" ht="21.8" customHeight="1" x14ac:dyDescent="0.6">
      <c r="B9" s="9"/>
      <c r="C9" s="15"/>
      <c r="D9" s="221" t="s">
        <v>58</v>
      </c>
      <c r="E9" s="221"/>
      <c r="F9" s="221"/>
      <c r="G9" s="221"/>
      <c r="H9" s="221"/>
      <c r="I9" s="221"/>
      <c r="J9" s="221"/>
    </row>
    <row r="10" spans="1:10" s="16" customFormat="1" ht="21.8" customHeight="1" x14ac:dyDescent="0.65">
      <c r="A10" s="11" t="s">
        <v>5</v>
      </c>
      <c r="B10" s="9"/>
      <c r="G10" s="39"/>
      <c r="H10" s="39"/>
      <c r="I10" s="20"/>
      <c r="J10" s="39"/>
    </row>
    <row r="11" spans="1:10" s="16" customFormat="1" ht="21.8" customHeight="1" x14ac:dyDescent="0.6">
      <c r="A11" s="18" t="s">
        <v>60</v>
      </c>
      <c r="B11" s="10"/>
      <c r="D11" s="31"/>
      <c r="E11" s="30"/>
      <c r="F11" s="31">
        <v>623065888</v>
      </c>
      <c r="G11" s="30"/>
      <c r="H11" s="31"/>
      <c r="I11" s="30"/>
      <c r="J11" s="31">
        <v>619119938</v>
      </c>
    </row>
    <row r="12" spans="1:10" s="16" customFormat="1" ht="21.8" customHeight="1" x14ac:dyDescent="0.6">
      <c r="A12" s="24" t="s">
        <v>41</v>
      </c>
      <c r="B12" s="10"/>
      <c r="D12" s="30"/>
      <c r="E12" s="30"/>
      <c r="F12" s="30"/>
      <c r="G12" s="30"/>
      <c r="H12" s="30"/>
      <c r="I12" s="30"/>
      <c r="J12" s="30"/>
    </row>
    <row r="13" spans="1:10" s="16" customFormat="1" ht="21.8" customHeight="1" x14ac:dyDescent="0.6">
      <c r="A13" s="47" t="s">
        <v>86</v>
      </c>
      <c r="B13" s="10"/>
      <c r="C13" s="21"/>
      <c r="D13" s="33"/>
      <c r="E13" s="33"/>
      <c r="F13" s="49">
        <v>210741703</v>
      </c>
      <c r="G13" s="30"/>
      <c r="H13" s="33"/>
      <c r="I13" s="30"/>
      <c r="J13" s="49">
        <v>210741703</v>
      </c>
    </row>
    <row r="14" spans="1:10" s="16" customFormat="1" ht="21.8" customHeight="1" x14ac:dyDescent="0.6">
      <c r="A14" s="47" t="s">
        <v>85</v>
      </c>
      <c r="B14" s="10"/>
      <c r="C14" s="21"/>
      <c r="D14" s="33"/>
      <c r="E14" s="33"/>
      <c r="F14" s="49"/>
      <c r="G14" s="30"/>
      <c r="H14" s="33"/>
      <c r="I14" s="30"/>
      <c r="J14" s="49"/>
    </row>
    <row r="15" spans="1:10" s="16" customFormat="1" ht="21.8" customHeight="1" x14ac:dyDescent="0.6">
      <c r="A15" s="18" t="s">
        <v>91</v>
      </c>
      <c r="B15" s="10"/>
      <c r="C15" s="21"/>
      <c r="D15" s="33"/>
      <c r="E15" s="33"/>
      <c r="F15" s="33">
        <v>-255153224</v>
      </c>
      <c r="G15" s="30"/>
      <c r="H15" s="33"/>
      <c r="I15" s="30"/>
      <c r="J15" s="33">
        <v>-255153224</v>
      </c>
    </row>
    <row r="16" spans="1:10" s="16" customFormat="1" ht="21.8" customHeight="1" x14ac:dyDescent="0.6">
      <c r="A16" s="47" t="s">
        <v>92</v>
      </c>
      <c r="B16" s="10"/>
      <c r="C16" s="21"/>
      <c r="D16" s="33"/>
      <c r="E16" s="33"/>
      <c r="F16" s="33"/>
      <c r="G16" s="30"/>
      <c r="H16" s="33"/>
      <c r="I16" s="30"/>
      <c r="J16" s="33"/>
    </row>
    <row r="17" spans="1:12" s="16" customFormat="1" ht="21.8" customHeight="1" x14ac:dyDescent="0.6">
      <c r="A17" s="18" t="s">
        <v>93</v>
      </c>
      <c r="B17" s="10"/>
      <c r="C17" s="21"/>
      <c r="D17" s="33"/>
      <c r="E17" s="33"/>
      <c r="F17" s="33">
        <v>998444</v>
      </c>
      <c r="G17" s="30"/>
      <c r="H17" s="33"/>
      <c r="I17" s="32"/>
      <c r="J17" s="33">
        <v>998444</v>
      </c>
    </row>
    <row r="18" spans="1:12" s="16" customFormat="1" ht="21.8" customHeight="1" x14ac:dyDescent="0.6">
      <c r="A18" s="16" t="s">
        <v>63</v>
      </c>
      <c r="B18" s="10"/>
      <c r="C18" s="21"/>
      <c r="D18" s="33"/>
      <c r="E18" s="33"/>
      <c r="F18" s="33">
        <v>-88919</v>
      </c>
      <c r="G18" s="30"/>
      <c r="H18" s="33"/>
      <c r="I18" s="30"/>
      <c r="J18" s="33">
        <v>-88919</v>
      </c>
    </row>
    <row r="19" spans="1:12" s="16" customFormat="1" ht="21.8" customHeight="1" x14ac:dyDescent="0.6">
      <c r="A19" t="s">
        <v>94</v>
      </c>
      <c r="B19" s="10"/>
      <c r="C19" s="21"/>
      <c r="D19" s="33"/>
      <c r="E19" s="33"/>
      <c r="F19" s="33">
        <v>2441782</v>
      </c>
      <c r="G19" s="30"/>
      <c r="H19" s="33"/>
      <c r="I19" s="30"/>
      <c r="J19" s="33">
        <v>2441782</v>
      </c>
    </row>
    <row r="20" spans="1:12" s="3" customFormat="1" ht="21.8" customHeight="1" x14ac:dyDescent="0.65">
      <c r="A20" s="18" t="s">
        <v>59</v>
      </c>
      <c r="B20" s="10"/>
      <c r="C20" s="21"/>
      <c r="D20" s="30"/>
      <c r="E20" s="33"/>
      <c r="F20" s="30">
        <v>43502404</v>
      </c>
      <c r="G20" s="32"/>
      <c r="H20" s="30"/>
      <c r="I20" s="32"/>
      <c r="J20" s="30">
        <v>43502404</v>
      </c>
    </row>
    <row r="21" spans="1:12" s="16" customFormat="1" ht="21.8" customHeight="1" x14ac:dyDescent="0.6">
      <c r="A21" s="47" t="s">
        <v>75</v>
      </c>
      <c r="B21" s="10"/>
      <c r="C21" s="21"/>
      <c r="D21" s="33"/>
      <c r="E21" s="33"/>
      <c r="F21" s="33">
        <v>-3945950</v>
      </c>
      <c r="G21" s="30"/>
      <c r="H21" s="36"/>
      <c r="I21" s="36"/>
      <c r="J21" s="36">
        <v>0</v>
      </c>
    </row>
    <row r="22" spans="1:12" s="16" customFormat="1" ht="21.8" customHeight="1" x14ac:dyDescent="0.6">
      <c r="A22" s="16" t="s">
        <v>62</v>
      </c>
      <c r="B22" s="10"/>
      <c r="D22" s="30"/>
      <c r="E22" s="30"/>
      <c r="F22" s="30">
        <v>4529308</v>
      </c>
      <c r="G22" s="30"/>
      <c r="H22" s="30"/>
      <c r="I22" s="32"/>
      <c r="J22" s="30">
        <v>4529308</v>
      </c>
    </row>
    <row r="23" spans="1:12" s="16" customFormat="1" ht="21.8" customHeight="1" x14ac:dyDescent="0.6">
      <c r="A23" s="18" t="s">
        <v>71</v>
      </c>
      <c r="B23" s="10"/>
      <c r="D23" s="30"/>
      <c r="E23" s="30"/>
      <c r="F23" s="30"/>
      <c r="G23" s="30"/>
      <c r="H23" s="30"/>
      <c r="I23" s="30"/>
      <c r="J23" s="30"/>
    </row>
    <row r="24" spans="1:12" s="16" customFormat="1" ht="21.8" customHeight="1" x14ac:dyDescent="0.6">
      <c r="A24" s="47" t="s">
        <v>87</v>
      </c>
      <c r="B24" s="10"/>
      <c r="D24" s="40"/>
      <c r="E24" s="30"/>
      <c r="F24" s="40">
        <v>157509218</v>
      </c>
      <c r="G24" s="30"/>
      <c r="H24" s="40"/>
      <c r="I24" s="32"/>
      <c r="J24" s="40">
        <v>157509218</v>
      </c>
    </row>
    <row r="25" spans="1:12" s="16" customFormat="1" ht="21.8" customHeight="1" x14ac:dyDescent="0.65">
      <c r="A25" s="3"/>
      <c r="B25" s="13"/>
      <c r="C25" s="3"/>
      <c r="D25" s="32">
        <f>SUM(D11:D24)</f>
        <v>0</v>
      </c>
      <c r="E25" s="34"/>
      <c r="F25" s="32">
        <f>SUM(F11:F24)</f>
        <v>783600654</v>
      </c>
      <c r="G25" s="32"/>
      <c r="H25" s="32">
        <f>SUM(H11:H24)</f>
        <v>0</v>
      </c>
      <c r="I25" s="32"/>
      <c r="J25" s="32">
        <f>SUM(J11:J24)</f>
        <v>783600654</v>
      </c>
    </row>
    <row r="26" spans="1:12" s="16" customFormat="1" ht="21.8" customHeight="1" x14ac:dyDescent="0.6">
      <c r="A26" s="25" t="s">
        <v>40</v>
      </c>
      <c r="B26" s="10"/>
      <c r="C26" s="18"/>
      <c r="D26" s="30"/>
      <c r="E26" s="30"/>
      <c r="F26" s="30"/>
      <c r="G26" s="30"/>
      <c r="H26" s="30"/>
      <c r="I26" s="30"/>
      <c r="J26" s="30"/>
      <c r="L26" s="22"/>
    </row>
    <row r="27" spans="1:12" s="16" customFormat="1" ht="21.8" customHeight="1" x14ac:dyDescent="0.6">
      <c r="A27" s="16" t="s">
        <v>34</v>
      </c>
      <c r="B27" s="10"/>
      <c r="D27" s="30"/>
      <c r="E27" s="30"/>
      <c r="F27" s="30">
        <v>-183218957</v>
      </c>
      <c r="G27" s="30"/>
      <c r="H27" s="30"/>
      <c r="I27" s="30"/>
      <c r="J27" s="30">
        <v>-183218957</v>
      </c>
    </row>
    <row r="28" spans="1:12" s="16" customFormat="1" ht="21.8" customHeight="1" x14ac:dyDescent="0.6">
      <c r="A28" t="s">
        <v>78</v>
      </c>
      <c r="B28" s="10"/>
      <c r="D28" s="30"/>
      <c r="E28" s="30"/>
      <c r="F28" s="30">
        <v>4774106</v>
      </c>
      <c r="G28" s="30"/>
      <c r="H28" s="30"/>
      <c r="I28" s="30"/>
      <c r="J28" s="30">
        <v>4774106</v>
      </c>
    </row>
    <row r="29" spans="1:12" s="16" customFormat="1" ht="21.8" customHeight="1" x14ac:dyDescent="0.6">
      <c r="A29" s="16" t="s">
        <v>35</v>
      </c>
      <c r="B29" s="10"/>
      <c r="D29" s="30"/>
      <c r="E29" s="30"/>
      <c r="F29" s="30">
        <v>-304715626</v>
      </c>
      <c r="G29" s="30"/>
      <c r="H29" s="30"/>
      <c r="I29" s="30"/>
      <c r="J29" s="30">
        <v>-304715626</v>
      </c>
    </row>
    <row r="30" spans="1:12" s="16" customFormat="1" ht="21.8" customHeight="1" x14ac:dyDescent="0.6">
      <c r="A30" s="16" t="s">
        <v>14</v>
      </c>
      <c r="B30" s="10"/>
      <c r="D30" s="30"/>
      <c r="E30" s="30"/>
      <c r="F30" s="30">
        <v>8408815</v>
      </c>
      <c r="G30" s="30"/>
      <c r="H30" s="30"/>
      <c r="I30" s="30"/>
      <c r="J30" s="30">
        <v>8408815</v>
      </c>
      <c r="K30" s="22"/>
    </row>
    <row r="31" spans="1:12" s="16" customFormat="1" ht="21.8" customHeight="1" x14ac:dyDescent="0.6">
      <c r="A31" s="16" t="s">
        <v>36</v>
      </c>
      <c r="B31" s="10"/>
      <c r="D31" s="30"/>
      <c r="E31" s="30"/>
      <c r="F31" s="30">
        <v>1210092</v>
      </c>
      <c r="G31" s="30"/>
      <c r="H31" s="30"/>
      <c r="I31" s="30"/>
      <c r="J31" s="30">
        <v>1210092</v>
      </c>
    </row>
    <row r="32" spans="1:12" s="16" customFormat="1" ht="21.8" customHeight="1" x14ac:dyDescent="0.6">
      <c r="A32" s="18" t="s">
        <v>20</v>
      </c>
      <c r="B32" s="10"/>
      <c r="C32" s="18"/>
      <c r="D32" s="30"/>
      <c r="E32" s="30"/>
      <c r="F32" s="30">
        <v>144566610</v>
      </c>
      <c r="G32" s="30"/>
      <c r="H32" s="30"/>
      <c r="I32" s="30"/>
      <c r="J32" s="30">
        <v>144566610</v>
      </c>
    </row>
    <row r="33" spans="1:10" s="19" customFormat="1" ht="21.8" customHeight="1" x14ac:dyDescent="0.6">
      <c r="A33" s="47" t="s">
        <v>80</v>
      </c>
      <c r="B33" s="10"/>
      <c r="C33" s="18"/>
      <c r="D33" s="30"/>
      <c r="E33" s="30"/>
      <c r="F33" s="30">
        <v>51240196</v>
      </c>
      <c r="G33" s="30"/>
      <c r="H33" s="30"/>
      <c r="I33" s="30"/>
      <c r="J33" s="30">
        <v>51240196</v>
      </c>
    </row>
    <row r="34" spans="1:10" s="16" customFormat="1" ht="21.8" customHeight="1" x14ac:dyDescent="0.6">
      <c r="A34" s="47" t="s">
        <v>18</v>
      </c>
      <c r="B34" s="10"/>
      <c r="C34" s="18"/>
      <c r="D34" s="30"/>
      <c r="E34" s="30"/>
      <c r="F34" s="30">
        <v>3313246</v>
      </c>
      <c r="G34" s="30"/>
      <c r="H34" s="30"/>
      <c r="I34" s="30"/>
      <c r="J34" s="30">
        <v>3313246</v>
      </c>
    </row>
    <row r="35" spans="1:10" ht="21.8" customHeight="1" x14ac:dyDescent="0.65">
      <c r="A35" s="18" t="s">
        <v>61</v>
      </c>
      <c r="B35" s="10"/>
      <c r="C35" s="18"/>
      <c r="D35" s="30"/>
      <c r="E35" s="30"/>
      <c r="F35" s="30">
        <v>-1700499</v>
      </c>
      <c r="G35" s="30"/>
      <c r="H35" s="30"/>
      <c r="I35" s="30"/>
      <c r="J35" s="30">
        <v>-1700499</v>
      </c>
    </row>
    <row r="36" spans="1:10" ht="21.8" customHeight="1" x14ac:dyDescent="0.65">
      <c r="A36" s="18" t="s">
        <v>95</v>
      </c>
      <c r="B36" s="10"/>
      <c r="C36" s="18"/>
      <c r="D36" s="30"/>
      <c r="E36" s="30"/>
      <c r="F36" s="30">
        <v>510440345</v>
      </c>
      <c r="G36" s="30"/>
      <c r="H36" s="30"/>
      <c r="I36" s="30"/>
      <c r="J36" s="30">
        <v>510440345</v>
      </c>
    </row>
    <row r="37" spans="1:10" ht="21.8" customHeight="1" x14ac:dyDescent="0.65">
      <c r="A37" s="18" t="s">
        <v>68</v>
      </c>
      <c r="B37" s="10"/>
      <c r="C37" s="18"/>
      <c r="D37" s="30"/>
      <c r="E37" s="30"/>
      <c r="F37" s="30">
        <v>-227943297</v>
      </c>
      <c r="G37" s="30"/>
      <c r="H37" s="30"/>
      <c r="I37" s="30"/>
      <c r="J37" s="30">
        <v>-227943297</v>
      </c>
    </row>
    <row r="38" spans="1:10" ht="21.8" customHeight="1" x14ac:dyDescent="0.65">
      <c r="A38" s="4" t="s">
        <v>31</v>
      </c>
      <c r="B38" s="10"/>
      <c r="C38" s="16"/>
      <c r="D38" s="41">
        <f>SUM(D25:D37)</f>
        <v>0</v>
      </c>
      <c r="E38" s="42">
        <f>SUM(E25:E37)</f>
        <v>0</v>
      </c>
      <c r="F38" s="41">
        <f>SUM(F25:F37)</f>
        <v>789975685</v>
      </c>
      <c r="G38" s="34"/>
      <c r="H38" s="41">
        <f>SUM(H25:H37)</f>
        <v>0</v>
      </c>
      <c r="I38" s="34"/>
      <c r="J38" s="41">
        <f>SUM(J25:J37)</f>
        <v>789975685</v>
      </c>
    </row>
    <row r="39" spans="1:10" ht="21.8" customHeight="1" x14ac:dyDescent="0.65">
      <c r="A39" s="4"/>
      <c r="B39" s="10"/>
      <c r="C39" s="16"/>
      <c r="D39" s="16"/>
      <c r="E39" s="16"/>
      <c r="F39" s="16"/>
      <c r="G39" s="17"/>
      <c r="H39" s="17"/>
      <c r="I39" s="17"/>
      <c r="J39" s="17"/>
    </row>
    <row r="40" spans="1:10" ht="21.8" customHeight="1" x14ac:dyDescent="0.7">
      <c r="A40" s="217" t="s">
        <v>0</v>
      </c>
      <c r="B40" s="217"/>
      <c r="C40" s="217"/>
      <c r="D40" s="217"/>
      <c r="E40" s="217"/>
      <c r="F40" s="217"/>
      <c r="G40" s="217"/>
      <c r="H40" s="217"/>
      <c r="I40" s="217"/>
      <c r="J40" s="217"/>
    </row>
    <row r="41" spans="1:10" ht="21.8" customHeight="1" x14ac:dyDescent="0.7">
      <c r="A41" s="217" t="s">
        <v>8</v>
      </c>
      <c r="B41" s="217"/>
      <c r="C41" s="217"/>
      <c r="D41" s="217"/>
      <c r="E41" s="217"/>
      <c r="F41" s="217"/>
      <c r="G41" s="217"/>
      <c r="H41" s="217"/>
      <c r="I41" s="217"/>
      <c r="J41" s="217"/>
    </row>
    <row r="42" spans="1:10" s="16" customFormat="1" ht="21.8" customHeight="1" x14ac:dyDescent="0.7">
      <c r="A42" s="37" t="s">
        <v>77</v>
      </c>
      <c r="B42" s="37"/>
      <c r="C42" s="37"/>
      <c r="D42" s="37"/>
      <c r="E42" s="37"/>
      <c r="F42" s="37"/>
      <c r="G42" s="37"/>
      <c r="H42" s="37"/>
      <c r="I42" s="37"/>
      <c r="J42" s="37"/>
    </row>
    <row r="43" spans="1:10" s="16" customFormat="1" ht="21.8" customHeight="1" x14ac:dyDescent="0.7">
      <c r="A43" s="37"/>
      <c r="B43" s="37"/>
      <c r="C43" s="37"/>
      <c r="D43" s="37"/>
      <c r="E43" s="37"/>
      <c r="F43" s="37"/>
      <c r="G43" s="37"/>
      <c r="H43" s="37"/>
      <c r="I43" s="37"/>
      <c r="J43" s="37"/>
    </row>
    <row r="44" spans="1:10" s="16" customFormat="1" ht="21.8" customHeight="1" x14ac:dyDescent="0.7">
      <c r="A44" s="1"/>
      <c r="B44" s="1"/>
      <c r="C44" s="1"/>
      <c r="D44" s="219" t="s">
        <v>48</v>
      </c>
      <c r="E44" s="219"/>
      <c r="F44" s="219"/>
      <c r="G44" s="1"/>
      <c r="H44" s="1"/>
      <c r="I44" s="1"/>
      <c r="J44" s="1"/>
    </row>
    <row r="45" spans="1:10" s="16" customFormat="1" ht="21.8" customHeight="1" x14ac:dyDescent="0.7">
      <c r="A45" s="1"/>
      <c r="B45" s="1"/>
      <c r="C45" s="1"/>
      <c r="D45" s="220" t="s">
        <v>49</v>
      </c>
      <c r="E45" s="220"/>
      <c r="F45" s="220"/>
      <c r="G45" s="38"/>
      <c r="H45" s="220" t="s">
        <v>46</v>
      </c>
      <c r="I45" s="220"/>
      <c r="J45" s="220"/>
    </row>
    <row r="46" spans="1:10" s="16" customFormat="1" ht="21.8" customHeight="1" x14ac:dyDescent="0.6">
      <c r="A46" s="2"/>
      <c r="B46" s="9"/>
      <c r="C46" s="15"/>
      <c r="D46" s="26">
        <v>2555</v>
      </c>
      <c r="E46" s="26"/>
      <c r="F46" s="26">
        <v>2554</v>
      </c>
      <c r="G46" s="26"/>
      <c r="H46" s="26">
        <v>2555</v>
      </c>
      <c r="I46" s="26"/>
      <c r="J46" s="26">
        <v>2554</v>
      </c>
    </row>
    <row r="47" spans="1:10" s="16" customFormat="1" ht="21.8" customHeight="1" x14ac:dyDescent="0.6">
      <c r="A47" s="2"/>
      <c r="B47" s="9"/>
      <c r="C47" s="15"/>
      <c r="D47" s="26"/>
      <c r="E47" s="26"/>
      <c r="F47" s="48" t="s">
        <v>82</v>
      </c>
      <c r="G47" s="26"/>
      <c r="H47" s="26"/>
      <c r="I47" s="26"/>
      <c r="J47" s="48" t="s">
        <v>82</v>
      </c>
    </row>
    <row r="48" spans="1:10" s="16" customFormat="1" ht="21.8" customHeight="1" x14ac:dyDescent="0.6">
      <c r="B48" s="9"/>
      <c r="C48" s="15"/>
      <c r="D48" s="221" t="s">
        <v>58</v>
      </c>
      <c r="E48" s="221"/>
      <c r="F48" s="221"/>
      <c r="G48" s="221"/>
      <c r="H48" s="221"/>
      <c r="I48" s="221"/>
      <c r="J48" s="221"/>
    </row>
    <row r="49" spans="1:12" s="16" customFormat="1" ht="21.8" customHeight="1" x14ac:dyDescent="0.65">
      <c r="A49" s="11" t="s">
        <v>7</v>
      </c>
      <c r="B49" s="10"/>
      <c r="G49" s="17"/>
      <c r="H49" s="17"/>
      <c r="I49" s="17"/>
      <c r="J49" s="17"/>
    </row>
    <row r="50" spans="1:12" s="16" customFormat="1" ht="21.8" customHeight="1" x14ac:dyDescent="0.6">
      <c r="A50" s="2" t="s">
        <v>53</v>
      </c>
      <c r="B50" s="10"/>
      <c r="D50" s="30"/>
      <c r="E50" s="30"/>
      <c r="F50" s="30">
        <v>36846393</v>
      </c>
      <c r="G50" s="30"/>
      <c r="H50" s="30"/>
      <c r="I50" s="30"/>
      <c r="J50" s="30">
        <v>36846393</v>
      </c>
    </row>
    <row r="51" spans="1:12" s="16" customFormat="1" ht="21.8" customHeight="1" x14ac:dyDescent="0.6">
      <c r="A51" s="16" t="s">
        <v>50</v>
      </c>
      <c r="B51" s="10"/>
      <c r="D51" s="31"/>
      <c r="E51" s="30"/>
      <c r="F51" s="31">
        <v>213487151</v>
      </c>
      <c r="G51" s="30"/>
      <c r="H51" s="31"/>
      <c r="I51" s="30"/>
      <c r="J51" s="31">
        <v>213487151</v>
      </c>
    </row>
    <row r="52" spans="1:12" s="19" customFormat="1" ht="21.8" customHeight="1" x14ac:dyDescent="0.6">
      <c r="A52" s="16" t="s">
        <v>64</v>
      </c>
      <c r="B52" s="29"/>
      <c r="C52" s="16"/>
      <c r="D52" s="31"/>
      <c r="E52" s="30"/>
      <c r="F52" s="31">
        <v>-472873665</v>
      </c>
      <c r="G52" s="30"/>
      <c r="H52" s="31"/>
      <c r="I52" s="30"/>
      <c r="J52" s="31">
        <v>-472873665</v>
      </c>
    </row>
    <row r="53" spans="1:12" s="19" customFormat="1" ht="21.8" customHeight="1" x14ac:dyDescent="0.6">
      <c r="A53" s="16" t="s">
        <v>67</v>
      </c>
      <c r="B53" s="10"/>
      <c r="C53" s="16"/>
      <c r="D53" s="31"/>
      <c r="E53" s="30"/>
      <c r="F53" s="31">
        <v>514472461</v>
      </c>
      <c r="G53" s="30"/>
      <c r="H53" s="31"/>
      <c r="I53" s="30"/>
      <c r="J53" s="31">
        <v>514472461</v>
      </c>
    </row>
    <row r="54" spans="1:12" s="16" customFormat="1" ht="21.8" customHeight="1" x14ac:dyDescent="0.6">
      <c r="A54" s="16" t="s">
        <v>66</v>
      </c>
      <c r="B54" s="10"/>
      <c r="D54" s="31"/>
      <c r="E54" s="30"/>
      <c r="F54" s="31">
        <v>-330361078</v>
      </c>
      <c r="G54" s="30"/>
      <c r="H54" s="31"/>
      <c r="I54" s="30"/>
      <c r="J54" s="31">
        <v>-330361078</v>
      </c>
    </row>
    <row r="55" spans="1:12" s="16" customFormat="1" ht="21.8" customHeight="1" x14ac:dyDescent="0.6">
      <c r="A55" s="16" t="s">
        <v>65</v>
      </c>
      <c r="B55" s="10"/>
      <c r="D55" s="31"/>
      <c r="E55" s="30"/>
      <c r="F55" s="31">
        <v>2658156</v>
      </c>
      <c r="G55" s="30"/>
      <c r="H55" s="31"/>
      <c r="I55" s="30"/>
      <c r="J55" s="31">
        <v>2658156</v>
      </c>
    </row>
    <row r="56" spans="1:12" s="16" customFormat="1" ht="21.8" customHeight="1" x14ac:dyDescent="0.65">
      <c r="A56" s="4" t="s">
        <v>73</v>
      </c>
      <c r="B56" s="10"/>
      <c r="C56" s="21"/>
      <c r="D56" s="43">
        <f>SUM(D50:D55)</f>
        <v>0</v>
      </c>
      <c r="E56" s="33"/>
      <c r="F56" s="43">
        <f>SUM(F50:F55)</f>
        <v>-35770582</v>
      </c>
      <c r="G56" s="33"/>
      <c r="H56" s="43">
        <f>SUM(H50:H55)</f>
        <v>0</v>
      </c>
      <c r="I56" s="33"/>
      <c r="J56" s="43">
        <f>SUM(J50:J55)</f>
        <v>-35770582</v>
      </c>
    </row>
    <row r="57" spans="1:12" s="19" customFormat="1" ht="21.8" customHeight="1" x14ac:dyDescent="0.65">
      <c r="A57" s="4"/>
      <c r="B57" s="10"/>
      <c r="C57" s="21"/>
      <c r="D57" s="33"/>
      <c r="E57" s="33"/>
      <c r="F57" s="33"/>
      <c r="G57" s="34"/>
      <c r="H57" s="33"/>
      <c r="I57" s="34"/>
      <c r="J57" s="33"/>
    </row>
    <row r="58" spans="1:12" s="19" customFormat="1" ht="21.8" customHeight="1" x14ac:dyDescent="0.65">
      <c r="A58" s="12" t="s">
        <v>6</v>
      </c>
      <c r="B58" s="10"/>
      <c r="C58" s="18"/>
      <c r="D58" s="30"/>
      <c r="E58" s="30"/>
      <c r="F58" s="30"/>
      <c r="G58" s="30"/>
      <c r="H58" s="30"/>
      <c r="I58" s="30"/>
      <c r="J58" s="30"/>
    </row>
    <row r="59" spans="1:12" s="19" customFormat="1" ht="21.8" customHeight="1" x14ac:dyDescent="0.6">
      <c r="A59" s="18" t="s">
        <v>72</v>
      </c>
      <c r="B59" s="10"/>
      <c r="C59" s="18"/>
      <c r="D59" s="30"/>
      <c r="E59" s="30"/>
      <c r="F59" s="30">
        <v>-29</v>
      </c>
      <c r="G59" s="30"/>
      <c r="H59" s="30"/>
      <c r="I59" s="30"/>
      <c r="J59" s="30">
        <v>-29</v>
      </c>
    </row>
    <row r="60" spans="1:12" s="16" customFormat="1" ht="21.8" customHeight="1" x14ac:dyDescent="0.6">
      <c r="A60" s="18" t="s">
        <v>52</v>
      </c>
      <c r="B60" s="9"/>
      <c r="D60" s="30"/>
      <c r="E60" s="30"/>
      <c r="F60" s="30">
        <v>-467497875</v>
      </c>
      <c r="G60" s="30"/>
      <c r="H60" s="30"/>
      <c r="I60" s="30"/>
      <c r="J60" s="30">
        <v>-467497875</v>
      </c>
    </row>
    <row r="61" spans="1:12" s="19" customFormat="1" ht="21.8" customHeight="1" x14ac:dyDescent="0.65">
      <c r="A61" s="4" t="s">
        <v>32</v>
      </c>
      <c r="B61" s="10"/>
      <c r="C61" s="16"/>
      <c r="D61" s="43">
        <f>SUM(D59:D60)</f>
        <v>0</v>
      </c>
      <c r="E61" s="30"/>
      <c r="F61" s="43">
        <f>SUM(F59:F60)</f>
        <v>-467497904</v>
      </c>
      <c r="G61" s="34"/>
      <c r="H61" s="43">
        <f>SUM(H59:H60)</f>
        <v>0</v>
      </c>
      <c r="I61" s="34"/>
      <c r="J61" s="43">
        <f>SUM(J59:J60)</f>
        <v>-467497904</v>
      </c>
    </row>
    <row r="62" spans="1:12" s="16" customFormat="1" ht="21.8" customHeight="1" x14ac:dyDescent="0.65">
      <c r="A62" s="4"/>
      <c r="B62" s="10"/>
      <c r="D62" s="30"/>
      <c r="E62" s="30"/>
      <c r="F62" s="30"/>
      <c r="G62" s="34"/>
      <c r="H62" s="30"/>
      <c r="I62" s="34"/>
      <c r="J62" s="30"/>
      <c r="L62" s="27"/>
    </row>
    <row r="63" spans="1:12" s="16" customFormat="1" ht="21.8" customHeight="1" x14ac:dyDescent="0.65">
      <c r="A63" s="5" t="s">
        <v>74</v>
      </c>
      <c r="B63" s="10"/>
      <c r="C63" s="18"/>
      <c r="D63" s="34">
        <f>+D38+D56+D61</f>
        <v>0</v>
      </c>
      <c r="E63" s="30"/>
      <c r="F63" s="34">
        <f>+F38+F56+F61</f>
        <v>286707199</v>
      </c>
      <c r="G63" s="35"/>
      <c r="H63" s="34">
        <f>+H38+H56+H61</f>
        <v>0</v>
      </c>
      <c r="I63" s="35"/>
      <c r="J63" s="34">
        <f>+J38+J56+J61</f>
        <v>286707199</v>
      </c>
    </row>
    <row r="64" spans="1:12" s="16" customFormat="1" ht="21.8" customHeight="1" x14ac:dyDescent="0.6">
      <c r="A64" s="23" t="s">
        <v>96</v>
      </c>
      <c r="B64" s="9"/>
      <c r="D64" s="40"/>
      <c r="E64" s="30"/>
      <c r="F64" s="40">
        <v>2439745206</v>
      </c>
      <c r="G64" s="30"/>
      <c r="H64" s="40"/>
      <c r="I64" s="30"/>
      <c r="J64" s="40">
        <v>2439745206</v>
      </c>
    </row>
    <row r="65" spans="1:10" ht="21.8" customHeight="1" thickBot="1" x14ac:dyDescent="0.7">
      <c r="A65" s="4" t="s">
        <v>97</v>
      </c>
      <c r="B65" s="9"/>
      <c r="C65" s="16"/>
      <c r="D65" s="44">
        <f>+D63+D64</f>
        <v>0</v>
      </c>
      <c r="E65" s="30"/>
      <c r="F65" s="44">
        <f>+F63+F64</f>
        <v>2726452405</v>
      </c>
      <c r="G65" s="34"/>
      <c r="H65" s="44">
        <f>+H63+H64</f>
        <v>0</v>
      </c>
      <c r="I65" s="34"/>
      <c r="J65" s="44">
        <f>+J63+J64</f>
        <v>2726452405</v>
      </c>
    </row>
    <row r="66" spans="1:10" ht="21.8" customHeight="1" thickTop="1" x14ac:dyDescent="0.65">
      <c r="A66" s="19" t="s">
        <v>11</v>
      </c>
      <c r="B66" s="10"/>
      <c r="C66" s="18"/>
      <c r="D66" s="45"/>
      <c r="E66" s="18"/>
      <c r="F66" s="45"/>
      <c r="G66" s="17"/>
      <c r="H66" s="17"/>
      <c r="I66" s="17"/>
      <c r="J66" s="17"/>
    </row>
    <row r="67" spans="1:10" ht="21.8" customHeight="1" x14ac:dyDescent="0.65">
      <c r="A67" s="28" t="s">
        <v>51</v>
      </c>
      <c r="B67" s="9"/>
      <c r="C67" s="16"/>
      <c r="D67" s="46"/>
      <c r="E67" s="16"/>
      <c r="F67" s="46"/>
      <c r="G67" s="17"/>
      <c r="H67" s="17"/>
      <c r="I67" s="17"/>
      <c r="J67" s="17"/>
    </row>
    <row r="68" spans="1:10" ht="67.599999999999994" customHeight="1" x14ac:dyDescent="0.65">
      <c r="A68" s="231" t="s">
        <v>76</v>
      </c>
      <c r="B68" s="232"/>
      <c r="C68" s="232"/>
      <c r="D68" s="232"/>
      <c r="E68" s="232"/>
      <c r="F68" s="232"/>
      <c r="G68" s="232"/>
      <c r="H68" s="232"/>
      <c r="I68" s="232"/>
      <c r="J68" s="232"/>
    </row>
  </sheetData>
  <mergeCells count="13">
    <mergeCell ref="A2:J2"/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D87AE1-3F58-4FFF-96AE-8BEC0BB4F7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2ABBA6-D25D-4FE1-9389-8A6EEF46EDD7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96C139D9-3CB7-42DB-91DB-81475A61E4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BS-3-4</vt:lpstr>
      <vt:lpstr>PL 5</vt:lpstr>
      <vt:lpstr>PL 6</vt:lpstr>
      <vt:lpstr>Equity 7</vt:lpstr>
      <vt:lpstr>Equity 8</vt:lpstr>
      <vt:lpstr>Separate 9</vt:lpstr>
      <vt:lpstr>Separate 10</vt:lpstr>
      <vt:lpstr>CF11-12</vt:lpstr>
      <vt:lpstr>CF 10-11</vt:lpstr>
      <vt:lpstr>'BS-3-4'!Print_Area</vt:lpstr>
      <vt:lpstr>'CF 10-11'!Print_Area</vt:lpstr>
      <vt:lpstr>'CF11-12'!Print_Area</vt:lpstr>
      <vt:lpstr>'Equity 7'!Print_Area</vt:lpstr>
      <vt:lpstr>'Equity 8'!Print_Area</vt:lpstr>
      <vt:lpstr>'PL 5'!Print_Area</vt:lpstr>
      <vt:lpstr>'PL 6'!Print_Area</vt:lpstr>
      <vt:lpstr>'Separate 10'!Print_Area</vt:lpstr>
      <vt:lpstr>'Separate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Senanon Apinya/Senanon Apinya(ＫＹＥ)</cp:lastModifiedBy>
  <cp:lastPrinted>2024-02-08T05:17:34Z</cp:lastPrinted>
  <dcterms:created xsi:type="dcterms:W3CDTF">1998-12-02T07:08:54Z</dcterms:created>
  <dcterms:modified xsi:type="dcterms:W3CDTF">2024-02-09T02:08:24Z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