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3/YE'2023/FS Template/(11) 07.02.24_TH_PM Review/"/>
    </mc:Choice>
  </mc:AlternateContent>
  <xr:revisionPtr revIDLastSave="1602" documentId="13_ncr:1_{C957584E-C05B-491C-9577-A7BB875216D7}" xr6:coauthVersionLast="47" xr6:coauthVersionMax="47" xr10:uidLastSave="{6BCB3735-2864-407A-9EAD-5477C3FFA04A}"/>
  <bookViews>
    <workbookView xWindow="-108" yWindow="-108" windowWidth="22320" windowHeight="13176" xr2:uid="{00000000-000D-0000-FFFF-FFFF00000000}"/>
  </bookViews>
  <sheets>
    <sheet name="BS" sheetId="9" r:id="rId1"/>
    <sheet name="PL" sheetId="5" r:id="rId2"/>
    <sheet name="CE-C" sheetId="6" r:id="rId3"/>
    <sheet name="CE-S" sheetId="7" r:id="rId4"/>
    <sheet name="CF" sheetId="8" r:id="rId5"/>
  </sheets>
  <definedNames>
    <definedName name="_xlnm._FilterDatabase" localSheetId="0" hidden="1">BS!$A$6:$O$86</definedName>
    <definedName name="_xlnm._FilterDatabase" localSheetId="4" hidden="1">CF!$A$6:$O$79</definedName>
    <definedName name="_xlnm._FilterDatabase" localSheetId="1" hidden="1">PL!$A$6:$O$46</definedName>
    <definedName name="_xlnm.Print_Area" localSheetId="0">BS!$A$1:$O$87</definedName>
    <definedName name="_xlnm.Print_Area" localSheetId="2">'CE-C'!$A$1:$R$28</definedName>
    <definedName name="_xlnm.Print_Area" localSheetId="3">'CE-S'!$A$1:$R$28</definedName>
    <definedName name="_xlnm.Print_Area" localSheetId="4">CF!$A$1:$O$79</definedName>
    <definedName name="_xlnm.Print_Area" localSheetId="1">PL!$A$1:$N$46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6" l="1"/>
  <c r="N32" i="5" l="1"/>
  <c r="L32" i="5"/>
  <c r="J32" i="5"/>
  <c r="H32" i="5"/>
  <c r="H70" i="8" l="1"/>
  <c r="L70" i="8"/>
  <c r="H78" i="9" l="1"/>
  <c r="H35" i="5"/>
  <c r="J35" i="5"/>
  <c r="J37" i="5" s="1"/>
  <c r="N35" i="5"/>
  <c r="L35" i="5"/>
  <c r="L21" i="7" s="1"/>
  <c r="N37" i="5"/>
  <c r="L37" i="5"/>
  <c r="H37" i="5" l="1"/>
  <c r="L21" i="6"/>
  <c r="L26" i="9"/>
  <c r="N68" i="8"/>
  <c r="J68" i="8"/>
  <c r="J60" i="8" l="1"/>
  <c r="L60" i="8"/>
  <c r="N60" i="8"/>
  <c r="L68" i="8"/>
  <c r="J46" i="9"/>
  <c r="L46" i="9"/>
  <c r="N46" i="9"/>
  <c r="J55" i="9"/>
  <c r="L55" i="9"/>
  <c r="N55" i="9"/>
  <c r="J16" i="9"/>
  <c r="L16" i="9"/>
  <c r="N16" i="9"/>
  <c r="J26" i="9"/>
  <c r="N26" i="9"/>
  <c r="L27" i="9" l="1"/>
  <c r="N56" i="9"/>
  <c r="N27" i="9"/>
  <c r="J56" i="9"/>
  <c r="J27" i="9"/>
  <c r="L56" i="9"/>
  <c r="N21" i="7"/>
  <c r="N21" i="6" s="1"/>
  <c r="L24" i="7"/>
  <c r="P21" i="7" l="1"/>
  <c r="H51" i="8" l="1"/>
  <c r="J51" i="8"/>
  <c r="L51" i="8"/>
  <c r="N51" i="8"/>
  <c r="N65" i="9"/>
  <c r="L65" i="9"/>
  <c r="J65" i="9"/>
  <c r="H65" i="9"/>
  <c r="N35" i="9"/>
  <c r="L35" i="9"/>
  <c r="J35" i="9"/>
  <c r="H35" i="9"/>
  <c r="A25" i="7"/>
  <c r="A19" i="7"/>
  <c r="A17" i="7"/>
  <c r="A11" i="7"/>
  <c r="A3" i="8"/>
  <c r="A3" i="7"/>
  <c r="A3" i="6"/>
  <c r="A62" i="9"/>
  <c r="A32" i="9"/>
  <c r="A48" i="8" l="1"/>
  <c r="N11" i="5"/>
  <c r="L11" i="5"/>
  <c r="J11" i="5"/>
  <c r="H11" i="5"/>
  <c r="J17" i="5"/>
  <c r="L17" i="5"/>
  <c r="N17" i="5"/>
  <c r="J38" i="5"/>
  <c r="L38" i="5"/>
  <c r="J78" i="9"/>
  <c r="L78" i="9"/>
  <c r="N78" i="9"/>
  <c r="P16" i="7"/>
  <c r="P15" i="7"/>
  <c r="P16" i="6"/>
  <c r="P15" i="6"/>
  <c r="R15" i="7" l="1"/>
  <c r="R16" i="7"/>
  <c r="R16" i="6"/>
  <c r="R15" i="6"/>
  <c r="N38" i="5"/>
  <c r="L79" i="9"/>
  <c r="N79" i="9" l="1"/>
  <c r="J79" i="9"/>
  <c r="H46" i="9"/>
  <c r="H55" i="9"/>
  <c r="P24" i="7" l="1"/>
  <c r="R24" i="7" s="1"/>
  <c r="P23" i="7"/>
  <c r="R23" i="7" s="1"/>
  <c r="P24" i="6"/>
  <c r="R24" i="6" s="1"/>
  <c r="P23" i="6"/>
  <c r="R23" i="6" s="1"/>
  <c r="P11" i="6" l="1"/>
  <c r="P11" i="7"/>
  <c r="H38" i="5" l="1"/>
  <c r="H60" i="8" l="1"/>
  <c r="H68" i="8"/>
  <c r="H26" i="9" l="1"/>
  <c r="N22" i="6" l="1"/>
  <c r="P22" i="6" s="1"/>
  <c r="J80" i="9" l="1"/>
  <c r="N80" i="9"/>
  <c r="D22" i="6" l="1"/>
  <c r="R11" i="7" l="1"/>
  <c r="J14" i="7" l="1"/>
  <c r="H14" i="7"/>
  <c r="F14" i="7"/>
  <c r="D14" i="7"/>
  <c r="J14" i="6"/>
  <c r="H14" i="6"/>
  <c r="F14" i="6"/>
  <c r="D14" i="6"/>
  <c r="D17" i="7" l="1"/>
  <c r="F17" i="7"/>
  <c r="H17" i="7"/>
  <c r="J17" i="7"/>
  <c r="D17" i="6"/>
  <c r="F17" i="6"/>
  <c r="H17" i="6"/>
  <c r="J17" i="6"/>
  <c r="P12" i="6"/>
  <c r="R11" i="6"/>
  <c r="D19" i="6" l="1"/>
  <c r="D25" i="6" s="1"/>
  <c r="D27" i="6" s="1"/>
  <c r="D26" i="6"/>
  <c r="N14" i="7"/>
  <c r="N17" i="7" l="1"/>
  <c r="P13" i="6"/>
  <c r="N14" i="6"/>
  <c r="P20" i="7"/>
  <c r="J22" i="7"/>
  <c r="H22" i="7"/>
  <c r="F22" i="7"/>
  <c r="D22" i="7"/>
  <c r="F19" i="7"/>
  <c r="P12" i="7"/>
  <c r="J19" i="7"/>
  <c r="H19" i="7"/>
  <c r="D19" i="7"/>
  <c r="F19" i="6"/>
  <c r="J22" i="6"/>
  <c r="H22" i="6"/>
  <c r="F22" i="6"/>
  <c r="P20" i="6"/>
  <c r="J19" i="6"/>
  <c r="H19" i="6"/>
  <c r="F25" i="7" l="1"/>
  <c r="F27" i="7" s="1"/>
  <c r="N19" i="7"/>
  <c r="N17" i="6"/>
  <c r="D25" i="7"/>
  <c r="D27" i="7" s="1"/>
  <c r="H25" i="7"/>
  <c r="H27" i="7" s="1"/>
  <c r="J25" i="7"/>
  <c r="J27" i="7" s="1"/>
  <c r="F25" i="6"/>
  <c r="H25" i="6"/>
  <c r="J25" i="6"/>
  <c r="D26" i="7"/>
  <c r="P14" i="6"/>
  <c r="P17" i="6" l="1"/>
  <c r="R13" i="6"/>
  <c r="H17" i="5" l="1"/>
  <c r="H16" i="9" l="1"/>
  <c r="H56" i="9" l="1"/>
  <c r="H27" i="9"/>
  <c r="H79" i="9" l="1"/>
  <c r="N19" i="6"/>
  <c r="N25" i="6" s="1"/>
  <c r="L80" i="9"/>
  <c r="H80" i="9" l="1"/>
  <c r="P19" i="6"/>
  <c r="P25" i="6" s="1"/>
  <c r="P27" i="6" s="1"/>
  <c r="P13" i="7"/>
  <c r="P14" i="7" l="1"/>
  <c r="R13" i="7"/>
  <c r="P17" i="7" l="1"/>
  <c r="P21" i="6"/>
  <c r="N22" i="7"/>
  <c r="N25" i="7" s="1"/>
  <c r="N27" i="7" s="1"/>
  <c r="R21" i="6" l="1"/>
  <c r="R21" i="7"/>
  <c r="P22" i="7"/>
  <c r="H26" i="7" l="1"/>
  <c r="H26" i="6"/>
  <c r="H27" i="6"/>
  <c r="F26" i="7" l="1"/>
  <c r="P19" i="7"/>
  <c r="P25" i="7" s="1"/>
  <c r="P27" i="7" s="1"/>
  <c r="J26" i="7"/>
  <c r="F26" i="6"/>
  <c r="F27" i="6"/>
  <c r="J27" i="6"/>
  <c r="J26" i="6"/>
  <c r="P26" i="7" l="1"/>
  <c r="P26" i="6"/>
  <c r="H18" i="5"/>
  <c r="H24" i="5" l="1"/>
  <c r="H8" i="8" s="1"/>
  <c r="H28" i="8" l="1"/>
  <c r="H41" i="8" s="1"/>
  <c r="H26" i="5"/>
  <c r="H40" i="5" s="1"/>
  <c r="H44" i="5" l="1"/>
  <c r="L20" i="6"/>
  <c r="L22" i="6" s="1"/>
  <c r="H43" i="8"/>
  <c r="J18" i="5"/>
  <c r="R20" i="6" l="1"/>
  <c r="H69" i="8"/>
  <c r="J24" i="5"/>
  <c r="J8" i="8" s="1"/>
  <c r="R22" i="6"/>
  <c r="H71" i="8" l="1"/>
  <c r="J28" i="8"/>
  <c r="J26" i="5"/>
  <c r="J41" i="8" l="1"/>
  <c r="H72" i="8"/>
  <c r="J40" i="5"/>
  <c r="J44" i="5"/>
  <c r="L12" i="6"/>
  <c r="L18" i="5"/>
  <c r="L24" i="5" s="1"/>
  <c r="J43" i="8" l="1"/>
  <c r="L14" i="6"/>
  <c r="R12" i="6"/>
  <c r="L8" i="8"/>
  <c r="L26" i="5"/>
  <c r="J69" i="8" l="1"/>
  <c r="L17" i="6"/>
  <c r="L28" i="8"/>
  <c r="R14" i="6"/>
  <c r="L20" i="7"/>
  <c r="L40" i="5"/>
  <c r="L44" i="5"/>
  <c r="L41" i="8" l="1"/>
  <c r="J71" i="8"/>
  <c r="R17" i="6"/>
  <c r="L19" i="6"/>
  <c r="R19" i="6" s="1"/>
  <c r="L22" i="7"/>
  <c r="R20" i="7"/>
  <c r="R22" i="7" s="1"/>
  <c r="N18" i="5"/>
  <c r="L43" i="8" l="1"/>
  <c r="J72" i="8"/>
  <c r="L25" i="6"/>
  <c r="L27" i="6" s="1"/>
  <c r="L26" i="6"/>
  <c r="N24" i="5"/>
  <c r="L69" i="8" l="1"/>
  <c r="N8" i="8"/>
  <c r="N26" i="5"/>
  <c r="R25" i="6"/>
  <c r="R27" i="6" s="1"/>
  <c r="R26" i="6"/>
  <c r="L71" i="8" l="1"/>
  <c r="N28" i="8"/>
  <c r="N40" i="5"/>
  <c r="L12" i="7"/>
  <c r="N44" i="5"/>
  <c r="L72" i="8" l="1"/>
  <c r="N41" i="8"/>
  <c r="L14" i="7"/>
  <c r="R12" i="7"/>
  <c r="N43" i="8" l="1"/>
  <c r="R14" i="7"/>
  <c r="L17" i="7"/>
  <c r="N69" i="8" l="1"/>
  <c r="L19" i="7"/>
  <c r="R19" i="7" s="1"/>
  <c r="R17" i="7"/>
  <c r="N71" i="8" l="1"/>
  <c r="L25" i="7"/>
  <c r="L27" i="7" s="1"/>
  <c r="L26" i="7"/>
  <c r="N72" i="8" l="1"/>
  <c r="R25" i="7"/>
  <c r="R27" i="7" s="1"/>
  <c r="R26" i="7"/>
</calcChain>
</file>

<file path=xl/sharedStrings.xml><?xml version="1.0" encoding="utf-8"?>
<sst xmlns="http://schemas.openxmlformats.org/spreadsheetml/2006/main" count="283" uniqueCount="193">
  <si>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</si>
  <si>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</si>
  <si>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</si>
  <si>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</si>
  <si>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</si>
  <si>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</si>
  <si>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</si>
  <si>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</si>
  <si>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</si>
  <si>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</si>
  <si>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</si>
  <si>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</si>
  <si>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</si>
  <si>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</si>
  <si>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</si>
  <si>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</si>
  <si>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</si>
  <si>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</si>
  <si>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</si>
  <si>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</si>
  <si>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</si>
  <si>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</si>
  <si>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</si>
  <si>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</si>
  <si>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</si>
  <si>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</si>
  <si>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</si>
  <si>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</si>
  <si>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</si>
  <si>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</si>
  <si>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</si>
  <si>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</si>
  <si>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</si>
  <si>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</si>
  <si>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</si>
  <si>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</si>
  <si>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</si>
  <si>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</si>
  <si>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</si>
  <si>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</si>
  <si>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</si>
  <si>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</si>
  <si>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</si>
  <si>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</si>
  <si>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</si>
  <si>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</si>
  <si>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</si>
  <si>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</si>
  <si>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</si>
  <si>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</si>
  <si>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</si>
  <si>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</si>
  <si>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</si>
  <si>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</si>
  <si>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</si>
  <si>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</si>
  <si>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</si>
  <si>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</si>
  <si>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</si>
  <si>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</si>
  <si>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</si>
  <si>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</si>
  <si>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</si>
  <si>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</si>
  <si>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</si>
  <si>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</si>
  <si>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</si>
  <si>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</si>
  <si>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</si>
  <si>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</si>
  <si>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</si>
  <si>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</si>
  <si>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</si>
  <si>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</si>
  <si>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</si>
  <si>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</si>
  <si>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</si>
  <si>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</si>
  <si>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</si>
  <si>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</si>
  <si>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</si>
  <si>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รายได้จากการขาย</t>
  </si>
  <si>
    <t>ต้นทุนขาย</t>
  </si>
  <si>
    <t>เงินปันผลจ่าย</t>
  </si>
  <si>
    <t>กำไรขาดทุนเบ็ดเสร็จอื่น:</t>
  </si>
  <si>
    <t xml:space="preserve">      หุ้นสามัญ 775,424,053 หุ้น มูลค่าหุ้นละ 1 บาท</t>
  </si>
  <si>
    <t xml:space="preserve">   จ่ายภาษีเงินได้</t>
  </si>
  <si>
    <t xml:space="preserve">เบ็ดเสร็จอื่น - </t>
  </si>
  <si>
    <t>การจ่ายโดยใช้</t>
  </si>
  <si>
    <t>หุ้นเป็นเกณฑ์</t>
  </si>
  <si>
    <t>ส่วนทุนจากการจ่ายโดยใช้หุ้นเป็นเกณฑ์</t>
  </si>
  <si>
    <t>ส่วนทุนจาก</t>
  </si>
  <si>
    <t>กำไรขาดทุนเบ็ดเสร็จรวมสำหรับปี</t>
  </si>
  <si>
    <t>เงินสดและรายการเทียบเท่าเงินสดต้นปี</t>
  </si>
  <si>
    <t>กำไรขาดทุนเบ็ดเสร็จอื่นสำหรับปี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</si>
  <si>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</si>
  <si>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</si>
  <si>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กรรมการ</t>
  </si>
  <si>
    <t xml:space="preserve">      หุ้นสามัญ 632,752,650 หุ้น มูลค่าหุ้นละ 1 บาท</t>
  </si>
  <si>
    <t>รายการที่จะไม่ถูกบันทึกในส่วนของกำไรหรือขาดทุนในภายหลัง</t>
  </si>
  <si>
    <t>สินทรัพย์ชีวภาพ</t>
  </si>
  <si>
    <t xml:space="preserve">   สินทรัพย์ชีวภาพ</t>
  </si>
  <si>
    <t>พืชเพื่อการให้ผลิตผลเพิ่มขึ้น</t>
  </si>
  <si>
    <t>กำไรสำหรับปี</t>
  </si>
  <si>
    <t>ค่าใช้จ่ายในการขายและจัดจำหน่าย</t>
  </si>
  <si>
    <t>หัก: ผลกระทบของภาษีเงินได้</t>
  </si>
  <si>
    <t>เงินกู้ยืมระยะสั้นจากธนาคาร</t>
  </si>
  <si>
    <t>เงินลงทุนในการร่วมค้า</t>
  </si>
  <si>
    <t>ค่าใช้จ่ายภาษีเงินได้</t>
  </si>
  <si>
    <t>สินทรัพย์สิทธิการใช้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</si>
  <si>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</si>
  <si>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</si>
  <si>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</si>
  <si>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</si>
  <si>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</si>
  <si>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</si>
  <si>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</si>
  <si>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</si>
  <si>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</si>
  <si>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</si>
  <si>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</si>
  <si>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</si>
  <si>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</si>
  <si>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</si>
  <si>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</si>
  <si>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</si>
  <si>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</si>
  <si>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</si>
  <si>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>เงินสดจ่ายหนี้สินตามสัญญาเช่า</t>
  </si>
  <si>
    <t>อสังหาริมทรัพย์เพื่อการลงทุน</t>
  </si>
  <si>
    <t>หมายเหตุประกอบงบการเงินรวมเป็นส่วนหนึ่งของงบการเงินนี้</t>
  </si>
  <si>
    <t>เงินสดรับจากรายได้ทางการเงิน</t>
  </si>
  <si>
    <t xml:space="preserve">   ตัดจำหน่ายพืชเพื่อการให้ผลิตผล</t>
  </si>
  <si>
    <t>เงินสดจ่ายชำระคืนเงินกู้ยืมระยะยาวจากธนาคาร</t>
  </si>
  <si>
    <t>เงินสดรับจากเงินกู้ยืมระยะยาวจากธนาคาร</t>
  </si>
  <si>
    <t>จัดสรรสำรองตามกฎหมาย</t>
  </si>
  <si>
    <t>ส่วนเกินทุนจาก</t>
  </si>
  <si>
    <t>การตีราคาสินทรัพย์</t>
  </si>
  <si>
    <t xml:space="preserve">   ตัดจำหน่ายค่าธรรมเนียมทางการเงิน</t>
  </si>
  <si>
    <t>เงินสดจ่ายซื้อสินทรัพย์ไม่มีตัวตน</t>
  </si>
  <si>
    <t>เงินสดจ่ายต้นทุนทางการเงิน</t>
  </si>
  <si>
    <t>6, 8</t>
  </si>
  <si>
    <t>6, 20</t>
  </si>
  <si>
    <t>6, 25, 32</t>
  </si>
  <si>
    <t>6, 26</t>
  </si>
  <si>
    <t>เงินสดและรายการเทียบเท่าเงินสดปลายปี (หมายเหตุ 7)</t>
  </si>
  <si>
    <t>เงินสดสุทธิจาก (ใช้ไปใน) กิจกรรมลงทุน</t>
  </si>
  <si>
    <t>ยอดคงเหลือ ณ วันที่ 31 ธันวาคม 2565</t>
  </si>
  <si>
    <t>พืชเพื่อการให้ผลิตผล</t>
  </si>
  <si>
    <t>เงินกู้ยืมระยะยาวจากธนาคาร - สุทธิจาก</t>
  </si>
  <si>
    <t>กำไร (ขาดทุน) จากการเปลี่ยนแปลงมูลค่ายุติธรรมของตราสารอนุพันธ์</t>
  </si>
  <si>
    <t xml:space="preserve">   ขาดทุน (กำไร) จากการเปลี่ยนแปลงมูลค่ายุติธรรมของตราสารอนุพันธ์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</si>
  <si>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</si>
  <si>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</si>
  <si>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</si>
  <si>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</si>
  <si>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 xml:space="preserve">   ค่าใช้จ่ายผลประโยชน์ระยะยาวของพนักงาน</t>
  </si>
  <si>
    <t>เงินสดสุทธิจาก (ใช้ไปใน) กิจกรรมจัดหาเงิน</t>
  </si>
  <si>
    <t xml:space="preserve">การเปลี่ยนแปลงในส่วนเกินทุนจากการตีราคาสินทรัพย์ </t>
  </si>
  <si>
    <t>ขาดทุนจากอัตราแลกเปลี่ยน</t>
  </si>
  <si>
    <t>ส่วนแบ่งกำไรจากเงินลงทุนในการร่วมค้า</t>
  </si>
  <si>
    <t xml:space="preserve">   โอนกลับค่าเผื่อผลขาดทุนด้านเครดิตที่คาดว่าจะเกิดขึ้น</t>
  </si>
  <si>
    <t>เงินให้กู้ยืมระยะสั้นแก่กิจการที่เกี่ยวข้องกันลดลง</t>
  </si>
  <si>
    <t xml:space="preserve">   กำไรจากการยกเลิกสัญญาเช่า</t>
  </si>
  <si>
    <t xml:space="preserve">   ส่วนแบ่งกำไรจากเงินลงทุนในการร่วมค้า</t>
  </si>
  <si>
    <t>เงินสดจ่ายซื้อที่ดิน อาคารและอุปกรณ์</t>
  </si>
  <si>
    <t xml:space="preserve">ณ วันที่ 31 ธันวาคม 2566 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</si>
  <si>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</si>
  <si>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</si>
  <si>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</si>
  <si>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โอนกลับการปรับลดราคาทุนของสินค้าคงเหลือเป็นมูลค่าสุทธิที่จะได้รับ </t>
  </si>
  <si>
    <t>กำไร (ขาดทุน) จากการเปลี่ยนแปลงมูลค่ายุติธรรมของสินทรัพย์ชีวภาพ</t>
  </si>
  <si>
    <t>ผลกำไรจากการประมาณการตามหลักคณิตศาสตร์ประกันภัย</t>
  </si>
  <si>
    <t>ยอดคงเหลือ ณ วันที่ 1 มกราคม 2565</t>
  </si>
  <si>
    <t>องค์ประกอบอื่นของ</t>
  </si>
  <si>
    <t xml:space="preserve">   ขาดทุน (กำไร) จากการเปลี่ยนแปลงมูลค่ายุติธรรมของสินทรัพย์ชีวภาพ</t>
  </si>
  <si>
    <t xml:space="preserve">   โอนกลับค่าเผื่อการลดลงของมูลค่าเงินลงทุนในบริษัทย่อย</t>
  </si>
  <si>
    <t xml:space="preserve">   ขาดทุนจากอัตราแลกเปลี่ยนที่ยังไม่เกิดขึ้นจริง</t>
  </si>
  <si>
    <t xml:space="preserve">   ขาดทุนจากการจำหน่าย/ตัดจำหน่ายสินทรัพย์ไม่มีตัวตน</t>
  </si>
  <si>
    <t xml:space="preserve">   กำไรจากการจำหน่าย/ตัดจำหน่ายอุปกรณ์</t>
  </si>
  <si>
    <t xml:space="preserve">   รายการเจ้าหนี้ค่าซื้อที่ดิน อาคารและอุปกรณ์ที่ยังไม่ได้จ่ายชำระ</t>
  </si>
  <si>
    <t xml:space="preserve">      เพิ่มขึ้น (ลดลง)</t>
  </si>
  <si>
    <t>ส่วนของ</t>
  </si>
  <si>
    <t>ผู้ถือหุ้น</t>
  </si>
  <si>
    <t xml:space="preserve">   ที่ดินเพิ่มขึ้นจากการตีราคาใหม่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</si>
  <si>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</si>
  <si>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</si>
  <si>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สินทรัพย์ไม่หมุนเวียนอื่น</t>
  </si>
  <si>
    <t>สินทรัพย์ทางการเงินหมุนเวียนอื่น</t>
  </si>
  <si>
    <t>11, 37.1</t>
  </si>
  <si>
    <t>หนี้สินทางการเงินไม่หมุนเวียนอื่น</t>
  </si>
  <si>
    <t xml:space="preserve">   สินทรัพย์ไม่หมุนเวียนอื่น</t>
  </si>
  <si>
    <t xml:space="preserve">   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</si>
</sst>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[Blue]\(#,##0\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[Red]\(#,##0.0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d\ ดดด\ bb"/>
    <numFmt numFmtId="177" formatCode="#,##0_);[Red]\(#,##0\);"/>
    <numFmt numFmtId="178" formatCode="dd/mm/\_x0000_\_x0000_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_ * #,##0_ ;_ * \-#,##0_ ;_ * &quot;-&quot;_ ;_ @_ "/>
    <numFmt numFmtId="193" formatCode="#,##0\ &quot;DM&quot;;[Red]\-#,##0\ &quot;DM&quot;"/>
    <numFmt numFmtId="194" formatCode="#,##0.00\ &quot;DM&quot;;[Red]\-#,##0.00\ &quot;DM&quot;"/>
    <numFmt numFmtId="195" formatCode="_-* #,##0_-;\-* #,##0_-;_-* &quot;-&quot;_-;_-@_-"/>
    <numFmt numFmtId="196" formatCode="#,##0.000_);\(#,##0.000\)"/>
    <numFmt numFmtId="197" formatCode="_(* #,##0_);_(* \(#,##0\);_(* &quot;-&quot;??_);_(@_)"/>
    <numFmt numFmtId="198" formatCode="_-* #,##0\ _€_-;\-* #,##0\ _€_-;_-* &quot;-&quot;\ _€_-;_-@_-"/>
    <numFmt numFmtId="199" formatCode="#,##0.0_);\(#,##0.0\)"/>
  </numFmts>
  <fonts count="10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ApFont"/>
      <charset val="222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9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/>
    <xf numFmtId="167" fontId="10" fillId="0" borderId="0"/>
    <xf numFmtId="166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10" fontId="11" fillId="3" borderId="9" applyNumberFormat="0" applyBorder="0" applyAlignment="0" applyProtection="0"/>
    <xf numFmtId="10" fontId="19" fillId="3" borderId="9" applyNumberFormat="0" applyBorder="0" applyAlignment="0" applyProtection="0"/>
    <xf numFmtId="37" fontId="12" fillId="0" borderId="0"/>
    <xf numFmtId="168" fontId="13" fillId="0" borderId="0"/>
    <xf numFmtId="168" fontId="20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/>
    <xf numFmtId="43" fontId="4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1" fontId="23" fillId="0" borderId="0" applyFill="0" applyBorder="0" applyAlignment="0" applyProtection="0"/>
    <xf numFmtId="40" fontId="23" fillId="0" borderId="0" applyFill="0" applyBorder="0" applyAlignment="0" applyProtection="0"/>
    <xf numFmtId="172" fontId="7" fillId="6" borderId="0" applyFill="0" applyBorder="0" applyAlignment="0">
      <alignment vertical="top"/>
    </xf>
    <xf numFmtId="173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24" fillId="0" borderId="0" applyFill="0" applyBorder="0"/>
    <xf numFmtId="175" fontId="24" fillId="0" borderId="0" applyFill="0" applyBorder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6" fontId="7" fillId="6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29" fillId="7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8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9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9" applyFont="0" applyFill="0" applyBorder="0">
      <alignment horizontal="center" vertical="justify" wrapText="1"/>
    </xf>
    <xf numFmtId="0" fontId="36" fillId="0" borderId="9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13">
      <alignment horizontal="left" vertical="top"/>
    </xf>
    <xf numFmtId="0" fontId="41" fillId="0" borderId="0">
      <alignment horizontal="left"/>
    </xf>
    <xf numFmtId="0" fontId="42" fillId="0" borderId="13">
      <alignment horizontal="left" vertical="top"/>
    </xf>
    <xf numFmtId="0" fontId="43" fillId="0" borderId="0">
      <alignment horizontal="left"/>
    </xf>
    <xf numFmtId="180" fontId="44" fillId="0" borderId="14">
      <alignment horizontal="left"/>
    </xf>
    <xf numFmtId="181" fontId="45" fillId="0" borderId="10">
      <alignment horizontal="left"/>
    </xf>
    <xf numFmtId="0" fontId="46" fillId="0" borderId="15">
      <alignment horizontal="right"/>
    </xf>
    <xf numFmtId="0" fontId="44" fillId="1" borderId="10">
      <alignment horizontal="left"/>
    </xf>
    <xf numFmtId="182" fontId="23" fillId="0" borderId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3" fontId="9" fillId="0" borderId="0" applyFill="0" applyBorder="0">
      <alignment horizontal="center"/>
    </xf>
    <xf numFmtId="184" fontId="9" fillId="0" borderId="0" applyFont="0" applyFill="0" applyBorder="0"/>
    <xf numFmtId="185" fontId="9" fillId="0" borderId="0" applyFont="0" applyFill="0" applyBorder="0"/>
    <xf numFmtId="186" fontId="24" fillId="0" borderId="0" applyFont="0" applyFill="0" applyBorder="0"/>
    <xf numFmtId="187" fontId="9" fillId="0" borderId="0" applyFont="0" applyFill="0" applyBorder="0"/>
    <xf numFmtId="0" fontId="14" fillId="0" borderId="0"/>
    <xf numFmtId="188" fontId="9" fillId="0" borderId="0" applyFont="0" applyFill="0" applyBorder="0"/>
    <xf numFmtId="189" fontId="9" fillId="0" borderId="0"/>
    <xf numFmtId="190" fontId="9" fillId="0" borderId="0" applyFont="0" applyFill="0" applyBorder="0">
      <alignment vertical="justify" wrapText="1"/>
    </xf>
    <xf numFmtId="0" fontId="48" fillId="0" borderId="0"/>
    <xf numFmtId="0" fontId="49" fillId="4" borderId="12"/>
    <xf numFmtId="0" fontId="50" fillId="0" borderId="0">
      <alignment horizontal="left"/>
    </xf>
    <xf numFmtId="191" fontId="7" fillId="6" borderId="0" applyFill="0" applyBorder="0" applyAlignment="0" applyProtection="0">
      <protection locked="0"/>
    </xf>
    <xf numFmtId="5" fontId="7" fillId="6" borderId="0" applyFill="0" applyBorder="0" applyAlignment="0" applyProtection="0">
      <alignment vertical="top"/>
    </xf>
    <xf numFmtId="170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0" fontId="34" fillId="0" borderId="16">
      <alignment vertical="center"/>
    </xf>
    <xf numFmtId="0" fontId="52" fillId="0" borderId="0">
      <alignment horizontal="left"/>
    </xf>
    <xf numFmtId="0" fontId="32" fillId="0" borderId="0"/>
    <xf numFmtId="3" fontId="53" fillId="5" borderId="9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2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65" fillId="0" borderId="0"/>
    <xf numFmtId="43" fontId="10" fillId="0" borderId="0" applyFont="0" applyFill="0" applyBorder="0" applyAlignment="0" applyProtection="0"/>
    <xf numFmtId="0" fontId="66" fillId="0" borderId="0"/>
    <xf numFmtId="4" fontId="66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9" applyNumberFormat="0" applyBorder="0" applyAlignment="0" applyProtection="0"/>
    <xf numFmtId="168" fontId="13" fillId="0" borderId="0"/>
    <xf numFmtId="0" fontId="8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8" borderId="0" applyNumberFormat="0" applyBorder="0" applyAlignment="0" applyProtection="0"/>
    <xf numFmtId="0" fontId="73" fillId="9" borderId="0" applyNumberFormat="0" applyBorder="0" applyAlignment="0" applyProtection="0"/>
    <xf numFmtId="0" fontId="74" fillId="10" borderId="0" applyNumberFormat="0" applyBorder="0" applyAlignment="0" applyProtection="0"/>
    <xf numFmtId="0" fontId="75" fillId="11" borderId="21" applyNumberFormat="0" applyAlignment="0" applyProtection="0"/>
    <xf numFmtId="0" fontId="76" fillId="12" borderId="22" applyNumberFormat="0" applyAlignment="0" applyProtection="0"/>
    <xf numFmtId="0" fontId="77" fillId="12" borderId="21" applyNumberFormat="0" applyAlignment="0" applyProtection="0"/>
    <xf numFmtId="0" fontId="78" fillId="0" borderId="23" applyNumberFormat="0" applyFill="0" applyAlignment="0" applyProtection="0"/>
    <xf numFmtId="0" fontId="79" fillId="13" borderId="24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8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8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8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8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8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4" fillId="16" borderId="0" applyNumberFormat="0" applyBorder="0" applyAlignment="0" applyProtection="0"/>
    <xf numFmtId="0" fontId="84" fillId="20" borderId="0" applyNumberFormat="0" applyBorder="0" applyAlignment="0" applyProtection="0"/>
    <xf numFmtId="0" fontId="84" fillId="24" borderId="0" applyNumberFormat="0" applyBorder="0" applyAlignment="0" applyProtection="0"/>
    <xf numFmtId="0" fontId="84" fillId="28" borderId="0" applyNumberFormat="0" applyBorder="0" applyAlignment="0" applyProtection="0"/>
    <xf numFmtId="0" fontId="84" fillId="32" borderId="0" applyNumberFormat="0" applyBorder="0" applyAlignment="0" applyProtection="0"/>
    <xf numFmtId="0" fontId="84" fillId="36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37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34" borderId="0" applyNumberFormat="0" applyBorder="0" applyAlignment="0" applyProtection="0"/>
    <xf numFmtId="0" fontId="87" fillId="38" borderId="0" applyNumberFormat="0" applyBorder="0" applyAlignment="0" applyProtection="0"/>
    <xf numFmtId="0" fontId="87" fillId="15" borderId="0" applyNumberFormat="0" applyBorder="0" applyAlignment="0" applyProtection="0"/>
    <xf numFmtId="0" fontId="87" fillId="19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7" fillId="31" borderId="0" applyNumberFormat="0" applyBorder="0" applyAlignment="0" applyProtection="0"/>
    <xf numFmtId="0" fontId="87" fillId="35" borderId="0" applyNumberFormat="0" applyBorder="0" applyAlignment="0" applyProtection="0"/>
    <xf numFmtId="0" fontId="88" fillId="9" borderId="0" applyNumberFormat="0" applyBorder="0" applyAlignment="0" applyProtection="0"/>
    <xf numFmtId="0" fontId="89" fillId="12" borderId="21" applyNumberFormat="0" applyAlignment="0" applyProtection="0"/>
    <xf numFmtId="0" fontId="90" fillId="13" borderId="24" applyNumberFormat="0" applyAlignment="0" applyProtection="0"/>
    <xf numFmtId="0" fontId="91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0" applyNumberFormat="0" applyFill="0" applyBorder="0" applyAlignment="0" applyProtection="0"/>
    <xf numFmtId="0" fontId="96" fillId="11" borderId="21" applyNumberFormat="0" applyAlignment="0" applyProtection="0"/>
    <xf numFmtId="0" fontId="97" fillId="0" borderId="23" applyNumberFormat="0" applyFill="0" applyAlignment="0" applyProtection="0"/>
    <xf numFmtId="0" fontId="98" fillId="10" borderId="0" applyNumberFormat="0" applyBorder="0" applyAlignment="0" applyProtection="0"/>
    <xf numFmtId="0" fontId="84" fillId="14" borderId="25" applyNumberFormat="0" applyFont="0" applyAlignment="0" applyProtection="0"/>
    <xf numFmtId="0" fontId="99" fillId="12" borderId="22" applyNumberFormat="0" applyAlignment="0" applyProtection="0"/>
    <xf numFmtId="0" fontId="100" fillId="0" borderId="0" applyNumberFormat="0" applyFill="0" applyBorder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" fillId="0" borderId="0"/>
    <xf numFmtId="0" fontId="10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0" fontId="10" fillId="0" borderId="0"/>
    <xf numFmtId="165" fontId="14" fillId="0" borderId="0" applyFont="0" applyFill="0" applyBorder="0" applyAlignment="0" applyProtection="0"/>
    <xf numFmtId="0" fontId="84" fillId="0" borderId="0"/>
    <xf numFmtId="0" fontId="10" fillId="0" borderId="0"/>
    <xf numFmtId="165" fontId="84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84" fillId="0" borderId="0"/>
    <xf numFmtId="0" fontId="1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0" fontId="19" fillId="3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84" fillId="0" borderId="0"/>
    <xf numFmtId="0" fontId="10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5" fillId="10" borderId="0" applyNumberFormat="0" applyBorder="0" applyAlignment="0" applyProtection="0"/>
    <xf numFmtId="0" fontId="83" fillId="18" borderId="0" applyNumberFormat="0" applyBorder="0" applyAlignment="0" applyProtection="0"/>
    <xf numFmtId="0" fontId="83" fillId="22" borderId="0" applyNumberFormat="0" applyBorder="0" applyAlignment="0" applyProtection="0"/>
    <xf numFmtId="0" fontId="83" fillId="26" borderId="0" applyNumberFormat="0" applyBorder="0" applyAlignment="0" applyProtection="0"/>
    <xf numFmtId="0" fontId="83" fillId="30" borderId="0" applyNumberFormat="0" applyBorder="0" applyAlignment="0" applyProtection="0"/>
    <xf numFmtId="0" fontId="83" fillId="34" borderId="0" applyNumberFormat="0" applyBorder="0" applyAlignment="0" applyProtection="0"/>
    <xf numFmtId="0" fontId="83" fillId="38" borderId="0" applyNumberFormat="0" applyBorder="0" applyAlignment="0" applyProtection="0"/>
    <xf numFmtId="0" fontId="14" fillId="0" borderId="0"/>
    <xf numFmtId="0" fontId="14" fillId="0" borderId="0"/>
    <xf numFmtId="0" fontId="106" fillId="0" borderId="0" applyNumberFormat="0" applyFill="0" applyBorder="0" applyAlignment="0" applyProtection="0"/>
    <xf numFmtId="0" fontId="107" fillId="0" borderId="0"/>
    <xf numFmtId="0" fontId="2" fillId="0" borderId="0"/>
    <xf numFmtId="0" fontId="1" fillId="0" borderId="0"/>
    <xf numFmtId="198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4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9" fontId="10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4" fillId="0" borderId="0"/>
  </cellStyleXfs>
  <cellXfs count="86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Continuous" vertical="center"/>
    </xf>
    <xf numFmtId="37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center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0" fontId="4" fillId="0" borderId="17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97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vertical="center"/>
    </xf>
    <xf numFmtId="197" fontId="4" fillId="0" borderId="0" xfId="1" applyNumberFormat="1" applyFont="1" applyFill="1" applyBorder="1" applyAlignment="1">
      <alignment horizontal="right" vertical="center"/>
    </xf>
    <xf numFmtId="197" fontId="4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199" fontId="6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Alignment="1">
      <alignment vertical="center"/>
    </xf>
    <xf numFmtId="164" fontId="3" fillId="0" borderId="0" xfId="0" quotePrefix="1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left" vertical="center"/>
    </xf>
    <xf numFmtId="0" fontId="67" fillId="0" borderId="0" xfId="0" applyFont="1" applyFill="1"/>
    <xf numFmtId="41" fontId="4" fillId="0" borderId="3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41" fontId="4" fillId="0" borderId="6" xfId="0" applyNumberFormat="1" applyFont="1" applyFill="1" applyBorder="1" applyAlignment="1">
      <alignment horizontal="right" vertical="center"/>
    </xf>
    <xf numFmtId="196" fontId="4" fillId="0" borderId="3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Continuous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8" fontId="4" fillId="0" borderId="0" xfId="2" applyNumberFormat="1" applyFont="1" applyFill="1" applyAlignment="1">
      <alignment horizontal="center" vertical="top"/>
    </xf>
    <xf numFmtId="37" fontId="4" fillId="0" borderId="4" xfId="0" applyNumberFormat="1" applyFont="1" applyFill="1" applyBorder="1" applyAlignment="1">
      <alignment horizontal="center" vertical="center"/>
    </xf>
    <xf numFmtId="38" fontId="4" fillId="0" borderId="1" xfId="2" applyNumberFormat="1" applyFont="1" applyFill="1" applyBorder="1" applyAlignment="1">
      <alignment horizontal="center" vertical="top"/>
    </xf>
    <xf numFmtId="197" fontId="4" fillId="0" borderId="0" xfId="0" applyNumberFormat="1" applyFont="1" applyFill="1" applyAlignment="1">
      <alignment vertical="center"/>
    </xf>
    <xf numFmtId="197" fontId="4" fillId="0" borderId="0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429">
    <cellStyle name="20% - Accent1" xfId="213" builtinId="30" customBuiltin="1"/>
    <cellStyle name="20% - Accent1 2" xfId="266" xr:uid="{00000000-0005-0000-0000-000001000000}"/>
    <cellStyle name="20% - Accent2" xfId="217" builtinId="34" customBuiltin="1"/>
    <cellStyle name="20% - Accent2 2" xfId="267" xr:uid="{00000000-0005-0000-0000-000003000000}"/>
    <cellStyle name="20% - Accent3" xfId="221" builtinId="38" customBuiltin="1"/>
    <cellStyle name="20% - Accent3 2" xfId="268" xr:uid="{00000000-0005-0000-0000-000005000000}"/>
    <cellStyle name="20% - Accent4" xfId="225" builtinId="42" customBuiltin="1"/>
    <cellStyle name="20% - Accent4 2" xfId="269" xr:uid="{00000000-0005-0000-0000-000007000000}"/>
    <cellStyle name="20% - Accent5" xfId="229" builtinId="46" customBuiltin="1"/>
    <cellStyle name="20% - Accent5 2" xfId="270" xr:uid="{00000000-0005-0000-0000-000009000000}"/>
    <cellStyle name="20% - Accent6" xfId="233" builtinId="50" customBuiltin="1"/>
    <cellStyle name="20% - Accent6 2" xfId="271" xr:uid="{00000000-0005-0000-0000-00000B000000}"/>
    <cellStyle name="40% - Accent1" xfId="214" builtinId="31" customBuiltin="1"/>
    <cellStyle name="40% - Accent1 2" xfId="272" xr:uid="{00000000-0005-0000-0000-00000D000000}"/>
    <cellStyle name="40% - Accent2" xfId="218" builtinId="35" customBuiltin="1"/>
    <cellStyle name="40% - Accent2 2" xfId="273" xr:uid="{00000000-0005-0000-0000-00000F000000}"/>
    <cellStyle name="40% - Accent3" xfId="222" builtinId="39" customBuiltin="1"/>
    <cellStyle name="40% - Accent3 2" xfId="274" xr:uid="{00000000-0005-0000-0000-000011000000}"/>
    <cellStyle name="40% - Accent4" xfId="226" builtinId="43" customBuiltin="1"/>
    <cellStyle name="40% - Accent4 2" xfId="275" xr:uid="{00000000-0005-0000-0000-000013000000}"/>
    <cellStyle name="40% - Accent5" xfId="230" builtinId="47" customBuiltin="1"/>
    <cellStyle name="40% - Accent5 2" xfId="276" xr:uid="{00000000-0005-0000-0000-000015000000}"/>
    <cellStyle name="40% - Accent6" xfId="234" builtinId="51" customBuiltin="1"/>
    <cellStyle name="40% - Accent6 2" xfId="277" xr:uid="{00000000-0005-0000-0000-000017000000}"/>
    <cellStyle name="60% - Accent1" xfId="215" builtinId="32" customBuiltin="1"/>
    <cellStyle name="60% - Accent1 2" xfId="278" xr:uid="{00000000-0005-0000-0000-000019000000}"/>
    <cellStyle name="60% - Accent1 3" xfId="371" xr:uid="{00000000-0005-0000-0000-00001A000000}"/>
    <cellStyle name="60% - Accent2" xfId="219" builtinId="36" customBuiltin="1"/>
    <cellStyle name="60% - Accent2 2" xfId="279" xr:uid="{00000000-0005-0000-0000-00001C000000}"/>
    <cellStyle name="60% - Accent2 3" xfId="372" xr:uid="{00000000-0005-0000-0000-00001D000000}"/>
    <cellStyle name="60% - Accent3" xfId="223" builtinId="40" customBuiltin="1"/>
    <cellStyle name="60% - Accent3 2" xfId="280" xr:uid="{00000000-0005-0000-0000-00001F000000}"/>
    <cellStyle name="60% - Accent3 3" xfId="373" xr:uid="{00000000-0005-0000-0000-000020000000}"/>
    <cellStyle name="60% - Accent4" xfId="227" builtinId="44" customBuiltin="1"/>
    <cellStyle name="60% - Accent4 2" xfId="281" xr:uid="{00000000-0005-0000-0000-000022000000}"/>
    <cellStyle name="60% - Accent4 3" xfId="374" xr:uid="{00000000-0005-0000-0000-000023000000}"/>
    <cellStyle name="60% - Accent5" xfId="231" builtinId="48" customBuiltin="1"/>
    <cellStyle name="60% - Accent5 2" xfId="282" xr:uid="{00000000-0005-0000-0000-000025000000}"/>
    <cellStyle name="60% - Accent5 3" xfId="375" xr:uid="{00000000-0005-0000-0000-000026000000}"/>
    <cellStyle name="60% - Accent6" xfId="235" builtinId="52" customBuiltin="1"/>
    <cellStyle name="60% - Accent6 2" xfId="283" xr:uid="{00000000-0005-0000-0000-000028000000}"/>
    <cellStyle name="60% - Accent6 3" xfId="376" xr:uid="{00000000-0005-0000-0000-000029000000}"/>
    <cellStyle name="75" xfId="29" xr:uid="{00000000-0005-0000-0000-00002A000000}"/>
    <cellStyle name="Accent1" xfId="212" builtinId="29" customBuiltin="1"/>
    <cellStyle name="Accent1 2" xfId="284" xr:uid="{00000000-0005-0000-0000-00002C000000}"/>
    <cellStyle name="Accent2" xfId="216" builtinId="33" customBuiltin="1"/>
    <cellStyle name="Accent2 2" xfId="285" xr:uid="{00000000-0005-0000-0000-00002E000000}"/>
    <cellStyle name="Accent3" xfId="220" builtinId="37" customBuiltin="1"/>
    <cellStyle name="Accent3 2" xfId="286" xr:uid="{00000000-0005-0000-0000-000030000000}"/>
    <cellStyle name="Accent4" xfId="224" builtinId="41" customBuiltin="1"/>
    <cellStyle name="Accent4 2" xfId="287" xr:uid="{00000000-0005-0000-0000-000032000000}"/>
    <cellStyle name="Accent5" xfId="228" builtinId="45" customBuiltin="1"/>
    <cellStyle name="Accent5 2" xfId="288" xr:uid="{00000000-0005-0000-0000-000034000000}"/>
    <cellStyle name="Accent6" xfId="232" builtinId="49" customBuiltin="1"/>
    <cellStyle name="Accent6 2" xfId="289" xr:uid="{00000000-0005-0000-0000-000036000000}"/>
    <cellStyle name="amount" xfId="30" xr:uid="{00000000-0005-0000-0000-000037000000}"/>
    <cellStyle name="Bad" xfId="202" builtinId="27" customBuiltin="1"/>
    <cellStyle name="Bad 2" xfId="290" xr:uid="{00000000-0005-0000-0000-000039000000}"/>
    <cellStyle name="Calc Currency (0)" xfId="31" xr:uid="{00000000-0005-0000-0000-00003A000000}"/>
    <cellStyle name="Calc Currency (2)" xfId="32" xr:uid="{00000000-0005-0000-0000-00003B000000}"/>
    <cellStyle name="Calc Percent (0)" xfId="33" xr:uid="{00000000-0005-0000-0000-00003C000000}"/>
    <cellStyle name="Calc Percent (1)" xfId="34" xr:uid="{00000000-0005-0000-0000-00003D000000}"/>
    <cellStyle name="Calc Percent (2)" xfId="35" xr:uid="{00000000-0005-0000-0000-00003E000000}"/>
    <cellStyle name="Calc Units (0)" xfId="36" xr:uid="{00000000-0005-0000-0000-00003F000000}"/>
    <cellStyle name="Calc Units (1)" xfId="37" xr:uid="{00000000-0005-0000-0000-000040000000}"/>
    <cellStyle name="Calc Units (2)" xfId="38" xr:uid="{00000000-0005-0000-0000-000041000000}"/>
    <cellStyle name="Calculation" xfId="206" builtinId="22" customBuiltin="1"/>
    <cellStyle name="Calculation 2" xfId="291" xr:uid="{00000000-0005-0000-0000-000043000000}"/>
    <cellStyle name="Check Cell" xfId="208" builtinId="23" customBuiltin="1"/>
    <cellStyle name="Check Cell 2" xfId="292" xr:uid="{00000000-0005-0000-0000-000045000000}"/>
    <cellStyle name="comic" xfId="39" xr:uid="{00000000-0005-0000-0000-000046000000}"/>
    <cellStyle name="Comma" xfId="1" builtinId="3"/>
    <cellStyle name="Comma  - Style1" xfId="40" xr:uid="{00000000-0005-0000-0000-000048000000}"/>
    <cellStyle name="Comma  - Style2" xfId="41" xr:uid="{00000000-0005-0000-0000-000049000000}"/>
    <cellStyle name="Comma  - Style3" xfId="42" xr:uid="{00000000-0005-0000-0000-00004A000000}"/>
    <cellStyle name="Comma  - Style4" xfId="43" xr:uid="{00000000-0005-0000-0000-00004B000000}"/>
    <cellStyle name="Comma  - Style5" xfId="44" xr:uid="{00000000-0005-0000-0000-00004C000000}"/>
    <cellStyle name="Comma  - Style6" xfId="45" xr:uid="{00000000-0005-0000-0000-00004D000000}"/>
    <cellStyle name="Comma  - Style7" xfId="46" xr:uid="{00000000-0005-0000-0000-00004E000000}"/>
    <cellStyle name="Comma  - Style8" xfId="47" xr:uid="{00000000-0005-0000-0000-00004F000000}"/>
    <cellStyle name="Comma (0.0)" xfId="48" xr:uid="{00000000-0005-0000-0000-000050000000}"/>
    <cellStyle name="Comma (0.00)" xfId="49" xr:uid="{00000000-0005-0000-0000-000051000000}"/>
    <cellStyle name="Comma (hidden)" xfId="50" xr:uid="{00000000-0005-0000-0000-000052000000}"/>
    <cellStyle name="Comma (index)" xfId="51" xr:uid="{00000000-0005-0000-0000-000053000000}"/>
    <cellStyle name="Comma [00]" xfId="52" xr:uid="{00000000-0005-0000-0000-000054000000}"/>
    <cellStyle name="Comma [1]" xfId="53" xr:uid="{00000000-0005-0000-0000-000055000000}"/>
    <cellStyle name="Comma 10" xfId="247" xr:uid="{00000000-0005-0000-0000-000056000000}"/>
    <cellStyle name="Comma 11" xfId="310" xr:uid="{00000000-0005-0000-0000-000057000000}"/>
    <cellStyle name="Comma 14" xfId="5" xr:uid="{00000000-0005-0000-0000-000058000000}"/>
    <cellStyle name="Comma 2" xfId="6" xr:uid="{00000000-0005-0000-0000-000059000000}"/>
    <cellStyle name="Comma 2 10" xfId="245" xr:uid="{00000000-0005-0000-0000-00005A000000}"/>
    <cellStyle name="Comma 2 2" xfId="54" xr:uid="{00000000-0005-0000-0000-00005B000000}"/>
    <cellStyle name="Comma 2 2 2" xfId="415" xr:uid="{00000000-0005-0000-0000-00005C000000}"/>
    <cellStyle name="Comma 2 3" xfId="249" xr:uid="{00000000-0005-0000-0000-00005D000000}"/>
    <cellStyle name="Comma 2 3 2" xfId="383" xr:uid="{00000000-0005-0000-0000-00005E000000}"/>
    <cellStyle name="Comma 2 4" xfId="320" xr:uid="{00000000-0005-0000-0000-00005F000000}"/>
    <cellStyle name="Comma 26" xfId="241" xr:uid="{00000000-0005-0000-0000-000060000000}"/>
    <cellStyle name="Comma 27" xfId="240" xr:uid="{00000000-0005-0000-0000-000061000000}"/>
    <cellStyle name="Comma 27 2" xfId="261" xr:uid="{00000000-0005-0000-0000-000062000000}"/>
    <cellStyle name="Comma 28" xfId="243" xr:uid="{00000000-0005-0000-0000-000063000000}"/>
    <cellStyle name="Comma 3" xfId="27" xr:uid="{00000000-0005-0000-0000-000064000000}"/>
    <cellStyle name="Comma 3 2" xfId="252" xr:uid="{00000000-0005-0000-0000-000065000000}"/>
    <cellStyle name="Comma 3 3" xfId="317" xr:uid="{00000000-0005-0000-0000-000066000000}"/>
    <cellStyle name="Comma 4" xfId="179" xr:uid="{00000000-0005-0000-0000-000067000000}"/>
    <cellStyle name="Comma 4 2" xfId="314" xr:uid="{00000000-0005-0000-0000-000068000000}"/>
    <cellStyle name="Comma 5" xfId="186" xr:uid="{00000000-0005-0000-0000-000069000000}"/>
    <cellStyle name="Comma 5 2" xfId="259" xr:uid="{00000000-0005-0000-0000-00006A000000}"/>
    <cellStyle name="Comma 5 2 2" xfId="328" xr:uid="{00000000-0005-0000-0000-00006B000000}"/>
    <cellStyle name="Comma 5 3" xfId="311" xr:uid="{00000000-0005-0000-0000-00006C000000}"/>
    <cellStyle name="Comma 6" xfId="4" xr:uid="{00000000-0005-0000-0000-00006D000000}"/>
    <cellStyle name="Comma 6 2" xfId="262" xr:uid="{00000000-0005-0000-0000-00006E000000}"/>
    <cellStyle name="Comma 6 3" xfId="324" xr:uid="{00000000-0005-0000-0000-00006F000000}"/>
    <cellStyle name="Comma 7" xfId="188" xr:uid="{00000000-0005-0000-0000-000070000000}"/>
    <cellStyle name="Comma 7 2" xfId="331" xr:uid="{00000000-0005-0000-0000-000071000000}"/>
    <cellStyle name="Comma 7 3" xfId="325" xr:uid="{00000000-0005-0000-0000-000072000000}"/>
    <cellStyle name="Comma 8" xfId="194" xr:uid="{00000000-0005-0000-0000-000073000000}"/>
    <cellStyle name="Comma 8 2" xfId="413" xr:uid="{00000000-0005-0000-0000-000074000000}"/>
    <cellStyle name="Comma 9" xfId="192" xr:uid="{00000000-0005-0000-0000-000075000000}"/>
    <cellStyle name="Comma 9 2" xfId="411" xr:uid="{00000000-0005-0000-0000-000076000000}"/>
    <cellStyle name="Comma M" xfId="55" xr:uid="{00000000-0005-0000-0000-000077000000}"/>
    <cellStyle name="Comma T" xfId="56" xr:uid="{00000000-0005-0000-0000-000078000000}"/>
    <cellStyle name="comma zerodec" xfId="7" xr:uid="{00000000-0005-0000-0000-000079000000}"/>
    <cellStyle name="Comma0" xfId="57" xr:uid="{00000000-0005-0000-0000-00007A000000}"/>
    <cellStyle name="Cover Date" xfId="58" xr:uid="{00000000-0005-0000-0000-00007B000000}"/>
    <cellStyle name="Cover Subtitle" xfId="59" xr:uid="{00000000-0005-0000-0000-00007C000000}"/>
    <cellStyle name="Cover Title" xfId="60" xr:uid="{00000000-0005-0000-0000-00007D000000}"/>
    <cellStyle name="Currency (hidden)" xfId="61" xr:uid="{00000000-0005-0000-0000-00007E000000}"/>
    <cellStyle name="Currency [00]" xfId="62" xr:uid="{00000000-0005-0000-0000-00007F000000}"/>
    <cellStyle name="Currency0" xfId="63" xr:uid="{00000000-0005-0000-0000-000080000000}"/>
    <cellStyle name="Currency1" xfId="8" xr:uid="{00000000-0005-0000-0000-000081000000}"/>
    <cellStyle name="Custom" xfId="64" xr:uid="{00000000-0005-0000-0000-000082000000}"/>
    <cellStyle name="Date" xfId="65" xr:uid="{00000000-0005-0000-0000-000083000000}"/>
    <cellStyle name="Date Eng" xfId="66" xr:uid="{00000000-0005-0000-0000-000084000000}"/>
    <cellStyle name="Date Short" xfId="67" xr:uid="{00000000-0005-0000-0000-000085000000}"/>
    <cellStyle name="Date_13.Lead_Royal Excellency(RE)" xfId="68" xr:uid="{00000000-0005-0000-0000-000086000000}"/>
    <cellStyle name="Dezimal [0]_OPTIMIR1 (deutsch)" xfId="69" xr:uid="{00000000-0005-0000-0000-000087000000}"/>
    <cellStyle name="Dezimal_OPTIMIR1 (deutsch)" xfId="70" xr:uid="{00000000-0005-0000-0000-000088000000}"/>
    <cellStyle name="Dollar (zero dec)" xfId="9" xr:uid="{00000000-0005-0000-0000-000089000000}"/>
    <cellStyle name="E&amp;Y House" xfId="10" xr:uid="{00000000-0005-0000-0000-00008A000000}"/>
    <cellStyle name="E&amp;Y House 2" xfId="11" xr:uid="{00000000-0005-0000-0000-00008B000000}"/>
    <cellStyle name="Enter Currency (0)" xfId="71" xr:uid="{00000000-0005-0000-0000-00008C000000}"/>
    <cellStyle name="Enter Currency (2)" xfId="72" xr:uid="{00000000-0005-0000-0000-00008D000000}"/>
    <cellStyle name="Enter Units (0)" xfId="73" xr:uid="{00000000-0005-0000-0000-00008E000000}"/>
    <cellStyle name="Enter Units (1)" xfId="74" xr:uid="{00000000-0005-0000-0000-00008F000000}"/>
    <cellStyle name="Enter Units (2)" xfId="75" xr:uid="{00000000-0005-0000-0000-000090000000}"/>
    <cellStyle name="Euro" xfId="76" xr:uid="{00000000-0005-0000-0000-000091000000}"/>
    <cellStyle name="Explanatory Text" xfId="210" builtinId="53" customBuiltin="1"/>
    <cellStyle name="Explanatory Text 2" xfId="293" xr:uid="{00000000-0005-0000-0000-000093000000}"/>
    <cellStyle name="Footer SBILogo1" xfId="77" xr:uid="{00000000-0005-0000-0000-000094000000}"/>
    <cellStyle name="Footer SBILogo2" xfId="78" xr:uid="{00000000-0005-0000-0000-000095000000}"/>
    <cellStyle name="Footnote" xfId="79" xr:uid="{00000000-0005-0000-0000-000096000000}"/>
    <cellStyle name="Footnote Reference" xfId="80" xr:uid="{00000000-0005-0000-0000-000097000000}"/>
    <cellStyle name="Footnote__0_Lead_ KOSE_30.06.05" xfId="81" xr:uid="{00000000-0005-0000-0000-000098000000}"/>
    <cellStyle name="General C" xfId="82" xr:uid="{00000000-0005-0000-0000-000099000000}"/>
    <cellStyle name="General CA" xfId="83" xr:uid="{00000000-0005-0000-0000-00009A000000}"/>
    <cellStyle name="General Eng" xfId="84" xr:uid="{00000000-0005-0000-0000-00009B000000}"/>
    <cellStyle name="General S" xfId="85" xr:uid="{00000000-0005-0000-0000-00009C000000}"/>
    <cellStyle name="General T" xfId="86" xr:uid="{00000000-0005-0000-0000-00009D000000}"/>
    <cellStyle name="General W" xfId="87" xr:uid="{00000000-0005-0000-0000-00009E000000}"/>
    <cellStyle name="Good" xfId="201" builtinId="26" customBuiltin="1"/>
    <cellStyle name="Good 2" xfId="294" xr:uid="{00000000-0005-0000-0000-0000A0000000}"/>
    <cellStyle name="Grey" xfId="12" xr:uid="{00000000-0005-0000-0000-0000A1000000}"/>
    <cellStyle name="Grey 2" xfId="13" xr:uid="{00000000-0005-0000-0000-0000A2000000}"/>
    <cellStyle name="Grey 3" xfId="180" xr:uid="{00000000-0005-0000-0000-0000A3000000}"/>
    <cellStyle name="Header" xfId="88" xr:uid="{00000000-0005-0000-0000-0000A4000000}"/>
    <cellStyle name="Header Draft Stamp" xfId="89" xr:uid="{00000000-0005-0000-0000-0000A5000000}"/>
    <cellStyle name="Header__0_Lead_ KOSE_30.06.05" xfId="90" xr:uid="{00000000-0005-0000-0000-0000A6000000}"/>
    <cellStyle name="Header1" xfId="91" xr:uid="{00000000-0005-0000-0000-0000A7000000}"/>
    <cellStyle name="Header2" xfId="92" xr:uid="{00000000-0005-0000-0000-0000A8000000}"/>
    <cellStyle name="Heading 1" xfId="197" builtinId="16" customBuiltin="1"/>
    <cellStyle name="Heading 1 2" xfId="295" xr:uid="{00000000-0005-0000-0000-0000AA000000}"/>
    <cellStyle name="Heading 1 Above" xfId="93" xr:uid="{00000000-0005-0000-0000-0000AB000000}"/>
    <cellStyle name="Heading 1+" xfId="94" xr:uid="{00000000-0005-0000-0000-0000AC000000}"/>
    <cellStyle name="Heading 2" xfId="198" builtinId="17" customBuiltin="1"/>
    <cellStyle name="Heading 2 2" xfId="296" xr:uid="{00000000-0005-0000-0000-0000AE000000}"/>
    <cellStyle name="Heading 2 Below" xfId="95" xr:uid="{00000000-0005-0000-0000-0000AF000000}"/>
    <cellStyle name="Heading 2+" xfId="96" xr:uid="{00000000-0005-0000-0000-0000B0000000}"/>
    <cellStyle name="Heading 3" xfId="199" builtinId="18" customBuiltin="1"/>
    <cellStyle name="Heading 3 2" xfId="297" xr:uid="{00000000-0005-0000-0000-0000B2000000}"/>
    <cellStyle name="Heading 3+" xfId="97" xr:uid="{00000000-0005-0000-0000-0000B3000000}"/>
    <cellStyle name="Heading 4" xfId="200" builtinId="19" customBuiltin="1"/>
    <cellStyle name="Heading 4 2" xfId="298" xr:uid="{00000000-0005-0000-0000-0000B5000000}"/>
    <cellStyle name="HEADING, MAJOR" xfId="98" xr:uid="{00000000-0005-0000-0000-0000B6000000}"/>
    <cellStyle name="HEADING, MINOR" xfId="99" xr:uid="{00000000-0005-0000-0000-0000B7000000}"/>
    <cellStyle name="HEADING, RIGHT" xfId="100" xr:uid="{00000000-0005-0000-0000-0000B8000000}"/>
    <cellStyle name="HEADING,MAJOR" xfId="101" xr:uid="{00000000-0005-0000-0000-0000B9000000}"/>
    <cellStyle name="Hidden" xfId="102" xr:uid="{00000000-0005-0000-0000-0000BA000000}"/>
    <cellStyle name="Hyperlink 2" xfId="263" xr:uid="{00000000-0005-0000-0000-0000BB000000}"/>
    <cellStyle name="Hyperlink 2 2" xfId="384" xr:uid="{00000000-0005-0000-0000-0000BC000000}"/>
    <cellStyle name="Hyperlink 3" xfId="265" xr:uid="{00000000-0005-0000-0000-0000BD000000}"/>
    <cellStyle name="Input" xfId="204" builtinId="20" customBuiltin="1"/>
    <cellStyle name="Input [yellow]" xfId="14" xr:uid="{00000000-0005-0000-0000-0000BF000000}"/>
    <cellStyle name="Input [yellow] 2" xfId="15" xr:uid="{00000000-0005-0000-0000-0000C0000000}"/>
    <cellStyle name="Input [yellow] 3" xfId="181" xr:uid="{00000000-0005-0000-0000-0000C1000000}"/>
    <cellStyle name="Input [yellow] 4" xfId="327" xr:uid="{00000000-0005-0000-0000-0000C2000000}"/>
    <cellStyle name="Input 2" xfId="299" xr:uid="{00000000-0005-0000-0000-0000C3000000}"/>
    <cellStyle name="Link Currency (0)" xfId="103" xr:uid="{00000000-0005-0000-0000-0000C4000000}"/>
    <cellStyle name="Link Currency (2)" xfId="104" xr:uid="{00000000-0005-0000-0000-0000C5000000}"/>
    <cellStyle name="Link Units (0)" xfId="105" xr:uid="{00000000-0005-0000-0000-0000C6000000}"/>
    <cellStyle name="Link Units (1)" xfId="106" xr:uid="{00000000-0005-0000-0000-0000C7000000}"/>
    <cellStyle name="Link Units (2)" xfId="107" xr:uid="{00000000-0005-0000-0000-0000C8000000}"/>
    <cellStyle name="Linked Cell" xfId="207" builtinId="24" customBuiltin="1"/>
    <cellStyle name="Linked Cell 2" xfId="300" xr:uid="{00000000-0005-0000-0000-0000CA000000}"/>
    <cellStyle name="Month Year" xfId="108" xr:uid="{00000000-0005-0000-0000-0000CB000000}"/>
    <cellStyle name="Month Year F" xfId="109" xr:uid="{00000000-0005-0000-0000-0000CC000000}"/>
    <cellStyle name="Month Year S" xfId="110" xr:uid="{00000000-0005-0000-0000-0000CD000000}"/>
    <cellStyle name="Month Year T" xfId="111" xr:uid="{00000000-0005-0000-0000-0000CE000000}"/>
    <cellStyle name="Neutral" xfId="203" builtinId="28" customBuiltin="1"/>
    <cellStyle name="Neutral 2" xfId="301" xr:uid="{00000000-0005-0000-0000-0000D0000000}"/>
    <cellStyle name="Neutral 3" xfId="370" xr:uid="{00000000-0005-0000-0000-0000D1000000}"/>
    <cellStyle name="no dec" xfId="16" xr:uid="{00000000-0005-0000-0000-0000D2000000}"/>
    <cellStyle name="Normal" xfId="0" builtinId="0"/>
    <cellStyle name="Normal - Style1" xfId="17" xr:uid="{00000000-0005-0000-0000-0000D4000000}"/>
    <cellStyle name="Normal - Style1 2" xfId="18" xr:uid="{00000000-0005-0000-0000-0000D5000000}"/>
    <cellStyle name="Normal - Style1 3" xfId="182" xr:uid="{00000000-0005-0000-0000-0000D6000000}"/>
    <cellStyle name="Normal [-]" xfId="112" xr:uid="{00000000-0005-0000-0000-0000D7000000}"/>
    <cellStyle name="Normal [0]" xfId="113" xr:uid="{00000000-0005-0000-0000-0000D8000000}"/>
    <cellStyle name="Normal 10" xfId="3" xr:uid="{00000000-0005-0000-0000-0000D9000000}"/>
    <cellStyle name="Normal 10 2" xfId="242" xr:uid="{00000000-0005-0000-0000-0000DA000000}"/>
    <cellStyle name="Normal 10 3" xfId="260" xr:uid="{00000000-0005-0000-0000-0000DB000000}"/>
    <cellStyle name="Normal 10 4" xfId="319" xr:uid="{00000000-0005-0000-0000-0000DC000000}"/>
    <cellStyle name="Normal 11" xfId="187" xr:uid="{00000000-0005-0000-0000-0000DD000000}"/>
    <cellStyle name="Normal 11 2" xfId="264" xr:uid="{00000000-0005-0000-0000-0000DE000000}"/>
    <cellStyle name="Normal 11 2 2" xfId="316" xr:uid="{00000000-0005-0000-0000-0000DF000000}"/>
    <cellStyle name="Normal 12" xfId="195" xr:uid="{00000000-0005-0000-0000-0000E0000000}"/>
    <cellStyle name="Normal 12 2" xfId="329" xr:uid="{00000000-0005-0000-0000-0000E1000000}"/>
    <cellStyle name="Normal 12 3" xfId="313" xr:uid="{00000000-0005-0000-0000-0000E2000000}"/>
    <cellStyle name="Normal 13" xfId="191" xr:uid="{00000000-0005-0000-0000-0000E3000000}"/>
    <cellStyle name="Normal 13 2" xfId="326" xr:uid="{00000000-0005-0000-0000-0000E4000000}"/>
    <cellStyle name="Normal 14" xfId="323" xr:uid="{00000000-0005-0000-0000-0000E5000000}"/>
    <cellStyle name="Normal 15" xfId="321" xr:uid="{00000000-0005-0000-0000-0000E6000000}"/>
    <cellStyle name="Normal 16" xfId="318" xr:uid="{00000000-0005-0000-0000-0000E7000000}"/>
    <cellStyle name="Normal 17" xfId="315" xr:uid="{00000000-0005-0000-0000-0000E8000000}"/>
    <cellStyle name="Normal 18" xfId="312" xr:uid="{00000000-0005-0000-0000-0000E9000000}"/>
    <cellStyle name="Normal 19" xfId="309" xr:uid="{00000000-0005-0000-0000-0000EA000000}"/>
    <cellStyle name="Normal 19 2" xfId="332" xr:uid="{00000000-0005-0000-0000-0000EB000000}"/>
    <cellStyle name="Normal 19 3" xfId="322" xr:uid="{00000000-0005-0000-0000-0000EC000000}"/>
    <cellStyle name="Normal 2" xfId="2" xr:uid="{00000000-0005-0000-0000-0000ED000000}"/>
    <cellStyle name="Normal 2 2" xfId="114" xr:uid="{00000000-0005-0000-0000-0000EE000000}"/>
    <cellStyle name="Normal 2 2 2" xfId="391" xr:uid="{00000000-0005-0000-0000-0000EF000000}"/>
    <cellStyle name="Normal 2 2 3" xfId="417" xr:uid="{00000000-0005-0000-0000-0000F0000000}"/>
    <cellStyle name="Normal 2 2 4" xfId="390" xr:uid="{00000000-0005-0000-0000-0000F1000000}"/>
    <cellStyle name="Normal 2 3" xfId="19" xr:uid="{00000000-0005-0000-0000-0000F2000000}"/>
    <cellStyle name="Normal 2 3 2" xfId="334" xr:uid="{00000000-0005-0000-0000-0000F3000000}"/>
    <cellStyle name="Normal 2 4" xfId="250" xr:uid="{00000000-0005-0000-0000-0000F4000000}"/>
    <cellStyle name="Normal 2 4 2" xfId="416" xr:uid="{00000000-0005-0000-0000-0000F5000000}"/>
    <cellStyle name="Normal 2 5" xfId="381" xr:uid="{00000000-0005-0000-0000-0000F6000000}"/>
    <cellStyle name="Normal 2 6" xfId="333" xr:uid="{00000000-0005-0000-0000-0000F7000000}"/>
    <cellStyle name="Normal 20" xfId="335" xr:uid="{00000000-0005-0000-0000-0000F8000000}"/>
    <cellStyle name="Normal 21" xfId="336" xr:uid="{00000000-0005-0000-0000-0000F9000000}"/>
    <cellStyle name="Normal 22" xfId="337" xr:uid="{00000000-0005-0000-0000-0000FA000000}"/>
    <cellStyle name="Normal 23" xfId="338" xr:uid="{00000000-0005-0000-0000-0000FB000000}"/>
    <cellStyle name="Normal 24" xfId="339" xr:uid="{00000000-0005-0000-0000-0000FC000000}"/>
    <cellStyle name="Normal 24 2" xfId="340" xr:uid="{00000000-0005-0000-0000-0000FD000000}"/>
    <cellStyle name="Normal 25" xfId="341" xr:uid="{00000000-0005-0000-0000-0000FE000000}"/>
    <cellStyle name="Normal 26" xfId="308" xr:uid="{00000000-0005-0000-0000-0000FF000000}"/>
    <cellStyle name="Normal 27" xfId="378" xr:uid="{00000000-0005-0000-0000-000000010000}"/>
    <cellStyle name="Normal 28" xfId="377" xr:uid="{00000000-0005-0000-0000-000001010000}"/>
    <cellStyle name="Normal 29" xfId="412" xr:uid="{00000000-0005-0000-0000-000002010000}"/>
    <cellStyle name="Normal 3" xfId="20" xr:uid="{00000000-0005-0000-0000-000003010000}"/>
    <cellStyle name="Normal 3 2" xfId="26" xr:uid="{00000000-0005-0000-0000-000004010000}"/>
    <cellStyle name="Normal 3 2 2" xfId="392" xr:uid="{00000000-0005-0000-0000-000005010000}"/>
    <cellStyle name="Normal 3 3" xfId="251" xr:uid="{00000000-0005-0000-0000-000006010000}"/>
    <cellStyle name="Normal 3 3 2" xfId="386" xr:uid="{00000000-0005-0000-0000-000007010000}"/>
    <cellStyle name="Normal 3 3 2 2" xfId="388" xr:uid="{00000000-0005-0000-0000-000008010000}"/>
    <cellStyle name="Normal 3 3 2 2 2" xfId="397" xr:uid="{00000000-0005-0000-0000-000009010000}"/>
    <cellStyle name="Normal 3 3 2 2 2 2" xfId="408" xr:uid="{00000000-0005-0000-0000-00000A010000}"/>
    <cellStyle name="Normal 3 3 2 2 3" xfId="402" xr:uid="{00000000-0005-0000-0000-00000B010000}"/>
    <cellStyle name="Normal 3 3 2 3" xfId="395" xr:uid="{00000000-0005-0000-0000-00000C010000}"/>
    <cellStyle name="Normal 3 3 2 3 2" xfId="406" xr:uid="{00000000-0005-0000-0000-00000D010000}"/>
    <cellStyle name="Normal 3 3 2 4" xfId="400" xr:uid="{00000000-0005-0000-0000-00000E010000}"/>
    <cellStyle name="Normal 3 3 3" xfId="409" xr:uid="{00000000-0005-0000-0000-00000F010000}"/>
    <cellStyle name="Normal 3 4" xfId="403" xr:uid="{00000000-0005-0000-0000-000010010000}"/>
    <cellStyle name="Normal 3 5" xfId="418" xr:uid="{00000000-0005-0000-0000-000011010000}"/>
    <cellStyle name="Normal 3 6" xfId="389" xr:uid="{00000000-0005-0000-0000-000012010000}"/>
    <cellStyle name="Normal 3 7" xfId="342" xr:uid="{00000000-0005-0000-0000-000013010000}"/>
    <cellStyle name="Normal 30" xfId="424" xr:uid="{00000000-0005-0000-0000-000014010000}"/>
    <cellStyle name="Normal 31" xfId="427" xr:uid="{00000000-0005-0000-0000-000015010000}"/>
    <cellStyle name="Normal 32" xfId="380" xr:uid="{00000000-0005-0000-0000-000016010000}"/>
    <cellStyle name="Normal 33" xfId="428" xr:uid="{00000000-0005-0000-0000-000017010000}"/>
    <cellStyle name="Normal 34" xfId="307" xr:uid="{00000000-0005-0000-0000-000018010000}"/>
    <cellStyle name="Normal 4" xfId="21" xr:uid="{00000000-0005-0000-0000-000019010000}"/>
    <cellStyle name="Normal 4 2" xfId="344" xr:uid="{00000000-0005-0000-0000-00001A010000}"/>
    <cellStyle name="Normal 4 2 2" xfId="410" xr:uid="{00000000-0005-0000-0000-00001B010000}"/>
    <cellStyle name="Normal 4 2 3" xfId="420" xr:uid="{00000000-0005-0000-0000-00001C010000}"/>
    <cellStyle name="Normal 4 2 4" xfId="398" xr:uid="{00000000-0005-0000-0000-00001D010000}"/>
    <cellStyle name="Normal 4 3" xfId="404" xr:uid="{00000000-0005-0000-0000-00001E010000}"/>
    <cellStyle name="Normal 4 4" xfId="419" xr:uid="{00000000-0005-0000-0000-00001F010000}"/>
    <cellStyle name="Normal 4 5" xfId="393" xr:uid="{00000000-0005-0000-0000-000020010000}"/>
    <cellStyle name="Normal 4 6" xfId="343" xr:uid="{00000000-0005-0000-0000-000021010000}"/>
    <cellStyle name="Normal 41" xfId="237" xr:uid="{00000000-0005-0000-0000-000022010000}"/>
    <cellStyle name="Normal 42" xfId="238" xr:uid="{00000000-0005-0000-0000-000023010000}"/>
    <cellStyle name="Normal 42 2" xfId="256" xr:uid="{00000000-0005-0000-0000-000024010000}"/>
    <cellStyle name="Normal 43" xfId="239" xr:uid="{00000000-0005-0000-0000-000025010000}"/>
    <cellStyle name="Normal 5" xfId="22" xr:uid="{00000000-0005-0000-0000-000026010000}"/>
    <cellStyle name="Normal 5 2" xfId="253" xr:uid="{00000000-0005-0000-0000-000027010000}"/>
    <cellStyle name="Normal 5 3" xfId="345" xr:uid="{00000000-0005-0000-0000-000028010000}"/>
    <cellStyle name="Normal 6" xfId="178" xr:uid="{00000000-0005-0000-0000-000029010000}"/>
    <cellStyle name="Normal 6 2" xfId="387" xr:uid="{00000000-0005-0000-0000-00002A010000}"/>
    <cellStyle name="Normal 6 2 2" xfId="396" xr:uid="{00000000-0005-0000-0000-00002B010000}"/>
    <cellStyle name="Normal 6 2 2 2" xfId="407" xr:uid="{00000000-0005-0000-0000-00002C010000}"/>
    <cellStyle name="Normal 6 2 3" xfId="401" xr:uid="{00000000-0005-0000-0000-00002D010000}"/>
    <cellStyle name="Normal 6 3" xfId="394" xr:uid="{00000000-0005-0000-0000-00002E010000}"/>
    <cellStyle name="Normal 6 3 2" xfId="405" xr:uid="{00000000-0005-0000-0000-00002F010000}"/>
    <cellStyle name="Normal 6 4" xfId="399" xr:uid="{00000000-0005-0000-0000-000030010000}"/>
    <cellStyle name="Normal 6 5" xfId="421" xr:uid="{00000000-0005-0000-0000-000031010000}"/>
    <cellStyle name="Normal 6 6" xfId="382" xr:uid="{00000000-0005-0000-0000-000032010000}"/>
    <cellStyle name="Normal 6 7" xfId="346" xr:uid="{00000000-0005-0000-0000-000033010000}"/>
    <cellStyle name="Normal 7" xfId="183" xr:uid="{00000000-0005-0000-0000-000034010000}"/>
    <cellStyle name="Normal 7 2" xfId="254" xr:uid="{00000000-0005-0000-0000-000035010000}"/>
    <cellStyle name="Normal 7 3" xfId="347" xr:uid="{00000000-0005-0000-0000-000036010000}"/>
    <cellStyle name="Normal 8" xfId="184" xr:uid="{00000000-0005-0000-0000-000037010000}"/>
    <cellStyle name="Normal 8 2" xfId="255" xr:uid="{00000000-0005-0000-0000-000038010000}"/>
    <cellStyle name="Normal 8 3" xfId="348" xr:uid="{00000000-0005-0000-0000-000039010000}"/>
    <cellStyle name="Normal 9" xfId="185" xr:uid="{00000000-0005-0000-0000-00003A010000}"/>
    <cellStyle name="Normal 9 2" xfId="257" xr:uid="{00000000-0005-0000-0000-00003B010000}"/>
    <cellStyle name="Normal 9 3" xfId="349" xr:uid="{00000000-0005-0000-0000-00003C010000}"/>
    <cellStyle name="Normal M" xfId="115" xr:uid="{00000000-0005-0000-0000-00003D010000}"/>
    <cellStyle name="Normal T" xfId="116" xr:uid="{00000000-0005-0000-0000-00003E010000}"/>
    <cellStyle name="Normal W" xfId="117" xr:uid="{00000000-0005-0000-0000-00003F010000}"/>
    <cellStyle name="NormalGB" xfId="118" xr:uid="{00000000-0005-0000-0000-000040010000}"/>
    <cellStyle name="Note 2" xfId="302" xr:uid="{00000000-0005-0000-0000-000041010000}"/>
    <cellStyle name="Note 2 2" xfId="423" xr:uid="{00000000-0005-0000-0000-000042010000}"/>
    <cellStyle name="Note 3" xfId="330" xr:uid="{00000000-0005-0000-0000-000043010000}"/>
    <cellStyle name="Output" xfId="205" builtinId="21" customBuiltin="1"/>
    <cellStyle name="Output 2" xfId="303" xr:uid="{00000000-0005-0000-0000-000045010000}"/>
    <cellStyle name="Output Line Items" xfId="119" xr:uid="{00000000-0005-0000-0000-000046010000}"/>
    <cellStyle name="Page Number" xfId="120" xr:uid="{00000000-0005-0000-0000-000047010000}"/>
    <cellStyle name="Percent (0%)" xfId="121" xr:uid="{00000000-0005-0000-0000-000048010000}"/>
    <cellStyle name="Percent (0.0%)" xfId="122" xr:uid="{00000000-0005-0000-0000-000049010000}"/>
    <cellStyle name="Percent (0.00%)" xfId="123" xr:uid="{00000000-0005-0000-0000-00004A010000}"/>
    <cellStyle name="Percent [0]" xfId="124" xr:uid="{00000000-0005-0000-0000-00004B010000}"/>
    <cellStyle name="Percent [00]" xfId="125" xr:uid="{00000000-0005-0000-0000-00004C010000}"/>
    <cellStyle name="Percent [2]" xfId="24" xr:uid="{00000000-0005-0000-0000-00004D010000}"/>
    <cellStyle name="Percent 10" xfId="248" xr:uid="{00000000-0005-0000-0000-00004E010000}"/>
    <cellStyle name="Percent 10 2" xfId="350" xr:uid="{00000000-0005-0000-0000-00004F010000}"/>
    <cellStyle name="Percent 11" xfId="244" xr:uid="{00000000-0005-0000-0000-000050010000}"/>
    <cellStyle name="Percent 11 2" xfId="351" xr:uid="{00000000-0005-0000-0000-000051010000}"/>
    <cellStyle name="Percent 12" xfId="352" xr:uid="{00000000-0005-0000-0000-000052010000}"/>
    <cellStyle name="Percent 13" xfId="353" xr:uid="{00000000-0005-0000-0000-000053010000}"/>
    <cellStyle name="Percent 14" xfId="354" xr:uid="{00000000-0005-0000-0000-000054010000}"/>
    <cellStyle name="Percent 15" xfId="355" xr:uid="{00000000-0005-0000-0000-000055010000}"/>
    <cellStyle name="Percent 16" xfId="356" xr:uid="{00000000-0005-0000-0000-000056010000}"/>
    <cellStyle name="Percent 17" xfId="357" xr:uid="{00000000-0005-0000-0000-000057010000}"/>
    <cellStyle name="Percent 18" xfId="358" xr:uid="{00000000-0005-0000-0000-000058010000}"/>
    <cellStyle name="Percent 18 2" xfId="359" xr:uid="{00000000-0005-0000-0000-000059010000}"/>
    <cellStyle name="Percent 19" xfId="360" xr:uid="{00000000-0005-0000-0000-00005A010000}"/>
    <cellStyle name="Percent 2" xfId="126" xr:uid="{00000000-0005-0000-0000-00005B010000}"/>
    <cellStyle name="Percent 2 2" xfId="28" xr:uid="{00000000-0005-0000-0000-00005C010000}"/>
    <cellStyle name="Percent 2 2 2" xfId="362" xr:uid="{00000000-0005-0000-0000-00005D010000}"/>
    <cellStyle name="Percent 2 3" xfId="258" xr:uid="{00000000-0005-0000-0000-00005E010000}"/>
    <cellStyle name="Percent 2 3 2" xfId="246" xr:uid="{00000000-0005-0000-0000-00005F010000}"/>
    <cellStyle name="Percent 2 3 3" xfId="422" xr:uid="{00000000-0005-0000-0000-000060010000}"/>
    <cellStyle name="Percent 2 4" xfId="385" xr:uid="{00000000-0005-0000-0000-000061010000}"/>
    <cellStyle name="Percent 2 5" xfId="361" xr:uid="{00000000-0005-0000-0000-000062010000}"/>
    <cellStyle name="Percent 20" xfId="414" xr:uid="{00000000-0005-0000-0000-000063010000}"/>
    <cellStyle name="Percent 21" xfId="425" xr:uid="{00000000-0005-0000-0000-000064010000}"/>
    <cellStyle name="Percent 22" xfId="426" xr:uid="{00000000-0005-0000-0000-000065010000}"/>
    <cellStyle name="Percent 23" xfId="236" xr:uid="{00000000-0005-0000-0000-000066010000}"/>
    <cellStyle name="Percent 3" xfId="23" xr:uid="{00000000-0005-0000-0000-000067010000}"/>
    <cellStyle name="Percent 3 2" xfId="363" xr:uid="{00000000-0005-0000-0000-000068010000}"/>
    <cellStyle name="Percent 4" xfId="190" xr:uid="{00000000-0005-0000-0000-000069010000}"/>
    <cellStyle name="Percent 4 2" xfId="364" xr:uid="{00000000-0005-0000-0000-00006A010000}"/>
    <cellStyle name="Percent 5" xfId="193" xr:uid="{00000000-0005-0000-0000-00006B010000}"/>
    <cellStyle name="Percent 5 2" xfId="365" xr:uid="{00000000-0005-0000-0000-00006C010000}"/>
    <cellStyle name="Percent 6" xfId="189" xr:uid="{00000000-0005-0000-0000-00006D010000}"/>
    <cellStyle name="Percent 6 2" xfId="366" xr:uid="{00000000-0005-0000-0000-00006E010000}"/>
    <cellStyle name="Percent 7" xfId="367" xr:uid="{00000000-0005-0000-0000-00006F010000}"/>
    <cellStyle name="Percent 8" xfId="368" xr:uid="{00000000-0005-0000-0000-000070010000}"/>
    <cellStyle name="Percent 9" xfId="369" xr:uid="{00000000-0005-0000-0000-000071010000}"/>
    <cellStyle name="PrePop Currency (0)" xfId="127" xr:uid="{00000000-0005-0000-0000-000072010000}"/>
    <cellStyle name="PrePop Currency (2)" xfId="128" xr:uid="{00000000-0005-0000-0000-000073010000}"/>
    <cellStyle name="PrePop Units (0)" xfId="129" xr:uid="{00000000-0005-0000-0000-000074010000}"/>
    <cellStyle name="PrePop Units (1)" xfId="130" xr:uid="{00000000-0005-0000-0000-000075010000}"/>
    <cellStyle name="PrePop Units (2)" xfId="131" xr:uid="{00000000-0005-0000-0000-000076010000}"/>
    <cellStyle name="pwstyle" xfId="132" xr:uid="{00000000-0005-0000-0000-000077010000}"/>
    <cellStyle name="Quantity" xfId="25" xr:uid="{00000000-0005-0000-0000-000078010000}"/>
    <cellStyle name="Salomon Logo" xfId="133" xr:uid="{00000000-0005-0000-0000-000079010000}"/>
    <cellStyle name="section head" xfId="134" xr:uid="{00000000-0005-0000-0000-00007A010000}"/>
    <cellStyle name="Standard_OPTIMIR1 (deutsch)" xfId="135" xr:uid="{00000000-0005-0000-0000-00007B010000}"/>
    <cellStyle name="StandardInput" xfId="136" xr:uid="{00000000-0005-0000-0000-00007C010000}"/>
    <cellStyle name="Style 1" xfId="137" xr:uid="{00000000-0005-0000-0000-00007D010000}"/>
    <cellStyle name="Table Head" xfId="138" xr:uid="{00000000-0005-0000-0000-00007E010000}"/>
    <cellStyle name="Table Source" xfId="139" xr:uid="{00000000-0005-0000-0000-00007F010000}"/>
    <cellStyle name="Table Text" xfId="140" xr:uid="{00000000-0005-0000-0000-000080010000}"/>
    <cellStyle name="Table Title" xfId="141" xr:uid="{00000000-0005-0000-0000-000081010000}"/>
    <cellStyle name="Table Units" xfId="142" xr:uid="{00000000-0005-0000-0000-000082010000}"/>
    <cellStyle name="Text" xfId="143" xr:uid="{00000000-0005-0000-0000-000083010000}"/>
    <cellStyle name="Text 1" xfId="144" xr:uid="{00000000-0005-0000-0000-000084010000}"/>
    <cellStyle name="Text 2" xfId="145" xr:uid="{00000000-0005-0000-0000-000085010000}"/>
    <cellStyle name="Text Head 1" xfId="146" xr:uid="{00000000-0005-0000-0000-000086010000}"/>
    <cellStyle name="Text Head 2" xfId="147" xr:uid="{00000000-0005-0000-0000-000087010000}"/>
    <cellStyle name="Text Indent 1" xfId="148" xr:uid="{00000000-0005-0000-0000-000088010000}"/>
    <cellStyle name="Text Indent 2" xfId="149" xr:uid="{00000000-0005-0000-0000-000089010000}"/>
    <cellStyle name="Text Indent A" xfId="150" xr:uid="{00000000-0005-0000-0000-00008A010000}"/>
    <cellStyle name="Text Indent B" xfId="151" xr:uid="{00000000-0005-0000-0000-00008B010000}"/>
    <cellStyle name="Text Indent C" xfId="152" xr:uid="{00000000-0005-0000-0000-00008C010000}"/>
    <cellStyle name="Text_TMK-lead Q2'05" xfId="153" xr:uid="{00000000-0005-0000-0000-00008D010000}"/>
    <cellStyle name="Tickmark" xfId="154" xr:uid="{00000000-0005-0000-0000-00008E010000}"/>
    <cellStyle name="Title" xfId="196" builtinId="15" customBuiltin="1"/>
    <cellStyle name="Title 2" xfId="304" xr:uid="{00000000-0005-0000-0000-000090010000}"/>
    <cellStyle name="Title 2 2" xfId="379" xr:uid="{00000000-0005-0000-0000-000091010000}"/>
    <cellStyle name="TOC 1" xfId="155" xr:uid="{00000000-0005-0000-0000-000092010000}"/>
    <cellStyle name="TOC 2" xfId="156" xr:uid="{00000000-0005-0000-0000-000093010000}"/>
    <cellStyle name="Total" xfId="211" builtinId="25" customBuiltin="1"/>
    <cellStyle name="Total 2" xfId="305" xr:uid="{00000000-0005-0000-0000-000095010000}"/>
    <cellStyle name="UR" xfId="157" xr:uid="{00000000-0005-0000-0000-000096010000}"/>
    <cellStyle name="Warning Text" xfId="209" builtinId="11" customBuiltin="1"/>
    <cellStyle name="Warning Text 2" xfId="306" xr:uid="{00000000-0005-0000-0000-000098010000}"/>
    <cellStyle name="Wไhrung [0]_OPTIMIR1 (deutsch)" xfId="158" xr:uid="{00000000-0005-0000-0000-000099010000}"/>
    <cellStyle name="Wไhrung_OPTIMIR1 (deutsch)" xfId="159" xr:uid="{00000000-0005-0000-0000-00009A010000}"/>
    <cellStyle name="เครื่องหมายจุลภาค [1]" xfId="160" xr:uid="{00000000-0005-0000-0000-00009B010000}"/>
    <cellStyle name="เครื่องหมายจุลภาค_001K-1,2,3" xfId="161" xr:uid="{00000000-0005-0000-0000-00009C010000}"/>
    <cellStyle name="เชื่อมโยงหลายมิติ" xfId="162" xr:uid="{00000000-0005-0000-0000-00009D010000}"/>
    <cellStyle name="ค@ฏ๋_1111D2111DQ2" xfId="163" xr:uid="{00000000-0005-0000-0000-00009E010000}"/>
    <cellStyle name="คdคภฆ์[0]_1111D2111DQ2" xfId="164" xr:uid="{00000000-0005-0000-0000-00009F010000}"/>
    <cellStyle name="คdคภฆ์_1111D2111DQ1" xfId="165" xr:uid="{00000000-0005-0000-0000-0000A0010000}"/>
    <cellStyle name="ณfน๔ [0]_Book1" xfId="166" xr:uid="{00000000-0005-0000-0000-0000A1010000}"/>
    <cellStyle name="ณfน๔_Book1" xfId="167" xr:uid="{00000000-0005-0000-0000-0000A2010000}"/>
    <cellStyle name="ตามการเชื่อมโยงหลายมิติ" xfId="168" xr:uid="{00000000-0005-0000-0000-0000A3010000}"/>
    <cellStyle name="น้บะภฒ_95" xfId="169" xr:uid="{00000000-0005-0000-0000-0000A4010000}"/>
    <cellStyle name="ปกติ_2002_TSC_Lead_31.12.2002_Update" xfId="170" xr:uid="{00000000-0005-0000-0000-0000A5010000}"/>
    <cellStyle name="ฤธถ [0]_95" xfId="171" xr:uid="{00000000-0005-0000-0000-0000A6010000}"/>
    <cellStyle name="ฤธถ_95" xfId="172" xr:uid="{00000000-0005-0000-0000-0000A7010000}"/>
    <cellStyle name="ล๋ศญ [0]_95" xfId="173" xr:uid="{00000000-0005-0000-0000-0000A8010000}"/>
    <cellStyle name="ล๋ศญ_95" xfId="174" xr:uid="{00000000-0005-0000-0000-0000A9010000}"/>
    <cellStyle name="วฅมุ_4ฟ๙ฝวภ๛" xfId="175" xr:uid="{00000000-0005-0000-0000-0000AA010000}"/>
    <cellStyle name="_x001d_๐9_x000c_$_x0009__x000d__x0017_U_x0001_๘_x0004_–_x0006__x0007__x0001__x0001_" xfId="177" xr:uid="{00000000-0005-0000-0000-0000AB010000}"/>
    <cellStyle name="一般_Book1" xfId="176" xr:uid="{00000000-0005-0000-0000-0000AC010000}"/>
  </cellStyles>
  <dxfs count="0"/>
  <tableStyles count="0" defaultTableStyle="TableStyleMedium9" defaultPivotStyle="PivotStyleLight16"/>
  <colors>
    <mruColors>
      <color rgb="FFCCFF99"/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showGridLines="0" tabSelected="1" view="pageBreakPreview" zoomScale="85" zoomScaleNormal="55" zoomScaleSheetLayoutView="85" workbookViewId="0"/>
  </sheetViews>
  <sheetFormatPr defaultColWidth="10.77734375" defaultRowHeight="23.4"/>
  <cols>
    <col min="1" max="1" width="17.77734375" style="1" customWidth="1"/>
    <col min="2" max="2" width="5" style="1" customWidth="1"/>
    <col min="3" max="3" width="4.44140625" style="1" customWidth="1"/>
    <col min="4" max="4" width="6.21875" style="1" customWidth="1"/>
    <col min="5" max="5" width="4.44140625" style="1" customWidth="1"/>
    <col min="6" max="6" width="7.44140625" style="1" customWidth="1"/>
    <col min="7" max="7" width="1.77734375" style="1" customWidth="1"/>
    <col min="8" max="8" width="14.77734375" style="1" customWidth="1"/>
    <col min="9" max="9" width="1.77734375" style="1" customWidth="1"/>
    <col min="10" max="10" width="14.21875" style="1" customWidth="1"/>
    <col min="11" max="11" width="1.77734375" style="1" customWidth="1"/>
    <col min="12" max="12" width="14.5546875" style="1" bestFit="1" customWidth="1"/>
    <col min="13" max="13" width="1.77734375" style="1" customWidth="1"/>
    <col min="14" max="14" width="14.21875" style="1" bestFit="1" customWidth="1"/>
    <col min="15" max="15" width="0.77734375" style="1" customWidth="1"/>
    <col min="16" max="180" width="10.77734375" style="1"/>
    <col min="181" max="181" width="17.77734375" style="1" customWidth="1"/>
    <col min="182" max="182" width="5" style="1" customWidth="1"/>
    <col min="183" max="183" width="4.44140625" style="1" customWidth="1"/>
    <col min="184" max="184" width="6.21875" style="1" customWidth="1"/>
    <col min="185" max="185" width="1.77734375" style="1" customWidth="1"/>
    <col min="186" max="186" width="8.21875" style="1" customWidth="1"/>
    <col min="187" max="187" width="1.77734375" style="1" customWidth="1"/>
    <col min="188" max="188" width="13.77734375" style="1" customWidth="1"/>
    <col min="189" max="189" width="1.77734375" style="1" customWidth="1"/>
    <col min="190" max="190" width="13.77734375" style="1" customWidth="1"/>
    <col min="191" max="191" width="1.77734375" style="1" customWidth="1"/>
    <col min="192" max="192" width="13.77734375" style="1" customWidth="1"/>
    <col min="193" max="193" width="1.77734375" style="1" customWidth="1"/>
    <col min="194" max="194" width="13.77734375" style="1" customWidth="1"/>
    <col min="195" max="195" width="0.77734375" style="1" customWidth="1"/>
    <col min="196" max="196" width="13" style="1" customWidth="1"/>
    <col min="197" max="197" width="6.21875" style="1" bestFit="1" customWidth="1"/>
    <col min="198" max="436" width="10.77734375" style="1"/>
    <col min="437" max="437" width="17.77734375" style="1" customWidth="1"/>
    <col min="438" max="438" width="5" style="1" customWidth="1"/>
    <col min="439" max="439" width="4.44140625" style="1" customWidth="1"/>
    <col min="440" max="440" width="6.21875" style="1" customWidth="1"/>
    <col min="441" max="441" width="1.77734375" style="1" customWidth="1"/>
    <col min="442" max="442" width="8.21875" style="1" customWidth="1"/>
    <col min="443" max="443" width="1.77734375" style="1" customWidth="1"/>
    <col min="444" max="444" width="13.77734375" style="1" customWidth="1"/>
    <col min="445" max="445" width="1.77734375" style="1" customWidth="1"/>
    <col min="446" max="446" width="13.77734375" style="1" customWidth="1"/>
    <col min="447" max="447" width="1.77734375" style="1" customWidth="1"/>
    <col min="448" max="448" width="13.77734375" style="1" customWidth="1"/>
    <col min="449" max="449" width="1.77734375" style="1" customWidth="1"/>
    <col min="450" max="450" width="13.77734375" style="1" customWidth="1"/>
    <col min="451" max="451" width="0.77734375" style="1" customWidth="1"/>
    <col min="452" max="452" width="13" style="1" customWidth="1"/>
    <col min="453" max="453" width="6.21875" style="1" bestFit="1" customWidth="1"/>
    <col min="454" max="692" width="10.77734375" style="1"/>
    <col min="693" max="693" width="17.77734375" style="1" customWidth="1"/>
    <col min="694" max="694" width="5" style="1" customWidth="1"/>
    <col min="695" max="695" width="4.44140625" style="1" customWidth="1"/>
    <col min="696" max="696" width="6.21875" style="1" customWidth="1"/>
    <col min="697" max="697" width="1.77734375" style="1" customWidth="1"/>
    <col min="698" max="698" width="8.21875" style="1" customWidth="1"/>
    <col min="699" max="699" width="1.77734375" style="1" customWidth="1"/>
    <col min="700" max="700" width="13.77734375" style="1" customWidth="1"/>
    <col min="701" max="701" width="1.77734375" style="1" customWidth="1"/>
    <col min="702" max="702" width="13.77734375" style="1" customWidth="1"/>
    <col min="703" max="703" width="1.77734375" style="1" customWidth="1"/>
    <col min="704" max="704" width="13.77734375" style="1" customWidth="1"/>
    <col min="705" max="705" width="1.77734375" style="1" customWidth="1"/>
    <col min="706" max="706" width="13.77734375" style="1" customWidth="1"/>
    <col min="707" max="707" width="0.77734375" style="1" customWidth="1"/>
    <col min="708" max="708" width="13" style="1" customWidth="1"/>
    <col min="709" max="709" width="6.21875" style="1" bestFit="1" customWidth="1"/>
    <col min="710" max="948" width="10.77734375" style="1"/>
    <col min="949" max="949" width="17.77734375" style="1" customWidth="1"/>
    <col min="950" max="950" width="5" style="1" customWidth="1"/>
    <col min="951" max="951" width="4.44140625" style="1" customWidth="1"/>
    <col min="952" max="952" width="6.21875" style="1" customWidth="1"/>
    <col min="953" max="953" width="1.77734375" style="1" customWidth="1"/>
    <col min="954" max="954" width="8.21875" style="1" customWidth="1"/>
    <col min="955" max="955" width="1.77734375" style="1" customWidth="1"/>
    <col min="956" max="956" width="13.77734375" style="1" customWidth="1"/>
    <col min="957" max="957" width="1.77734375" style="1" customWidth="1"/>
    <col min="958" max="958" width="13.77734375" style="1" customWidth="1"/>
    <col min="959" max="959" width="1.77734375" style="1" customWidth="1"/>
    <col min="960" max="960" width="13.77734375" style="1" customWidth="1"/>
    <col min="961" max="961" width="1.77734375" style="1" customWidth="1"/>
    <col min="962" max="962" width="13.77734375" style="1" customWidth="1"/>
    <col min="963" max="963" width="0.77734375" style="1" customWidth="1"/>
    <col min="964" max="964" width="13" style="1" customWidth="1"/>
    <col min="965" max="965" width="6.21875" style="1" bestFit="1" customWidth="1"/>
    <col min="966" max="1204" width="10.77734375" style="1"/>
    <col min="1205" max="1205" width="17.77734375" style="1" customWidth="1"/>
    <col min="1206" max="1206" width="5" style="1" customWidth="1"/>
    <col min="1207" max="1207" width="4.44140625" style="1" customWidth="1"/>
    <col min="1208" max="1208" width="6.21875" style="1" customWidth="1"/>
    <col min="1209" max="1209" width="1.77734375" style="1" customWidth="1"/>
    <col min="1210" max="1210" width="8.21875" style="1" customWidth="1"/>
    <col min="1211" max="1211" width="1.77734375" style="1" customWidth="1"/>
    <col min="1212" max="1212" width="13.77734375" style="1" customWidth="1"/>
    <col min="1213" max="1213" width="1.77734375" style="1" customWidth="1"/>
    <col min="1214" max="1214" width="13.77734375" style="1" customWidth="1"/>
    <col min="1215" max="1215" width="1.77734375" style="1" customWidth="1"/>
    <col min="1216" max="1216" width="13.77734375" style="1" customWidth="1"/>
    <col min="1217" max="1217" width="1.77734375" style="1" customWidth="1"/>
    <col min="1218" max="1218" width="13.77734375" style="1" customWidth="1"/>
    <col min="1219" max="1219" width="0.77734375" style="1" customWidth="1"/>
    <col min="1220" max="1220" width="13" style="1" customWidth="1"/>
    <col min="1221" max="1221" width="6.21875" style="1" bestFit="1" customWidth="1"/>
    <col min="1222" max="1460" width="10.77734375" style="1"/>
    <col min="1461" max="1461" width="17.77734375" style="1" customWidth="1"/>
    <col min="1462" max="1462" width="5" style="1" customWidth="1"/>
    <col min="1463" max="1463" width="4.44140625" style="1" customWidth="1"/>
    <col min="1464" max="1464" width="6.21875" style="1" customWidth="1"/>
    <col min="1465" max="1465" width="1.77734375" style="1" customWidth="1"/>
    <col min="1466" max="1466" width="8.21875" style="1" customWidth="1"/>
    <col min="1467" max="1467" width="1.77734375" style="1" customWidth="1"/>
    <col min="1468" max="1468" width="13.77734375" style="1" customWidth="1"/>
    <col min="1469" max="1469" width="1.77734375" style="1" customWidth="1"/>
    <col min="1470" max="1470" width="13.77734375" style="1" customWidth="1"/>
    <col min="1471" max="1471" width="1.77734375" style="1" customWidth="1"/>
    <col min="1472" max="1472" width="13.77734375" style="1" customWidth="1"/>
    <col min="1473" max="1473" width="1.77734375" style="1" customWidth="1"/>
    <col min="1474" max="1474" width="13.77734375" style="1" customWidth="1"/>
    <col min="1475" max="1475" width="0.77734375" style="1" customWidth="1"/>
    <col min="1476" max="1476" width="13" style="1" customWidth="1"/>
    <col min="1477" max="1477" width="6.21875" style="1" bestFit="1" customWidth="1"/>
    <col min="1478" max="1716" width="10.77734375" style="1"/>
    <col min="1717" max="1717" width="17.77734375" style="1" customWidth="1"/>
    <col min="1718" max="1718" width="5" style="1" customWidth="1"/>
    <col min="1719" max="1719" width="4.44140625" style="1" customWidth="1"/>
    <col min="1720" max="1720" width="6.21875" style="1" customWidth="1"/>
    <col min="1721" max="1721" width="1.77734375" style="1" customWidth="1"/>
    <col min="1722" max="1722" width="8.21875" style="1" customWidth="1"/>
    <col min="1723" max="1723" width="1.77734375" style="1" customWidth="1"/>
    <col min="1724" max="1724" width="13.77734375" style="1" customWidth="1"/>
    <col min="1725" max="1725" width="1.77734375" style="1" customWidth="1"/>
    <col min="1726" max="1726" width="13.77734375" style="1" customWidth="1"/>
    <col min="1727" max="1727" width="1.77734375" style="1" customWidth="1"/>
    <col min="1728" max="1728" width="13.77734375" style="1" customWidth="1"/>
    <col min="1729" max="1729" width="1.77734375" style="1" customWidth="1"/>
    <col min="1730" max="1730" width="13.77734375" style="1" customWidth="1"/>
    <col min="1731" max="1731" width="0.77734375" style="1" customWidth="1"/>
    <col min="1732" max="1732" width="13" style="1" customWidth="1"/>
    <col min="1733" max="1733" width="6.21875" style="1" bestFit="1" customWidth="1"/>
    <col min="1734" max="1972" width="10.77734375" style="1"/>
    <col min="1973" max="1973" width="17.77734375" style="1" customWidth="1"/>
    <col min="1974" max="1974" width="5" style="1" customWidth="1"/>
    <col min="1975" max="1975" width="4.44140625" style="1" customWidth="1"/>
    <col min="1976" max="1976" width="6.21875" style="1" customWidth="1"/>
    <col min="1977" max="1977" width="1.77734375" style="1" customWidth="1"/>
    <col min="1978" max="1978" width="8.21875" style="1" customWidth="1"/>
    <col min="1979" max="1979" width="1.77734375" style="1" customWidth="1"/>
    <col min="1980" max="1980" width="13.77734375" style="1" customWidth="1"/>
    <col min="1981" max="1981" width="1.77734375" style="1" customWidth="1"/>
    <col min="1982" max="1982" width="13.77734375" style="1" customWidth="1"/>
    <col min="1983" max="1983" width="1.77734375" style="1" customWidth="1"/>
    <col min="1984" max="1984" width="13.77734375" style="1" customWidth="1"/>
    <col min="1985" max="1985" width="1.77734375" style="1" customWidth="1"/>
    <col min="1986" max="1986" width="13.77734375" style="1" customWidth="1"/>
    <col min="1987" max="1987" width="0.77734375" style="1" customWidth="1"/>
    <col min="1988" max="1988" width="13" style="1" customWidth="1"/>
    <col min="1989" max="1989" width="6.21875" style="1" bestFit="1" customWidth="1"/>
    <col min="1990" max="2228" width="10.77734375" style="1"/>
    <col min="2229" max="2229" width="17.77734375" style="1" customWidth="1"/>
    <col min="2230" max="2230" width="5" style="1" customWidth="1"/>
    <col min="2231" max="2231" width="4.44140625" style="1" customWidth="1"/>
    <col min="2232" max="2232" width="6.21875" style="1" customWidth="1"/>
    <col min="2233" max="2233" width="1.77734375" style="1" customWidth="1"/>
    <col min="2234" max="2234" width="8.21875" style="1" customWidth="1"/>
    <col min="2235" max="2235" width="1.77734375" style="1" customWidth="1"/>
    <col min="2236" max="2236" width="13.77734375" style="1" customWidth="1"/>
    <col min="2237" max="2237" width="1.77734375" style="1" customWidth="1"/>
    <col min="2238" max="2238" width="13.77734375" style="1" customWidth="1"/>
    <col min="2239" max="2239" width="1.77734375" style="1" customWidth="1"/>
    <col min="2240" max="2240" width="13.77734375" style="1" customWidth="1"/>
    <col min="2241" max="2241" width="1.77734375" style="1" customWidth="1"/>
    <col min="2242" max="2242" width="13.77734375" style="1" customWidth="1"/>
    <col min="2243" max="2243" width="0.77734375" style="1" customWidth="1"/>
    <col min="2244" max="2244" width="13" style="1" customWidth="1"/>
    <col min="2245" max="2245" width="6.21875" style="1" bestFit="1" customWidth="1"/>
    <col min="2246" max="2484" width="10.77734375" style="1"/>
    <col min="2485" max="2485" width="17.77734375" style="1" customWidth="1"/>
    <col min="2486" max="2486" width="5" style="1" customWidth="1"/>
    <col min="2487" max="2487" width="4.44140625" style="1" customWidth="1"/>
    <col min="2488" max="2488" width="6.21875" style="1" customWidth="1"/>
    <col min="2489" max="2489" width="1.77734375" style="1" customWidth="1"/>
    <col min="2490" max="2490" width="8.21875" style="1" customWidth="1"/>
    <col min="2491" max="2491" width="1.77734375" style="1" customWidth="1"/>
    <col min="2492" max="2492" width="13.77734375" style="1" customWidth="1"/>
    <col min="2493" max="2493" width="1.77734375" style="1" customWidth="1"/>
    <col min="2494" max="2494" width="13.77734375" style="1" customWidth="1"/>
    <col min="2495" max="2495" width="1.77734375" style="1" customWidth="1"/>
    <col min="2496" max="2496" width="13.77734375" style="1" customWidth="1"/>
    <col min="2497" max="2497" width="1.77734375" style="1" customWidth="1"/>
    <col min="2498" max="2498" width="13.77734375" style="1" customWidth="1"/>
    <col min="2499" max="2499" width="0.77734375" style="1" customWidth="1"/>
    <col min="2500" max="2500" width="13" style="1" customWidth="1"/>
    <col min="2501" max="2501" width="6.21875" style="1" bestFit="1" customWidth="1"/>
    <col min="2502" max="2740" width="10.77734375" style="1"/>
    <col min="2741" max="2741" width="17.77734375" style="1" customWidth="1"/>
    <col min="2742" max="2742" width="5" style="1" customWidth="1"/>
    <col min="2743" max="2743" width="4.44140625" style="1" customWidth="1"/>
    <col min="2744" max="2744" width="6.21875" style="1" customWidth="1"/>
    <col min="2745" max="2745" width="1.77734375" style="1" customWidth="1"/>
    <col min="2746" max="2746" width="8.21875" style="1" customWidth="1"/>
    <col min="2747" max="2747" width="1.77734375" style="1" customWidth="1"/>
    <col min="2748" max="2748" width="13.77734375" style="1" customWidth="1"/>
    <col min="2749" max="2749" width="1.77734375" style="1" customWidth="1"/>
    <col min="2750" max="2750" width="13.77734375" style="1" customWidth="1"/>
    <col min="2751" max="2751" width="1.77734375" style="1" customWidth="1"/>
    <col min="2752" max="2752" width="13.77734375" style="1" customWidth="1"/>
    <col min="2753" max="2753" width="1.77734375" style="1" customWidth="1"/>
    <col min="2754" max="2754" width="13.77734375" style="1" customWidth="1"/>
    <col min="2755" max="2755" width="0.77734375" style="1" customWidth="1"/>
    <col min="2756" max="2756" width="13" style="1" customWidth="1"/>
    <col min="2757" max="2757" width="6.21875" style="1" bestFit="1" customWidth="1"/>
    <col min="2758" max="2996" width="10.77734375" style="1"/>
    <col min="2997" max="2997" width="17.77734375" style="1" customWidth="1"/>
    <col min="2998" max="2998" width="5" style="1" customWidth="1"/>
    <col min="2999" max="2999" width="4.44140625" style="1" customWidth="1"/>
    <col min="3000" max="3000" width="6.21875" style="1" customWidth="1"/>
    <col min="3001" max="3001" width="1.77734375" style="1" customWidth="1"/>
    <col min="3002" max="3002" width="8.21875" style="1" customWidth="1"/>
    <col min="3003" max="3003" width="1.77734375" style="1" customWidth="1"/>
    <col min="3004" max="3004" width="13.77734375" style="1" customWidth="1"/>
    <col min="3005" max="3005" width="1.77734375" style="1" customWidth="1"/>
    <col min="3006" max="3006" width="13.77734375" style="1" customWidth="1"/>
    <col min="3007" max="3007" width="1.77734375" style="1" customWidth="1"/>
    <col min="3008" max="3008" width="13.77734375" style="1" customWidth="1"/>
    <col min="3009" max="3009" width="1.77734375" style="1" customWidth="1"/>
    <col min="3010" max="3010" width="13.77734375" style="1" customWidth="1"/>
    <col min="3011" max="3011" width="0.77734375" style="1" customWidth="1"/>
    <col min="3012" max="3012" width="13" style="1" customWidth="1"/>
    <col min="3013" max="3013" width="6.21875" style="1" bestFit="1" customWidth="1"/>
    <col min="3014" max="3252" width="10.77734375" style="1"/>
    <col min="3253" max="3253" width="17.77734375" style="1" customWidth="1"/>
    <col min="3254" max="3254" width="5" style="1" customWidth="1"/>
    <col min="3255" max="3255" width="4.44140625" style="1" customWidth="1"/>
    <col min="3256" max="3256" width="6.21875" style="1" customWidth="1"/>
    <col min="3257" max="3257" width="1.77734375" style="1" customWidth="1"/>
    <col min="3258" max="3258" width="8.21875" style="1" customWidth="1"/>
    <col min="3259" max="3259" width="1.77734375" style="1" customWidth="1"/>
    <col min="3260" max="3260" width="13.77734375" style="1" customWidth="1"/>
    <col min="3261" max="3261" width="1.77734375" style="1" customWidth="1"/>
    <col min="3262" max="3262" width="13.77734375" style="1" customWidth="1"/>
    <col min="3263" max="3263" width="1.77734375" style="1" customWidth="1"/>
    <col min="3264" max="3264" width="13.77734375" style="1" customWidth="1"/>
    <col min="3265" max="3265" width="1.77734375" style="1" customWidth="1"/>
    <col min="3266" max="3266" width="13.77734375" style="1" customWidth="1"/>
    <col min="3267" max="3267" width="0.77734375" style="1" customWidth="1"/>
    <col min="3268" max="3268" width="13" style="1" customWidth="1"/>
    <col min="3269" max="3269" width="6.21875" style="1" bestFit="1" customWidth="1"/>
    <col min="3270" max="3508" width="10.77734375" style="1"/>
    <col min="3509" max="3509" width="17.77734375" style="1" customWidth="1"/>
    <col min="3510" max="3510" width="5" style="1" customWidth="1"/>
    <col min="3511" max="3511" width="4.44140625" style="1" customWidth="1"/>
    <col min="3512" max="3512" width="6.21875" style="1" customWidth="1"/>
    <col min="3513" max="3513" width="1.77734375" style="1" customWidth="1"/>
    <col min="3514" max="3514" width="8.21875" style="1" customWidth="1"/>
    <col min="3515" max="3515" width="1.77734375" style="1" customWidth="1"/>
    <col min="3516" max="3516" width="13.77734375" style="1" customWidth="1"/>
    <col min="3517" max="3517" width="1.77734375" style="1" customWidth="1"/>
    <col min="3518" max="3518" width="13.77734375" style="1" customWidth="1"/>
    <col min="3519" max="3519" width="1.77734375" style="1" customWidth="1"/>
    <col min="3520" max="3520" width="13.77734375" style="1" customWidth="1"/>
    <col min="3521" max="3521" width="1.77734375" style="1" customWidth="1"/>
    <col min="3522" max="3522" width="13.77734375" style="1" customWidth="1"/>
    <col min="3523" max="3523" width="0.77734375" style="1" customWidth="1"/>
    <col min="3524" max="3524" width="13" style="1" customWidth="1"/>
    <col min="3525" max="3525" width="6.21875" style="1" bestFit="1" customWidth="1"/>
    <col min="3526" max="3764" width="10.77734375" style="1"/>
    <col min="3765" max="3765" width="17.77734375" style="1" customWidth="1"/>
    <col min="3766" max="3766" width="5" style="1" customWidth="1"/>
    <col min="3767" max="3767" width="4.44140625" style="1" customWidth="1"/>
    <col min="3768" max="3768" width="6.21875" style="1" customWidth="1"/>
    <col min="3769" max="3769" width="1.77734375" style="1" customWidth="1"/>
    <col min="3770" max="3770" width="8.21875" style="1" customWidth="1"/>
    <col min="3771" max="3771" width="1.77734375" style="1" customWidth="1"/>
    <col min="3772" max="3772" width="13.77734375" style="1" customWidth="1"/>
    <col min="3773" max="3773" width="1.77734375" style="1" customWidth="1"/>
    <col min="3774" max="3774" width="13.77734375" style="1" customWidth="1"/>
    <col min="3775" max="3775" width="1.77734375" style="1" customWidth="1"/>
    <col min="3776" max="3776" width="13.77734375" style="1" customWidth="1"/>
    <col min="3777" max="3777" width="1.77734375" style="1" customWidth="1"/>
    <col min="3778" max="3778" width="13.77734375" style="1" customWidth="1"/>
    <col min="3779" max="3779" width="0.77734375" style="1" customWidth="1"/>
    <col min="3780" max="3780" width="13" style="1" customWidth="1"/>
    <col min="3781" max="3781" width="6.21875" style="1" bestFit="1" customWidth="1"/>
    <col min="3782" max="4020" width="10.77734375" style="1"/>
    <col min="4021" max="4021" width="17.77734375" style="1" customWidth="1"/>
    <col min="4022" max="4022" width="5" style="1" customWidth="1"/>
    <col min="4023" max="4023" width="4.44140625" style="1" customWidth="1"/>
    <col min="4024" max="4024" width="6.21875" style="1" customWidth="1"/>
    <col min="4025" max="4025" width="1.77734375" style="1" customWidth="1"/>
    <col min="4026" max="4026" width="8.21875" style="1" customWidth="1"/>
    <col min="4027" max="4027" width="1.77734375" style="1" customWidth="1"/>
    <col min="4028" max="4028" width="13.77734375" style="1" customWidth="1"/>
    <col min="4029" max="4029" width="1.77734375" style="1" customWidth="1"/>
    <col min="4030" max="4030" width="13.77734375" style="1" customWidth="1"/>
    <col min="4031" max="4031" width="1.77734375" style="1" customWidth="1"/>
    <col min="4032" max="4032" width="13.77734375" style="1" customWidth="1"/>
    <col min="4033" max="4033" width="1.77734375" style="1" customWidth="1"/>
    <col min="4034" max="4034" width="13.77734375" style="1" customWidth="1"/>
    <col min="4035" max="4035" width="0.77734375" style="1" customWidth="1"/>
    <col min="4036" max="4036" width="13" style="1" customWidth="1"/>
    <col min="4037" max="4037" width="6.21875" style="1" bestFit="1" customWidth="1"/>
    <col min="4038" max="4276" width="10.77734375" style="1"/>
    <col min="4277" max="4277" width="17.77734375" style="1" customWidth="1"/>
    <col min="4278" max="4278" width="5" style="1" customWidth="1"/>
    <col min="4279" max="4279" width="4.44140625" style="1" customWidth="1"/>
    <col min="4280" max="4280" width="6.21875" style="1" customWidth="1"/>
    <col min="4281" max="4281" width="1.77734375" style="1" customWidth="1"/>
    <col min="4282" max="4282" width="8.21875" style="1" customWidth="1"/>
    <col min="4283" max="4283" width="1.77734375" style="1" customWidth="1"/>
    <col min="4284" max="4284" width="13.77734375" style="1" customWidth="1"/>
    <col min="4285" max="4285" width="1.77734375" style="1" customWidth="1"/>
    <col min="4286" max="4286" width="13.77734375" style="1" customWidth="1"/>
    <col min="4287" max="4287" width="1.77734375" style="1" customWidth="1"/>
    <col min="4288" max="4288" width="13.77734375" style="1" customWidth="1"/>
    <col min="4289" max="4289" width="1.77734375" style="1" customWidth="1"/>
    <col min="4290" max="4290" width="13.77734375" style="1" customWidth="1"/>
    <col min="4291" max="4291" width="0.77734375" style="1" customWidth="1"/>
    <col min="4292" max="4292" width="13" style="1" customWidth="1"/>
    <col min="4293" max="4293" width="6.21875" style="1" bestFit="1" customWidth="1"/>
    <col min="4294" max="4532" width="10.77734375" style="1"/>
    <col min="4533" max="4533" width="17.77734375" style="1" customWidth="1"/>
    <col min="4534" max="4534" width="5" style="1" customWidth="1"/>
    <col min="4535" max="4535" width="4.44140625" style="1" customWidth="1"/>
    <col min="4536" max="4536" width="6.21875" style="1" customWidth="1"/>
    <col min="4537" max="4537" width="1.77734375" style="1" customWidth="1"/>
    <col min="4538" max="4538" width="8.21875" style="1" customWidth="1"/>
    <col min="4539" max="4539" width="1.77734375" style="1" customWidth="1"/>
    <col min="4540" max="4540" width="13.77734375" style="1" customWidth="1"/>
    <col min="4541" max="4541" width="1.77734375" style="1" customWidth="1"/>
    <col min="4542" max="4542" width="13.77734375" style="1" customWidth="1"/>
    <col min="4543" max="4543" width="1.77734375" style="1" customWidth="1"/>
    <col min="4544" max="4544" width="13.77734375" style="1" customWidth="1"/>
    <col min="4545" max="4545" width="1.77734375" style="1" customWidth="1"/>
    <col min="4546" max="4546" width="13.77734375" style="1" customWidth="1"/>
    <col min="4547" max="4547" width="0.77734375" style="1" customWidth="1"/>
    <col min="4548" max="4548" width="13" style="1" customWidth="1"/>
    <col min="4549" max="4549" width="6.21875" style="1" bestFit="1" customWidth="1"/>
    <col min="4550" max="4788" width="10.77734375" style="1"/>
    <col min="4789" max="4789" width="17.77734375" style="1" customWidth="1"/>
    <col min="4790" max="4790" width="5" style="1" customWidth="1"/>
    <col min="4791" max="4791" width="4.44140625" style="1" customWidth="1"/>
    <col min="4792" max="4792" width="6.21875" style="1" customWidth="1"/>
    <col min="4793" max="4793" width="1.77734375" style="1" customWidth="1"/>
    <col min="4794" max="4794" width="8.21875" style="1" customWidth="1"/>
    <col min="4795" max="4795" width="1.77734375" style="1" customWidth="1"/>
    <col min="4796" max="4796" width="13.77734375" style="1" customWidth="1"/>
    <col min="4797" max="4797" width="1.77734375" style="1" customWidth="1"/>
    <col min="4798" max="4798" width="13.77734375" style="1" customWidth="1"/>
    <col min="4799" max="4799" width="1.77734375" style="1" customWidth="1"/>
    <col min="4800" max="4800" width="13.77734375" style="1" customWidth="1"/>
    <col min="4801" max="4801" width="1.77734375" style="1" customWidth="1"/>
    <col min="4802" max="4802" width="13.77734375" style="1" customWidth="1"/>
    <col min="4803" max="4803" width="0.77734375" style="1" customWidth="1"/>
    <col min="4804" max="4804" width="13" style="1" customWidth="1"/>
    <col min="4805" max="4805" width="6.21875" style="1" bestFit="1" customWidth="1"/>
    <col min="4806" max="5044" width="10.77734375" style="1"/>
    <col min="5045" max="5045" width="17.77734375" style="1" customWidth="1"/>
    <col min="5046" max="5046" width="5" style="1" customWidth="1"/>
    <col min="5047" max="5047" width="4.44140625" style="1" customWidth="1"/>
    <col min="5048" max="5048" width="6.21875" style="1" customWidth="1"/>
    <col min="5049" max="5049" width="1.77734375" style="1" customWidth="1"/>
    <col min="5050" max="5050" width="8.21875" style="1" customWidth="1"/>
    <col min="5051" max="5051" width="1.77734375" style="1" customWidth="1"/>
    <col min="5052" max="5052" width="13.77734375" style="1" customWidth="1"/>
    <col min="5053" max="5053" width="1.77734375" style="1" customWidth="1"/>
    <col min="5054" max="5054" width="13.77734375" style="1" customWidth="1"/>
    <col min="5055" max="5055" width="1.77734375" style="1" customWidth="1"/>
    <col min="5056" max="5056" width="13.77734375" style="1" customWidth="1"/>
    <col min="5057" max="5057" width="1.77734375" style="1" customWidth="1"/>
    <col min="5058" max="5058" width="13.77734375" style="1" customWidth="1"/>
    <col min="5059" max="5059" width="0.77734375" style="1" customWidth="1"/>
    <col min="5060" max="5060" width="13" style="1" customWidth="1"/>
    <col min="5061" max="5061" width="6.21875" style="1" bestFit="1" customWidth="1"/>
    <col min="5062" max="5300" width="10.77734375" style="1"/>
    <col min="5301" max="5301" width="17.77734375" style="1" customWidth="1"/>
    <col min="5302" max="5302" width="5" style="1" customWidth="1"/>
    <col min="5303" max="5303" width="4.44140625" style="1" customWidth="1"/>
    <col min="5304" max="5304" width="6.21875" style="1" customWidth="1"/>
    <col min="5305" max="5305" width="1.77734375" style="1" customWidth="1"/>
    <col min="5306" max="5306" width="8.21875" style="1" customWidth="1"/>
    <col min="5307" max="5307" width="1.77734375" style="1" customWidth="1"/>
    <col min="5308" max="5308" width="13.77734375" style="1" customWidth="1"/>
    <col min="5309" max="5309" width="1.77734375" style="1" customWidth="1"/>
    <col min="5310" max="5310" width="13.77734375" style="1" customWidth="1"/>
    <col min="5311" max="5311" width="1.77734375" style="1" customWidth="1"/>
    <col min="5312" max="5312" width="13.77734375" style="1" customWidth="1"/>
    <col min="5313" max="5313" width="1.77734375" style="1" customWidth="1"/>
    <col min="5314" max="5314" width="13.77734375" style="1" customWidth="1"/>
    <col min="5315" max="5315" width="0.77734375" style="1" customWidth="1"/>
    <col min="5316" max="5316" width="13" style="1" customWidth="1"/>
    <col min="5317" max="5317" width="6.21875" style="1" bestFit="1" customWidth="1"/>
    <col min="5318" max="5556" width="10.77734375" style="1"/>
    <col min="5557" max="5557" width="17.77734375" style="1" customWidth="1"/>
    <col min="5558" max="5558" width="5" style="1" customWidth="1"/>
    <col min="5559" max="5559" width="4.44140625" style="1" customWidth="1"/>
    <col min="5560" max="5560" width="6.21875" style="1" customWidth="1"/>
    <col min="5561" max="5561" width="1.77734375" style="1" customWidth="1"/>
    <col min="5562" max="5562" width="8.21875" style="1" customWidth="1"/>
    <col min="5563" max="5563" width="1.77734375" style="1" customWidth="1"/>
    <col min="5564" max="5564" width="13.77734375" style="1" customWidth="1"/>
    <col min="5565" max="5565" width="1.77734375" style="1" customWidth="1"/>
    <col min="5566" max="5566" width="13.77734375" style="1" customWidth="1"/>
    <col min="5567" max="5567" width="1.77734375" style="1" customWidth="1"/>
    <col min="5568" max="5568" width="13.77734375" style="1" customWidth="1"/>
    <col min="5569" max="5569" width="1.77734375" style="1" customWidth="1"/>
    <col min="5570" max="5570" width="13.77734375" style="1" customWidth="1"/>
    <col min="5571" max="5571" width="0.77734375" style="1" customWidth="1"/>
    <col min="5572" max="5572" width="13" style="1" customWidth="1"/>
    <col min="5573" max="5573" width="6.21875" style="1" bestFit="1" customWidth="1"/>
    <col min="5574" max="5812" width="10.77734375" style="1"/>
    <col min="5813" max="5813" width="17.77734375" style="1" customWidth="1"/>
    <col min="5814" max="5814" width="5" style="1" customWidth="1"/>
    <col min="5815" max="5815" width="4.44140625" style="1" customWidth="1"/>
    <col min="5816" max="5816" width="6.21875" style="1" customWidth="1"/>
    <col min="5817" max="5817" width="1.77734375" style="1" customWidth="1"/>
    <col min="5818" max="5818" width="8.21875" style="1" customWidth="1"/>
    <col min="5819" max="5819" width="1.77734375" style="1" customWidth="1"/>
    <col min="5820" max="5820" width="13.77734375" style="1" customWidth="1"/>
    <col min="5821" max="5821" width="1.77734375" style="1" customWidth="1"/>
    <col min="5822" max="5822" width="13.77734375" style="1" customWidth="1"/>
    <col min="5823" max="5823" width="1.77734375" style="1" customWidth="1"/>
    <col min="5824" max="5824" width="13.77734375" style="1" customWidth="1"/>
    <col min="5825" max="5825" width="1.77734375" style="1" customWidth="1"/>
    <col min="5826" max="5826" width="13.77734375" style="1" customWidth="1"/>
    <col min="5827" max="5827" width="0.77734375" style="1" customWidth="1"/>
    <col min="5828" max="5828" width="13" style="1" customWidth="1"/>
    <col min="5829" max="5829" width="6.21875" style="1" bestFit="1" customWidth="1"/>
    <col min="5830" max="6068" width="10.77734375" style="1"/>
    <col min="6069" max="6069" width="17.77734375" style="1" customWidth="1"/>
    <col min="6070" max="6070" width="5" style="1" customWidth="1"/>
    <col min="6071" max="6071" width="4.44140625" style="1" customWidth="1"/>
    <col min="6072" max="6072" width="6.21875" style="1" customWidth="1"/>
    <col min="6073" max="6073" width="1.77734375" style="1" customWidth="1"/>
    <col min="6074" max="6074" width="8.21875" style="1" customWidth="1"/>
    <col min="6075" max="6075" width="1.77734375" style="1" customWidth="1"/>
    <col min="6076" max="6076" width="13.77734375" style="1" customWidth="1"/>
    <col min="6077" max="6077" width="1.77734375" style="1" customWidth="1"/>
    <col min="6078" max="6078" width="13.77734375" style="1" customWidth="1"/>
    <col min="6079" max="6079" width="1.77734375" style="1" customWidth="1"/>
    <col min="6080" max="6080" width="13.77734375" style="1" customWidth="1"/>
    <col min="6081" max="6081" width="1.77734375" style="1" customWidth="1"/>
    <col min="6082" max="6082" width="13.77734375" style="1" customWidth="1"/>
    <col min="6083" max="6083" width="0.77734375" style="1" customWidth="1"/>
    <col min="6084" max="6084" width="13" style="1" customWidth="1"/>
    <col min="6085" max="6085" width="6.21875" style="1" bestFit="1" customWidth="1"/>
    <col min="6086" max="6324" width="10.77734375" style="1"/>
    <col min="6325" max="6325" width="17.77734375" style="1" customWidth="1"/>
    <col min="6326" max="6326" width="5" style="1" customWidth="1"/>
    <col min="6327" max="6327" width="4.44140625" style="1" customWidth="1"/>
    <col min="6328" max="6328" width="6.21875" style="1" customWidth="1"/>
    <col min="6329" max="6329" width="1.77734375" style="1" customWidth="1"/>
    <col min="6330" max="6330" width="8.21875" style="1" customWidth="1"/>
    <col min="6331" max="6331" width="1.77734375" style="1" customWidth="1"/>
    <col min="6332" max="6332" width="13.77734375" style="1" customWidth="1"/>
    <col min="6333" max="6333" width="1.77734375" style="1" customWidth="1"/>
    <col min="6334" max="6334" width="13.77734375" style="1" customWidth="1"/>
    <col min="6335" max="6335" width="1.77734375" style="1" customWidth="1"/>
    <col min="6336" max="6336" width="13.77734375" style="1" customWidth="1"/>
    <col min="6337" max="6337" width="1.77734375" style="1" customWidth="1"/>
    <col min="6338" max="6338" width="13.77734375" style="1" customWidth="1"/>
    <col min="6339" max="6339" width="0.77734375" style="1" customWidth="1"/>
    <col min="6340" max="6340" width="13" style="1" customWidth="1"/>
    <col min="6341" max="6341" width="6.21875" style="1" bestFit="1" customWidth="1"/>
    <col min="6342" max="6580" width="10.77734375" style="1"/>
    <col min="6581" max="6581" width="17.77734375" style="1" customWidth="1"/>
    <col min="6582" max="6582" width="5" style="1" customWidth="1"/>
    <col min="6583" max="6583" width="4.44140625" style="1" customWidth="1"/>
    <col min="6584" max="6584" width="6.21875" style="1" customWidth="1"/>
    <col min="6585" max="6585" width="1.77734375" style="1" customWidth="1"/>
    <col min="6586" max="6586" width="8.21875" style="1" customWidth="1"/>
    <col min="6587" max="6587" width="1.77734375" style="1" customWidth="1"/>
    <col min="6588" max="6588" width="13.77734375" style="1" customWidth="1"/>
    <col min="6589" max="6589" width="1.77734375" style="1" customWidth="1"/>
    <col min="6590" max="6590" width="13.77734375" style="1" customWidth="1"/>
    <col min="6591" max="6591" width="1.77734375" style="1" customWidth="1"/>
    <col min="6592" max="6592" width="13.77734375" style="1" customWidth="1"/>
    <col min="6593" max="6593" width="1.77734375" style="1" customWidth="1"/>
    <col min="6594" max="6594" width="13.77734375" style="1" customWidth="1"/>
    <col min="6595" max="6595" width="0.77734375" style="1" customWidth="1"/>
    <col min="6596" max="6596" width="13" style="1" customWidth="1"/>
    <col min="6597" max="6597" width="6.21875" style="1" bestFit="1" customWidth="1"/>
    <col min="6598" max="6836" width="10.77734375" style="1"/>
    <col min="6837" max="6837" width="17.77734375" style="1" customWidth="1"/>
    <col min="6838" max="6838" width="5" style="1" customWidth="1"/>
    <col min="6839" max="6839" width="4.44140625" style="1" customWidth="1"/>
    <col min="6840" max="6840" width="6.21875" style="1" customWidth="1"/>
    <col min="6841" max="6841" width="1.77734375" style="1" customWidth="1"/>
    <col min="6842" max="6842" width="8.21875" style="1" customWidth="1"/>
    <col min="6843" max="6843" width="1.77734375" style="1" customWidth="1"/>
    <col min="6844" max="6844" width="13.77734375" style="1" customWidth="1"/>
    <col min="6845" max="6845" width="1.77734375" style="1" customWidth="1"/>
    <col min="6846" max="6846" width="13.77734375" style="1" customWidth="1"/>
    <col min="6847" max="6847" width="1.77734375" style="1" customWidth="1"/>
    <col min="6848" max="6848" width="13.77734375" style="1" customWidth="1"/>
    <col min="6849" max="6849" width="1.77734375" style="1" customWidth="1"/>
    <col min="6850" max="6850" width="13.77734375" style="1" customWidth="1"/>
    <col min="6851" max="6851" width="0.77734375" style="1" customWidth="1"/>
    <col min="6852" max="6852" width="13" style="1" customWidth="1"/>
    <col min="6853" max="6853" width="6.21875" style="1" bestFit="1" customWidth="1"/>
    <col min="6854" max="7092" width="10.77734375" style="1"/>
    <col min="7093" max="7093" width="17.77734375" style="1" customWidth="1"/>
    <col min="7094" max="7094" width="5" style="1" customWidth="1"/>
    <col min="7095" max="7095" width="4.44140625" style="1" customWidth="1"/>
    <col min="7096" max="7096" width="6.21875" style="1" customWidth="1"/>
    <col min="7097" max="7097" width="1.77734375" style="1" customWidth="1"/>
    <col min="7098" max="7098" width="8.21875" style="1" customWidth="1"/>
    <col min="7099" max="7099" width="1.77734375" style="1" customWidth="1"/>
    <col min="7100" max="7100" width="13.77734375" style="1" customWidth="1"/>
    <col min="7101" max="7101" width="1.77734375" style="1" customWidth="1"/>
    <col min="7102" max="7102" width="13.77734375" style="1" customWidth="1"/>
    <col min="7103" max="7103" width="1.77734375" style="1" customWidth="1"/>
    <col min="7104" max="7104" width="13.77734375" style="1" customWidth="1"/>
    <col min="7105" max="7105" width="1.77734375" style="1" customWidth="1"/>
    <col min="7106" max="7106" width="13.77734375" style="1" customWidth="1"/>
    <col min="7107" max="7107" width="0.77734375" style="1" customWidth="1"/>
    <col min="7108" max="7108" width="13" style="1" customWidth="1"/>
    <col min="7109" max="7109" width="6.21875" style="1" bestFit="1" customWidth="1"/>
    <col min="7110" max="7348" width="10.77734375" style="1"/>
    <col min="7349" max="7349" width="17.77734375" style="1" customWidth="1"/>
    <col min="7350" max="7350" width="5" style="1" customWidth="1"/>
    <col min="7351" max="7351" width="4.44140625" style="1" customWidth="1"/>
    <col min="7352" max="7352" width="6.21875" style="1" customWidth="1"/>
    <col min="7353" max="7353" width="1.77734375" style="1" customWidth="1"/>
    <col min="7354" max="7354" width="8.21875" style="1" customWidth="1"/>
    <col min="7355" max="7355" width="1.77734375" style="1" customWidth="1"/>
    <col min="7356" max="7356" width="13.77734375" style="1" customWidth="1"/>
    <col min="7357" max="7357" width="1.77734375" style="1" customWidth="1"/>
    <col min="7358" max="7358" width="13.77734375" style="1" customWidth="1"/>
    <col min="7359" max="7359" width="1.77734375" style="1" customWidth="1"/>
    <col min="7360" max="7360" width="13.77734375" style="1" customWidth="1"/>
    <col min="7361" max="7361" width="1.77734375" style="1" customWidth="1"/>
    <col min="7362" max="7362" width="13.77734375" style="1" customWidth="1"/>
    <col min="7363" max="7363" width="0.77734375" style="1" customWidth="1"/>
    <col min="7364" max="7364" width="13" style="1" customWidth="1"/>
    <col min="7365" max="7365" width="6.21875" style="1" bestFit="1" customWidth="1"/>
    <col min="7366" max="7604" width="10.77734375" style="1"/>
    <col min="7605" max="7605" width="17.77734375" style="1" customWidth="1"/>
    <col min="7606" max="7606" width="5" style="1" customWidth="1"/>
    <col min="7607" max="7607" width="4.44140625" style="1" customWidth="1"/>
    <col min="7608" max="7608" width="6.21875" style="1" customWidth="1"/>
    <col min="7609" max="7609" width="1.77734375" style="1" customWidth="1"/>
    <col min="7610" max="7610" width="8.21875" style="1" customWidth="1"/>
    <col min="7611" max="7611" width="1.77734375" style="1" customWidth="1"/>
    <col min="7612" max="7612" width="13.77734375" style="1" customWidth="1"/>
    <col min="7613" max="7613" width="1.77734375" style="1" customWidth="1"/>
    <col min="7614" max="7614" width="13.77734375" style="1" customWidth="1"/>
    <col min="7615" max="7615" width="1.77734375" style="1" customWidth="1"/>
    <col min="7616" max="7616" width="13.77734375" style="1" customWidth="1"/>
    <col min="7617" max="7617" width="1.77734375" style="1" customWidth="1"/>
    <col min="7618" max="7618" width="13.77734375" style="1" customWidth="1"/>
    <col min="7619" max="7619" width="0.77734375" style="1" customWidth="1"/>
    <col min="7620" max="7620" width="13" style="1" customWidth="1"/>
    <col min="7621" max="7621" width="6.21875" style="1" bestFit="1" customWidth="1"/>
    <col min="7622" max="7860" width="10.77734375" style="1"/>
    <col min="7861" max="7861" width="17.77734375" style="1" customWidth="1"/>
    <col min="7862" max="7862" width="5" style="1" customWidth="1"/>
    <col min="7863" max="7863" width="4.44140625" style="1" customWidth="1"/>
    <col min="7864" max="7864" width="6.21875" style="1" customWidth="1"/>
    <col min="7865" max="7865" width="1.77734375" style="1" customWidth="1"/>
    <col min="7866" max="7866" width="8.21875" style="1" customWidth="1"/>
    <col min="7867" max="7867" width="1.77734375" style="1" customWidth="1"/>
    <col min="7868" max="7868" width="13.77734375" style="1" customWidth="1"/>
    <col min="7869" max="7869" width="1.77734375" style="1" customWidth="1"/>
    <col min="7870" max="7870" width="13.77734375" style="1" customWidth="1"/>
    <col min="7871" max="7871" width="1.77734375" style="1" customWidth="1"/>
    <col min="7872" max="7872" width="13.77734375" style="1" customWidth="1"/>
    <col min="7873" max="7873" width="1.77734375" style="1" customWidth="1"/>
    <col min="7874" max="7874" width="13.77734375" style="1" customWidth="1"/>
    <col min="7875" max="7875" width="0.77734375" style="1" customWidth="1"/>
    <col min="7876" max="7876" width="13" style="1" customWidth="1"/>
    <col min="7877" max="7877" width="6.21875" style="1" bestFit="1" customWidth="1"/>
    <col min="7878" max="8116" width="10.77734375" style="1"/>
    <col min="8117" max="8117" width="17.77734375" style="1" customWidth="1"/>
    <col min="8118" max="8118" width="5" style="1" customWidth="1"/>
    <col min="8119" max="8119" width="4.44140625" style="1" customWidth="1"/>
    <col min="8120" max="8120" width="6.21875" style="1" customWidth="1"/>
    <col min="8121" max="8121" width="1.77734375" style="1" customWidth="1"/>
    <col min="8122" max="8122" width="8.21875" style="1" customWidth="1"/>
    <col min="8123" max="8123" width="1.77734375" style="1" customWidth="1"/>
    <col min="8124" max="8124" width="13.77734375" style="1" customWidth="1"/>
    <col min="8125" max="8125" width="1.77734375" style="1" customWidth="1"/>
    <col min="8126" max="8126" width="13.77734375" style="1" customWidth="1"/>
    <col min="8127" max="8127" width="1.77734375" style="1" customWidth="1"/>
    <col min="8128" max="8128" width="13.77734375" style="1" customWidth="1"/>
    <col min="8129" max="8129" width="1.77734375" style="1" customWidth="1"/>
    <col min="8130" max="8130" width="13.77734375" style="1" customWidth="1"/>
    <col min="8131" max="8131" width="0.77734375" style="1" customWidth="1"/>
    <col min="8132" max="8132" width="13" style="1" customWidth="1"/>
    <col min="8133" max="8133" width="6.21875" style="1" bestFit="1" customWidth="1"/>
    <col min="8134" max="8372" width="10.77734375" style="1"/>
    <col min="8373" max="8373" width="17.77734375" style="1" customWidth="1"/>
    <col min="8374" max="8374" width="5" style="1" customWidth="1"/>
    <col min="8375" max="8375" width="4.44140625" style="1" customWidth="1"/>
    <col min="8376" max="8376" width="6.21875" style="1" customWidth="1"/>
    <col min="8377" max="8377" width="1.77734375" style="1" customWidth="1"/>
    <col min="8378" max="8378" width="8.21875" style="1" customWidth="1"/>
    <col min="8379" max="8379" width="1.77734375" style="1" customWidth="1"/>
    <col min="8380" max="8380" width="13.77734375" style="1" customWidth="1"/>
    <col min="8381" max="8381" width="1.77734375" style="1" customWidth="1"/>
    <col min="8382" max="8382" width="13.77734375" style="1" customWidth="1"/>
    <col min="8383" max="8383" width="1.77734375" style="1" customWidth="1"/>
    <col min="8384" max="8384" width="13.77734375" style="1" customWidth="1"/>
    <col min="8385" max="8385" width="1.77734375" style="1" customWidth="1"/>
    <col min="8386" max="8386" width="13.77734375" style="1" customWidth="1"/>
    <col min="8387" max="8387" width="0.77734375" style="1" customWidth="1"/>
    <col min="8388" max="8388" width="13" style="1" customWidth="1"/>
    <col min="8389" max="8389" width="6.21875" style="1" bestFit="1" customWidth="1"/>
    <col min="8390" max="8628" width="10.77734375" style="1"/>
    <col min="8629" max="8629" width="17.77734375" style="1" customWidth="1"/>
    <col min="8630" max="8630" width="5" style="1" customWidth="1"/>
    <col min="8631" max="8631" width="4.44140625" style="1" customWidth="1"/>
    <col min="8632" max="8632" width="6.21875" style="1" customWidth="1"/>
    <col min="8633" max="8633" width="1.77734375" style="1" customWidth="1"/>
    <col min="8634" max="8634" width="8.21875" style="1" customWidth="1"/>
    <col min="8635" max="8635" width="1.77734375" style="1" customWidth="1"/>
    <col min="8636" max="8636" width="13.77734375" style="1" customWidth="1"/>
    <col min="8637" max="8637" width="1.77734375" style="1" customWidth="1"/>
    <col min="8638" max="8638" width="13.77734375" style="1" customWidth="1"/>
    <col min="8639" max="8639" width="1.77734375" style="1" customWidth="1"/>
    <col min="8640" max="8640" width="13.77734375" style="1" customWidth="1"/>
    <col min="8641" max="8641" width="1.77734375" style="1" customWidth="1"/>
    <col min="8642" max="8642" width="13.77734375" style="1" customWidth="1"/>
    <col min="8643" max="8643" width="0.77734375" style="1" customWidth="1"/>
    <col min="8644" max="8644" width="13" style="1" customWidth="1"/>
    <col min="8645" max="8645" width="6.21875" style="1" bestFit="1" customWidth="1"/>
    <col min="8646" max="8884" width="10.77734375" style="1"/>
    <col min="8885" max="8885" width="17.77734375" style="1" customWidth="1"/>
    <col min="8886" max="8886" width="5" style="1" customWidth="1"/>
    <col min="8887" max="8887" width="4.44140625" style="1" customWidth="1"/>
    <col min="8888" max="8888" width="6.21875" style="1" customWidth="1"/>
    <col min="8889" max="8889" width="1.77734375" style="1" customWidth="1"/>
    <col min="8890" max="8890" width="8.21875" style="1" customWidth="1"/>
    <col min="8891" max="8891" width="1.77734375" style="1" customWidth="1"/>
    <col min="8892" max="8892" width="13.77734375" style="1" customWidth="1"/>
    <col min="8893" max="8893" width="1.77734375" style="1" customWidth="1"/>
    <col min="8894" max="8894" width="13.77734375" style="1" customWidth="1"/>
    <col min="8895" max="8895" width="1.77734375" style="1" customWidth="1"/>
    <col min="8896" max="8896" width="13.77734375" style="1" customWidth="1"/>
    <col min="8897" max="8897" width="1.77734375" style="1" customWidth="1"/>
    <col min="8898" max="8898" width="13.77734375" style="1" customWidth="1"/>
    <col min="8899" max="8899" width="0.77734375" style="1" customWidth="1"/>
    <col min="8900" max="8900" width="13" style="1" customWidth="1"/>
    <col min="8901" max="8901" width="6.21875" style="1" bestFit="1" customWidth="1"/>
    <col min="8902" max="9140" width="10.77734375" style="1"/>
    <col min="9141" max="9141" width="17.77734375" style="1" customWidth="1"/>
    <col min="9142" max="9142" width="5" style="1" customWidth="1"/>
    <col min="9143" max="9143" width="4.44140625" style="1" customWidth="1"/>
    <col min="9144" max="9144" width="6.21875" style="1" customWidth="1"/>
    <col min="9145" max="9145" width="1.77734375" style="1" customWidth="1"/>
    <col min="9146" max="9146" width="8.21875" style="1" customWidth="1"/>
    <col min="9147" max="9147" width="1.77734375" style="1" customWidth="1"/>
    <col min="9148" max="9148" width="13.77734375" style="1" customWidth="1"/>
    <col min="9149" max="9149" width="1.77734375" style="1" customWidth="1"/>
    <col min="9150" max="9150" width="13.77734375" style="1" customWidth="1"/>
    <col min="9151" max="9151" width="1.77734375" style="1" customWidth="1"/>
    <col min="9152" max="9152" width="13.77734375" style="1" customWidth="1"/>
    <col min="9153" max="9153" width="1.77734375" style="1" customWidth="1"/>
    <col min="9154" max="9154" width="13.77734375" style="1" customWidth="1"/>
    <col min="9155" max="9155" width="0.77734375" style="1" customWidth="1"/>
    <col min="9156" max="9156" width="13" style="1" customWidth="1"/>
    <col min="9157" max="9157" width="6.21875" style="1" bestFit="1" customWidth="1"/>
    <col min="9158" max="9396" width="10.77734375" style="1"/>
    <col min="9397" max="9397" width="17.77734375" style="1" customWidth="1"/>
    <col min="9398" max="9398" width="5" style="1" customWidth="1"/>
    <col min="9399" max="9399" width="4.44140625" style="1" customWidth="1"/>
    <col min="9400" max="9400" width="6.21875" style="1" customWidth="1"/>
    <col min="9401" max="9401" width="1.77734375" style="1" customWidth="1"/>
    <col min="9402" max="9402" width="8.21875" style="1" customWidth="1"/>
    <col min="9403" max="9403" width="1.77734375" style="1" customWidth="1"/>
    <col min="9404" max="9404" width="13.77734375" style="1" customWidth="1"/>
    <col min="9405" max="9405" width="1.77734375" style="1" customWidth="1"/>
    <col min="9406" max="9406" width="13.77734375" style="1" customWidth="1"/>
    <col min="9407" max="9407" width="1.77734375" style="1" customWidth="1"/>
    <col min="9408" max="9408" width="13.77734375" style="1" customWidth="1"/>
    <col min="9409" max="9409" width="1.77734375" style="1" customWidth="1"/>
    <col min="9410" max="9410" width="13.77734375" style="1" customWidth="1"/>
    <col min="9411" max="9411" width="0.77734375" style="1" customWidth="1"/>
    <col min="9412" max="9412" width="13" style="1" customWidth="1"/>
    <col min="9413" max="9413" width="6.21875" style="1" bestFit="1" customWidth="1"/>
    <col min="9414" max="9652" width="10.77734375" style="1"/>
    <col min="9653" max="9653" width="17.77734375" style="1" customWidth="1"/>
    <col min="9654" max="9654" width="5" style="1" customWidth="1"/>
    <col min="9655" max="9655" width="4.44140625" style="1" customWidth="1"/>
    <col min="9656" max="9656" width="6.21875" style="1" customWidth="1"/>
    <col min="9657" max="9657" width="1.77734375" style="1" customWidth="1"/>
    <col min="9658" max="9658" width="8.21875" style="1" customWidth="1"/>
    <col min="9659" max="9659" width="1.77734375" style="1" customWidth="1"/>
    <col min="9660" max="9660" width="13.77734375" style="1" customWidth="1"/>
    <col min="9661" max="9661" width="1.77734375" style="1" customWidth="1"/>
    <col min="9662" max="9662" width="13.77734375" style="1" customWidth="1"/>
    <col min="9663" max="9663" width="1.77734375" style="1" customWidth="1"/>
    <col min="9664" max="9664" width="13.77734375" style="1" customWidth="1"/>
    <col min="9665" max="9665" width="1.77734375" style="1" customWidth="1"/>
    <col min="9666" max="9666" width="13.77734375" style="1" customWidth="1"/>
    <col min="9667" max="9667" width="0.77734375" style="1" customWidth="1"/>
    <col min="9668" max="9668" width="13" style="1" customWidth="1"/>
    <col min="9669" max="9669" width="6.21875" style="1" bestFit="1" customWidth="1"/>
    <col min="9670" max="9908" width="10.77734375" style="1"/>
    <col min="9909" max="9909" width="17.77734375" style="1" customWidth="1"/>
    <col min="9910" max="9910" width="5" style="1" customWidth="1"/>
    <col min="9911" max="9911" width="4.44140625" style="1" customWidth="1"/>
    <col min="9912" max="9912" width="6.21875" style="1" customWidth="1"/>
    <col min="9913" max="9913" width="1.77734375" style="1" customWidth="1"/>
    <col min="9914" max="9914" width="8.21875" style="1" customWidth="1"/>
    <col min="9915" max="9915" width="1.77734375" style="1" customWidth="1"/>
    <col min="9916" max="9916" width="13.77734375" style="1" customWidth="1"/>
    <col min="9917" max="9917" width="1.77734375" style="1" customWidth="1"/>
    <col min="9918" max="9918" width="13.77734375" style="1" customWidth="1"/>
    <col min="9919" max="9919" width="1.77734375" style="1" customWidth="1"/>
    <col min="9920" max="9920" width="13.77734375" style="1" customWidth="1"/>
    <col min="9921" max="9921" width="1.77734375" style="1" customWidth="1"/>
    <col min="9922" max="9922" width="13.77734375" style="1" customWidth="1"/>
    <col min="9923" max="9923" width="0.77734375" style="1" customWidth="1"/>
    <col min="9924" max="9924" width="13" style="1" customWidth="1"/>
    <col min="9925" max="9925" width="6.21875" style="1" bestFit="1" customWidth="1"/>
    <col min="9926" max="10164" width="10.77734375" style="1"/>
    <col min="10165" max="10165" width="17.77734375" style="1" customWidth="1"/>
    <col min="10166" max="10166" width="5" style="1" customWidth="1"/>
    <col min="10167" max="10167" width="4.44140625" style="1" customWidth="1"/>
    <col min="10168" max="10168" width="6.21875" style="1" customWidth="1"/>
    <col min="10169" max="10169" width="1.77734375" style="1" customWidth="1"/>
    <col min="10170" max="10170" width="8.21875" style="1" customWidth="1"/>
    <col min="10171" max="10171" width="1.77734375" style="1" customWidth="1"/>
    <col min="10172" max="10172" width="13.77734375" style="1" customWidth="1"/>
    <col min="10173" max="10173" width="1.77734375" style="1" customWidth="1"/>
    <col min="10174" max="10174" width="13.77734375" style="1" customWidth="1"/>
    <col min="10175" max="10175" width="1.77734375" style="1" customWidth="1"/>
    <col min="10176" max="10176" width="13.77734375" style="1" customWidth="1"/>
    <col min="10177" max="10177" width="1.77734375" style="1" customWidth="1"/>
    <col min="10178" max="10178" width="13.77734375" style="1" customWidth="1"/>
    <col min="10179" max="10179" width="0.77734375" style="1" customWidth="1"/>
    <col min="10180" max="10180" width="13" style="1" customWidth="1"/>
    <col min="10181" max="10181" width="6.21875" style="1" bestFit="1" customWidth="1"/>
    <col min="10182" max="10420" width="10.77734375" style="1"/>
    <col min="10421" max="10421" width="17.77734375" style="1" customWidth="1"/>
    <col min="10422" max="10422" width="5" style="1" customWidth="1"/>
    <col min="10423" max="10423" width="4.44140625" style="1" customWidth="1"/>
    <col min="10424" max="10424" width="6.21875" style="1" customWidth="1"/>
    <col min="10425" max="10425" width="1.77734375" style="1" customWidth="1"/>
    <col min="10426" max="10426" width="8.21875" style="1" customWidth="1"/>
    <col min="10427" max="10427" width="1.77734375" style="1" customWidth="1"/>
    <col min="10428" max="10428" width="13.77734375" style="1" customWidth="1"/>
    <col min="10429" max="10429" width="1.77734375" style="1" customWidth="1"/>
    <col min="10430" max="10430" width="13.77734375" style="1" customWidth="1"/>
    <col min="10431" max="10431" width="1.77734375" style="1" customWidth="1"/>
    <col min="10432" max="10432" width="13.77734375" style="1" customWidth="1"/>
    <col min="10433" max="10433" width="1.77734375" style="1" customWidth="1"/>
    <col min="10434" max="10434" width="13.77734375" style="1" customWidth="1"/>
    <col min="10435" max="10435" width="0.77734375" style="1" customWidth="1"/>
    <col min="10436" max="10436" width="13" style="1" customWidth="1"/>
    <col min="10437" max="10437" width="6.21875" style="1" bestFit="1" customWidth="1"/>
    <col min="10438" max="10676" width="10.77734375" style="1"/>
    <col min="10677" max="10677" width="17.77734375" style="1" customWidth="1"/>
    <col min="10678" max="10678" width="5" style="1" customWidth="1"/>
    <col min="10679" max="10679" width="4.44140625" style="1" customWidth="1"/>
    <col min="10680" max="10680" width="6.21875" style="1" customWidth="1"/>
    <col min="10681" max="10681" width="1.77734375" style="1" customWidth="1"/>
    <col min="10682" max="10682" width="8.21875" style="1" customWidth="1"/>
    <col min="10683" max="10683" width="1.77734375" style="1" customWidth="1"/>
    <col min="10684" max="10684" width="13.77734375" style="1" customWidth="1"/>
    <col min="10685" max="10685" width="1.77734375" style="1" customWidth="1"/>
    <col min="10686" max="10686" width="13.77734375" style="1" customWidth="1"/>
    <col min="10687" max="10687" width="1.77734375" style="1" customWidth="1"/>
    <col min="10688" max="10688" width="13.77734375" style="1" customWidth="1"/>
    <col min="10689" max="10689" width="1.77734375" style="1" customWidth="1"/>
    <col min="10690" max="10690" width="13.77734375" style="1" customWidth="1"/>
    <col min="10691" max="10691" width="0.77734375" style="1" customWidth="1"/>
    <col min="10692" max="10692" width="13" style="1" customWidth="1"/>
    <col min="10693" max="10693" width="6.21875" style="1" bestFit="1" customWidth="1"/>
    <col min="10694" max="10932" width="10.77734375" style="1"/>
    <col min="10933" max="10933" width="17.77734375" style="1" customWidth="1"/>
    <col min="10934" max="10934" width="5" style="1" customWidth="1"/>
    <col min="10935" max="10935" width="4.44140625" style="1" customWidth="1"/>
    <col min="10936" max="10936" width="6.21875" style="1" customWidth="1"/>
    <col min="10937" max="10937" width="1.77734375" style="1" customWidth="1"/>
    <col min="10938" max="10938" width="8.21875" style="1" customWidth="1"/>
    <col min="10939" max="10939" width="1.77734375" style="1" customWidth="1"/>
    <col min="10940" max="10940" width="13.77734375" style="1" customWidth="1"/>
    <col min="10941" max="10941" width="1.77734375" style="1" customWidth="1"/>
    <col min="10942" max="10942" width="13.77734375" style="1" customWidth="1"/>
    <col min="10943" max="10943" width="1.77734375" style="1" customWidth="1"/>
    <col min="10944" max="10944" width="13.77734375" style="1" customWidth="1"/>
    <col min="10945" max="10945" width="1.77734375" style="1" customWidth="1"/>
    <col min="10946" max="10946" width="13.77734375" style="1" customWidth="1"/>
    <col min="10947" max="10947" width="0.77734375" style="1" customWidth="1"/>
    <col min="10948" max="10948" width="13" style="1" customWidth="1"/>
    <col min="10949" max="10949" width="6.21875" style="1" bestFit="1" customWidth="1"/>
    <col min="10950" max="11188" width="10.77734375" style="1"/>
    <col min="11189" max="11189" width="17.77734375" style="1" customWidth="1"/>
    <col min="11190" max="11190" width="5" style="1" customWidth="1"/>
    <col min="11191" max="11191" width="4.44140625" style="1" customWidth="1"/>
    <col min="11192" max="11192" width="6.21875" style="1" customWidth="1"/>
    <col min="11193" max="11193" width="1.77734375" style="1" customWidth="1"/>
    <col min="11194" max="11194" width="8.21875" style="1" customWidth="1"/>
    <col min="11195" max="11195" width="1.77734375" style="1" customWidth="1"/>
    <col min="11196" max="11196" width="13.77734375" style="1" customWidth="1"/>
    <col min="11197" max="11197" width="1.77734375" style="1" customWidth="1"/>
    <col min="11198" max="11198" width="13.77734375" style="1" customWidth="1"/>
    <col min="11199" max="11199" width="1.77734375" style="1" customWidth="1"/>
    <col min="11200" max="11200" width="13.77734375" style="1" customWidth="1"/>
    <col min="11201" max="11201" width="1.77734375" style="1" customWidth="1"/>
    <col min="11202" max="11202" width="13.77734375" style="1" customWidth="1"/>
    <col min="11203" max="11203" width="0.77734375" style="1" customWidth="1"/>
    <col min="11204" max="11204" width="13" style="1" customWidth="1"/>
    <col min="11205" max="11205" width="6.21875" style="1" bestFit="1" customWidth="1"/>
    <col min="11206" max="11444" width="10.77734375" style="1"/>
    <col min="11445" max="11445" width="17.77734375" style="1" customWidth="1"/>
    <col min="11446" max="11446" width="5" style="1" customWidth="1"/>
    <col min="11447" max="11447" width="4.44140625" style="1" customWidth="1"/>
    <col min="11448" max="11448" width="6.21875" style="1" customWidth="1"/>
    <col min="11449" max="11449" width="1.77734375" style="1" customWidth="1"/>
    <col min="11450" max="11450" width="8.21875" style="1" customWidth="1"/>
    <col min="11451" max="11451" width="1.77734375" style="1" customWidth="1"/>
    <col min="11452" max="11452" width="13.77734375" style="1" customWidth="1"/>
    <col min="11453" max="11453" width="1.77734375" style="1" customWidth="1"/>
    <col min="11454" max="11454" width="13.77734375" style="1" customWidth="1"/>
    <col min="11455" max="11455" width="1.77734375" style="1" customWidth="1"/>
    <col min="11456" max="11456" width="13.77734375" style="1" customWidth="1"/>
    <col min="11457" max="11457" width="1.77734375" style="1" customWidth="1"/>
    <col min="11458" max="11458" width="13.77734375" style="1" customWidth="1"/>
    <col min="11459" max="11459" width="0.77734375" style="1" customWidth="1"/>
    <col min="11460" max="11460" width="13" style="1" customWidth="1"/>
    <col min="11461" max="11461" width="6.21875" style="1" bestFit="1" customWidth="1"/>
    <col min="11462" max="11700" width="10.77734375" style="1"/>
    <col min="11701" max="11701" width="17.77734375" style="1" customWidth="1"/>
    <col min="11702" max="11702" width="5" style="1" customWidth="1"/>
    <col min="11703" max="11703" width="4.44140625" style="1" customWidth="1"/>
    <col min="11704" max="11704" width="6.21875" style="1" customWidth="1"/>
    <col min="11705" max="11705" width="1.77734375" style="1" customWidth="1"/>
    <col min="11706" max="11706" width="8.21875" style="1" customWidth="1"/>
    <col min="11707" max="11707" width="1.77734375" style="1" customWidth="1"/>
    <col min="11708" max="11708" width="13.77734375" style="1" customWidth="1"/>
    <col min="11709" max="11709" width="1.77734375" style="1" customWidth="1"/>
    <col min="11710" max="11710" width="13.77734375" style="1" customWidth="1"/>
    <col min="11711" max="11711" width="1.77734375" style="1" customWidth="1"/>
    <col min="11712" max="11712" width="13.77734375" style="1" customWidth="1"/>
    <col min="11713" max="11713" width="1.77734375" style="1" customWidth="1"/>
    <col min="11714" max="11714" width="13.77734375" style="1" customWidth="1"/>
    <col min="11715" max="11715" width="0.77734375" style="1" customWidth="1"/>
    <col min="11716" max="11716" width="13" style="1" customWidth="1"/>
    <col min="11717" max="11717" width="6.21875" style="1" bestFit="1" customWidth="1"/>
    <col min="11718" max="11956" width="10.77734375" style="1"/>
    <col min="11957" max="11957" width="17.77734375" style="1" customWidth="1"/>
    <col min="11958" max="11958" width="5" style="1" customWidth="1"/>
    <col min="11959" max="11959" width="4.44140625" style="1" customWidth="1"/>
    <col min="11960" max="11960" width="6.21875" style="1" customWidth="1"/>
    <col min="11961" max="11961" width="1.77734375" style="1" customWidth="1"/>
    <col min="11962" max="11962" width="8.21875" style="1" customWidth="1"/>
    <col min="11963" max="11963" width="1.77734375" style="1" customWidth="1"/>
    <col min="11964" max="11964" width="13.77734375" style="1" customWidth="1"/>
    <col min="11965" max="11965" width="1.77734375" style="1" customWidth="1"/>
    <col min="11966" max="11966" width="13.77734375" style="1" customWidth="1"/>
    <col min="11967" max="11967" width="1.77734375" style="1" customWidth="1"/>
    <col min="11968" max="11968" width="13.77734375" style="1" customWidth="1"/>
    <col min="11969" max="11969" width="1.77734375" style="1" customWidth="1"/>
    <col min="11970" max="11970" width="13.77734375" style="1" customWidth="1"/>
    <col min="11971" max="11971" width="0.77734375" style="1" customWidth="1"/>
    <col min="11972" max="11972" width="13" style="1" customWidth="1"/>
    <col min="11973" max="11973" width="6.21875" style="1" bestFit="1" customWidth="1"/>
    <col min="11974" max="12212" width="10.77734375" style="1"/>
    <col min="12213" max="12213" width="17.77734375" style="1" customWidth="1"/>
    <col min="12214" max="12214" width="5" style="1" customWidth="1"/>
    <col min="12215" max="12215" width="4.44140625" style="1" customWidth="1"/>
    <col min="12216" max="12216" width="6.21875" style="1" customWidth="1"/>
    <col min="12217" max="12217" width="1.77734375" style="1" customWidth="1"/>
    <col min="12218" max="12218" width="8.21875" style="1" customWidth="1"/>
    <col min="12219" max="12219" width="1.77734375" style="1" customWidth="1"/>
    <col min="12220" max="12220" width="13.77734375" style="1" customWidth="1"/>
    <col min="12221" max="12221" width="1.77734375" style="1" customWidth="1"/>
    <col min="12222" max="12222" width="13.77734375" style="1" customWidth="1"/>
    <col min="12223" max="12223" width="1.77734375" style="1" customWidth="1"/>
    <col min="12224" max="12224" width="13.77734375" style="1" customWidth="1"/>
    <col min="12225" max="12225" width="1.77734375" style="1" customWidth="1"/>
    <col min="12226" max="12226" width="13.77734375" style="1" customWidth="1"/>
    <col min="12227" max="12227" width="0.77734375" style="1" customWidth="1"/>
    <col min="12228" max="12228" width="13" style="1" customWidth="1"/>
    <col min="12229" max="12229" width="6.21875" style="1" bestFit="1" customWidth="1"/>
    <col min="12230" max="12468" width="10.77734375" style="1"/>
    <col min="12469" max="12469" width="17.77734375" style="1" customWidth="1"/>
    <col min="12470" max="12470" width="5" style="1" customWidth="1"/>
    <col min="12471" max="12471" width="4.44140625" style="1" customWidth="1"/>
    <col min="12472" max="12472" width="6.21875" style="1" customWidth="1"/>
    <col min="12473" max="12473" width="1.77734375" style="1" customWidth="1"/>
    <col min="12474" max="12474" width="8.21875" style="1" customWidth="1"/>
    <col min="12475" max="12475" width="1.77734375" style="1" customWidth="1"/>
    <col min="12476" max="12476" width="13.77734375" style="1" customWidth="1"/>
    <col min="12477" max="12477" width="1.77734375" style="1" customWidth="1"/>
    <col min="12478" max="12478" width="13.77734375" style="1" customWidth="1"/>
    <col min="12479" max="12479" width="1.77734375" style="1" customWidth="1"/>
    <col min="12480" max="12480" width="13.77734375" style="1" customWidth="1"/>
    <col min="12481" max="12481" width="1.77734375" style="1" customWidth="1"/>
    <col min="12482" max="12482" width="13.77734375" style="1" customWidth="1"/>
    <col min="12483" max="12483" width="0.77734375" style="1" customWidth="1"/>
    <col min="12484" max="12484" width="13" style="1" customWidth="1"/>
    <col min="12485" max="12485" width="6.21875" style="1" bestFit="1" customWidth="1"/>
    <col min="12486" max="12724" width="10.77734375" style="1"/>
    <col min="12725" max="12725" width="17.77734375" style="1" customWidth="1"/>
    <col min="12726" max="12726" width="5" style="1" customWidth="1"/>
    <col min="12727" max="12727" width="4.44140625" style="1" customWidth="1"/>
    <col min="12728" max="12728" width="6.21875" style="1" customWidth="1"/>
    <col min="12729" max="12729" width="1.77734375" style="1" customWidth="1"/>
    <col min="12730" max="12730" width="8.21875" style="1" customWidth="1"/>
    <col min="12731" max="12731" width="1.77734375" style="1" customWidth="1"/>
    <col min="12732" max="12732" width="13.77734375" style="1" customWidth="1"/>
    <col min="12733" max="12733" width="1.77734375" style="1" customWidth="1"/>
    <col min="12734" max="12734" width="13.77734375" style="1" customWidth="1"/>
    <col min="12735" max="12735" width="1.77734375" style="1" customWidth="1"/>
    <col min="12736" max="12736" width="13.77734375" style="1" customWidth="1"/>
    <col min="12737" max="12737" width="1.77734375" style="1" customWidth="1"/>
    <col min="12738" max="12738" width="13.77734375" style="1" customWidth="1"/>
    <col min="12739" max="12739" width="0.77734375" style="1" customWidth="1"/>
    <col min="12740" max="12740" width="13" style="1" customWidth="1"/>
    <col min="12741" max="12741" width="6.21875" style="1" bestFit="1" customWidth="1"/>
    <col min="12742" max="12980" width="10.77734375" style="1"/>
    <col min="12981" max="12981" width="17.77734375" style="1" customWidth="1"/>
    <col min="12982" max="12982" width="5" style="1" customWidth="1"/>
    <col min="12983" max="12983" width="4.44140625" style="1" customWidth="1"/>
    <col min="12984" max="12984" width="6.21875" style="1" customWidth="1"/>
    <col min="12985" max="12985" width="1.77734375" style="1" customWidth="1"/>
    <col min="12986" max="12986" width="8.21875" style="1" customWidth="1"/>
    <col min="12987" max="12987" width="1.77734375" style="1" customWidth="1"/>
    <col min="12988" max="12988" width="13.77734375" style="1" customWidth="1"/>
    <col min="12989" max="12989" width="1.77734375" style="1" customWidth="1"/>
    <col min="12990" max="12990" width="13.77734375" style="1" customWidth="1"/>
    <col min="12991" max="12991" width="1.77734375" style="1" customWidth="1"/>
    <col min="12992" max="12992" width="13.77734375" style="1" customWidth="1"/>
    <col min="12993" max="12993" width="1.77734375" style="1" customWidth="1"/>
    <col min="12994" max="12994" width="13.77734375" style="1" customWidth="1"/>
    <col min="12995" max="12995" width="0.77734375" style="1" customWidth="1"/>
    <col min="12996" max="12996" width="13" style="1" customWidth="1"/>
    <col min="12997" max="12997" width="6.21875" style="1" bestFit="1" customWidth="1"/>
    <col min="12998" max="13236" width="10.77734375" style="1"/>
    <col min="13237" max="13237" width="17.77734375" style="1" customWidth="1"/>
    <col min="13238" max="13238" width="5" style="1" customWidth="1"/>
    <col min="13239" max="13239" width="4.44140625" style="1" customWidth="1"/>
    <col min="13240" max="13240" width="6.21875" style="1" customWidth="1"/>
    <col min="13241" max="13241" width="1.77734375" style="1" customWidth="1"/>
    <col min="13242" max="13242" width="8.21875" style="1" customWidth="1"/>
    <col min="13243" max="13243" width="1.77734375" style="1" customWidth="1"/>
    <col min="13244" max="13244" width="13.77734375" style="1" customWidth="1"/>
    <col min="13245" max="13245" width="1.77734375" style="1" customWidth="1"/>
    <col min="13246" max="13246" width="13.77734375" style="1" customWidth="1"/>
    <col min="13247" max="13247" width="1.77734375" style="1" customWidth="1"/>
    <col min="13248" max="13248" width="13.77734375" style="1" customWidth="1"/>
    <col min="13249" max="13249" width="1.77734375" style="1" customWidth="1"/>
    <col min="13250" max="13250" width="13.77734375" style="1" customWidth="1"/>
    <col min="13251" max="13251" width="0.77734375" style="1" customWidth="1"/>
    <col min="13252" max="13252" width="13" style="1" customWidth="1"/>
    <col min="13253" max="13253" width="6.21875" style="1" bestFit="1" customWidth="1"/>
    <col min="13254" max="13492" width="10.77734375" style="1"/>
    <col min="13493" max="13493" width="17.77734375" style="1" customWidth="1"/>
    <col min="13494" max="13494" width="5" style="1" customWidth="1"/>
    <col min="13495" max="13495" width="4.44140625" style="1" customWidth="1"/>
    <col min="13496" max="13496" width="6.21875" style="1" customWidth="1"/>
    <col min="13497" max="13497" width="1.77734375" style="1" customWidth="1"/>
    <col min="13498" max="13498" width="8.21875" style="1" customWidth="1"/>
    <col min="13499" max="13499" width="1.77734375" style="1" customWidth="1"/>
    <col min="13500" max="13500" width="13.77734375" style="1" customWidth="1"/>
    <col min="13501" max="13501" width="1.77734375" style="1" customWidth="1"/>
    <col min="13502" max="13502" width="13.77734375" style="1" customWidth="1"/>
    <col min="13503" max="13503" width="1.77734375" style="1" customWidth="1"/>
    <col min="13504" max="13504" width="13.77734375" style="1" customWidth="1"/>
    <col min="13505" max="13505" width="1.77734375" style="1" customWidth="1"/>
    <col min="13506" max="13506" width="13.77734375" style="1" customWidth="1"/>
    <col min="13507" max="13507" width="0.77734375" style="1" customWidth="1"/>
    <col min="13508" max="13508" width="13" style="1" customWidth="1"/>
    <col min="13509" max="13509" width="6.21875" style="1" bestFit="1" customWidth="1"/>
    <col min="13510" max="13748" width="10.77734375" style="1"/>
    <col min="13749" max="13749" width="17.77734375" style="1" customWidth="1"/>
    <col min="13750" max="13750" width="5" style="1" customWidth="1"/>
    <col min="13751" max="13751" width="4.44140625" style="1" customWidth="1"/>
    <col min="13752" max="13752" width="6.21875" style="1" customWidth="1"/>
    <col min="13753" max="13753" width="1.77734375" style="1" customWidth="1"/>
    <col min="13754" max="13754" width="8.21875" style="1" customWidth="1"/>
    <col min="13755" max="13755" width="1.77734375" style="1" customWidth="1"/>
    <col min="13756" max="13756" width="13.77734375" style="1" customWidth="1"/>
    <col min="13757" max="13757" width="1.77734375" style="1" customWidth="1"/>
    <col min="13758" max="13758" width="13.77734375" style="1" customWidth="1"/>
    <col min="13759" max="13759" width="1.77734375" style="1" customWidth="1"/>
    <col min="13760" max="13760" width="13.77734375" style="1" customWidth="1"/>
    <col min="13761" max="13761" width="1.77734375" style="1" customWidth="1"/>
    <col min="13762" max="13762" width="13.77734375" style="1" customWidth="1"/>
    <col min="13763" max="13763" width="0.77734375" style="1" customWidth="1"/>
    <col min="13764" max="13764" width="13" style="1" customWidth="1"/>
    <col min="13765" max="13765" width="6.21875" style="1" bestFit="1" customWidth="1"/>
    <col min="13766" max="14004" width="10.77734375" style="1"/>
    <col min="14005" max="14005" width="17.77734375" style="1" customWidth="1"/>
    <col min="14006" max="14006" width="5" style="1" customWidth="1"/>
    <col min="14007" max="14007" width="4.44140625" style="1" customWidth="1"/>
    <col min="14008" max="14008" width="6.21875" style="1" customWidth="1"/>
    <col min="14009" max="14009" width="1.77734375" style="1" customWidth="1"/>
    <col min="14010" max="14010" width="8.21875" style="1" customWidth="1"/>
    <col min="14011" max="14011" width="1.77734375" style="1" customWidth="1"/>
    <col min="14012" max="14012" width="13.77734375" style="1" customWidth="1"/>
    <col min="14013" max="14013" width="1.77734375" style="1" customWidth="1"/>
    <col min="14014" max="14014" width="13.77734375" style="1" customWidth="1"/>
    <col min="14015" max="14015" width="1.77734375" style="1" customWidth="1"/>
    <col min="14016" max="14016" width="13.77734375" style="1" customWidth="1"/>
    <col min="14017" max="14017" width="1.77734375" style="1" customWidth="1"/>
    <col min="14018" max="14018" width="13.77734375" style="1" customWidth="1"/>
    <col min="14019" max="14019" width="0.77734375" style="1" customWidth="1"/>
    <col min="14020" max="14020" width="13" style="1" customWidth="1"/>
    <col min="14021" max="14021" width="6.21875" style="1" bestFit="1" customWidth="1"/>
    <col min="14022" max="14260" width="10.77734375" style="1"/>
    <col min="14261" max="14261" width="17.77734375" style="1" customWidth="1"/>
    <col min="14262" max="14262" width="5" style="1" customWidth="1"/>
    <col min="14263" max="14263" width="4.44140625" style="1" customWidth="1"/>
    <col min="14264" max="14264" width="6.21875" style="1" customWidth="1"/>
    <col min="14265" max="14265" width="1.77734375" style="1" customWidth="1"/>
    <col min="14266" max="14266" width="8.21875" style="1" customWidth="1"/>
    <col min="14267" max="14267" width="1.77734375" style="1" customWidth="1"/>
    <col min="14268" max="14268" width="13.77734375" style="1" customWidth="1"/>
    <col min="14269" max="14269" width="1.77734375" style="1" customWidth="1"/>
    <col min="14270" max="14270" width="13.77734375" style="1" customWidth="1"/>
    <col min="14271" max="14271" width="1.77734375" style="1" customWidth="1"/>
    <col min="14272" max="14272" width="13.77734375" style="1" customWidth="1"/>
    <col min="14273" max="14273" width="1.77734375" style="1" customWidth="1"/>
    <col min="14274" max="14274" width="13.77734375" style="1" customWidth="1"/>
    <col min="14275" max="14275" width="0.77734375" style="1" customWidth="1"/>
    <col min="14276" max="14276" width="13" style="1" customWidth="1"/>
    <col min="14277" max="14277" width="6.21875" style="1" bestFit="1" customWidth="1"/>
    <col min="14278" max="14516" width="10.77734375" style="1"/>
    <col min="14517" max="14517" width="17.77734375" style="1" customWidth="1"/>
    <col min="14518" max="14518" width="5" style="1" customWidth="1"/>
    <col min="14519" max="14519" width="4.44140625" style="1" customWidth="1"/>
    <col min="14520" max="14520" width="6.21875" style="1" customWidth="1"/>
    <col min="14521" max="14521" width="1.77734375" style="1" customWidth="1"/>
    <col min="14522" max="14522" width="8.21875" style="1" customWidth="1"/>
    <col min="14523" max="14523" width="1.77734375" style="1" customWidth="1"/>
    <col min="14524" max="14524" width="13.77734375" style="1" customWidth="1"/>
    <col min="14525" max="14525" width="1.77734375" style="1" customWidth="1"/>
    <col min="14526" max="14526" width="13.77734375" style="1" customWidth="1"/>
    <col min="14527" max="14527" width="1.77734375" style="1" customWidth="1"/>
    <col min="14528" max="14528" width="13.77734375" style="1" customWidth="1"/>
    <col min="14529" max="14529" width="1.77734375" style="1" customWidth="1"/>
    <col min="14530" max="14530" width="13.77734375" style="1" customWidth="1"/>
    <col min="14531" max="14531" width="0.77734375" style="1" customWidth="1"/>
    <col min="14532" max="14532" width="13" style="1" customWidth="1"/>
    <col min="14533" max="14533" width="6.21875" style="1" bestFit="1" customWidth="1"/>
    <col min="14534" max="14772" width="10.77734375" style="1"/>
    <col min="14773" max="14773" width="17.77734375" style="1" customWidth="1"/>
    <col min="14774" max="14774" width="5" style="1" customWidth="1"/>
    <col min="14775" max="14775" width="4.44140625" style="1" customWidth="1"/>
    <col min="14776" max="14776" width="6.21875" style="1" customWidth="1"/>
    <col min="14777" max="14777" width="1.77734375" style="1" customWidth="1"/>
    <col min="14778" max="14778" width="8.21875" style="1" customWidth="1"/>
    <col min="14779" max="14779" width="1.77734375" style="1" customWidth="1"/>
    <col min="14780" max="14780" width="13.77734375" style="1" customWidth="1"/>
    <col min="14781" max="14781" width="1.77734375" style="1" customWidth="1"/>
    <col min="14782" max="14782" width="13.77734375" style="1" customWidth="1"/>
    <col min="14783" max="14783" width="1.77734375" style="1" customWidth="1"/>
    <col min="14784" max="14784" width="13.77734375" style="1" customWidth="1"/>
    <col min="14785" max="14785" width="1.77734375" style="1" customWidth="1"/>
    <col min="14786" max="14786" width="13.77734375" style="1" customWidth="1"/>
    <col min="14787" max="14787" width="0.77734375" style="1" customWidth="1"/>
    <col min="14788" max="14788" width="13" style="1" customWidth="1"/>
    <col min="14789" max="14789" width="6.21875" style="1" bestFit="1" customWidth="1"/>
    <col min="14790" max="15028" width="10.77734375" style="1"/>
    <col min="15029" max="15029" width="17.77734375" style="1" customWidth="1"/>
    <col min="15030" max="15030" width="5" style="1" customWidth="1"/>
    <col min="15031" max="15031" width="4.44140625" style="1" customWidth="1"/>
    <col min="15032" max="15032" width="6.21875" style="1" customWidth="1"/>
    <col min="15033" max="15033" width="1.77734375" style="1" customWidth="1"/>
    <col min="15034" max="15034" width="8.21875" style="1" customWidth="1"/>
    <col min="15035" max="15035" width="1.77734375" style="1" customWidth="1"/>
    <col min="15036" max="15036" width="13.77734375" style="1" customWidth="1"/>
    <col min="15037" max="15037" width="1.77734375" style="1" customWidth="1"/>
    <col min="15038" max="15038" width="13.77734375" style="1" customWidth="1"/>
    <col min="15039" max="15039" width="1.77734375" style="1" customWidth="1"/>
    <col min="15040" max="15040" width="13.77734375" style="1" customWidth="1"/>
    <col min="15041" max="15041" width="1.77734375" style="1" customWidth="1"/>
    <col min="15042" max="15042" width="13.77734375" style="1" customWidth="1"/>
    <col min="15043" max="15043" width="0.77734375" style="1" customWidth="1"/>
    <col min="15044" max="15044" width="13" style="1" customWidth="1"/>
    <col min="15045" max="15045" width="6.21875" style="1" bestFit="1" customWidth="1"/>
    <col min="15046" max="15284" width="10.77734375" style="1"/>
    <col min="15285" max="15285" width="17.77734375" style="1" customWidth="1"/>
    <col min="15286" max="15286" width="5" style="1" customWidth="1"/>
    <col min="15287" max="15287" width="4.44140625" style="1" customWidth="1"/>
    <col min="15288" max="15288" width="6.21875" style="1" customWidth="1"/>
    <col min="15289" max="15289" width="1.77734375" style="1" customWidth="1"/>
    <col min="15290" max="15290" width="8.21875" style="1" customWidth="1"/>
    <col min="15291" max="15291" width="1.77734375" style="1" customWidth="1"/>
    <col min="15292" max="15292" width="13.77734375" style="1" customWidth="1"/>
    <col min="15293" max="15293" width="1.77734375" style="1" customWidth="1"/>
    <col min="15294" max="15294" width="13.77734375" style="1" customWidth="1"/>
    <col min="15295" max="15295" width="1.77734375" style="1" customWidth="1"/>
    <col min="15296" max="15296" width="13.77734375" style="1" customWidth="1"/>
    <col min="15297" max="15297" width="1.77734375" style="1" customWidth="1"/>
    <col min="15298" max="15298" width="13.77734375" style="1" customWidth="1"/>
    <col min="15299" max="15299" width="0.77734375" style="1" customWidth="1"/>
    <col min="15300" max="15300" width="13" style="1" customWidth="1"/>
    <col min="15301" max="15301" width="6.21875" style="1" bestFit="1" customWidth="1"/>
    <col min="15302" max="15540" width="10.77734375" style="1"/>
    <col min="15541" max="15541" width="17.77734375" style="1" customWidth="1"/>
    <col min="15542" max="15542" width="5" style="1" customWidth="1"/>
    <col min="15543" max="15543" width="4.44140625" style="1" customWidth="1"/>
    <col min="15544" max="15544" width="6.21875" style="1" customWidth="1"/>
    <col min="15545" max="15545" width="1.77734375" style="1" customWidth="1"/>
    <col min="15546" max="15546" width="8.21875" style="1" customWidth="1"/>
    <col min="15547" max="15547" width="1.77734375" style="1" customWidth="1"/>
    <col min="15548" max="15548" width="13.77734375" style="1" customWidth="1"/>
    <col min="15549" max="15549" width="1.77734375" style="1" customWidth="1"/>
    <col min="15550" max="15550" width="13.77734375" style="1" customWidth="1"/>
    <col min="15551" max="15551" width="1.77734375" style="1" customWidth="1"/>
    <col min="15552" max="15552" width="13.77734375" style="1" customWidth="1"/>
    <col min="15553" max="15553" width="1.77734375" style="1" customWidth="1"/>
    <col min="15554" max="15554" width="13.77734375" style="1" customWidth="1"/>
    <col min="15555" max="15555" width="0.77734375" style="1" customWidth="1"/>
    <col min="15556" max="15556" width="13" style="1" customWidth="1"/>
    <col min="15557" max="15557" width="6.21875" style="1" bestFit="1" customWidth="1"/>
    <col min="15558" max="15796" width="10.77734375" style="1"/>
    <col min="15797" max="15797" width="17.77734375" style="1" customWidth="1"/>
    <col min="15798" max="15798" width="5" style="1" customWidth="1"/>
    <col min="15799" max="15799" width="4.44140625" style="1" customWidth="1"/>
    <col min="15800" max="15800" width="6.21875" style="1" customWidth="1"/>
    <col min="15801" max="15801" width="1.77734375" style="1" customWidth="1"/>
    <col min="15802" max="15802" width="8.21875" style="1" customWidth="1"/>
    <col min="15803" max="15803" width="1.77734375" style="1" customWidth="1"/>
    <col min="15804" max="15804" width="13.77734375" style="1" customWidth="1"/>
    <col min="15805" max="15805" width="1.77734375" style="1" customWidth="1"/>
    <col min="15806" max="15806" width="13.77734375" style="1" customWidth="1"/>
    <col min="15807" max="15807" width="1.77734375" style="1" customWidth="1"/>
    <col min="15808" max="15808" width="13.77734375" style="1" customWidth="1"/>
    <col min="15809" max="15809" width="1.77734375" style="1" customWidth="1"/>
    <col min="15810" max="15810" width="13.77734375" style="1" customWidth="1"/>
    <col min="15811" max="15811" width="0.77734375" style="1" customWidth="1"/>
    <col min="15812" max="15812" width="13" style="1" customWidth="1"/>
    <col min="15813" max="15813" width="6.21875" style="1" bestFit="1" customWidth="1"/>
    <col min="15814" max="16052" width="10.77734375" style="1"/>
    <col min="16053" max="16053" width="17.77734375" style="1" customWidth="1"/>
    <col min="16054" max="16054" width="5" style="1" customWidth="1"/>
    <col min="16055" max="16055" width="4.44140625" style="1" customWidth="1"/>
    <col min="16056" max="16056" width="6.21875" style="1" customWidth="1"/>
    <col min="16057" max="16057" width="1.77734375" style="1" customWidth="1"/>
    <col min="16058" max="16058" width="8.21875" style="1" customWidth="1"/>
    <col min="16059" max="16059" width="1.77734375" style="1" customWidth="1"/>
    <col min="16060" max="16060" width="13.77734375" style="1" customWidth="1"/>
    <col min="16061" max="16061" width="1.77734375" style="1" customWidth="1"/>
    <col min="16062" max="16062" width="13.77734375" style="1" customWidth="1"/>
    <col min="16063" max="16063" width="1.77734375" style="1" customWidth="1"/>
    <col min="16064" max="16064" width="13.77734375" style="1" customWidth="1"/>
    <col min="16065" max="16065" width="1.77734375" style="1" customWidth="1"/>
    <col min="16066" max="16066" width="13.77734375" style="1" customWidth="1"/>
    <col min="16067" max="16067" width="0.77734375" style="1" customWidth="1"/>
    <col min="16068" max="16068" width="13" style="1" customWidth="1"/>
    <col min="16069" max="16069" width="6.21875" style="1" bestFit="1" customWidth="1"/>
    <col min="16070" max="16384" width="10.77734375" style="1"/>
  </cols>
  <sheetData>
    <row r="1" spans="1:14">
      <c r="A1" s="58" t="s">
        <v>33</v>
      </c>
      <c r="B1" s="5"/>
      <c r="C1" s="5"/>
      <c r="F1" s="14"/>
      <c r="G1" s="14"/>
      <c r="H1" s="14"/>
      <c r="I1" s="14"/>
      <c r="J1" s="14"/>
      <c r="K1" s="14"/>
      <c r="N1" s="14"/>
    </row>
    <row r="2" spans="1:14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4">
      <c r="A3" s="25" t="s">
        <v>166</v>
      </c>
      <c r="B3" s="25"/>
      <c r="C3" s="25"/>
      <c r="D3" s="25"/>
      <c r="E3" s="25"/>
      <c r="F3" s="25"/>
      <c r="G3" s="25"/>
      <c r="M3" s="25"/>
    </row>
    <row r="4" spans="1:14">
      <c r="D4" s="3"/>
      <c r="H4" s="26"/>
      <c r="I4" s="26"/>
      <c r="J4" s="26"/>
      <c r="K4" s="25"/>
      <c r="L4" s="25"/>
      <c r="N4" s="14" t="s">
        <v>54</v>
      </c>
    </row>
    <row r="5" spans="1:14">
      <c r="D5" s="3"/>
      <c r="H5" s="82" t="s">
        <v>1</v>
      </c>
      <c r="I5" s="82"/>
      <c r="J5" s="82"/>
      <c r="L5" s="83" t="s">
        <v>2</v>
      </c>
      <c r="M5" s="83"/>
      <c r="N5" s="83"/>
    </row>
    <row r="6" spans="1:14">
      <c r="E6" s="8"/>
      <c r="F6" s="81" t="s">
        <v>3</v>
      </c>
      <c r="H6" s="59">
        <v>2566</v>
      </c>
      <c r="I6" s="11"/>
      <c r="J6" s="60">
        <v>2565</v>
      </c>
      <c r="L6" s="59">
        <v>2566</v>
      </c>
      <c r="M6" s="11"/>
      <c r="N6" s="60">
        <v>2565</v>
      </c>
    </row>
    <row r="7" spans="1:14">
      <c r="A7" s="7" t="s">
        <v>4</v>
      </c>
    </row>
    <row r="8" spans="1:14">
      <c r="A8" s="7" t="s">
        <v>5</v>
      </c>
      <c r="F8" s="12"/>
    </row>
    <row r="9" spans="1:14">
      <c r="A9" s="61" t="s">
        <v>6</v>
      </c>
      <c r="B9" s="61"/>
      <c r="C9" s="61"/>
      <c r="F9" s="12">
        <v>7</v>
      </c>
      <c r="H9" s="5">
        <v>72302394</v>
      </c>
      <c r="I9" s="13"/>
      <c r="J9" s="5">
        <v>78068709</v>
      </c>
      <c r="K9" s="13"/>
      <c r="L9" s="5">
        <v>49459917</v>
      </c>
      <c r="M9" s="13"/>
      <c r="N9" s="5">
        <v>49017178</v>
      </c>
    </row>
    <row r="10" spans="1:14">
      <c r="A10" s="61" t="s">
        <v>69</v>
      </c>
      <c r="B10" s="61"/>
      <c r="C10" s="61"/>
      <c r="F10" s="12" t="s">
        <v>141</v>
      </c>
      <c r="H10" s="5">
        <v>425676896</v>
      </c>
      <c r="I10" s="13"/>
      <c r="J10" s="5">
        <v>494440261</v>
      </c>
      <c r="K10" s="13"/>
      <c r="L10" s="5">
        <v>503885599</v>
      </c>
      <c r="M10" s="13"/>
      <c r="N10" s="5">
        <v>617909884</v>
      </c>
    </row>
    <row r="11" spans="1:14">
      <c r="A11" s="15" t="s">
        <v>80</v>
      </c>
      <c r="B11" s="61"/>
      <c r="C11" s="61"/>
      <c r="F11" s="12">
        <v>6</v>
      </c>
      <c r="H11" s="13">
        <v>0</v>
      </c>
      <c r="I11" s="13"/>
      <c r="J11" s="13">
        <v>0</v>
      </c>
      <c r="K11" s="13"/>
      <c r="L11" s="13">
        <v>120000000</v>
      </c>
      <c r="M11" s="13"/>
      <c r="N11" s="13">
        <v>210000000</v>
      </c>
    </row>
    <row r="12" spans="1:14">
      <c r="A12" s="61" t="s">
        <v>70</v>
      </c>
      <c r="B12" s="61"/>
      <c r="C12" s="61"/>
      <c r="F12" s="12">
        <v>9</v>
      </c>
      <c r="H12" s="13">
        <v>654339879</v>
      </c>
      <c r="I12" s="13"/>
      <c r="J12" s="13">
        <v>933011405</v>
      </c>
      <c r="K12" s="13"/>
      <c r="L12" s="13">
        <v>631726916</v>
      </c>
      <c r="M12" s="13"/>
      <c r="N12" s="13">
        <v>894679726</v>
      </c>
    </row>
    <row r="13" spans="1:14">
      <c r="A13" s="61" t="s">
        <v>100</v>
      </c>
      <c r="B13" s="61"/>
      <c r="C13" s="61"/>
      <c r="F13" s="12">
        <v>10</v>
      </c>
      <c r="H13" s="13">
        <v>75547959</v>
      </c>
      <c r="I13" s="13"/>
      <c r="J13" s="13">
        <v>78198423</v>
      </c>
      <c r="K13" s="13"/>
      <c r="L13" s="13">
        <v>47888170</v>
      </c>
      <c r="M13" s="13"/>
      <c r="N13" s="13">
        <v>60212240</v>
      </c>
    </row>
    <row r="14" spans="1:14">
      <c r="A14" s="15" t="s">
        <v>188</v>
      </c>
      <c r="B14" s="61"/>
      <c r="C14" s="61"/>
      <c r="F14" s="56" t="s">
        <v>189</v>
      </c>
      <c r="H14" s="13">
        <v>33630468</v>
      </c>
      <c r="I14" s="13"/>
      <c r="J14" s="13">
        <v>39577656</v>
      </c>
      <c r="K14" s="13"/>
      <c r="L14" s="13">
        <v>33630468</v>
      </c>
      <c r="M14" s="13"/>
      <c r="N14" s="13">
        <v>39577656</v>
      </c>
    </row>
    <row r="15" spans="1:14">
      <c r="A15" s="1" t="s">
        <v>77</v>
      </c>
      <c r="F15" s="12"/>
      <c r="H15" s="17">
        <v>9542675</v>
      </c>
      <c r="I15" s="16"/>
      <c r="J15" s="17">
        <v>9510663</v>
      </c>
      <c r="K15" s="16"/>
      <c r="L15" s="17">
        <v>7302540</v>
      </c>
      <c r="M15" s="16"/>
      <c r="N15" s="17">
        <v>7321035</v>
      </c>
    </row>
    <row r="16" spans="1:14">
      <c r="A16" s="7" t="s">
        <v>7</v>
      </c>
      <c r="F16" s="12"/>
      <c r="H16" s="18">
        <f>SUM(H9:H15)</f>
        <v>1271040271</v>
      </c>
      <c r="I16" s="13"/>
      <c r="J16" s="18">
        <f>SUM(J9:J15)</f>
        <v>1632807117</v>
      </c>
      <c r="K16" s="13"/>
      <c r="L16" s="18">
        <f>SUM(L9:L15)</f>
        <v>1393893610</v>
      </c>
      <c r="M16" s="13"/>
      <c r="N16" s="18">
        <f>SUM(N9:N15)</f>
        <v>1878717719</v>
      </c>
    </row>
    <row r="17" spans="1:14">
      <c r="A17" s="7" t="s">
        <v>8</v>
      </c>
      <c r="F17" s="12"/>
      <c r="H17" s="13"/>
      <c r="I17" s="13"/>
      <c r="J17" s="13"/>
      <c r="K17" s="13"/>
      <c r="L17" s="13"/>
      <c r="M17" s="13"/>
      <c r="N17" s="13"/>
    </row>
    <row r="18" spans="1:14">
      <c r="A18" s="1" t="s">
        <v>9</v>
      </c>
      <c r="F18" s="12">
        <v>12</v>
      </c>
      <c r="H18" s="13">
        <v>0</v>
      </c>
      <c r="I18" s="13"/>
      <c r="J18" s="13">
        <v>0</v>
      </c>
      <c r="K18" s="13"/>
      <c r="L18" s="13">
        <v>210999993</v>
      </c>
      <c r="M18" s="13"/>
      <c r="N18" s="13">
        <v>205999993</v>
      </c>
    </row>
    <row r="19" spans="1:14">
      <c r="A19" s="1" t="s">
        <v>107</v>
      </c>
      <c r="F19" s="12">
        <v>13</v>
      </c>
      <c r="H19" s="13">
        <v>7307422</v>
      </c>
      <c r="I19" s="13"/>
      <c r="J19" s="13">
        <v>4947931</v>
      </c>
      <c r="K19" s="13"/>
      <c r="L19" s="13">
        <v>4900000</v>
      </c>
      <c r="M19" s="13"/>
      <c r="N19" s="13">
        <v>4900000</v>
      </c>
    </row>
    <row r="20" spans="1:14">
      <c r="A20" s="1" t="s">
        <v>129</v>
      </c>
      <c r="F20" s="12">
        <v>14</v>
      </c>
      <c r="H20" s="13">
        <v>128431269</v>
      </c>
      <c r="I20" s="13"/>
      <c r="J20" s="13">
        <v>128431269</v>
      </c>
      <c r="K20" s="13"/>
      <c r="L20" s="13">
        <v>128431269</v>
      </c>
      <c r="M20" s="13"/>
      <c r="N20" s="13">
        <v>128431269</v>
      </c>
    </row>
    <row r="21" spans="1:14">
      <c r="A21" s="15" t="s">
        <v>71</v>
      </c>
      <c r="B21" s="15"/>
      <c r="C21" s="15"/>
      <c r="F21" s="12">
        <v>15</v>
      </c>
      <c r="H21" s="13">
        <v>2735719867</v>
      </c>
      <c r="I21" s="13"/>
      <c r="J21" s="13">
        <v>2737871637</v>
      </c>
      <c r="K21" s="13"/>
      <c r="L21" s="13">
        <v>1755224848</v>
      </c>
      <c r="M21" s="13"/>
      <c r="N21" s="13">
        <v>1732999519</v>
      </c>
    </row>
    <row r="22" spans="1:14">
      <c r="A22" s="15" t="s">
        <v>109</v>
      </c>
      <c r="B22" s="15"/>
      <c r="C22" s="15"/>
      <c r="F22" s="12">
        <v>16</v>
      </c>
      <c r="H22" s="13">
        <v>5365688</v>
      </c>
      <c r="I22" s="13"/>
      <c r="J22" s="13">
        <v>5935840</v>
      </c>
      <c r="K22" s="13"/>
      <c r="L22" s="13">
        <v>2888337</v>
      </c>
      <c r="M22" s="13"/>
      <c r="N22" s="13">
        <v>3217652</v>
      </c>
    </row>
    <row r="23" spans="1:14">
      <c r="A23" s="62" t="s">
        <v>148</v>
      </c>
      <c r="B23" s="15"/>
      <c r="C23" s="15"/>
      <c r="F23" s="12">
        <v>17</v>
      </c>
      <c r="H23" s="13">
        <v>310678140</v>
      </c>
      <c r="I23" s="13"/>
      <c r="J23" s="13">
        <v>330794763</v>
      </c>
      <c r="K23" s="13"/>
      <c r="L23" s="13">
        <v>308935429</v>
      </c>
      <c r="M23" s="13"/>
      <c r="N23" s="13">
        <v>329262046</v>
      </c>
    </row>
    <row r="24" spans="1:14">
      <c r="A24" s="15" t="s">
        <v>72</v>
      </c>
      <c r="B24" s="15"/>
      <c r="C24" s="15"/>
      <c r="F24" s="12">
        <v>18</v>
      </c>
      <c r="H24" s="13">
        <v>3421909</v>
      </c>
      <c r="I24" s="13"/>
      <c r="J24" s="13">
        <v>2601333</v>
      </c>
      <c r="K24" s="13"/>
      <c r="L24" s="13">
        <v>3255554</v>
      </c>
      <c r="M24" s="13"/>
      <c r="N24" s="13">
        <v>2400672</v>
      </c>
    </row>
    <row r="25" spans="1:14">
      <c r="A25" s="1" t="s">
        <v>187</v>
      </c>
      <c r="F25" s="12"/>
      <c r="H25" s="13">
        <v>14391214</v>
      </c>
      <c r="I25" s="16"/>
      <c r="J25" s="13">
        <v>9907987</v>
      </c>
      <c r="K25" s="16"/>
      <c r="L25" s="13">
        <v>13097100</v>
      </c>
      <c r="M25" s="16"/>
      <c r="N25" s="13">
        <v>8715384</v>
      </c>
    </row>
    <row r="26" spans="1:14">
      <c r="A26" s="7" t="s">
        <v>10</v>
      </c>
      <c r="F26" s="12"/>
      <c r="H26" s="18">
        <f>SUM(H18:H25)</f>
        <v>3205315509</v>
      </c>
      <c r="I26" s="16"/>
      <c r="J26" s="18">
        <f>SUM(J18:J25)</f>
        <v>3220490760</v>
      </c>
      <c r="K26" s="16"/>
      <c r="L26" s="18">
        <f>SUM(L18:L25)</f>
        <v>2427732530</v>
      </c>
      <c r="M26" s="16"/>
      <c r="N26" s="18">
        <f>SUM(N18:N25)</f>
        <v>2415926535</v>
      </c>
    </row>
    <row r="27" spans="1:14" ht="24" thickBot="1">
      <c r="A27" s="7" t="s">
        <v>11</v>
      </c>
      <c r="F27" s="12"/>
      <c r="H27" s="19">
        <f>H16+H26</f>
        <v>4476355780</v>
      </c>
      <c r="I27" s="16"/>
      <c r="J27" s="19">
        <f>J16+J26</f>
        <v>4853297877</v>
      </c>
      <c r="K27" s="16"/>
      <c r="L27" s="19">
        <f>L16+L26</f>
        <v>3821626140</v>
      </c>
      <c r="M27" s="16"/>
      <c r="N27" s="19">
        <f>N16+N26</f>
        <v>4294644254</v>
      </c>
    </row>
    <row r="28" spans="1:14" ht="24" thickTop="1">
      <c r="A28" s="15"/>
      <c r="B28" s="15"/>
      <c r="C28" s="15"/>
      <c r="D28" s="27"/>
      <c r="E28" s="27"/>
      <c r="F28" s="5"/>
      <c r="K28" s="27"/>
    </row>
    <row r="29" spans="1:14">
      <c r="A29" s="27" t="s">
        <v>130</v>
      </c>
      <c r="B29" s="27"/>
      <c r="C29" s="27"/>
      <c r="D29" s="27"/>
      <c r="E29" s="27"/>
      <c r="M29" s="27"/>
    </row>
    <row r="30" spans="1:14">
      <c r="A30" s="55" t="s">
        <v>33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14"/>
    </row>
    <row r="31" spans="1:14">
      <c r="A31" s="2" t="s">
        <v>12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</row>
    <row r="32" spans="1:14">
      <c r="A32" s="2" t="str">
        <f>$A$3</f>
        <v xml:space="preserve">ณ วันที่ 31 ธันวาคม 2566 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14">
      <c r="D33" s="3"/>
      <c r="H33" s="26"/>
      <c r="I33" s="26"/>
      <c r="J33" s="26"/>
      <c r="K33" s="25"/>
      <c r="L33" s="25"/>
      <c r="N33" s="14" t="s">
        <v>54</v>
      </c>
    </row>
    <row r="34" spans="1:14">
      <c r="D34" s="3"/>
      <c r="H34" s="82" t="s">
        <v>1</v>
      </c>
      <c r="I34" s="82"/>
      <c r="J34" s="82"/>
      <c r="L34" s="83" t="s">
        <v>2</v>
      </c>
      <c r="M34" s="83"/>
      <c r="N34" s="83"/>
    </row>
    <row r="35" spans="1:14">
      <c r="E35" s="8"/>
      <c r="F35" s="81" t="s">
        <v>3</v>
      </c>
      <c r="H35" s="59">
        <f>$H$6</f>
        <v>2566</v>
      </c>
      <c r="I35" s="11"/>
      <c r="J35" s="59">
        <f>$J$6</f>
        <v>2565</v>
      </c>
      <c r="L35" s="59">
        <f>$L$6</f>
        <v>2566</v>
      </c>
      <c r="M35" s="11"/>
      <c r="N35" s="59">
        <f>$N$6</f>
        <v>2565</v>
      </c>
    </row>
    <row r="36" spans="1:14">
      <c r="A36" s="7" t="s">
        <v>13</v>
      </c>
    </row>
    <row r="37" spans="1:14">
      <c r="A37" s="7" t="s">
        <v>14</v>
      </c>
    </row>
    <row r="38" spans="1:14">
      <c r="A38" s="61" t="s">
        <v>106</v>
      </c>
      <c r="B38" s="61"/>
      <c r="C38" s="61"/>
      <c r="F38" s="12">
        <v>19</v>
      </c>
      <c r="H38" s="1">
        <v>1135000000</v>
      </c>
      <c r="I38" s="13"/>
      <c r="J38" s="1">
        <v>1400000000</v>
      </c>
      <c r="K38" s="13"/>
      <c r="L38" s="1">
        <v>1030000000</v>
      </c>
      <c r="M38" s="13"/>
      <c r="N38" s="1">
        <v>1190000000</v>
      </c>
    </row>
    <row r="39" spans="1:14">
      <c r="A39" s="1" t="s">
        <v>73</v>
      </c>
      <c r="F39" s="12" t="s">
        <v>142</v>
      </c>
      <c r="H39" s="1">
        <v>166989403</v>
      </c>
      <c r="I39" s="13"/>
      <c r="J39" s="1">
        <v>168456917</v>
      </c>
      <c r="K39" s="13"/>
      <c r="L39" s="1">
        <v>167044780</v>
      </c>
      <c r="M39" s="13"/>
      <c r="N39" s="1">
        <v>237402532</v>
      </c>
    </row>
    <row r="40" spans="1:14">
      <c r="A40" s="15" t="s">
        <v>110</v>
      </c>
      <c r="F40" s="12"/>
      <c r="H40" s="13"/>
      <c r="J40" s="13"/>
      <c r="L40" s="13"/>
      <c r="N40" s="13"/>
    </row>
    <row r="41" spans="1:14">
      <c r="A41" s="15" t="s">
        <v>111</v>
      </c>
      <c r="B41" s="15"/>
      <c r="C41" s="15"/>
      <c r="F41" s="12">
        <v>21</v>
      </c>
      <c r="H41" s="13">
        <v>119756304</v>
      </c>
      <c r="J41" s="13">
        <v>136466304</v>
      </c>
      <c r="L41" s="13">
        <v>119756304</v>
      </c>
      <c r="N41" s="13">
        <v>136466304</v>
      </c>
    </row>
    <row r="42" spans="1:14">
      <c r="A42" s="15" t="s">
        <v>112</v>
      </c>
      <c r="B42" s="15"/>
      <c r="C42" s="15"/>
      <c r="F42" s="12"/>
      <c r="H42" s="13"/>
      <c r="J42" s="13"/>
      <c r="L42" s="13"/>
      <c r="N42" s="13"/>
    </row>
    <row r="43" spans="1:14">
      <c r="A43" s="15" t="s">
        <v>111</v>
      </c>
      <c r="B43" s="15"/>
      <c r="C43" s="15"/>
      <c r="F43" s="12">
        <v>16</v>
      </c>
      <c r="H43" s="13">
        <v>1499392</v>
      </c>
      <c r="J43" s="13">
        <v>1135692</v>
      </c>
      <c r="L43" s="13">
        <v>1004812</v>
      </c>
      <c r="N43" s="13">
        <v>747065</v>
      </c>
    </row>
    <row r="44" spans="1:14">
      <c r="A44" s="1" t="s">
        <v>15</v>
      </c>
      <c r="F44" s="12"/>
      <c r="H44" s="20">
        <v>26843424</v>
      </c>
      <c r="I44" s="13"/>
      <c r="J44" s="20">
        <v>21892025</v>
      </c>
      <c r="K44" s="13"/>
      <c r="L44" s="20">
        <v>24359826</v>
      </c>
      <c r="M44" s="13"/>
      <c r="N44" s="20">
        <v>12897672</v>
      </c>
    </row>
    <row r="45" spans="1:14">
      <c r="A45" s="1" t="s">
        <v>16</v>
      </c>
      <c r="F45" s="21"/>
      <c r="H45" s="20">
        <v>8461359</v>
      </c>
      <c r="I45" s="13"/>
      <c r="J45" s="20">
        <v>7886890</v>
      </c>
      <c r="K45" s="13"/>
      <c r="L45" s="20">
        <v>6095581</v>
      </c>
      <c r="M45" s="13"/>
      <c r="N45" s="20">
        <v>3281544</v>
      </c>
    </row>
    <row r="46" spans="1:14">
      <c r="A46" s="7" t="s">
        <v>17</v>
      </c>
      <c r="F46" s="12"/>
      <c r="H46" s="18">
        <f>SUM(H38:H45)</f>
        <v>1458549882</v>
      </c>
      <c r="I46" s="16"/>
      <c r="J46" s="18">
        <f>SUM(J38:J45)</f>
        <v>1735837828</v>
      </c>
      <c r="K46" s="16"/>
      <c r="L46" s="18">
        <f>SUM(L38:L45)</f>
        <v>1348261303</v>
      </c>
      <c r="M46" s="16"/>
      <c r="N46" s="18">
        <f>SUM(N38:N45)</f>
        <v>1580795117</v>
      </c>
    </row>
    <row r="47" spans="1:14">
      <c r="A47" s="7" t="s">
        <v>18</v>
      </c>
      <c r="F47" s="12"/>
      <c r="H47" s="16"/>
      <c r="I47" s="16"/>
      <c r="J47" s="16"/>
      <c r="K47" s="16"/>
      <c r="L47" s="16"/>
      <c r="M47" s="16"/>
      <c r="N47" s="16"/>
    </row>
    <row r="48" spans="1:14">
      <c r="A48" s="1" t="s">
        <v>149</v>
      </c>
      <c r="F48" s="12"/>
      <c r="H48" s="16"/>
      <c r="I48" s="16"/>
      <c r="J48" s="16"/>
      <c r="K48" s="16"/>
      <c r="L48" s="16"/>
      <c r="M48" s="16"/>
      <c r="N48" s="16"/>
    </row>
    <row r="49" spans="1:14">
      <c r="A49" s="1" t="s">
        <v>114</v>
      </c>
      <c r="F49" s="12">
        <v>21</v>
      </c>
      <c r="H49" s="16">
        <v>98370888</v>
      </c>
      <c r="I49" s="16"/>
      <c r="J49" s="16">
        <v>218127192</v>
      </c>
      <c r="K49" s="16"/>
      <c r="L49" s="16">
        <v>98370888</v>
      </c>
      <c r="M49" s="16"/>
      <c r="N49" s="16">
        <v>218127192</v>
      </c>
    </row>
    <row r="50" spans="1:14">
      <c r="A50" s="1" t="s">
        <v>113</v>
      </c>
      <c r="F50" s="12"/>
      <c r="H50" s="16"/>
      <c r="I50" s="16"/>
      <c r="J50" s="16"/>
      <c r="K50" s="16"/>
      <c r="L50" s="16"/>
      <c r="M50" s="16"/>
      <c r="N50" s="16"/>
    </row>
    <row r="51" spans="1:14">
      <c r="A51" s="1" t="s">
        <v>114</v>
      </c>
      <c r="F51" s="12">
        <v>16</v>
      </c>
      <c r="H51" s="16">
        <v>4159425</v>
      </c>
      <c r="I51" s="16"/>
      <c r="J51" s="16">
        <v>5005050</v>
      </c>
      <c r="K51" s="16"/>
      <c r="L51" s="16">
        <v>2012647</v>
      </c>
      <c r="M51" s="16"/>
      <c r="N51" s="16">
        <v>2541381</v>
      </c>
    </row>
    <row r="52" spans="1:14">
      <c r="A52" s="1" t="s">
        <v>19</v>
      </c>
      <c r="F52" s="22">
        <v>22</v>
      </c>
      <c r="H52" s="16">
        <v>53582303</v>
      </c>
      <c r="I52" s="23"/>
      <c r="J52" s="16">
        <v>59205715</v>
      </c>
      <c r="K52" s="23"/>
      <c r="L52" s="16">
        <v>50853097</v>
      </c>
      <c r="M52" s="23"/>
      <c r="N52" s="16">
        <v>56146850</v>
      </c>
    </row>
    <row r="53" spans="1:14">
      <c r="A53" s="1" t="s">
        <v>79</v>
      </c>
      <c r="F53" s="56">
        <v>29.1</v>
      </c>
      <c r="H53" s="16">
        <v>221430139</v>
      </c>
      <c r="I53" s="16"/>
      <c r="J53" s="16">
        <v>214686284</v>
      </c>
      <c r="K53" s="16"/>
      <c r="L53" s="16">
        <v>215697914</v>
      </c>
      <c r="M53" s="16"/>
      <c r="N53" s="16">
        <v>210993741</v>
      </c>
    </row>
    <row r="54" spans="1:14">
      <c r="A54" s="15" t="s">
        <v>190</v>
      </c>
      <c r="B54" s="15"/>
      <c r="C54" s="15"/>
      <c r="F54" s="56">
        <v>37.1</v>
      </c>
      <c r="H54" s="17">
        <v>648080</v>
      </c>
      <c r="J54" s="17">
        <v>2440467</v>
      </c>
      <c r="L54" s="17">
        <v>648080</v>
      </c>
      <c r="N54" s="17">
        <v>2440467</v>
      </c>
    </row>
    <row r="55" spans="1:14">
      <c r="A55" s="7" t="s">
        <v>20</v>
      </c>
      <c r="F55" s="12"/>
      <c r="H55" s="17">
        <f>SUM(H49:H54)</f>
        <v>378190835</v>
      </c>
      <c r="I55" s="16"/>
      <c r="J55" s="17">
        <f>SUM(J49:J54)</f>
        <v>499464708</v>
      </c>
      <c r="K55" s="16"/>
      <c r="L55" s="17">
        <f>SUM(L49:L54)</f>
        <v>367582626</v>
      </c>
      <c r="M55" s="16"/>
      <c r="N55" s="17">
        <f>SUM(N49:N54)</f>
        <v>490249631</v>
      </c>
    </row>
    <row r="56" spans="1:14">
      <c r="A56" s="7" t="s">
        <v>21</v>
      </c>
      <c r="F56" s="21"/>
      <c r="H56" s="17">
        <f>H46+H55</f>
        <v>1836740717</v>
      </c>
      <c r="I56" s="16"/>
      <c r="J56" s="17">
        <f>J46+J55</f>
        <v>2235302536</v>
      </c>
      <c r="K56" s="16"/>
      <c r="L56" s="17">
        <f>L46+L55</f>
        <v>1715843929</v>
      </c>
      <c r="M56" s="16"/>
      <c r="N56" s="17">
        <f>N46+N55</f>
        <v>2071044748</v>
      </c>
    </row>
    <row r="57" spans="1:14">
      <c r="D57" s="3"/>
      <c r="E57" s="30"/>
      <c r="H57" s="13"/>
      <c r="I57" s="13"/>
      <c r="J57" s="13"/>
      <c r="K57" s="20"/>
      <c r="L57" s="13"/>
      <c r="M57" s="20"/>
      <c r="N57" s="13"/>
    </row>
    <row r="58" spans="1:14">
      <c r="D58" s="3"/>
      <c r="E58" s="31"/>
      <c r="F58" s="6"/>
      <c r="H58" s="6"/>
      <c r="I58" s="6"/>
      <c r="J58" s="6"/>
      <c r="K58" s="6"/>
      <c r="L58" s="6"/>
    </row>
    <row r="59" spans="1:14">
      <c r="A59" s="27" t="s">
        <v>130</v>
      </c>
      <c r="B59" s="27"/>
      <c r="C59" s="27"/>
      <c r="D59" s="27"/>
      <c r="E59" s="27"/>
      <c r="M59" s="27"/>
    </row>
    <row r="60" spans="1:14">
      <c r="A60" s="55" t="s">
        <v>33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14"/>
    </row>
    <row r="61" spans="1:14">
      <c r="A61" s="2" t="s">
        <v>12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</row>
    <row r="62" spans="1:14">
      <c r="A62" s="2" t="str">
        <f>$A$3</f>
        <v xml:space="preserve">ณ วันที่ 31 ธันวาคม 2566 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</row>
    <row r="63" spans="1:14">
      <c r="D63" s="3"/>
      <c r="H63" s="26"/>
      <c r="I63" s="26"/>
      <c r="J63" s="26"/>
      <c r="K63" s="25"/>
      <c r="L63" s="25"/>
      <c r="N63" s="14" t="s">
        <v>54</v>
      </c>
    </row>
    <row r="64" spans="1:14">
      <c r="D64" s="3"/>
      <c r="H64" s="82" t="s">
        <v>1</v>
      </c>
      <c r="I64" s="82"/>
      <c r="J64" s="82"/>
      <c r="L64" s="83" t="s">
        <v>2</v>
      </c>
      <c r="M64" s="83"/>
      <c r="N64" s="83"/>
    </row>
    <row r="65" spans="1:14">
      <c r="E65" s="8"/>
      <c r="F65" s="81" t="s">
        <v>3</v>
      </c>
      <c r="H65" s="59">
        <f>$H$6</f>
        <v>2566</v>
      </c>
      <c r="I65" s="11"/>
      <c r="J65" s="59">
        <f>$J$6</f>
        <v>2565</v>
      </c>
      <c r="L65" s="59">
        <f>$L$6</f>
        <v>2566</v>
      </c>
      <c r="M65" s="11"/>
      <c r="N65" s="59">
        <f>$N$6</f>
        <v>2565</v>
      </c>
    </row>
    <row r="66" spans="1:14">
      <c r="A66" s="7" t="s">
        <v>22</v>
      </c>
      <c r="D66" s="21"/>
      <c r="L66" s="14"/>
      <c r="M66" s="14"/>
      <c r="N66" s="14"/>
    </row>
    <row r="67" spans="1:14">
      <c r="A67" s="1" t="s">
        <v>23</v>
      </c>
      <c r="F67" s="12"/>
      <c r="L67" s="14"/>
      <c r="M67" s="14"/>
      <c r="N67" s="14"/>
    </row>
    <row r="68" spans="1:14">
      <c r="A68" s="15" t="s">
        <v>24</v>
      </c>
      <c r="B68" s="15"/>
      <c r="C68" s="15"/>
      <c r="D68" s="21"/>
      <c r="L68" s="14"/>
      <c r="M68" s="14"/>
      <c r="N68" s="14"/>
    </row>
    <row r="69" spans="1:14" ht="24" thickBot="1">
      <c r="A69" s="15" t="s">
        <v>85</v>
      </c>
      <c r="B69" s="15"/>
      <c r="C69" s="15"/>
      <c r="D69" s="12"/>
      <c r="H69" s="63">
        <v>775424053</v>
      </c>
      <c r="J69" s="63">
        <v>775424053</v>
      </c>
      <c r="L69" s="63">
        <v>775424053</v>
      </c>
      <c r="N69" s="63">
        <v>775424053</v>
      </c>
    </row>
    <row r="70" spans="1:14" ht="24" thickTop="1">
      <c r="A70" s="61" t="s">
        <v>25</v>
      </c>
      <c r="B70" s="61"/>
      <c r="C70" s="61"/>
      <c r="D70" s="21"/>
      <c r="H70" s="13"/>
      <c r="I70" s="13"/>
      <c r="J70" s="13"/>
      <c r="K70" s="13"/>
      <c r="L70" s="13"/>
      <c r="M70" s="13"/>
      <c r="N70" s="13"/>
    </row>
    <row r="71" spans="1:14">
      <c r="A71" s="15" t="s">
        <v>98</v>
      </c>
      <c r="B71" s="61"/>
      <c r="C71" s="61"/>
      <c r="D71" s="21"/>
      <c r="H71" s="13">
        <v>632752650</v>
      </c>
      <c r="I71" s="13"/>
      <c r="J71" s="13">
        <v>632752650</v>
      </c>
      <c r="K71" s="13"/>
      <c r="L71" s="13">
        <v>632752650</v>
      </c>
      <c r="M71" s="13"/>
      <c r="N71" s="13">
        <v>632752650</v>
      </c>
    </row>
    <row r="72" spans="1:14">
      <c r="A72" s="1" t="s">
        <v>26</v>
      </c>
      <c r="D72" s="12"/>
      <c r="H72" s="13">
        <v>412309890</v>
      </c>
      <c r="I72" s="20"/>
      <c r="J72" s="13">
        <v>412309890</v>
      </c>
      <c r="K72" s="20"/>
      <c r="L72" s="13">
        <v>412309890</v>
      </c>
      <c r="M72" s="20"/>
      <c r="N72" s="13">
        <v>412309890</v>
      </c>
    </row>
    <row r="73" spans="1:14">
      <c r="A73" s="64" t="s">
        <v>90</v>
      </c>
      <c r="F73" s="12"/>
      <c r="H73" s="20">
        <v>12656762</v>
      </c>
      <c r="I73" s="13"/>
      <c r="J73" s="20">
        <v>12656762</v>
      </c>
      <c r="K73" s="13"/>
      <c r="L73" s="20">
        <v>12656762</v>
      </c>
      <c r="M73" s="13"/>
      <c r="N73" s="20">
        <v>12656762</v>
      </c>
    </row>
    <row r="74" spans="1:14">
      <c r="A74" s="64" t="s">
        <v>27</v>
      </c>
      <c r="F74" s="12"/>
      <c r="H74" s="20"/>
      <c r="I74" s="13"/>
      <c r="J74" s="20"/>
      <c r="K74" s="13"/>
      <c r="L74" s="20"/>
      <c r="M74" s="13"/>
      <c r="N74" s="20"/>
    </row>
    <row r="75" spans="1:14">
      <c r="A75" s="1" t="s">
        <v>28</v>
      </c>
      <c r="D75" s="12"/>
      <c r="F75" s="12">
        <v>23</v>
      </c>
      <c r="H75" s="20">
        <v>56255019</v>
      </c>
      <c r="I75" s="16"/>
      <c r="J75" s="20">
        <v>55637432</v>
      </c>
      <c r="K75" s="16"/>
      <c r="L75" s="20">
        <v>56255019</v>
      </c>
      <c r="M75" s="16"/>
      <c r="N75" s="20">
        <v>55637432</v>
      </c>
    </row>
    <row r="76" spans="1:14">
      <c r="A76" s="1" t="s">
        <v>29</v>
      </c>
      <c r="H76" s="20">
        <v>658159586</v>
      </c>
      <c r="I76" s="16"/>
      <c r="J76" s="20">
        <v>637157451</v>
      </c>
      <c r="K76" s="16"/>
      <c r="L76" s="20">
        <v>125640734</v>
      </c>
      <c r="M76" s="16"/>
      <c r="N76" s="20">
        <v>244075616</v>
      </c>
    </row>
    <row r="77" spans="1:14">
      <c r="A77" s="1" t="s">
        <v>30</v>
      </c>
      <c r="D77" s="12"/>
      <c r="F77" s="12">
        <v>24</v>
      </c>
      <c r="H77" s="24">
        <v>867481156</v>
      </c>
      <c r="I77" s="28"/>
      <c r="J77" s="24">
        <v>867481156</v>
      </c>
      <c r="K77" s="28"/>
      <c r="L77" s="24">
        <v>866167156</v>
      </c>
      <c r="M77" s="28"/>
      <c r="N77" s="24">
        <v>866167156</v>
      </c>
    </row>
    <row r="78" spans="1:14">
      <c r="A78" s="7" t="s">
        <v>31</v>
      </c>
      <c r="D78" s="12"/>
      <c r="H78" s="24">
        <f>SUM(H71:H77)</f>
        <v>2639615063</v>
      </c>
      <c r="I78" s="28"/>
      <c r="J78" s="24">
        <f>SUM(J71:J77)</f>
        <v>2617995341</v>
      </c>
      <c r="K78" s="28"/>
      <c r="L78" s="24">
        <f>SUM(L71:L77)</f>
        <v>2105782211</v>
      </c>
      <c r="N78" s="24">
        <f>SUM(N71:N77)</f>
        <v>2223599506</v>
      </c>
    </row>
    <row r="79" spans="1:14" ht="24" thickBot="1">
      <c r="A79" s="7" t="s">
        <v>32</v>
      </c>
      <c r="D79" s="12"/>
      <c r="H79" s="19">
        <f>SUM(H56+H78)</f>
        <v>4476355780</v>
      </c>
      <c r="I79" s="16"/>
      <c r="J79" s="19">
        <f>SUM(J56+J78)</f>
        <v>4853297877</v>
      </c>
      <c r="K79" s="16"/>
      <c r="L79" s="19">
        <f>SUM(L56+L78)</f>
        <v>3821626140</v>
      </c>
      <c r="N79" s="19">
        <f>SUM(N56+N78)</f>
        <v>4294644254</v>
      </c>
    </row>
    <row r="80" spans="1:14" ht="24" thickTop="1">
      <c r="H80" s="13">
        <f>SUM(H79-H27)</f>
        <v>0</v>
      </c>
      <c r="I80" s="13"/>
      <c r="J80" s="13">
        <f>SUM(J79-J27)</f>
        <v>0</v>
      </c>
      <c r="K80" s="14"/>
      <c r="L80" s="13">
        <f>SUM(L79-L27)</f>
        <v>0</v>
      </c>
      <c r="M80" s="20"/>
      <c r="N80" s="13">
        <f>SUM(N79-N27)</f>
        <v>0</v>
      </c>
    </row>
    <row r="81" spans="1:12">
      <c r="A81" s="1" t="s">
        <v>130</v>
      </c>
      <c r="D81" s="6"/>
    </row>
    <row r="82" spans="1:12">
      <c r="H82" s="57"/>
      <c r="J82" s="57"/>
      <c r="L82" s="57"/>
    </row>
    <row r="83" spans="1:12">
      <c r="A83" s="45"/>
      <c r="B83" s="45"/>
      <c r="C83" s="45"/>
      <c r="D83" s="45"/>
      <c r="E83" s="45"/>
      <c r="F83" s="45"/>
    </row>
    <row r="84" spans="1:12">
      <c r="A84" s="46"/>
      <c r="B84" s="47"/>
    </row>
    <row r="85" spans="1:12">
      <c r="A85" s="48"/>
      <c r="G85" s="49" t="s">
        <v>97</v>
      </c>
    </row>
    <row r="86" spans="1:12">
      <c r="A86" s="45"/>
      <c r="B86" s="45"/>
      <c r="C86" s="45"/>
      <c r="D86" s="45"/>
      <c r="E86" s="45"/>
      <c r="F86" s="45"/>
    </row>
  </sheetData>
  <mergeCells count="6">
    <mergeCell ref="H5:J5"/>
    <mergeCell ref="L5:N5"/>
    <mergeCell ref="H34:J34"/>
    <mergeCell ref="L34:N34"/>
    <mergeCell ref="H64:J64"/>
    <mergeCell ref="L64:N64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showGridLines="0" view="pageBreakPreview" zoomScale="85" zoomScaleNormal="69" zoomScaleSheetLayoutView="85" workbookViewId="0"/>
  </sheetViews>
  <sheetFormatPr defaultColWidth="10.77734375" defaultRowHeight="23.4"/>
  <cols>
    <col min="1" max="1" width="17.77734375" style="1" customWidth="1"/>
    <col min="2" max="2" width="5" style="1" customWidth="1"/>
    <col min="3" max="3" width="4.44140625" style="1" customWidth="1"/>
    <col min="4" max="4" width="24" style="1" customWidth="1"/>
    <col min="5" max="5" width="4.21875" style="1" customWidth="1"/>
    <col min="6" max="6" width="8.5546875" style="1" customWidth="1"/>
    <col min="7" max="7" width="1.77734375" style="1" customWidth="1"/>
    <col min="8" max="8" width="14.33203125" style="1" bestFit="1" customWidth="1"/>
    <col min="9" max="9" width="1.77734375" style="1" customWidth="1"/>
    <col min="10" max="10" width="14.33203125" style="1" bestFit="1" customWidth="1"/>
    <col min="11" max="11" width="1.77734375" style="1" customWidth="1"/>
    <col min="12" max="12" width="14.33203125" style="1" bestFit="1" customWidth="1"/>
    <col min="13" max="13" width="1.77734375" style="1" customWidth="1"/>
    <col min="14" max="14" width="14.33203125" style="1" bestFit="1" customWidth="1"/>
    <col min="15" max="15" width="0.77734375" style="1" customWidth="1"/>
    <col min="16" max="120" width="10.77734375" style="1"/>
    <col min="121" max="121" width="17.77734375" style="1" customWidth="1"/>
    <col min="122" max="122" width="5" style="1" customWidth="1"/>
    <col min="123" max="123" width="4.44140625" style="1" customWidth="1"/>
    <col min="124" max="124" width="6.21875" style="1" customWidth="1"/>
    <col min="125" max="125" width="1.77734375" style="1" customWidth="1"/>
    <col min="126" max="126" width="8.21875" style="1" customWidth="1"/>
    <col min="127" max="127" width="1.77734375" style="1" customWidth="1"/>
    <col min="128" max="128" width="13.77734375" style="1" customWidth="1"/>
    <col min="129" max="129" width="1.77734375" style="1" customWidth="1"/>
    <col min="130" max="130" width="13.77734375" style="1" customWidth="1"/>
    <col min="131" max="131" width="1.77734375" style="1" customWidth="1"/>
    <col min="132" max="132" width="13.77734375" style="1" customWidth="1"/>
    <col min="133" max="133" width="1.77734375" style="1" customWidth="1"/>
    <col min="134" max="134" width="13.77734375" style="1" customWidth="1"/>
    <col min="135" max="135" width="0.77734375" style="1" customWidth="1"/>
    <col min="136" max="136" width="13" style="1" customWidth="1"/>
    <col min="137" max="137" width="6.21875" style="1" bestFit="1" customWidth="1"/>
    <col min="138" max="376" width="10.77734375" style="1"/>
    <col min="377" max="377" width="17.77734375" style="1" customWidth="1"/>
    <col min="378" max="378" width="5" style="1" customWidth="1"/>
    <col min="379" max="379" width="4.44140625" style="1" customWidth="1"/>
    <col min="380" max="380" width="6.21875" style="1" customWidth="1"/>
    <col min="381" max="381" width="1.77734375" style="1" customWidth="1"/>
    <col min="382" max="382" width="8.21875" style="1" customWidth="1"/>
    <col min="383" max="383" width="1.77734375" style="1" customWidth="1"/>
    <col min="384" max="384" width="13.77734375" style="1" customWidth="1"/>
    <col min="385" max="385" width="1.77734375" style="1" customWidth="1"/>
    <col min="386" max="386" width="13.77734375" style="1" customWidth="1"/>
    <col min="387" max="387" width="1.77734375" style="1" customWidth="1"/>
    <col min="388" max="388" width="13.77734375" style="1" customWidth="1"/>
    <col min="389" max="389" width="1.77734375" style="1" customWidth="1"/>
    <col min="390" max="390" width="13.77734375" style="1" customWidth="1"/>
    <col min="391" max="391" width="0.77734375" style="1" customWidth="1"/>
    <col min="392" max="392" width="13" style="1" customWidth="1"/>
    <col min="393" max="393" width="6.21875" style="1" bestFit="1" customWidth="1"/>
    <col min="394" max="632" width="10.77734375" style="1"/>
    <col min="633" max="633" width="17.77734375" style="1" customWidth="1"/>
    <col min="634" max="634" width="5" style="1" customWidth="1"/>
    <col min="635" max="635" width="4.44140625" style="1" customWidth="1"/>
    <col min="636" max="636" width="6.21875" style="1" customWidth="1"/>
    <col min="637" max="637" width="1.77734375" style="1" customWidth="1"/>
    <col min="638" max="638" width="8.21875" style="1" customWidth="1"/>
    <col min="639" max="639" width="1.77734375" style="1" customWidth="1"/>
    <col min="640" max="640" width="13.77734375" style="1" customWidth="1"/>
    <col min="641" max="641" width="1.77734375" style="1" customWidth="1"/>
    <col min="642" max="642" width="13.77734375" style="1" customWidth="1"/>
    <col min="643" max="643" width="1.77734375" style="1" customWidth="1"/>
    <col min="644" max="644" width="13.77734375" style="1" customWidth="1"/>
    <col min="645" max="645" width="1.77734375" style="1" customWidth="1"/>
    <col min="646" max="646" width="13.77734375" style="1" customWidth="1"/>
    <col min="647" max="647" width="0.77734375" style="1" customWidth="1"/>
    <col min="648" max="648" width="13" style="1" customWidth="1"/>
    <col min="649" max="649" width="6.21875" style="1" bestFit="1" customWidth="1"/>
    <col min="650" max="888" width="10.77734375" style="1"/>
    <col min="889" max="889" width="17.77734375" style="1" customWidth="1"/>
    <col min="890" max="890" width="5" style="1" customWidth="1"/>
    <col min="891" max="891" width="4.44140625" style="1" customWidth="1"/>
    <col min="892" max="892" width="6.21875" style="1" customWidth="1"/>
    <col min="893" max="893" width="1.77734375" style="1" customWidth="1"/>
    <col min="894" max="894" width="8.21875" style="1" customWidth="1"/>
    <col min="895" max="895" width="1.77734375" style="1" customWidth="1"/>
    <col min="896" max="896" width="13.77734375" style="1" customWidth="1"/>
    <col min="897" max="897" width="1.77734375" style="1" customWidth="1"/>
    <col min="898" max="898" width="13.77734375" style="1" customWidth="1"/>
    <col min="899" max="899" width="1.77734375" style="1" customWidth="1"/>
    <col min="900" max="900" width="13.77734375" style="1" customWidth="1"/>
    <col min="901" max="901" width="1.77734375" style="1" customWidth="1"/>
    <col min="902" max="902" width="13.77734375" style="1" customWidth="1"/>
    <col min="903" max="903" width="0.77734375" style="1" customWidth="1"/>
    <col min="904" max="904" width="13" style="1" customWidth="1"/>
    <col min="905" max="905" width="6.21875" style="1" bestFit="1" customWidth="1"/>
    <col min="906" max="1144" width="10.77734375" style="1"/>
    <col min="1145" max="1145" width="17.77734375" style="1" customWidth="1"/>
    <col min="1146" max="1146" width="5" style="1" customWidth="1"/>
    <col min="1147" max="1147" width="4.44140625" style="1" customWidth="1"/>
    <col min="1148" max="1148" width="6.21875" style="1" customWidth="1"/>
    <col min="1149" max="1149" width="1.77734375" style="1" customWidth="1"/>
    <col min="1150" max="1150" width="8.21875" style="1" customWidth="1"/>
    <col min="1151" max="1151" width="1.77734375" style="1" customWidth="1"/>
    <col min="1152" max="1152" width="13.77734375" style="1" customWidth="1"/>
    <col min="1153" max="1153" width="1.77734375" style="1" customWidth="1"/>
    <col min="1154" max="1154" width="13.77734375" style="1" customWidth="1"/>
    <col min="1155" max="1155" width="1.77734375" style="1" customWidth="1"/>
    <col min="1156" max="1156" width="13.77734375" style="1" customWidth="1"/>
    <col min="1157" max="1157" width="1.77734375" style="1" customWidth="1"/>
    <col min="1158" max="1158" width="13.77734375" style="1" customWidth="1"/>
    <col min="1159" max="1159" width="0.77734375" style="1" customWidth="1"/>
    <col min="1160" max="1160" width="13" style="1" customWidth="1"/>
    <col min="1161" max="1161" width="6.21875" style="1" bestFit="1" customWidth="1"/>
    <col min="1162" max="1400" width="10.77734375" style="1"/>
    <col min="1401" max="1401" width="17.77734375" style="1" customWidth="1"/>
    <col min="1402" max="1402" width="5" style="1" customWidth="1"/>
    <col min="1403" max="1403" width="4.44140625" style="1" customWidth="1"/>
    <col min="1404" max="1404" width="6.21875" style="1" customWidth="1"/>
    <col min="1405" max="1405" width="1.77734375" style="1" customWidth="1"/>
    <col min="1406" max="1406" width="8.21875" style="1" customWidth="1"/>
    <col min="1407" max="1407" width="1.77734375" style="1" customWidth="1"/>
    <col min="1408" max="1408" width="13.77734375" style="1" customWidth="1"/>
    <col min="1409" max="1409" width="1.77734375" style="1" customWidth="1"/>
    <col min="1410" max="1410" width="13.77734375" style="1" customWidth="1"/>
    <col min="1411" max="1411" width="1.77734375" style="1" customWidth="1"/>
    <col min="1412" max="1412" width="13.77734375" style="1" customWidth="1"/>
    <col min="1413" max="1413" width="1.77734375" style="1" customWidth="1"/>
    <col min="1414" max="1414" width="13.77734375" style="1" customWidth="1"/>
    <col min="1415" max="1415" width="0.77734375" style="1" customWidth="1"/>
    <col min="1416" max="1416" width="13" style="1" customWidth="1"/>
    <col min="1417" max="1417" width="6.21875" style="1" bestFit="1" customWidth="1"/>
    <col min="1418" max="1656" width="10.77734375" style="1"/>
    <col min="1657" max="1657" width="17.77734375" style="1" customWidth="1"/>
    <col min="1658" max="1658" width="5" style="1" customWidth="1"/>
    <col min="1659" max="1659" width="4.44140625" style="1" customWidth="1"/>
    <col min="1660" max="1660" width="6.21875" style="1" customWidth="1"/>
    <col min="1661" max="1661" width="1.77734375" style="1" customWidth="1"/>
    <col min="1662" max="1662" width="8.21875" style="1" customWidth="1"/>
    <col min="1663" max="1663" width="1.77734375" style="1" customWidth="1"/>
    <col min="1664" max="1664" width="13.77734375" style="1" customWidth="1"/>
    <col min="1665" max="1665" width="1.77734375" style="1" customWidth="1"/>
    <col min="1666" max="1666" width="13.77734375" style="1" customWidth="1"/>
    <col min="1667" max="1667" width="1.77734375" style="1" customWidth="1"/>
    <col min="1668" max="1668" width="13.77734375" style="1" customWidth="1"/>
    <col min="1669" max="1669" width="1.77734375" style="1" customWidth="1"/>
    <col min="1670" max="1670" width="13.77734375" style="1" customWidth="1"/>
    <col min="1671" max="1671" width="0.77734375" style="1" customWidth="1"/>
    <col min="1672" max="1672" width="13" style="1" customWidth="1"/>
    <col min="1673" max="1673" width="6.21875" style="1" bestFit="1" customWidth="1"/>
    <col min="1674" max="1912" width="10.77734375" style="1"/>
    <col min="1913" max="1913" width="17.77734375" style="1" customWidth="1"/>
    <col min="1914" max="1914" width="5" style="1" customWidth="1"/>
    <col min="1915" max="1915" width="4.44140625" style="1" customWidth="1"/>
    <col min="1916" max="1916" width="6.21875" style="1" customWidth="1"/>
    <col min="1917" max="1917" width="1.77734375" style="1" customWidth="1"/>
    <col min="1918" max="1918" width="8.21875" style="1" customWidth="1"/>
    <col min="1919" max="1919" width="1.77734375" style="1" customWidth="1"/>
    <col min="1920" max="1920" width="13.77734375" style="1" customWidth="1"/>
    <col min="1921" max="1921" width="1.77734375" style="1" customWidth="1"/>
    <col min="1922" max="1922" width="13.77734375" style="1" customWidth="1"/>
    <col min="1923" max="1923" width="1.77734375" style="1" customWidth="1"/>
    <col min="1924" max="1924" width="13.77734375" style="1" customWidth="1"/>
    <col min="1925" max="1925" width="1.77734375" style="1" customWidth="1"/>
    <col min="1926" max="1926" width="13.77734375" style="1" customWidth="1"/>
    <col min="1927" max="1927" width="0.77734375" style="1" customWidth="1"/>
    <col min="1928" max="1928" width="13" style="1" customWidth="1"/>
    <col min="1929" max="1929" width="6.21875" style="1" bestFit="1" customWidth="1"/>
    <col min="1930" max="2168" width="10.77734375" style="1"/>
    <col min="2169" max="2169" width="17.77734375" style="1" customWidth="1"/>
    <col min="2170" max="2170" width="5" style="1" customWidth="1"/>
    <col min="2171" max="2171" width="4.44140625" style="1" customWidth="1"/>
    <col min="2172" max="2172" width="6.21875" style="1" customWidth="1"/>
    <col min="2173" max="2173" width="1.77734375" style="1" customWidth="1"/>
    <col min="2174" max="2174" width="8.21875" style="1" customWidth="1"/>
    <col min="2175" max="2175" width="1.77734375" style="1" customWidth="1"/>
    <col min="2176" max="2176" width="13.77734375" style="1" customWidth="1"/>
    <col min="2177" max="2177" width="1.77734375" style="1" customWidth="1"/>
    <col min="2178" max="2178" width="13.77734375" style="1" customWidth="1"/>
    <col min="2179" max="2179" width="1.77734375" style="1" customWidth="1"/>
    <col min="2180" max="2180" width="13.77734375" style="1" customWidth="1"/>
    <col min="2181" max="2181" width="1.77734375" style="1" customWidth="1"/>
    <col min="2182" max="2182" width="13.77734375" style="1" customWidth="1"/>
    <col min="2183" max="2183" width="0.77734375" style="1" customWidth="1"/>
    <col min="2184" max="2184" width="13" style="1" customWidth="1"/>
    <col min="2185" max="2185" width="6.21875" style="1" bestFit="1" customWidth="1"/>
    <col min="2186" max="2424" width="10.77734375" style="1"/>
    <col min="2425" max="2425" width="17.77734375" style="1" customWidth="1"/>
    <col min="2426" max="2426" width="5" style="1" customWidth="1"/>
    <col min="2427" max="2427" width="4.44140625" style="1" customWidth="1"/>
    <col min="2428" max="2428" width="6.21875" style="1" customWidth="1"/>
    <col min="2429" max="2429" width="1.77734375" style="1" customWidth="1"/>
    <col min="2430" max="2430" width="8.21875" style="1" customWidth="1"/>
    <col min="2431" max="2431" width="1.77734375" style="1" customWidth="1"/>
    <col min="2432" max="2432" width="13.77734375" style="1" customWidth="1"/>
    <col min="2433" max="2433" width="1.77734375" style="1" customWidth="1"/>
    <col min="2434" max="2434" width="13.77734375" style="1" customWidth="1"/>
    <col min="2435" max="2435" width="1.77734375" style="1" customWidth="1"/>
    <col min="2436" max="2436" width="13.77734375" style="1" customWidth="1"/>
    <col min="2437" max="2437" width="1.77734375" style="1" customWidth="1"/>
    <col min="2438" max="2438" width="13.77734375" style="1" customWidth="1"/>
    <col min="2439" max="2439" width="0.77734375" style="1" customWidth="1"/>
    <col min="2440" max="2440" width="13" style="1" customWidth="1"/>
    <col min="2441" max="2441" width="6.21875" style="1" bestFit="1" customWidth="1"/>
    <col min="2442" max="2680" width="10.77734375" style="1"/>
    <col min="2681" max="2681" width="17.77734375" style="1" customWidth="1"/>
    <col min="2682" max="2682" width="5" style="1" customWidth="1"/>
    <col min="2683" max="2683" width="4.44140625" style="1" customWidth="1"/>
    <col min="2684" max="2684" width="6.21875" style="1" customWidth="1"/>
    <col min="2685" max="2685" width="1.77734375" style="1" customWidth="1"/>
    <col min="2686" max="2686" width="8.21875" style="1" customWidth="1"/>
    <col min="2687" max="2687" width="1.77734375" style="1" customWidth="1"/>
    <col min="2688" max="2688" width="13.77734375" style="1" customWidth="1"/>
    <col min="2689" max="2689" width="1.77734375" style="1" customWidth="1"/>
    <col min="2690" max="2690" width="13.77734375" style="1" customWidth="1"/>
    <col min="2691" max="2691" width="1.77734375" style="1" customWidth="1"/>
    <col min="2692" max="2692" width="13.77734375" style="1" customWidth="1"/>
    <col min="2693" max="2693" width="1.77734375" style="1" customWidth="1"/>
    <col min="2694" max="2694" width="13.77734375" style="1" customWidth="1"/>
    <col min="2695" max="2695" width="0.77734375" style="1" customWidth="1"/>
    <col min="2696" max="2696" width="13" style="1" customWidth="1"/>
    <col min="2697" max="2697" width="6.21875" style="1" bestFit="1" customWidth="1"/>
    <col min="2698" max="2936" width="10.77734375" style="1"/>
    <col min="2937" max="2937" width="17.77734375" style="1" customWidth="1"/>
    <col min="2938" max="2938" width="5" style="1" customWidth="1"/>
    <col min="2939" max="2939" width="4.44140625" style="1" customWidth="1"/>
    <col min="2940" max="2940" width="6.21875" style="1" customWidth="1"/>
    <col min="2941" max="2941" width="1.77734375" style="1" customWidth="1"/>
    <col min="2942" max="2942" width="8.21875" style="1" customWidth="1"/>
    <col min="2943" max="2943" width="1.77734375" style="1" customWidth="1"/>
    <col min="2944" max="2944" width="13.77734375" style="1" customWidth="1"/>
    <col min="2945" max="2945" width="1.77734375" style="1" customWidth="1"/>
    <col min="2946" max="2946" width="13.77734375" style="1" customWidth="1"/>
    <col min="2947" max="2947" width="1.77734375" style="1" customWidth="1"/>
    <col min="2948" max="2948" width="13.77734375" style="1" customWidth="1"/>
    <col min="2949" max="2949" width="1.77734375" style="1" customWidth="1"/>
    <col min="2950" max="2950" width="13.77734375" style="1" customWidth="1"/>
    <col min="2951" max="2951" width="0.77734375" style="1" customWidth="1"/>
    <col min="2952" max="2952" width="13" style="1" customWidth="1"/>
    <col min="2953" max="2953" width="6.21875" style="1" bestFit="1" customWidth="1"/>
    <col min="2954" max="3192" width="10.77734375" style="1"/>
    <col min="3193" max="3193" width="17.77734375" style="1" customWidth="1"/>
    <col min="3194" max="3194" width="5" style="1" customWidth="1"/>
    <col min="3195" max="3195" width="4.44140625" style="1" customWidth="1"/>
    <col min="3196" max="3196" width="6.21875" style="1" customWidth="1"/>
    <col min="3197" max="3197" width="1.77734375" style="1" customWidth="1"/>
    <col min="3198" max="3198" width="8.21875" style="1" customWidth="1"/>
    <col min="3199" max="3199" width="1.77734375" style="1" customWidth="1"/>
    <col min="3200" max="3200" width="13.77734375" style="1" customWidth="1"/>
    <col min="3201" max="3201" width="1.77734375" style="1" customWidth="1"/>
    <col min="3202" max="3202" width="13.77734375" style="1" customWidth="1"/>
    <col min="3203" max="3203" width="1.77734375" style="1" customWidth="1"/>
    <col min="3204" max="3204" width="13.77734375" style="1" customWidth="1"/>
    <col min="3205" max="3205" width="1.77734375" style="1" customWidth="1"/>
    <col min="3206" max="3206" width="13.77734375" style="1" customWidth="1"/>
    <col min="3207" max="3207" width="0.77734375" style="1" customWidth="1"/>
    <col min="3208" max="3208" width="13" style="1" customWidth="1"/>
    <col min="3209" max="3209" width="6.21875" style="1" bestFit="1" customWidth="1"/>
    <col min="3210" max="3448" width="10.77734375" style="1"/>
    <col min="3449" max="3449" width="17.77734375" style="1" customWidth="1"/>
    <col min="3450" max="3450" width="5" style="1" customWidth="1"/>
    <col min="3451" max="3451" width="4.44140625" style="1" customWidth="1"/>
    <col min="3452" max="3452" width="6.21875" style="1" customWidth="1"/>
    <col min="3453" max="3453" width="1.77734375" style="1" customWidth="1"/>
    <col min="3454" max="3454" width="8.21875" style="1" customWidth="1"/>
    <col min="3455" max="3455" width="1.77734375" style="1" customWidth="1"/>
    <col min="3456" max="3456" width="13.77734375" style="1" customWidth="1"/>
    <col min="3457" max="3457" width="1.77734375" style="1" customWidth="1"/>
    <col min="3458" max="3458" width="13.77734375" style="1" customWidth="1"/>
    <col min="3459" max="3459" width="1.77734375" style="1" customWidth="1"/>
    <col min="3460" max="3460" width="13.77734375" style="1" customWidth="1"/>
    <col min="3461" max="3461" width="1.77734375" style="1" customWidth="1"/>
    <col min="3462" max="3462" width="13.77734375" style="1" customWidth="1"/>
    <col min="3463" max="3463" width="0.77734375" style="1" customWidth="1"/>
    <col min="3464" max="3464" width="13" style="1" customWidth="1"/>
    <col min="3465" max="3465" width="6.21875" style="1" bestFit="1" customWidth="1"/>
    <col min="3466" max="3704" width="10.77734375" style="1"/>
    <col min="3705" max="3705" width="17.77734375" style="1" customWidth="1"/>
    <col min="3706" max="3706" width="5" style="1" customWidth="1"/>
    <col min="3707" max="3707" width="4.44140625" style="1" customWidth="1"/>
    <col min="3708" max="3708" width="6.21875" style="1" customWidth="1"/>
    <col min="3709" max="3709" width="1.77734375" style="1" customWidth="1"/>
    <col min="3710" max="3710" width="8.21875" style="1" customWidth="1"/>
    <col min="3711" max="3711" width="1.77734375" style="1" customWidth="1"/>
    <col min="3712" max="3712" width="13.77734375" style="1" customWidth="1"/>
    <col min="3713" max="3713" width="1.77734375" style="1" customWidth="1"/>
    <col min="3714" max="3714" width="13.77734375" style="1" customWidth="1"/>
    <col min="3715" max="3715" width="1.77734375" style="1" customWidth="1"/>
    <col min="3716" max="3716" width="13.77734375" style="1" customWidth="1"/>
    <col min="3717" max="3717" width="1.77734375" style="1" customWidth="1"/>
    <col min="3718" max="3718" width="13.77734375" style="1" customWidth="1"/>
    <col min="3719" max="3719" width="0.77734375" style="1" customWidth="1"/>
    <col min="3720" max="3720" width="13" style="1" customWidth="1"/>
    <col min="3721" max="3721" width="6.21875" style="1" bestFit="1" customWidth="1"/>
    <col min="3722" max="3960" width="10.77734375" style="1"/>
    <col min="3961" max="3961" width="17.77734375" style="1" customWidth="1"/>
    <col min="3962" max="3962" width="5" style="1" customWidth="1"/>
    <col min="3963" max="3963" width="4.44140625" style="1" customWidth="1"/>
    <col min="3964" max="3964" width="6.21875" style="1" customWidth="1"/>
    <col min="3965" max="3965" width="1.77734375" style="1" customWidth="1"/>
    <col min="3966" max="3966" width="8.21875" style="1" customWidth="1"/>
    <col min="3967" max="3967" width="1.77734375" style="1" customWidth="1"/>
    <col min="3968" max="3968" width="13.77734375" style="1" customWidth="1"/>
    <col min="3969" max="3969" width="1.77734375" style="1" customWidth="1"/>
    <col min="3970" max="3970" width="13.77734375" style="1" customWidth="1"/>
    <col min="3971" max="3971" width="1.77734375" style="1" customWidth="1"/>
    <col min="3972" max="3972" width="13.77734375" style="1" customWidth="1"/>
    <col min="3973" max="3973" width="1.77734375" style="1" customWidth="1"/>
    <col min="3974" max="3974" width="13.77734375" style="1" customWidth="1"/>
    <col min="3975" max="3975" width="0.77734375" style="1" customWidth="1"/>
    <col min="3976" max="3976" width="13" style="1" customWidth="1"/>
    <col min="3977" max="3977" width="6.21875" style="1" bestFit="1" customWidth="1"/>
    <col min="3978" max="4216" width="10.77734375" style="1"/>
    <col min="4217" max="4217" width="17.77734375" style="1" customWidth="1"/>
    <col min="4218" max="4218" width="5" style="1" customWidth="1"/>
    <col min="4219" max="4219" width="4.44140625" style="1" customWidth="1"/>
    <col min="4220" max="4220" width="6.21875" style="1" customWidth="1"/>
    <col min="4221" max="4221" width="1.77734375" style="1" customWidth="1"/>
    <col min="4222" max="4222" width="8.21875" style="1" customWidth="1"/>
    <col min="4223" max="4223" width="1.77734375" style="1" customWidth="1"/>
    <col min="4224" max="4224" width="13.77734375" style="1" customWidth="1"/>
    <col min="4225" max="4225" width="1.77734375" style="1" customWidth="1"/>
    <col min="4226" max="4226" width="13.77734375" style="1" customWidth="1"/>
    <col min="4227" max="4227" width="1.77734375" style="1" customWidth="1"/>
    <col min="4228" max="4228" width="13.77734375" style="1" customWidth="1"/>
    <col min="4229" max="4229" width="1.77734375" style="1" customWidth="1"/>
    <col min="4230" max="4230" width="13.77734375" style="1" customWidth="1"/>
    <col min="4231" max="4231" width="0.77734375" style="1" customWidth="1"/>
    <col min="4232" max="4232" width="13" style="1" customWidth="1"/>
    <col min="4233" max="4233" width="6.21875" style="1" bestFit="1" customWidth="1"/>
    <col min="4234" max="4472" width="10.77734375" style="1"/>
    <col min="4473" max="4473" width="17.77734375" style="1" customWidth="1"/>
    <col min="4474" max="4474" width="5" style="1" customWidth="1"/>
    <col min="4475" max="4475" width="4.44140625" style="1" customWidth="1"/>
    <col min="4476" max="4476" width="6.21875" style="1" customWidth="1"/>
    <col min="4477" max="4477" width="1.77734375" style="1" customWidth="1"/>
    <col min="4478" max="4478" width="8.21875" style="1" customWidth="1"/>
    <col min="4479" max="4479" width="1.77734375" style="1" customWidth="1"/>
    <col min="4480" max="4480" width="13.77734375" style="1" customWidth="1"/>
    <col min="4481" max="4481" width="1.77734375" style="1" customWidth="1"/>
    <col min="4482" max="4482" width="13.77734375" style="1" customWidth="1"/>
    <col min="4483" max="4483" width="1.77734375" style="1" customWidth="1"/>
    <col min="4484" max="4484" width="13.77734375" style="1" customWidth="1"/>
    <col min="4485" max="4485" width="1.77734375" style="1" customWidth="1"/>
    <col min="4486" max="4486" width="13.77734375" style="1" customWidth="1"/>
    <col min="4487" max="4487" width="0.77734375" style="1" customWidth="1"/>
    <col min="4488" max="4488" width="13" style="1" customWidth="1"/>
    <col min="4489" max="4489" width="6.21875" style="1" bestFit="1" customWidth="1"/>
    <col min="4490" max="4728" width="10.77734375" style="1"/>
    <col min="4729" max="4729" width="17.77734375" style="1" customWidth="1"/>
    <col min="4730" max="4730" width="5" style="1" customWidth="1"/>
    <col min="4731" max="4731" width="4.44140625" style="1" customWidth="1"/>
    <col min="4732" max="4732" width="6.21875" style="1" customWidth="1"/>
    <col min="4733" max="4733" width="1.77734375" style="1" customWidth="1"/>
    <col min="4734" max="4734" width="8.21875" style="1" customWidth="1"/>
    <col min="4735" max="4735" width="1.77734375" style="1" customWidth="1"/>
    <col min="4736" max="4736" width="13.77734375" style="1" customWidth="1"/>
    <col min="4737" max="4737" width="1.77734375" style="1" customWidth="1"/>
    <col min="4738" max="4738" width="13.77734375" style="1" customWidth="1"/>
    <col min="4739" max="4739" width="1.77734375" style="1" customWidth="1"/>
    <col min="4740" max="4740" width="13.77734375" style="1" customWidth="1"/>
    <col min="4741" max="4741" width="1.77734375" style="1" customWidth="1"/>
    <col min="4742" max="4742" width="13.77734375" style="1" customWidth="1"/>
    <col min="4743" max="4743" width="0.77734375" style="1" customWidth="1"/>
    <col min="4744" max="4744" width="13" style="1" customWidth="1"/>
    <col min="4745" max="4745" width="6.21875" style="1" bestFit="1" customWidth="1"/>
    <col min="4746" max="4984" width="10.77734375" style="1"/>
    <col min="4985" max="4985" width="17.77734375" style="1" customWidth="1"/>
    <col min="4986" max="4986" width="5" style="1" customWidth="1"/>
    <col min="4987" max="4987" width="4.44140625" style="1" customWidth="1"/>
    <col min="4988" max="4988" width="6.21875" style="1" customWidth="1"/>
    <col min="4989" max="4989" width="1.77734375" style="1" customWidth="1"/>
    <col min="4990" max="4990" width="8.21875" style="1" customWidth="1"/>
    <col min="4991" max="4991" width="1.77734375" style="1" customWidth="1"/>
    <col min="4992" max="4992" width="13.77734375" style="1" customWidth="1"/>
    <col min="4993" max="4993" width="1.77734375" style="1" customWidth="1"/>
    <col min="4994" max="4994" width="13.77734375" style="1" customWidth="1"/>
    <col min="4995" max="4995" width="1.77734375" style="1" customWidth="1"/>
    <col min="4996" max="4996" width="13.77734375" style="1" customWidth="1"/>
    <col min="4997" max="4997" width="1.77734375" style="1" customWidth="1"/>
    <col min="4998" max="4998" width="13.77734375" style="1" customWidth="1"/>
    <col min="4999" max="4999" width="0.77734375" style="1" customWidth="1"/>
    <col min="5000" max="5000" width="13" style="1" customWidth="1"/>
    <col min="5001" max="5001" width="6.21875" style="1" bestFit="1" customWidth="1"/>
    <col min="5002" max="5240" width="10.77734375" style="1"/>
    <col min="5241" max="5241" width="17.77734375" style="1" customWidth="1"/>
    <col min="5242" max="5242" width="5" style="1" customWidth="1"/>
    <col min="5243" max="5243" width="4.44140625" style="1" customWidth="1"/>
    <col min="5244" max="5244" width="6.21875" style="1" customWidth="1"/>
    <col min="5245" max="5245" width="1.77734375" style="1" customWidth="1"/>
    <col min="5246" max="5246" width="8.21875" style="1" customWidth="1"/>
    <col min="5247" max="5247" width="1.77734375" style="1" customWidth="1"/>
    <col min="5248" max="5248" width="13.77734375" style="1" customWidth="1"/>
    <col min="5249" max="5249" width="1.77734375" style="1" customWidth="1"/>
    <col min="5250" max="5250" width="13.77734375" style="1" customWidth="1"/>
    <col min="5251" max="5251" width="1.77734375" style="1" customWidth="1"/>
    <col min="5252" max="5252" width="13.77734375" style="1" customWidth="1"/>
    <col min="5253" max="5253" width="1.77734375" style="1" customWidth="1"/>
    <col min="5254" max="5254" width="13.77734375" style="1" customWidth="1"/>
    <col min="5255" max="5255" width="0.77734375" style="1" customWidth="1"/>
    <col min="5256" max="5256" width="13" style="1" customWidth="1"/>
    <col min="5257" max="5257" width="6.21875" style="1" bestFit="1" customWidth="1"/>
    <col min="5258" max="5496" width="10.77734375" style="1"/>
    <col min="5497" max="5497" width="17.77734375" style="1" customWidth="1"/>
    <col min="5498" max="5498" width="5" style="1" customWidth="1"/>
    <col min="5499" max="5499" width="4.44140625" style="1" customWidth="1"/>
    <col min="5500" max="5500" width="6.21875" style="1" customWidth="1"/>
    <col min="5501" max="5501" width="1.77734375" style="1" customWidth="1"/>
    <col min="5502" max="5502" width="8.21875" style="1" customWidth="1"/>
    <col min="5503" max="5503" width="1.77734375" style="1" customWidth="1"/>
    <col min="5504" max="5504" width="13.77734375" style="1" customWidth="1"/>
    <col min="5505" max="5505" width="1.77734375" style="1" customWidth="1"/>
    <col min="5506" max="5506" width="13.77734375" style="1" customWidth="1"/>
    <col min="5507" max="5507" width="1.77734375" style="1" customWidth="1"/>
    <col min="5508" max="5508" width="13.77734375" style="1" customWidth="1"/>
    <col min="5509" max="5509" width="1.77734375" style="1" customWidth="1"/>
    <col min="5510" max="5510" width="13.77734375" style="1" customWidth="1"/>
    <col min="5511" max="5511" width="0.77734375" style="1" customWidth="1"/>
    <col min="5512" max="5512" width="13" style="1" customWidth="1"/>
    <col min="5513" max="5513" width="6.21875" style="1" bestFit="1" customWidth="1"/>
    <col min="5514" max="5752" width="10.77734375" style="1"/>
    <col min="5753" max="5753" width="17.77734375" style="1" customWidth="1"/>
    <col min="5754" max="5754" width="5" style="1" customWidth="1"/>
    <col min="5755" max="5755" width="4.44140625" style="1" customWidth="1"/>
    <col min="5756" max="5756" width="6.21875" style="1" customWidth="1"/>
    <col min="5757" max="5757" width="1.77734375" style="1" customWidth="1"/>
    <col min="5758" max="5758" width="8.21875" style="1" customWidth="1"/>
    <col min="5759" max="5759" width="1.77734375" style="1" customWidth="1"/>
    <col min="5760" max="5760" width="13.77734375" style="1" customWidth="1"/>
    <col min="5761" max="5761" width="1.77734375" style="1" customWidth="1"/>
    <col min="5762" max="5762" width="13.77734375" style="1" customWidth="1"/>
    <col min="5763" max="5763" width="1.77734375" style="1" customWidth="1"/>
    <col min="5764" max="5764" width="13.77734375" style="1" customWidth="1"/>
    <col min="5765" max="5765" width="1.77734375" style="1" customWidth="1"/>
    <col min="5766" max="5766" width="13.77734375" style="1" customWidth="1"/>
    <col min="5767" max="5767" width="0.77734375" style="1" customWidth="1"/>
    <col min="5768" max="5768" width="13" style="1" customWidth="1"/>
    <col min="5769" max="5769" width="6.21875" style="1" bestFit="1" customWidth="1"/>
    <col min="5770" max="6008" width="10.77734375" style="1"/>
    <col min="6009" max="6009" width="17.77734375" style="1" customWidth="1"/>
    <col min="6010" max="6010" width="5" style="1" customWidth="1"/>
    <col min="6011" max="6011" width="4.44140625" style="1" customWidth="1"/>
    <col min="6012" max="6012" width="6.21875" style="1" customWidth="1"/>
    <col min="6013" max="6013" width="1.77734375" style="1" customWidth="1"/>
    <col min="6014" max="6014" width="8.21875" style="1" customWidth="1"/>
    <col min="6015" max="6015" width="1.77734375" style="1" customWidth="1"/>
    <col min="6016" max="6016" width="13.77734375" style="1" customWidth="1"/>
    <col min="6017" max="6017" width="1.77734375" style="1" customWidth="1"/>
    <col min="6018" max="6018" width="13.77734375" style="1" customWidth="1"/>
    <col min="6019" max="6019" width="1.77734375" style="1" customWidth="1"/>
    <col min="6020" max="6020" width="13.77734375" style="1" customWidth="1"/>
    <col min="6021" max="6021" width="1.77734375" style="1" customWidth="1"/>
    <col min="6022" max="6022" width="13.77734375" style="1" customWidth="1"/>
    <col min="6023" max="6023" width="0.77734375" style="1" customWidth="1"/>
    <col min="6024" max="6024" width="13" style="1" customWidth="1"/>
    <col min="6025" max="6025" width="6.21875" style="1" bestFit="1" customWidth="1"/>
    <col min="6026" max="6264" width="10.77734375" style="1"/>
    <col min="6265" max="6265" width="17.77734375" style="1" customWidth="1"/>
    <col min="6266" max="6266" width="5" style="1" customWidth="1"/>
    <col min="6267" max="6267" width="4.44140625" style="1" customWidth="1"/>
    <col min="6268" max="6268" width="6.21875" style="1" customWidth="1"/>
    <col min="6269" max="6269" width="1.77734375" style="1" customWidth="1"/>
    <col min="6270" max="6270" width="8.21875" style="1" customWidth="1"/>
    <col min="6271" max="6271" width="1.77734375" style="1" customWidth="1"/>
    <col min="6272" max="6272" width="13.77734375" style="1" customWidth="1"/>
    <col min="6273" max="6273" width="1.77734375" style="1" customWidth="1"/>
    <col min="6274" max="6274" width="13.77734375" style="1" customWidth="1"/>
    <col min="6275" max="6275" width="1.77734375" style="1" customWidth="1"/>
    <col min="6276" max="6276" width="13.77734375" style="1" customWidth="1"/>
    <col min="6277" max="6277" width="1.77734375" style="1" customWidth="1"/>
    <col min="6278" max="6278" width="13.77734375" style="1" customWidth="1"/>
    <col min="6279" max="6279" width="0.77734375" style="1" customWidth="1"/>
    <col min="6280" max="6280" width="13" style="1" customWidth="1"/>
    <col min="6281" max="6281" width="6.21875" style="1" bestFit="1" customWidth="1"/>
    <col min="6282" max="6520" width="10.77734375" style="1"/>
    <col min="6521" max="6521" width="17.77734375" style="1" customWidth="1"/>
    <col min="6522" max="6522" width="5" style="1" customWidth="1"/>
    <col min="6523" max="6523" width="4.44140625" style="1" customWidth="1"/>
    <col min="6524" max="6524" width="6.21875" style="1" customWidth="1"/>
    <col min="6525" max="6525" width="1.77734375" style="1" customWidth="1"/>
    <col min="6526" max="6526" width="8.21875" style="1" customWidth="1"/>
    <col min="6527" max="6527" width="1.77734375" style="1" customWidth="1"/>
    <col min="6528" max="6528" width="13.77734375" style="1" customWidth="1"/>
    <col min="6529" max="6529" width="1.77734375" style="1" customWidth="1"/>
    <col min="6530" max="6530" width="13.77734375" style="1" customWidth="1"/>
    <col min="6531" max="6531" width="1.77734375" style="1" customWidth="1"/>
    <col min="6532" max="6532" width="13.77734375" style="1" customWidth="1"/>
    <col min="6533" max="6533" width="1.77734375" style="1" customWidth="1"/>
    <col min="6534" max="6534" width="13.77734375" style="1" customWidth="1"/>
    <col min="6535" max="6535" width="0.77734375" style="1" customWidth="1"/>
    <col min="6536" max="6536" width="13" style="1" customWidth="1"/>
    <col min="6537" max="6537" width="6.21875" style="1" bestFit="1" customWidth="1"/>
    <col min="6538" max="6776" width="10.77734375" style="1"/>
    <col min="6777" max="6777" width="17.77734375" style="1" customWidth="1"/>
    <col min="6778" max="6778" width="5" style="1" customWidth="1"/>
    <col min="6779" max="6779" width="4.44140625" style="1" customWidth="1"/>
    <col min="6780" max="6780" width="6.21875" style="1" customWidth="1"/>
    <col min="6781" max="6781" width="1.77734375" style="1" customWidth="1"/>
    <col min="6782" max="6782" width="8.21875" style="1" customWidth="1"/>
    <col min="6783" max="6783" width="1.77734375" style="1" customWidth="1"/>
    <col min="6784" max="6784" width="13.77734375" style="1" customWidth="1"/>
    <col min="6785" max="6785" width="1.77734375" style="1" customWidth="1"/>
    <col min="6786" max="6786" width="13.77734375" style="1" customWidth="1"/>
    <col min="6787" max="6787" width="1.77734375" style="1" customWidth="1"/>
    <col min="6788" max="6788" width="13.77734375" style="1" customWidth="1"/>
    <col min="6789" max="6789" width="1.77734375" style="1" customWidth="1"/>
    <col min="6790" max="6790" width="13.77734375" style="1" customWidth="1"/>
    <col min="6791" max="6791" width="0.77734375" style="1" customWidth="1"/>
    <col min="6792" max="6792" width="13" style="1" customWidth="1"/>
    <col min="6793" max="6793" width="6.21875" style="1" bestFit="1" customWidth="1"/>
    <col min="6794" max="7032" width="10.77734375" style="1"/>
    <col min="7033" max="7033" width="17.77734375" style="1" customWidth="1"/>
    <col min="7034" max="7034" width="5" style="1" customWidth="1"/>
    <col min="7035" max="7035" width="4.44140625" style="1" customWidth="1"/>
    <col min="7036" max="7036" width="6.21875" style="1" customWidth="1"/>
    <col min="7037" max="7037" width="1.77734375" style="1" customWidth="1"/>
    <col min="7038" max="7038" width="8.21875" style="1" customWidth="1"/>
    <col min="7039" max="7039" width="1.77734375" style="1" customWidth="1"/>
    <col min="7040" max="7040" width="13.77734375" style="1" customWidth="1"/>
    <col min="7041" max="7041" width="1.77734375" style="1" customWidth="1"/>
    <col min="7042" max="7042" width="13.77734375" style="1" customWidth="1"/>
    <col min="7043" max="7043" width="1.77734375" style="1" customWidth="1"/>
    <col min="7044" max="7044" width="13.77734375" style="1" customWidth="1"/>
    <col min="7045" max="7045" width="1.77734375" style="1" customWidth="1"/>
    <col min="7046" max="7046" width="13.77734375" style="1" customWidth="1"/>
    <col min="7047" max="7047" width="0.77734375" style="1" customWidth="1"/>
    <col min="7048" max="7048" width="13" style="1" customWidth="1"/>
    <col min="7049" max="7049" width="6.21875" style="1" bestFit="1" customWidth="1"/>
    <col min="7050" max="7288" width="10.77734375" style="1"/>
    <col min="7289" max="7289" width="17.77734375" style="1" customWidth="1"/>
    <col min="7290" max="7290" width="5" style="1" customWidth="1"/>
    <col min="7291" max="7291" width="4.44140625" style="1" customWidth="1"/>
    <col min="7292" max="7292" width="6.21875" style="1" customWidth="1"/>
    <col min="7293" max="7293" width="1.77734375" style="1" customWidth="1"/>
    <col min="7294" max="7294" width="8.21875" style="1" customWidth="1"/>
    <col min="7295" max="7295" width="1.77734375" style="1" customWidth="1"/>
    <col min="7296" max="7296" width="13.77734375" style="1" customWidth="1"/>
    <col min="7297" max="7297" width="1.77734375" style="1" customWidth="1"/>
    <col min="7298" max="7298" width="13.77734375" style="1" customWidth="1"/>
    <col min="7299" max="7299" width="1.77734375" style="1" customWidth="1"/>
    <col min="7300" max="7300" width="13.77734375" style="1" customWidth="1"/>
    <col min="7301" max="7301" width="1.77734375" style="1" customWidth="1"/>
    <col min="7302" max="7302" width="13.77734375" style="1" customWidth="1"/>
    <col min="7303" max="7303" width="0.77734375" style="1" customWidth="1"/>
    <col min="7304" max="7304" width="13" style="1" customWidth="1"/>
    <col min="7305" max="7305" width="6.21875" style="1" bestFit="1" customWidth="1"/>
    <col min="7306" max="7544" width="10.77734375" style="1"/>
    <col min="7545" max="7545" width="17.77734375" style="1" customWidth="1"/>
    <col min="7546" max="7546" width="5" style="1" customWidth="1"/>
    <col min="7547" max="7547" width="4.44140625" style="1" customWidth="1"/>
    <col min="7548" max="7548" width="6.21875" style="1" customWidth="1"/>
    <col min="7549" max="7549" width="1.77734375" style="1" customWidth="1"/>
    <col min="7550" max="7550" width="8.21875" style="1" customWidth="1"/>
    <col min="7551" max="7551" width="1.77734375" style="1" customWidth="1"/>
    <col min="7552" max="7552" width="13.77734375" style="1" customWidth="1"/>
    <col min="7553" max="7553" width="1.77734375" style="1" customWidth="1"/>
    <col min="7554" max="7554" width="13.77734375" style="1" customWidth="1"/>
    <col min="7555" max="7555" width="1.77734375" style="1" customWidth="1"/>
    <col min="7556" max="7556" width="13.77734375" style="1" customWidth="1"/>
    <col min="7557" max="7557" width="1.77734375" style="1" customWidth="1"/>
    <col min="7558" max="7558" width="13.77734375" style="1" customWidth="1"/>
    <col min="7559" max="7559" width="0.77734375" style="1" customWidth="1"/>
    <col min="7560" max="7560" width="13" style="1" customWidth="1"/>
    <col min="7561" max="7561" width="6.21875" style="1" bestFit="1" customWidth="1"/>
    <col min="7562" max="7800" width="10.77734375" style="1"/>
    <col min="7801" max="7801" width="17.77734375" style="1" customWidth="1"/>
    <col min="7802" max="7802" width="5" style="1" customWidth="1"/>
    <col min="7803" max="7803" width="4.44140625" style="1" customWidth="1"/>
    <col min="7804" max="7804" width="6.21875" style="1" customWidth="1"/>
    <col min="7805" max="7805" width="1.77734375" style="1" customWidth="1"/>
    <col min="7806" max="7806" width="8.21875" style="1" customWidth="1"/>
    <col min="7807" max="7807" width="1.77734375" style="1" customWidth="1"/>
    <col min="7808" max="7808" width="13.77734375" style="1" customWidth="1"/>
    <col min="7809" max="7809" width="1.77734375" style="1" customWidth="1"/>
    <col min="7810" max="7810" width="13.77734375" style="1" customWidth="1"/>
    <col min="7811" max="7811" width="1.77734375" style="1" customWidth="1"/>
    <col min="7812" max="7812" width="13.77734375" style="1" customWidth="1"/>
    <col min="7813" max="7813" width="1.77734375" style="1" customWidth="1"/>
    <col min="7814" max="7814" width="13.77734375" style="1" customWidth="1"/>
    <col min="7815" max="7815" width="0.77734375" style="1" customWidth="1"/>
    <col min="7816" max="7816" width="13" style="1" customWidth="1"/>
    <col min="7817" max="7817" width="6.21875" style="1" bestFit="1" customWidth="1"/>
    <col min="7818" max="8056" width="10.77734375" style="1"/>
    <col min="8057" max="8057" width="17.77734375" style="1" customWidth="1"/>
    <col min="8058" max="8058" width="5" style="1" customWidth="1"/>
    <col min="8059" max="8059" width="4.44140625" style="1" customWidth="1"/>
    <col min="8060" max="8060" width="6.21875" style="1" customWidth="1"/>
    <col min="8061" max="8061" width="1.77734375" style="1" customWidth="1"/>
    <col min="8062" max="8062" width="8.21875" style="1" customWidth="1"/>
    <col min="8063" max="8063" width="1.77734375" style="1" customWidth="1"/>
    <col min="8064" max="8064" width="13.77734375" style="1" customWidth="1"/>
    <col min="8065" max="8065" width="1.77734375" style="1" customWidth="1"/>
    <col min="8066" max="8066" width="13.77734375" style="1" customWidth="1"/>
    <col min="8067" max="8067" width="1.77734375" style="1" customWidth="1"/>
    <col min="8068" max="8068" width="13.77734375" style="1" customWidth="1"/>
    <col min="8069" max="8069" width="1.77734375" style="1" customWidth="1"/>
    <col min="8070" max="8070" width="13.77734375" style="1" customWidth="1"/>
    <col min="8071" max="8071" width="0.77734375" style="1" customWidth="1"/>
    <col min="8072" max="8072" width="13" style="1" customWidth="1"/>
    <col min="8073" max="8073" width="6.21875" style="1" bestFit="1" customWidth="1"/>
    <col min="8074" max="8312" width="10.77734375" style="1"/>
    <col min="8313" max="8313" width="17.77734375" style="1" customWidth="1"/>
    <col min="8314" max="8314" width="5" style="1" customWidth="1"/>
    <col min="8315" max="8315" width="4.44140625" style="1" customWidth="1"/>
    <col min="8316" max="8316" width="6.21875" style="1" customWidth="1"/>
    <col min="8317" max="8317" width="1.77734375" style="1" customWidth="1"/>
    <col min="8318" max="8318" width="8.21875" style="1" customWidth="1"/>
    <col min="8319" max="8319" width="1.77734375" style="1" customWidth="1"/>
    <col min="8320" max="8320" width="13.77734375" style="1" customWidth="1"/>
    <col min="8321" max="8321" width="1.77734375" style="1" customWidth="1"/>
    <col min="8322" max="8322" width="13.77734375" style="1" customWidth="1"/>
    <col min="8323" max="8323" width="1.77734375" style="1" customWidth="1"/>
    <col min="8324" max="8324" width="13.77734375" style="1" customWidth="1"/>
    <col min="8325" max="8325" width="1.77734375" style="1" customWidth="1"/>
    <col min="8326" max="8326" width="13.77734375" style="1" customWidth="1"/>
    <col min="8327" max="8327" width="0.77734375" style="1" customWidth="1"/>
    <col min="8328" max="8328" width="13" style="1" customWidth="1"/>
    <col min="8329" max="8329" width="6.21875" style="1" bestFit="1" customWidth="1"/>
    <col min="8330" max="8568" width="10.77734375" style="1"/>
    <col min="8569" max="8569" width="17.77734375" style="1" customWidth="1"/>
    <col min="8570" max="8570" width="5" style="1" customWidth="1"/>
    <col min="8571" max="8571" width="4.44140625" style="1" customWidth="1"/>
    <col min="8572" max="8572" width="6.21875" style="1" customWidth="1"/>
    <col min="8573" max="8573" width="1.77734375" style="1" customWidth="1"/>
    <col min="8574" max="8574" width="8.21875" style="1" customWidth="1"/>
    <col min="8575" max="8575" width="1.77734375" style="1" customWidth="1"/>
    <col min="8576" max="8576" width="13.77734375" style="1" customWidth="1"/>
    <col min="8577" max="8577" width="1.77734375" style="1" customWidth="1"/>
    <col min="8578" max="8578" width="13.77734375" style="1" customWidth="1"/>
    <col min="8579" max="8579" width="1.77734375" style="1" customWidth="1"/>
    <col min="8580" max="8580" width="13.77734375" style="1" customWidth="1"/>
    <col min="8581" max="8581" width="1.77734375" style="1" customWidth="1"/>
    <col min="8582" max="8582" width="13.77734375" style="1" customWidth="1"/>
    <col min="8583" max="8583" width="0.77734375" style="1" customWidth="1"/>
    <col min="8584" max="8584" width="13" style="1" customWidth="1"/>
    <col min="8585" max="8585" width="6.21875" style="1" bestFit="1" customWidth="1"/>
    <col min="8586" max="8824" width="10.77734375" style="1"/>
    <col min="8825" max="8825" width="17.77734375" style="1" customWidth="1"/>
    <col min="8826" max="8826" width="5" style="1" customWidth="1"/>
    <col min="8827" max="8827" width="4.44140625" style="1" customWidth="1"/>
    <col min="8828" max="8828" width="6.21875" style="1" customWidth="1"/>
    <col min="8829" max="8829" width="1.77734375" style="1" customWidth="1"/>
    <col min="8830" max="8830" width="8.21875" style="1" customWidth="1"/>
    <col min="8831" max="8831" width="1.77734375" style="1" customWidth="1"/>
    <col min="8832" max="8832" width="13.77734375" style="1" customWidth="1"/>
    <col min="8833" max="8833" width="1.77734375" style="1" customWidth="1"/>
    <col min="8834" max="8834" width="13.77734375" style="1" customWidth="1"/>
    <col min="8835" max="8835" width="1.77734375" style="1" customWidth="1"/>
    <col min="8836" max="8836" width="13.77734375" style="1" customWidth="1"/>
    <col min="8837" max="8837" width="1.77734375" style="1" customWidth="1"/>
    <col min="8838" max="8838" width="13.77734375" style="1" customWidth="1"/>
    <col min="8839" max="8839" width="0.77734375" style="1" customWidth="1"/>
    <col min="8840" max="8840" width="13" style="1" customWidth="1"/>
    <col min="8841" max="8841" width="6.21875" style="1" bestFit="1" customWidth="1"/>
    <col min="8842" max="9080" width="10.77734375" style="1"/>
    <col min="9081" max="9081" width="17.77734375" style="1" customWidth="1"/>
    <col min="9082" max="9082" width="5" style="1" customWidth="1"/>
    <col min="9083" max="9083" width="4.44140625" style="1" customWidth="1"/>
    <col min="9084" max="9084" width="6.21875" style="1" customWidth="1"/>
    <col min="9085" max="9085" width="1.77734375" style="1" customWidth="1"/>
    <col min="9086" max="9086" width="8.21875" style="1" customWidth="1"/>
    <col min="9087" max="9087" width="1.77734375" style="1" customWidth="1"/>
    <col min="9088" max="9088" width="13.77734375" style="1" customWidth="1"/>
    <col min="9089" max="9089" width="1.77734375" style="1" customWidth="1"/>
    <col min="9090" max="9090" width="13.77734375" style="1" customWidth="1"/>
    <col min="9091" max="9091" width="1.77734375" style="1" customWidth="1"/>
    <col min="9092" max="9092" width="13.77734375" style="1" customWidth="1"/>
    <col min="9093" max="9093" width="1.77734375" style="1" customWidth="1"/>
    <col min="9094" max="9094" width="13.77734375" style="1" customWidth="1"/>
    <col min="9095" max="9095" width="0.77734375" style="1" customWidth="1"/>
    <col min="9096" max="9096" width="13" style="1" customWidth="1"/>
    <col min="9097" max="9097" width="6.21875" style="1" bestFit="1" customWidth="1"/>
    <col min="9098" max="9336" width="10.77734375" style="1"/>
    <col min="9337" max="9337" width="17.77734375" style="1" customWidth="1"/>
    <col min="9338" max="9338" width="5" style="1" customWidth="1"/>
    <col min="9339" max="9339" width="4.44140625" style="1" customWidth="1"/>
    <col min="9340" max="9340" width="6.21875" style="1" customWidth="1"/>
    <col min="9341" max="9341" width="1.77734375" style="1" customWidth="1"/>
    <col min="9342" max="9342" width="8.21875" style="1" customWidth="1"/>
    <col min="9343" max="9343" width="1.77734375" style="1" customWidth="1"/>
    <col min="9344" max="9344" width="13.77734375" style="1" customWidth="1"/>
    <col min="9345" max="9345" width="1.77734375" style="1" customWidth="1"/>
    <col min="9346" max="9346" width="13.77734375" style="1" customWidth="1"/>
    <col min="9347" max="9347" width="1.77734375" style="1" customWidth="1"/>
    <col min="9348" max="9348" width="13.77734375" style="1" customWidth="1"/>
    <col min="9349" max="9349" width="1.77734375" style="1" customWidth="1"/>
    <col min="9350" max="9350" width="13.77734375" style="1" customWidth="1"/>
    <col min="9351" max="9351" width="0.77734375" style="1" customWidth="1"/>
    <col min="9352" max="9352" width="13" style="1" customWidth="1"/>
    <col min="9353" max="9353" width="6.21875" style="1" bestFit="1" customWidth="1"/>
    <col min="9354" max="9592" width="10.77734375" style="1"/>
    <col min="9593" max="9593" width="17.77734375" style="1" customWidth="1"/>
    <col min="9594" max="9594" width="5" style="1" customWidth="1"/>
    <col min="9595" max="9595" width="4.44140625" style="1" customWidth="1"/>
    <col min="9596" max="9596" width="6.21875" style="1" customWidth="1"/>
    <col min="9597" max="9597" width="1.77734375" style="1" customWidth="1"/>
    <col min="9598" max="9598" width="8.21875" style="1" customWidth="1"/>
    <col min="9599" max="9599" width="1.77734375" style="1" customWidth="1"/>
    <col min="9600" max="9600" width="13.77734375" style="1" customWidth="1"/>
    <col min="9601" max="9601" width="1.77734375" style="1" customWidth="1"/>
    <col min="9602" max="9602" width="13.77734375" style="1" customWidth="1"/>
    <col min="9603" max="9603" width="1.77734375" style="1" customWidth="1"/>
    <col min="9604" max="9604" width="13.77734375" style="1" customWidth="1"/>
    <col min="9605" max="9605" width="1.77734375" style="1" customWidth="1"/>
    <col min="9606" max="9606" width="13.77734375" style="1" customWidth="1"/>
    <col min="9607" max="9607" width="0.77734375" style="1" customWidth="1"/>
    <col min="9608" max="9608" width="13" style="1" customWidth="1"/>
    <col min="9609" max="9609" width="6.21875" style="1" bestFit="1" customWidth="1"/>
    <col min="9610" max="9848" width="10.77734375" style="1"/>
    <col min="9849" max="9849" width="17.77734375" style="1" customWidth="1"/>
    <col min="9850" max="9850" width="5" style="1" customWidth="1"/>
    <col min="9851" max="9851" width="4.44140625" style="1" customWidth="1"/>
    <col min="9852" max="9852" width="6.21875" style="1" customWidth="1"/>
    <col min="9853" max="9853" width="1.77734375" style="1" customWidth="1"/>
    <col min="9854" max="9854" width="8.21875" style="1" customWidth="1"/>
    <col min="9855" max="9855" width="1.77734375" style="1" customWidth="1"/>
    <col min="9856" max="9856" width="13.77734375" style="1" customWidth="1"/>
    <col min="9857" max="9857" width="1.77734375" style="1" customWidth="1"/>
    <col min="9858" max="9858" width="13.77734375" style="1" customWidth="1"/>
    <col min="9859" max="9859" width="1.77734375" style="1" customWidth="1"/>
    <col min="9860" max="9860" width="13.77734375" style="1" customWidth="1"/>
    <col min="9861" max="9861" width="1.77734375" style="1" customWidth="1"/>
    <col min="9862" max="9862" width="13.77734375" style="1" customWidth="1"/>
    <col min="9863" max="9863" width="0.77734375" style="1" customWidth="1"/>
    <col min="9864" max="9864" width="13" style="1" customWidth="1"/>
    <col min="9865" max="9865" width="6.21875" style="1" bestFit="1" customWidth="1"/>
    <col min="9866" max="10104" width="10.77734375" style="1"/>
    <col min="10105" max="10105" width="17.77734375" style="1" customWidth="1"/>
    <col min="10106" max="10106" width="5" style="1" customWidth="1"/>
    <col min="10107" max="10107" width="4.44140625" style="1" customWidth="1"/>
    <col min="10108" max="10108" width="6.21875" style="1" customWidth="1"/>
    <col min="10109" max="10109" width="1.77734375" style="1" customWidth="1"/>
    <col min="10110" max="10110" width="8.21875" style="1" customWidth="1"/>
    <col min="10111" max="10111" width="1.77734375" style="1" customWidth="1"/>
    <col min="10112" max="10112" width="13.77734375" style="1" customWidth="1"/>
    <col min="10113" max="10113" width="1.77734375" style="1" customWidth="1"/>
    <col min="10114" max="10114" width="13.77734375" style="1" customWidth="1"/>
    <col min="10115" max="10115" width="1.77734375" style="1" customWidth="1"/>
    <col min="10116" max="10116" width="13.77734375" style="1" customWidth="1"/>
    <col min="10117" max="10117" width="1.77734375" style="1" customWidth="1"/>
    <col min="10118" max="10118" width="13.77734375" style="1" customWidth="1"/>
    <col min="10119" max="10119" width="0.77734375" style="1" customWidth="1"/>
    <col min="10120" max="10120" width="13" style="1" customWidth="1"/>
    <col min="10121" max="10121" width="6.21875" style="1" bestFit="1" customWidth="1"/>
    <col min="10122" max="10360" width="10.77734375" style="1"/>
    <col min="10361" max="10361" width="17.77734375" style="1" customWidth="1"/>
    <col min="10362" max="10362" width="5" style="1" customWidth="1"/>
    <col min="10363" max="10363" width="4.44140625" style="1" customWidth="1"/>
    <col min="10364" max="10364" width="6.21875" style="1" customWidth="1"/>
    <col min="10365" max="10365" width="1.77734375" style="1" customWidth="1"/>
    <col min="10366" max="10366" width="8.21875" style="1" customWidth="1"/>
    <col min="10367" max="10367" width="1.77734375" style="1" customWidth="1"/>
    <col min="10368" max="10368" width="13.77734375" style="1" customWidth="1"/>
    <col min="10369" max="10369" width="1.77734375" style="1" customWidth="1"/>
    <col min="10370" max="10370" width="13.77734375" style="1" customWidth="1"/>
    <col min="10371" max="10371" width="1.77734375" style="1" customWidth="1"/>
    <col min="10372" max="10372" width="13.77734375" style="1" customWidth="1"/>
    <col min="10373" max="10373" width="1.77734375" style="1" customWidth="1"/>
    <col min="10374" max="10374" width="13.77734375" style="1" customWidth="1"/>
    <col min="10375" max="10375" width="0.77734375" style="1" customWidth="1"/>
    <col min="10376" max="10376" width="13" style="1" customWidth="1"/>
    <col min="10377" max="10377" width="6.21875" style="1" bestFit="1" customWidth="1"/>
    <col min="10378" max="10616" width="10.77734375" style="1"/>
    <col min="10617" max="10617" width="17.77734375" style="1" customWidth="1"/>
    <col min="10618" max="10618" width="5" style="1" customWidth="1"/>
    <col min="10619" max="10619" width="4.44140625" style="1" customWidth="1"/>
    <col min="10620" max="10620" width="6.21875" style="1" customWidth="1"/>
    <col min="10621" max="10621" width="1.77734375" style="1" customWidth="1"/>
    <col min="10622" max="10622" width="8.21875" style="1" customWidth="1"/>
    <col min="10623" max="10623" width="1.77734375" style="1" customWidth="1"/>
    <col min="10624" max="10624" width="13.77734375" style="1" customWidth="1"/>
    <col min="10625" max="10625" width="1.77734375" style="1" customWidth="1"/>
    <col min="10626" max="10626" width="13.77734375" style="1" customWidth="1"/>
    <col min="10627" max="10627" width="1.77734375" style="1" customWidth="1"/>
    <col min="10628" max="10628" width="13.77734375" style="1" customWidth="1"/>
    <col min="10629" max="10629" width="1.77734375" style="1" customWidth="1"/>
    <col min="10630" max="10630" width="13.77734375" style="1" customWidth="1"/>
    <col min="10631" max="10631" width="0.77734375" style="1" customWidth="1"/>
    <col min="10632" max="10632" width="13" style="1" customWidth="1"/>
    <col min="10633" max="10633" width="6.21875" style="1" bestFit="1" customWidth="1"/>
    <col min="10634" max="10872" width="10.77734375" style="1"/>
    <col min="10873" max="10873" width="17.77734375" style="1" customWidth="1"/>
    <col min="10874" max="10874" width="5" style="1" customWidth="1"/>
    <col min="10875" max="10875" width="4.44140625" style="1" customWidth="1"/>
    <col min="10876" max="10876" width="6.21875" style="1" customWidth="1"/>
    <col min="10877" max="10877" width="1.77734375" style="1" customWidth="1"/>
    <col min="10878" max="10878" width="8.21875" style="1" customWidth="1"/>
    <col min="10879" max="10879" width="1.77734375" style="1" customWidth="1"/>
    <col min="10880" max="10880" width="13.77734375" style="1" customWidth="1"/>
    <col min="10881" max="10881" width="1.77734375" style="1" customWidth="1"/>
    <col min="10882" max="10882" width="13.77734375" style="1" customWidth="1"/>
    <col min="10883" max="10883" width="1.77734375" style="1" customWidth="1"/>
    <col min="10884" max="10884" width="13.77734375" style="1" customWidth="1"/>
    <col min="10885" max="10885" width="1.77734375" style="1" customWidth="1"/>
    <col min="10886" max="10886" width="13.77734375" style="1" customWidth="1"/>
    <col min="10887" max="10887" width="0.77734375" style="1" customWidth="1"/>
    <col min="10888" max="10888" width="13" style="1" customWidth="1"/>
    <col min="10889" max="10889" width="6.21875" style="1" bestFit="1" customWidth="1"/>
    <col min="10890" max="11128" width="10.77734375" style="1"/>
    <col min="11129" max="11129" width="17.77734375" style="1" customWidth="1"/>
    <col min="11130" max="11130" width="5" style="1" customWidth="1"/>
    <col min="11131" max="11131" width="4.44140625" style="1" customWidth="1"/>
    <col min="11132" max="11132" width="6.21875" style="1" customWidth="1"/>
    <col min="11133" max="11133" width="1.77734375" style="1" customWidth="1"/>
    <col min="11134" max="11134" width="8.21875" style="1" customWidth="1"/>
    <col min="11135" max="11135" width="1.77734375" style="1" customWidth="1"/>
    <col min="11136" max="11136" width="13.77734375" style="1" customWidth="1"/>
    <col min="11137" max="11137" width="1.77734375" style="1" customWidth="1"/>
    <col min="11138" max="11138" width="13.77734375" style="1" customWidth="1"/>
    <col min="11139" max="11139" width="1.77734375" style="1" customWidth="1"/>
    <col min="11140" max="11140" width="13.77734375" style="1" customWidth="1"/>
    <col min="11141" max="11141" width="1.77734375" style="1" customWidth="1"/>
    <col min="11142" max="11142" width="13.77734375" style="1" customWidth="1"/>
    <col min="11143" max="11143" width="0.77734375" style="1" customWidth="1"/>
    <col min="11144" max="11144" width="13" style="1" customWidth="1"/>
    <col min="11145" max="11145" width="6.21875" style="1" bestFit="1" customWidth="1"/>
    <col min="11146" max="11384" width="10.77734375" style="1"/>
    <col min="11385" max="11385" width="17.77734375" style="1" customWidth="1"/>
    <col min="11386" max="11386" width="5" style="1" customWidth="1"/>
    <col min="11387" max="11387" width="4.44140625" style="1" customWidth="1"/>
    <col min="11388" max="11388" width="6.21875" style="1" customWidth="1"/>
    <col min="11389" max="11389" width="1.77734375" style="1" customWidth="1"/>
    <col min="11390" max="11390" width="8.21875" style="1" customWidth="1"/>
    <col min="11391" max="11391" width="1.77734375" style="1" customWidth="1"/>
    <col min="11392" max="11392" width="13.77734375" style="1" customWidth="1"/>
    <col min="11393" max="11393" width="1.77734375" style="1" customWidth="1"/>
    <col min="11394" max="11394" width="13.77734375" style="1" customWidth="1"/>
    <col min="11395" max="11395" width="1.77734375" style="1" customWidth="1"/>
    <col min="11396" max="11396" width="13.77734375" style="1" customWidth="1"/>
    <col min="11397" max="11397" width="1.77734375" style="1" customWidth="1"/>
    <col min="11398" max="11398" width="13.77734375" style="1" customWidth="1"/>
    <col min="11399" max="11399" width="0.77734375" style="1" customWidth="1"/>
    <col min="11400" max="11400" width="13" style="1" customWidth="1"/>
    <col min="11401" max="11401" width="6.21875" style="1" bestFit="1" customWidth="1"/>
    <col min="11402" max="11640" width="10.77734375" style="1"/>
    <col min="11641" max="11641" width="17.77734375" style="1" customWidth="1"/>
    <col min="11642" max="11642" width="5" style="1" customWidth="1"/>
    <col min="11643" max="11643" width="4.44140625" style="1" customWidth="1"/>
    <col min="11644" max="11644" width="6.21875" style="1" customWidth="1"/>
    <col min="11645" max="11645" width="1.77734375" style="1" customWidth="1"/>
    <col min="11646" max="11646" width="8.21875" style="1" customWidth="1"/>
    <col min="11647" max="11647" width="1.77734375" style="1" customWidth="1"/>
    <col min="11648" max="11648" width="13.77734375" style="1" customWidth="1"/>
    <col min="11649" max="11649" width="1.77734375" style="1" customWidth="1"/>
    <col min="11650" max="11650" width="13.77734375" style="1" customWidth="1"/>
    <col min="11651" max="11651" width="1.77734375" style="1" customWidth="1"/>
    <col min="11652" max="11652" width="13.77734375" style="1" customWidth="1"/>
    <col min="11653" max="11653" width="1.77734375" style="1" customWidth="1"/>
    <col min="11654" max="11654" width="13.77734375" style="1" customWidth="1"/>
    <col min="11655" max="11655" width="0.77734375" style="1" customWidth="1"/>
    <col min="11656" max="11656" width="13" style="1" customWidth="1"/>
    <col min="11657" max="11657" width="6.21875" style="1" bestFit="1" customWidth="1"/>
    <col min="11658" max="11896" width="10.77734375" style="1"/>
    <col min="11897" max="11897" width="17.77734375" style="1" customWidth="1"/>
    <col min="11898" max="11898" width="5" style="1" customWidth="1"/>
    <col min="11899" max="11899" width="4.44140625" style="1" customWidth="1"/>
    <col min="11900" max="11900" width="6.21875" style="1" customWidth="1"/>
    <col min="11901" max="11901" width="1.77734375" style="1" customWidth="1"/>
    <col min="11902" max="11902" width="8.21875" style="1" customWidth="1"/>
    <col min="11903" max="11903" width="1.77734375" style="1" customWidth="1"/>
    <col min="11904" max="11904" width="13.77734375" style="1" customWidth="1"/>
    <col min="11905" max="11905" width="1.77734375" style="1" customWidth="1"/>
    <col min="11906" max="11906" width="13.77734375" style="1" customWidth="1"/>
    <col min="11907" max="11907" width="1.77734375" style="1" customWidth="1"/>
    <col min="11908" max="11908" width="13.77734375" style="1" customWidth="1"/>
    <col min="11909" max="11909" width="1.77734375" style="1" customWidth="1"/>
    <col min="11910" max="11910" width="13.77734375" style="1" customWidth="1"/>
    <col min="11911" max="11911" width="0.77734375" style="1" customWidth="1"/>
    <col min="11912" max="11912" width="13" style="1" customWidth="1"/>
    <col min="11913" max="11913" width="6.21875" style="1" bestFit="1" customWidth="1"/>
    <col min="11914" max="12152" width="10.77734375" style="1"/>
    <col min="12153" max="12153" width="17.77734375" style="1" customWidth="1"/>
    <col min="12154" max="12154" width="5" style="1" customWidth="1"/>
    <col min="12155" max="12155" width="4.44140625" style="1" customWidth="1"/>
    <col min="12156" max="12156" width="6.21875" style="1" customWidth="1"/>
    <col min="12157" max="12157" width="1.77734375" style="1" customWidth="1"/>
    <col min="12158" max="12158" width="8.21875" style="1" customWidth="1"/>
    <col min="12159" max="12159" width="1.77734375" style="1" customWidth="1"/>
    <col min="12160" max="12160" width="13.77734375" style="1" customWidth="1"/>
    <col min="12161" max="12161" width="1.77734375" style="1" customWidth="1"/>
    <col min="12162" max="12162" width="13.77734375" style="1" customWidth="1"/>
    <col min="12163" max="12163" width="1.77734375" style="1" customWidth="1"/>
    <col min="12164" max="12164" width="13.77734375" style="1" customWidth="1"/>
    <col min="12165" max="12165" width="1.77734375" style="1" customWidth="1"/>
    <col min="12166" max="12166" width="13.77734375" style="1" customWidth="1"/>
    <col min="12167" max="12167" width="0.77734375" style="1" customWidth="1"/>
    <col min="12168" max="12168" width="13" style="1" customWidth="1"/>
    <col min="12169" max="12169" width="6.21875" style="1" bestFit="1" customWidth="1"/>
    <col min="12170" max="12408" width="10.77734375" style="1"/>
    <col min="12409" max="12409" width="17.77734375" style="1" customWidth="1"/>
    <col min="12410" max="12410" width="5" style="1" customWidth="1"/>
    <col min="12411" max="12411" width="4.44140625" style="1" customWidth="1"/>
    <col min="12412" max="12412" width="6.21875" style="1" customWidth="1"/>
    <col min="12413" max="12413" width="1.77734375" style="1" customWidth="1"/>
    <col min="12414" max="12414" width="8.21875" style="1" customWidth="1"/>
    <col min="12415" max="12415" width="1.77734375" style="1" customWidth="1"/>
    <col min="12416" max="12416" width="13.77734375" style="1" customWidth="1"/>
    <col min="12417" max="12417" width="1.77734375" style="1" customWidth="1"/>
    <col min="12418" max="12418" width="13.77734375" style="1" customWidth="1"/>
    <col min="12419" max="12419" width="1.77734375" style="1" customWidth="1"/>
    <col min="12420" max="12420" width="13.77734375" style="1" customWidth="1"/>
    <col min="12421" max="12421" width="1.77734375" style="1" customWidth="1"/>
    <col min="12422" max="12422" width="13.77734375" style="1" customWidth="1"/>
    <col min="12423" max="12423" width="0.77734375" style="1" customWidth="1"/>
    <col min="12424" max="12424" width="13" style="1" customWidth="1"/>
    <col min="12425" max="12425" width="6.21875" style="1" bestFit="1" customWidth="1"/>
    <col min="12426" max="12664" width="10.77734375" style="1"/>
    <col min="12665" max="12665" width="17.77734375" style="1" customWidth="1"/>
    <col min="12666" max="12666" width="5" style="1" customWidth="1"/>
    <col min="12667" max="12667" width="4.44140625" style="1" customWidth="1"/>
    <col min="12668" max="12668" width="6.21875" style="1" customWidth="1"/>
    <col min="12669" max="12669" width="1.77734375" style="1" customWidth="1"/>
    <col min="12670" max="12670" width="8.21875" style="1" customWidth="1"/>
    <col min="12671" max="12671" width="1.77734375" style="1" customWidth="1"/>
    <col min="12672" max="12672" width="13.77734375" style="1" customWidth="1"/>
    <col min="12673" max="12673" width="1.77734375" style="1" customWidth="1"/>
    <col min="12674" max="12674" width="13.77734375" style="1" customWidth="1"/>
    <col min="12675" max="12675" width="1.77734375" style="1" customWidth="1"/>
    <col min="12676" max="12676" width="13.77734375" style="1" customWidth="1"/>
    <col min="12677" max="12677" width="1.77734375" style="1" customWidth="1"/>
    <col min="12678" max="12678" width="13.77734375" style="1" customWidth="1"/>
    <col min="12679" max="12679" width="0.77734375" style="1" customWidth="1"/>
    <col min="12680" max="12680" width="13" style="1" customWidth="1"/>
    <col min="12681" max="12681" width="6.21875" style="1" bestFit="1" customWidth="1"/>
    <col min="12682" max="12920" width="10.77734375" style="1"/>
    <col min="12921" max="12921" width="17.77734375" style="1" customWidth="1"/>
    <col min="12922" max="12922" width="5" style="1" customWidth="1"/>
    <col min="12923" max="12923" width="4.44140625" style="1" customWidth="1"/>
    <col min="12924" max="12924" width="6.21875" style="1" customWidth="1"/>
    <col min="12925" max="12925" width="1.77734375" style="1" customWidth="1"/>
    <col min="12926" max="12926" width="8.21875" style="1" customWidth="1"/>
    <col min="12927" max="12927" width="1.77734375" style="1" customWidth="1"/>
    <col min="12928" max="12928" width="13.77734375" style="1" customWidth="1"/>
    <col min="12929" max="12929" width="1.77734375" style="1" customWidth="1"/>
    <col min="12930" max="12930" width="13.77734375" style="1" customWidth="1"/>
    <col min="12931" max="12931" width="1.77734375" style="1" customWidth="1"/>
    <col min="12932" max="12932" width="13.77734375" style="1" customWidth="1"/>
    <col min="12933" max="12933" width="1.77734375" style="1" customWidth="1"/>
    <col min="12934" max="12934" width="13.77734375" style="1" customWidth="1"/>
    <col min="12935" max="12935" width="0.77734375" style="1" customWidth="1"/>
    <col min="12936" max="12936" width="13" style="1" customWidth="1"/>
    <col min="12937" max="12937" width="6.21875" style="1" bestFit="1" customWidth="1"/>
    <col min="12938" max="13176" width="10.77734375" style="1"/>
    <col min="13177" max="13177" width="17.77734375" style="1" customWidth="1"/>
    <col min="13178" max="13178" width="5" style="1" customWidth="1"/>
    <col min="13179" max="13179" width="4.44140625" style="1" customWidth="1"/>
    <col min="13180" max="13180" width="6.21875" style="1" customWidth="1"/>
    <col min="13181" max="13181" width="1.77734375" style="1" customWidth="1"/>
    <col min="13182" max="13182" width="8.21875" style="1" customWidth="1"/>
    <col min="13183" max="13183" width="1.77734375" style="1" customWidth="1"/>
    <col min="13184" max="13184" width="13.77734375" style="1" customWidth="1"/>
    <col min="13185" max="13185" width="1.77734375" style="1" customWidth="1"/>
    <col min="13186" max="13186" width="13.77734375" style="1" customWidth="1"/>
    <col min="13187" max="13187" width="1.77734375" style="1" customWidth="1"/>
    <col min="13188" max="13188" width="13.77734375" style="1" customWidth="1"/>
    <col min="13189" max="13189" width="1.77734375" style="1" customWidth="1"/>
    <col min="13190" max="13190" width="13.77734375" style="1" customWidth="1"/>
    <col min="13191" max="13191" width="0.77734375" style="1" customWidth="1"/>
    <col min="13192" max="13192" width="13" style="1" customWidth="1"/>
    <col min="13193" max="13193" width="6.21875" style="1" bestFit="1" customWidth="1"/>
    <col min="13194" max="13432" width="10.77734375" style="1"/>
    <col min="13433" max="13433" width="17.77734375" style="1" customWidth="1"/>
    <col min="13434" max="13434" width="5" style="1" customWidth="1"/>
    <col min="13435" max="13435" width="4.44140625" style="1" customWidth="1"/>
    <col min="13436" max="13436" width="6.21875" style="1" customWidth="1"/>
    <col min="13437" max="13437" width="1.77734375" style="1" customWidth="1"/>
    <col min="13438" max="13438" width="8.21875" style="1" customWidth="1"/>
    <col min="13439" max="13439" width="1.77734375" style="1" customWidth="1"/>
    <col min="13440" max="13440" width="13.77734375" style="1" customWidth="1"/>
    <col min="13441" max="13441" width="1.77734375" style="1" customWidth="1"/>
    <col min="13442" max="13442" width="13.77734375" style="1" customWidth="1"/>
    <col min="13443" max="13443" width="1.77734375" style="1" customWidth="1"/>
    <col min="13444" max="13444" width="13.77734375" style="1" customWidth="1"/>
    <col min="13445" max="13445" width="1.77734375" style="1" customWidth="1"/>
    <col min="13446" max="13446" width="13.77734375" style="1" customWidth="1"/>
    <col min="13447" max="13447" width="0.77734375" style="1" customWidth="1"/>
    <col min="13448" max="13448" width="13" style="1" customWidth="1"/>
    <col min="13449" max="13449" width="6.21875" style="1" bestFit="1" customWidth="1"/>
    <col min="13450" max="13688" width="10.77734375" style="1"/>
    <col min="13689" max="13689" width="17.77734375" style="1" customWidth="1"/>
    <col min="13690" max="13690" width="5" style="1" customWidth="1"/>
    <col min="13691" max="13691" width="4.44140625" style="1" customWidth="1"/>
    <col min="13692" max="13692" width="6.21875" style="1" customWidth="1"/>
    <col min="13693" max="13693" width="1.77734375" style="1" customWidth="1"/>
    <col min="13694" max="13694" width="8.21875" style="1" customWidth="1"/>
    <col min="13695" max="13695" width="1.77734375" style="1" customWidth="1"/>
    <col min="13696" max="13696" width="13.77734375" style="1" customWidth="1"/>
    <col min="13697" max="13697" width="1.77734375" style="1" customWidth="1"/>
    <col min="13698" max="13698" width="13.77734375" style="1" customWidth="1"/>
    <col min="13699" max="13699" width="1.77734375" style="1" customWidth="1"/>
    <col min="13700" max="13700" width="13.77734375" style="1" customWidth="1"/>
    <col min="13701" max="13701" width="1.77734375" style="1" customWidth="1"/>
    <col min="13702" max="13702" width="13.77734375" style="1" customWidth="1"/>
    <col min="13703" max="13703" width="0.77734375" style="1" customWidth="1"/>
    <col min="13704" max="13704" width="13" style="1" customWidth="1"/>
    <col min="13705" max="13705" width="6.21875" style="1" bestFit="1" customWidth="1"/>
    <col min="13706" max="13944" width="10.77734375" style="1"/>
    <col min="13945" max="13945" width="17.77734375" style="1" customWidth="1"/>
    <col min="13946" max="13946" width="5" style="1" customWidth="1"/>
    <col min="13947" max="13947" width="4.44140625" style="1" customWidth="1"/>
    <col min="13948" max="13948" width="6.21875" style="1" customWidth="1"/>
    <col min="13949" max="13949" width="1.77734375" style="1" customWidth="1"/>
    <col min="13950" max="13950" width="8.21875" style="1" customWidth="1"/>
    <col min="13951" max="13951" width="1.77734375" style="1" customWidth="1"/>
    <col min="13952" max="13952" width="13.77734375" style="1" customWidth="1"/>
    <col min="13953" max="13953" width="1.77734375" style="1" customWidth="1"/>
    <col min="13954" max="13954" width="13.77734375" style="1" customWidth="1"/>
    <col min="13955" max="13955" width="1.77734375" style="1" customWidth="1"/>
    <col min="13956" max="13956" width="13.77734375" style="1" customWidth="1"/>
    <col min="13957" max="13957" width="1.77734375" style="1" customWidth="1"/>
    <col min="13958" max="13958" width="13.77734375" style="1" customWidth="1"/>
    <col min="13959" max="13959" width="0.77734375" style="1" customWidth="1"/>
    <col min="13960" max="13960" width="13" style="1" customWidth="1"/>
    <col min="13961" max="13961" width="6.21875" style="1" bestFit="1" customWidth="1"/>
    <col min="13962" max="14200" width="10.77734375" style="1"/>
    <col min="14201" max="14201" width="17.77734375" style="1" customWidth="1"/>
    <col min="14202" max="14202" width="5" style="1" customWidth="1"/>
    <col min="14203" max="14203" width="4.44140625" style="1" customWidth="1"/>
    <col min="14204" max="14204" width="6.21875" style="1" customWidth="1"/>
    <col min="14205" max="14205" width="1.77734375" style="1" customWidth="1"/>
    <col min="14206" max="14206" width="8.21875" style="1" customWidth="1"/>
    <col min="14207" max="14207" width="1.77734375" style="1" customWidth="1"/>
    <col min="14208" max="14208" width="13.77734375" style="1" customWidth="1"/>
    <col min="14209" max="14209" width="1.77734375" style="1" customWidth="1"/>
    <col min="14210" max="14210" width="13.77734375" style="1" customWidth="1"/>
    <col min="14211" max="14211" width="1.77734375" style="1" customWidth="1"/>
    <col min="14212" max="14212" width="13.77734375" style="1" customWidth="1"/>
    <col min="14213" max="14213" width="1.77734375" style="1" customWidth="1"/>
    <col min="14214" max="14214" width="13.77734375" style="1" customWidth="1"/>
    <col min="14215" max="14215" width="0.77734375" style="1" customWidth="1"/>
    <col min="14216" max="14216" width="13" style="1" customWidth="1"/>
    <col min="14217" max="14217" width="6.21875" style="1" bestFit="1" customWidth="1"/>
    <col min="14218" max="14456" width="10.77734375" style="1"/>
    <col min="14457" max="14457" width="17.77734375" style="1" customWidth="1"/>
    <col min="14458" max="14458" width="5" style="1" customWidth="1"/>
    <col min="14459" max="14459" width="4.44140625" style="1" customWidth="1"/>
    <col min="14460" max="14460" width="6.21875" style="1" customWidth="1"/>
    <col min="14461" max="14461" width="1.77734375" style="1" customWidth="1"/>
    <col min="14462" max="14462" width="8.21875" style="1" customWidth="1"/>
    <col min="14463" max="14463" width="1.77734375" style="1" customWidth="1"/>
    <col min="14464" max="14464" width="13.77734375" style="1" customWidth="1"/>
    <col min="14465" max="14465" width="1.77734375" style="1" customWidth="1"/>
    <col min="14466" max="14466" width="13.77734375" style="1" customWidth="1"/>
    <col min="14467" max="14467" width="1.77734375" style="1" customWidth="1"/>
    <col min="14468" max="14468" width="13.77734375" style="1" customWidth="1"/>
    <col min="14469" max="14469" width="1.77734375" style="1" customWidth="1"/>
    <col min="14470" max="14470" width="13.77734375" style="1" customWidth="1"/>
    <col min="14471" max="14471" width="0.77734375" style="1" customWidth="1"/>
    <col min="14472" max="14472" width="13" style="1" customWidth="1"/>
    <col min="14473" max="14473" width="6.21875" style="1" bestFit="1" customWidth="1"/>
    <col min="14474" max="14712" width="10.77734375" style="1"/>
    <col min="14713" max="14713" width="17.77734375" style="1" customWidth="1"/>
    <col min="14714" max="14714" width="5" style="1" customWidth="1"/>
    <col min="14715" max="14715" width="4.44140625" style="1" customWidth="1"/>
    <col min="14716" max="14716" width="6.21875" style="1" customWidth="1"/>
    <col min="14717" max="14717" width="1.77734375" style="1" customWidth="1"/>
    <col min="14718" max="14718" width="8.21875" style="1" customWidth="1"/>
    <col min="14719" max="14719" width="1.77734375" style="1" customWidth="1"/>
    <col min="14720" max="14720" width="13.77734375" style="1" customWidth="1"/>
    <col min="14721" max="14721" width="1.77734375" style="1" customWidth="1"/>
    <col min="14722" max="14722" width="13.77734375" style="1" customWidth="1"/>
    <col min="14723" max="14723" width="1.77734375" style="1" customWidth="1"/>
    <col min="14724" max="14724" width="13.77734375" style="1" customWidth="1"/>
    <col min="14725" max="14725" width="1.77734375" style="1" customWidth="1"/>
    <col min="14726" max="14726" width="13.77734375" style="1" customWidth="1"/>
    <col min="14727" max="14727" width="0.77734375" style="1" customWidth="1"/>
    <col min="14728" max="14728" width="13" style="1" customWidth="1"/>
    <col min="14729" max="14729" width="6.21875" style="1" bestFit="1" customWidth="1"/>
    <col min="14730" max="14968" width="10.77734375" style="1"/>
    <col min="14969" max="14969" width="17.77734375" style="1" customWidth="1"/>
    <col min="14970" max="14970" width="5" style="1" customWidth="1"/>
    <col min="14971" max="14971" width="4.44140625" style="1" customWidth="1"/>
    <col min="14972" max="14972" width="6.21875" style="1" customWidth="1"/>
    <col min="14973" max="14973" width="1.77734375" style="1" customWidth="1"/>
    <col min="14974" max="14974" width="8.21875" style="1" customWidth="1"/>
    <col min="14975" max="14975" width="1.77734375" style="1" customWidth="1"/>
    <col min="14976" max="14976" width="13.77734375" style="1" customWidth="1"/>
    <col min="14977" max="14977" width="1.77734375" style="1" customWidth="1"/>
    <col min="14978" max="14978" width="13.77734375" style="1" customWidth="1"/>
    <col min="14979" max="14979" width="1.77734375" style="1" customWidth="1"/>
    <col min="14980" max="14980" width="13.77734375" style="1" customWidth="1"/>
    <col min="14981" max="14981" width="1.77734375" style="1" customWidth="1"/>
    <col min="14982" max="14982" width="13.77734375" style="1" customWidth="1"/>
    <col min="14983" max="14983" width="0.77734375" style="1" customWidth="1"/>
    <col min="14984" max="14984" width="13" style="1" customWidth="1"/>
    <col min="14985" max="14985" width="6.21875" style="1" bestFit="1" customWidth="1"/>
    <col min="14986" max="15224" width="10.77734375" style="1"/>
    <col min="15225" max="15225" width="17.77734375" style="1" customWidth="1"/>
    <col min="15226" max="15226" width="5" style="1" customWidth="1"/>
    <col min="15227" max="15227" width="4.44140625" style="1" customWidth="1"/>
    <col min="15228" max="15228" width="6.21875" style="1" customWidth="1"/>
    <col min="15229" max="15229" width="1.77734375" style="1" customWidth="1"/>
    <col min="15230" max="15230" width="8.21875" style="1" customWidth="1"/>
    <col min="15231" max="15231" width="1.77734375" style="1" customWidth="1"/>
    <col min="15232" max="15232" width="13.77734375" style="1" customWidth="1"/>
    <col min="15233" max="15233" width="1.77734375" style="1" customWidth="1"/>
    <col min="15234" max="15234" width="13.77734375" style="1" customWidth="1"/>
    <col min="15235" max="15235" width="1.77734375" style="1" customWidth="1"/>
    <col min="15236" max="15236" width="13.77734375" style="1" customWidth="1"/>
    <col min="15237" max="15237" width="1.77734375" style="1" customWidth="1"/>
    <col min="15238" max="15238" width="13.77734375" style="1" customWidth="1"/>
    <col min="15239" max="15239" width="0.77734375" style="1" customWidth="1"/>
    <col min="15240" max="15240" width="13" style="1" customWidth="1"/>
    <col min="15241" max="15241" width="6.21875" style="1" bestFit="1" customWidth="1"/>
    <col min="15242" max="15480" width="10.77734375" style="1"/>
    <col min="15481" max="15481" width="17.77734375" style="1" customWidth="1"/>
    <col min="15482" max="15482" width="5" style="1" customWidth="1"/>
    <col min="15483" max="15483" width="4.44140625" style="1" customWidth="1"/>
    <col min="15484" max="15484" width="6.21875" style="1" customWidth="1"/>
    <col min="15485" max="15485" width="1.77734375" style="1" customWidth="1"/>
    <col min="15486" max="15486" width="8.21875" style="1" customWidth="1"/>
    <col min="15487" max="15487" width="1.77734375" style="1" customWidth="1"/>
    <col min="15488" max="15488" width="13.77734375" style="1" customWidth="1"/>
    <col min="15489" max="15489" width="1.77734375" style="1" customWidth="1"/>
    <col min="15490" max="15490" width="13.77734375" style="1" customWidth="1"/>
    <col min="15491" max="15491" width="1.77734375" style="1" customWidth="1"/>
    <col min="15492" max="15492" width="13.77734375" style="1" customWidth="1"/>
    <col min="15493" max="15493" width="1.77734375" style="1" customWidth="1"/>
    <col min="15494" max="15494" width="13.77734375" style="1" customWidth="1"/>
    <col min="15495" max="15495" width="0.77734375" style="1" customWidth="1"/>
    <col min="15496" max="15496" width="13" style="1" customWidth="1"/>
    <col min="15497" max="15497" width="6.21875" style="1" bestFit="1" customWidth="1"/>
    <col min="15498" max="15736" width="10.77734375" style="1"/>
    <col min="15737" max="15737" width="17.77734375" style="1" customWidth="1"/>
    <col min="15738" max="15738" width="5" style="1" customWidth="1"/>
    <col min="15739" max="15739" width="4.44140625" style="1" customWidth="1"/>
    <col min="15740" max="15740" width="6.21875" style="1" customWidth="1"/>
    <col min="15741" max="15741" width="1.77734375" style="1" customWidth="1"/>
    <col min="15742" max="15742" width="8.21875" style="1" customWidth="1"/>
    <col min="15743" max="15743" width="1.77734375" style="1" customWidth="1"/>
    <col min="15744" max="15744" width="13.77734375" style="1" customWidth="1"/>
    <col min="15745" max="15745" width="1.77734375" style="1" customWidth="1"/>
    <col min="15746" max="15746" width="13.77734375" style="1" customWidth="1"/>
    <col min="15747" max="15747" width="1.77734375" style="1" customWidth="1"/>
    <col min="15748" max="15748" width="13.77734375" style="1" customWidth="1"/>
    <col min="15749" max="15749" width="1.77734375" style="1" customWidth="1"/>
    <col min="15750" max="15750" width="13.77734375" style="1" customWidth="1"/>
    <col min="15751" max="15751" width="0.77734375" style="1" customWidth="1"/>
    <col min="15752" max="15752" width="13" style="1" customWidth="1"/>
    <col min="15753" max="15753" width="6.21875" style="1" bestFit="1" customWidth="1"/>
    <col min="15754" max="15992" width="10.77734375" style="1"/>
    <col min="15993" max="15993" width="17.77734375" style="1" customWidth="1"/>
    <col min="15994" max="15994" width="5" style="1" customWidth="1"/>
    <col min="15995" max="15995" width="4.44140625" style="1" customWidth="1"/>
    <col min="15996" max="15996" width="6.21875" style="1" customWidth="1"/>
    <col min="15997" max="15997" width="1.77734375" style="1" customWidth="1"/>
    <col min="15998" max="15998" width="8.21875" style="1" customWidth="1"/>
    <col min="15999" max="15999" width="1.77734375" style="1" customWidth="1"/>
    <col min="16000" max="16000" width="13.77734375" style="1" customWidth="1"/>
    <col min="16001" max="16001" width="1.77734375" style="1" customWidth="1"/>
    <col min="16002" max="16002" width="13.77734375" style="1" customWidth="1"/>
    <col min="16003" max="16003" width="1.77734375" style="1" customWidth="1"/>
    <col min="16004" max="16004" width="13.77734375" style="1" customWidth="1"/>
    <col min="16005" max="16005" width="1.77734375" style="1" customWidth="1"/>
    <col min="16006" max="16006" width="13.77734375" style="1" customWidth="1"/>
    <col min="16007" max="16007" width="0.77734375" style="1" customWidth="1"/>
    <col min="16008" max="16008" width="13" style="1" customWidth="1"/>
    <col min="16009" max="16009" width="6.21875" style="1" bestFit="1" customWidth="1"/>
    <col min="16010" max="16384" width="10.77734375" style="1"/>
  </cols>
  <sheetData>
    <row r="1" spans="1:14">
      <c r="A1" s="58" t="s">
        <v>33</v>
      </c>
      <c r="B1" s="5"/>
      <c r="C1" s="5"/>
      <c r="F1" s="14"/>
      <c r="G1" s="14"/>
      <c r="H1" s="14"/>
      <c r="I1" s="14"/>
      <c r="J1" s="14"/>
      <c r="K1" s="14"/>
      <c r="N1" s="14"/>
    </row>
    <row r="2" spans="1:14">
      <c r="A2" s="25" t="s">
        <v>46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4">
      <c r="A3" s="25" t="s">
        <v>167</v>
      </c>
      <c r="B3" s="25"/>
      <c r="C3" s="25"/>
      <c r="D3" s="25"/>
      <c r="E3" s="25"/>
      <c r="F3" s="25"/>
      <c r="G3" s="25"/>
      <c r="M3" s="25"/>
    </row>
    <row r="4" spans="1:14">
      <c r="D4" s="3"/>
      <c r="H4" s="26"/>
      <c r="I4" s="26"/>
      <c r="J4" s="26"/>
      <c r="K4" s="25"/>
      <c r="L4" s="25"/>
      <c r="N4" s="14" t="s">
        <v>54</v>
      </c>
    </row>
    <row r="5" spans="1:14">
      <c r="D5" s="3"/>
      <c r="H5" s="82" t="s">
        <v>1</v>
      </c>
      <c r="I5" s="82"/>
      <c r="J5" s="82"/>
      <c r="L5" s="83" t="s">
        <v>2</v>
      </c>
      <c r="M5" s="83"/>
      <c r="N5" s="83"/>
    </row>
    <row r="6" spans="1:14">
      <c r="E6" s="8"/>
      <c r="F6" s="81" t="s">
        <v>3</v>
      </c>
      <c r="H6" s="59">
        <v>2566</v>
      </c>
      <c r="I6" s="11"/>
      <c r="J6" s="59">
        <v>2565</v>
      </c>
      <c r="L6" s="59">
        <v>2566</v>
      </c>
      <c r="N6" s="59">
        <v>2565</v>
      </c>
    </row>
    <row r="7" spans="1:14">
      <c r="A7" s="7" t="s">
        <v>47</v>
      </c>
      <c r="D7" s="4"/>
      <c r="E7" s="8"/>
      <c r="F7" s="11"/>
      <c r="H7" s="11"/>
      <c r="I7" s="11"/>
      <c r="J7" s="11"/>
      <c r="K7" s="9"/>
      <c r="L7" s="11"/>
      <c r="N7" s="11"/>
    </row>
    <row r="8" spans="1:14">
      <c r="A8" s="7" t="s">
        <v>48</v>
      </c>
      <c r="B8" s="27"/>
      <c r="D8" s="27"/>
      <c r="E8" s="27"/>
      <c r="K8" s="27"/>
    </row>
    <row r="9" spans="1:14">
      <c r="A9" s="15" t="s">
        <v>81</v>
      </c>
      <c r="C9" s="61"/>
      <c r="D9" s="27"/>
      <c r="E9" s="27"/>
      <c r="F9" s="12" t="s">
        <v>143</v>
      </c>
      <c r="H9" s="13">
        <v>5255241394</v>
      </c>
      <c r="I9" s="13"/>
      <c r="J9" s="13">
        <v>7681229768</v>
      </c>
      <c r="K9" s="13"/>
      <c r="L9" s="13">
        <v>5321149828</v>
      </c>
      <c r="M9" s="13"/>
      <c r="N9" s="13">
        <v>8030218443</v>
      </c>
    </row>
    <row r="10" spans="1:14">
      <c r="A10" s="15" t="s">
        <v>49</v>
      </c>
      <c r="C10" s="61"/>
      <c r="D10" s="27"/>
      <c r="E10" s="27"/>
      <c r="F10" s="12">
        <v>6</v>
      </c>
      <c r="H10" s="17">
        <v>14251004</v>
      </c>
      <c r="I10" s="16"/>
      <c r="J10" s="17">
        <v>16290968</v>
      </c>
      <c r="K10" s="16"/>
      <c r="L10" s="17">
        <v>12602213</v>
      </c>
      <c r="M10" s="16"/>
      <c r="N10" s="17">
        <v>12314094</v>
      </c>
    </row>
    <row r="11" spans="1:14">
      <c r="A11" s="7" t="s">
        <v>50</v>
      </c>
      <c r="D11" s="27"/>
      <c r="E11" s="27"/>
      <c r="F11" s="12"/>
      <c r="H11" s="17">
        <f>SUM(H9:H10)</f>
        <v>5269492398</v>
      </c>
      <c r="I11" s="16"/>
      <c r="J11" s="17">
        <f>SUM(J9:J10)</f>
        <v>7697520736</v>
      </c>
      <c r="K11" s="16"/>
      <c r="L11" s="17">
        <f>SUM(L9:L10)</f>
        <v>5333752041</v>
      </c>
      <c r="M11" s="20"/>
      <c r="N11" s="17">
        <f>SUM(N9:N10)</f>
        <v>8042532537</v>
      </c>
    </row>
    <row r="12" spans="1:14">
      <c r="A12" s="7" t="s">
        <v>51</v>
      </c>
      <c r="D12" s="27"/>
      <c r="E12" s="27"/>
      <c r="F12" s="12"/>
      <c r="H12" s="13"/>
      <c r="I12" s="13"/>
      <c r="J12" s="13"/>
      <c r="K12" s="13"/>
      <c r="L12" s="13"/>
      <c r="M12" s="20"/>
      <c r="N12" s="13"/>
    </row>
    <row r="13" spans="1:14">
      <c r="A13" s="15" t="s">
        <v>82</v>
      </c>
      <c r="C13" s="61"/>
      <c r="D13" s="27"/>
      <c r="E13" s="27"/>
      <c r="F13" s="12">
        <v>6</v>
      </c>
      <c r="H13" s="13">
        <v>4676386446</v>
      </c>
      <c r="I13" s="13"/>
      <c r="J13" s="13">
        <v>6900082609</v>
      </c>
      <c r="K13" s="13"/>
      <c r="L13" s="13">
        <v>4915419224</v>
      </c>
      <c r="M13" s="13"/>
      <c r="N13" s="13">
        <v>7483357130</v>
      </c>
    </row>
    <row r="14" spans="1:14">
      <c r="A14" s="15" t="s">
        <v>104</v>
      </c>
      <c r="C14" s="61"/>
      <c r="D14" s="65"/>
      <c r="E14" s="27"/>
      <c r="F14" s="12"/>
      <c r="H14" s="16">
        <v>133685646</v>
      </c>
      <c r="I14" s="16"/>
      <c r="J14" s="16">
        <v>142767539</v>
      </c>
      <c r="K14" s="16"/>
      <c r="L14" s="16">
        <v>129991296</v>
      </c>
      <c r="M14" s="16"/>
      <c r="N14" s="16">
        <v>139564960</v>
      </c>
    </row>
    <row r="15" spans="1:14">
      <c r="A15" s="15" t="s">
        <v>52</v>
      </c>
      <c r="C15" s="61"/>
      <c r="D15" s="65"/>
      <c r="E15" s="27"/>
      <c r="F15" s="12">
        <v>6</v>
      </c>
      <c r="H15" s="16">
        <v>250949206</v>
      </c>
      <c r="I15" s="16"/>
      <c r="J15" s="16">
        <v>269134351</v>
      </c>
      <c r="K15" s="16"/>
      <c r="L15" s="16">
        <v>221954042</v>
      </c>
      <c r="M15" s="16"/>
      <c r="N15" s="16">
        <v>241015280</v>
      </c>
    </row>
    <row r="16" spans="1:14">
      <c r="A16" s="15" t="s">
        <v>159</v>
      </c>
      <c r="C16" s="61"/>
      <c r="D16" s="65"/>
      <c r="E16" s="27"/>
      <c r="F16" s="12"/>
      <c r="H16" s="17">
        <v>1996697</v>
      </c>
      <c r="I16" s="16"/>
      <c r="J16" s="17">
        <v>1294922</v>
      </c>
      <c r="K16" s="16"/>
      <c r="L16" s="17">
        <v>1995427</v>
      </c>
      <c r="M16" s="16"/>
      <c r="N16" s="17">
        <v>1294922</v>
      </c>
    </row>
    <row r="17" spans="1:14">
      <c r="A17" s="7" t="s">
        <v>53</v>
      </c>
      <c r="B17" s="27"/>
      <c r="E17" s="27"/>
      <c r="H17" s="17">
        <f>SUM(H13:H16)</f>
        <v>5063017995</v>
      </c>
      <c r="I17" s="16"/>
      <c r="J17" s="17">
        <f>SUM(J13:J16)</f>
        <v>7313279421</v>
      </c>
      <c r="K17" s="16"/>
      <c r="L17" s="17">
        <f>SUM(L13:L16)</f>
        <v>5269359989</v>
      </c>
      <c r="M17" s="20"/>
      <c r="N17" s="17">
        <f>SUM(N13:N16)</f>
        <v>7865232292</v>
      </c>
    </row>
    <row r="18" spans="1:14">
      <c r="A18" s="7" t="s">
        <v>115</v>
      </c>
      <c r="B18" s="27"/>
      <c r="E18" s="27"/>
      <c r="H18" s="16">
        <f>H11-H17</f>
        <v>206474403</v>
      </c>
      <c r="I18" s="16"/>
      <c r="J18" s="16">
        <f>J11-J17</f>
        <v>384241315</v>
      </c>
      <c r="K18" s="16"/>
      <c r="L18" s="16">
        <f>L11-L17</f>
        <v>64392052</v>
      </c>
      <c r="M18" s="16"/>
      <c r="N18" s="16">
        <f>N11-N17</f>
        <v>177300245</v>
      </c>
    </row>
    <row r="19" spans="1:14">
      <c r="A19" s="1" t="s">
        <v>160</v>
      </c>
      <c r="B19" s="27"/>
      <c r="E19" s="27"/>
      <c r="F19" s="56">
        <v>13.2</v>
      </c>
      <c r="H19" s="16">
        <v>2359491</v>
      </c>
      <c r="I19" s="16"/>
      <c r="J19" s="16">
        <v>1787739</v>
      </c>
      <c r="K19" s="16"/>
      <c r="L19" s="16">
        <v>0</v>
      </c>
      <c r="M19" s="16"/>
      <c r="N19" s="16">
        <v>0</v>
      </c>
    </row>
    <row r="20" spans="1:14">
      <c r="A20" s="1" t="s">
        <v>116</v>
      </c>
      <c r="B20" s="27"/>
      <c r="E20" s="27"/>
      <c r="F20" s="12" t="s">
        <v>144</v>
      </c>
      <c r="H20" s="16">
        <v>736633</v>
      </c>
      <c r="I20" s="16"/>
      <c r="J20" s="16">
        <v>393918</v>
      </c>
      <c r="K20" s="16"/>
      <c r="L20" s="16">
        <v>8194499</v>
      </c>
      <c r="M20" s="16"/>
      <c r="N20" s="16">
        <v>10493110</v>
      </c>
    </row>
    <row r="21" spans="1:14">
      <c r="A21" s="15" t="s">
        <v>117</v>
      </c>
      <c r="B21" s="27"/>
      <c r="C21" s="15"/>
      <c r="E21" s="27"/>
      <c r="F21" s="12">
        <v>27</v>
      </c>
      <c r="H21" s="16">
        <v>-51171530</v>
      </c>
      <c r="I21" s="16"/>
      <c r="J21" s="16">
        <v>-53344603</v>
      </c>
      <c r="K21" s="16"/>
      <c r="L21" s="16">
        <v>-45465842</v>
      </c>
      <c r="M21" s="16"/>
      <c r="N21" s="16">
        <v>-44662805</v>
      </c>
    </row>
    <row r="22" spans="1:14">
      <c r="A22" s="15" t="s">
        <v>171</v>
      </c>
      <c r="C22" s="61"/>
      <c r="D22" s="65"/>
      <c r="E22" s="27"/>
      <c r="H22" s="16">
        <v>-2825937</v>
      </c>
      <c r="I22" s="16"/>
      <c r="J22" s="16">
        <v>17747330</v>
      </c>
      <c r="K22" s="16"/>
      <c r="L22" s="16">
        <v>-12324070</v>
      </c>
      <c r="M22" s="16"/>
      <c r="N22" s="16">
        <v>12952770</v>
      </c>
    </row>
    <row r="23" spans="1:14">
      <c r="A23" s="15" t="s">
        <v>150</v>
      </c>
      <c r="C23" s="61"/>
      <c r="D23" s="65"/>
      <c r="E23" s="27"/>
      <c r="F23" s="12"/>
      <c r="H23" s="17">
        <v>1843410</v>
      </c>
      <c r="I23" s="16"/>
      <c r="J23" s="17">
        <v>265271</v>
      </c>
      <c r="K23" s="16"/>
      <c r="L23" s="17">
        <v>1843410</v>
      </c>
      <c r="M23" s="16"/>
      <c r="N23" s="17">
        <v>-2202647</v>
      </c>
    </row>
    <row r="24" spans="1:14">
      <c r="A24" s="2" t="s">
        <v>122</v>
      </c>
      <c r="B24" s="27"/>
      <c r="C24" s="15"/>
      <c r="E24" s="27"/>
      <c r="H24" s="16">
        <f>SUM(H18:H23)</f>
        <v>157416470</v>
      </c>
      <c r="I24" s="16"/>
      <c r="J24" s="16">
        <f>SUM(J18:J23)</f>
        <v>351090970</v>
      </c>
      <c r="K24" s="16"/>
      <c r="L24" s="16">
        <f>SUM(L18:L23)</f>
        <v>16640049</v>
      </c>
      <c r="M24" s="28"/>
      <c r="N24" s="16">
        <f>SUM(N18:N23)</f>
        <v>153880673</v>
      </c>
    </row>
    <row r="25" spans="1:14">
      <c r="A25" s="15" t="s">
        <v>108</v>
      </c>
      <c r="B25" s="27"/>
      <c r="C25" s="15"/>
      <c r="E25" s="27"/>
      <c r="F25" s="56">
        <v>29.2</v>
      </c>
      <c r="H25" s="17">
        <v>-6187924</v>
      </c>
      <c r="I25" s="16"/>
      <c r="J25" s="17">
        <v>-21608779</v>
      </c>
      <c r="K25" s="16"/>
      <c r="L25" s="17">
        <v>-4288297</v>
      </c>
      <c r="M25" s="16"/>
      <c r="N25" s="17">
        <v>-20156283</v>
      </c>
    </row>
    <row r="26" spans="1:14">
      <c r="A26" s="2" t="s">
        <v>103</v>
      </c>
      <c r="B26" s="12"/>
      <c r="C26" s="15"/>
      <c r="E26" s="27"/>
      <c r="F26" s="12"/>
      <c r="H26" s="18">
        <f>SUM(H24:H25)</f>
        <v>151228546</v>
      </c>
      <c r="I26" s="16"/>
      <c r="J26" s="18">
        <f>SUM(J24:J25)</f>
        <v>329482191</v>
      </c>
      <c r="K26" s="16"/>
      <c r="L26" s="18">
        <f>SUM(L24:L25)</f>
        <v>12351752</v>
      </c>
      <c r="M26" s="20"/>
      <c r="N26" s="18">
        <f>SUM(N24:N25)</f>
        <v>133724390</v>
      </c>
    </row>
    <row r="27" spans="1:14">
      <c r="A27" s="2"/>
      <c r="B27" s="12"/>
      <c r="C27" s="15"/>
      <c r="E27" s="27"/>
      <c r="F27" s="12"/>
      <c r="H27" s="16"/>
      <c r="I27" s="16"/>
      <c r="J27" s="16"/>
      <c r="K27" s="16"/>
      <c r="L27" s="16"/>
      <c r="M27" s="20"/>
      <c r="N27" s="16"/>
    </row>
    <row r="28" spans="1:14">
      <c r="A28" s="2" t="s">
        <v>84</v>
      </c>
      <c r="B28" s="12"/>
      <c r="C28" s="15"/>
      <c r="E28" s="27"/>
      <c r="H28" s="16"/>
      <c r="I28" s="16"/>
      <c r="J28" s="16"/>
      <c r="K28" s="16"/>
      <c r="L28" s="16"/>
      <c r="M28" s="20"/>
      <c r="N28" s="16"/>
    </row>
    <row r="29" spans="1:14">
      <c r="A29" s="66" t="s">
        <v>99</v>
      </c>
      <c r="B29" s="12"/>
      <c r="C29" s="15"/>
      <c r="E29" s="27"/>
      <c r="H29" s="16"/>
      <c r="I29" s="16"/>
      <c r="J29" s="16"/>
      <c r="K29" s="16"/>
      <c r="L29" s="16"/>
      <c r="M29" s="20"/>
      <c r="N29" s="16"/>
    </row>
    <row r="30" spans="1:14">
      <c r="A30" s="15" t="s">
        <v>158</v>
      </c>
      <c r="B30" s="12"/>
      <c r="C30" s="15"/>
      <c r="E30" s="27"/>
      <c r="F30" s="12">
        <v>15</v>
      </c>
      <c r="H30" s="67">
        <v>0</v>
      </c>
      <c r="I30" s="16"/>
      <c r="J30" s="67">
        <v>277636893</v>
      </c>
      <c r="K30" s="16"/>
      <c r="L30" s="67">
        <v>0</v>
      </c>
      <c r="M30" s="16"/>
      <c r="N30" s="67">
        <v>277636893</v>
      </c>
    </row>
    <row r="31" spans="1:14">
      <c r="A31" s="15" t="s">
        <v>105</v>
      </c>
      <c r="B31" s="12"/>
      <c r="C31" s="15"/>
      <c r="E31" s="27"/>
      <c r="F31" s="56">
        <v>29.3</v>
      </c>
      <c r="H31" s="39">
        <v>0</v>
      </c>
      <c r="I31" s="16"/>
      <c r="J31" s="39">
        <v>-55527379</v>
      </c>
      <c r="K31" s="16"/>
      <c r="L31" s="39">
        <v>0</v>
      </c>
      <c r="M31" s="16"/>
      <c r="N31" s="39">
        <v>-55527379</v>
      </c>
    </row>
    <row r="32" spans="1:14">
      <c r="A32" s="15"/>
      <c r="B32" s="12"/>
      <c r="C32" s="15"/>
      <c r="E32" s="27"/>
      <c r="F32" s="56"/>
      <c r="H32" s="13">
        <f>SUM(H30:H31)</f>
        <v>0</v>
      </c>
      <c r="I32" s="13"/>
      <c r="J32" s="13">
        <f>SUM(J30:J31)</f>
        <v>222109514</v>
      </c>
      <c r="K32" s="20"/>
      <c r="L32" s="13">
        <f>SUM(L30:L31)</f>
        <v>0</v>
      </c>
      <c r="M32" s="13"/>
      <c r="N32" s="13">
        <f>SUM(N30:N31)</f>
        <v>222109514</v>
      </c>
    </row>
    <row r="33" spans="1:14" ht="21.9" customHeight="1">
      <c r="A33" s="15" t="s">
        <v>172</v>
      </c>
      <c r="B33" s="12"/>
      <c r="C33" s="15"/>
      <c r="E33" s="27"/>
      <c r="F33" s="12">
        <v>22</v>
      </c>
      <c r="H33" s="67">
        <v>4086489</v>
      </c>
      <c r="I33" s="13"/>
      <c r="J33" s="67">
        <v>0</v>
      </c>
      <c r="K33" s="13"/>
      <c r="L33" s="67">
        <v>3386210</v>
      </c>
      <c r="M33" s="13"/>
      <c r="N33" s="67">
        <v>0</v>
      </c>
    </row>
    <row r="34" spans="1:14" ht="21.9" customHeight="1">
      <c r="A34" s="15" t="s">
        <v>105</v>
      </c>
      <c r="B34" s="12"/>
      <c r="C34" s="15"/>
      <c r="E34" s="27"/>
      <c r="F34" s="56">
        <v>29.3</v>
      </c>
      <c r="H34" s="39">
        <v>-817298</v>
      </c>
      <c r="I34" s="13"/>
      <c r="J34" s="39">
        <v>0</v>
      </c>
      <c r="K34" s="13"/>
      <c r="L34" s="39">
        <v>-677242</v>
      </c>
      <c r="M34" s="13"/>
      <c r="N34" s="39">
        <v>0</v>
      </c>
    </row>
    <row r="35" spans="1:14" ht="21.9" customHeight="1">
      <c r="A35" s="15"/>
      <c r="B35" s="12"/>
      <c r="C35" s="15"/>
      <c r="E35" s="27"/>
      <c r="F35" s="56"/>
      <c r="H35" s="13">
        <f>SUM(H33:H34)</f>
        <v>3269191</v>
      </c>
      <c r="I35" s="13"/>
      <c r="J35" s="13">
        <f>SUM(J33:J34)</f>
        <v>0</v>
      </c>
      <c r="K35" s="13"/>
      <c r="L35" s="13">
        <f>SUM(L33:L34)</f>
        <v>2708968</v>
      </c>
      <c r="M35" s="13"/>
      <c r="N35" s="13">
        <f>SUM(N33:N34)</f>
        <v>0</v>
      </c>
    </row>
    <row r="36" spans="1:14">
      <c r="A36" s="15" t="s">
        <v>99</v>
      </c>
      <c r="B36" s="12"/>
      <c r="C36" s="15"/>
      <c r="E36" s="27"/>
      <c r="F36" s="56"/>
      <c r="H36" s="16"/>
      <c r="I36" s="16"/>
      <c r="J36" s="16"/>
      <c r="K36" s="16"/>
      <c r="L36" s="16"/>
      <c r="M36" s="16"/>
      <c r="N36" s="16"/>
    </row>
    <row r="37" spans="1:14">
      <c r="A37" s="15" t="s">
        <v>118</v>
      </c>
      <c r="B37" s="12"/>
      <c r="C37" s="15"/>
      <c r="E37" s="27"/>
      <c r="F37" s="12"/>
      <c r="H37" s="16">
        <f>SUM(H32,H35)</f>
        <v>3269191</v>
      </c>
      <c r="I37" s="16"/>
      <c r="J37" s="16">
        <f>SUM(J32,J35)</f>
        <v>222109514</v>
      </c>
      <c r="K37" s="16"/>
      <c r="L37" s="16">
        <f>SUM(L32,L35)</f>
        <v>2708968</v>
      </c>
      <c r="M37" s="28"/>
      <c r="N37" s="16">
        <f>SUM(N32,N35)</f>
        <v>222109514</v>
      </c>
    </row>
    <row r="38" spans="1:14">
      <c r="A38" s="2" t="s">
        <v>94</v>
      </c>
      <c r="B38" s="12"/>
      <c r="C38" s="15"/>
      <c r="E38" s="27"/>
      <c r="F38" s="12"/>
      <c r="H38" s="18">
        <f>SUM(H37)</f>
        <v>3269191</v>
      </c>
      <c r="I38" s="16"/>
      <c r="J38" s="18">
        <f>SUM(J37)</f>
        <v>222109514</v>
      </c>
      <c r="K38" s="16"/>
      <c r="L38" s="18">
        <f>SUM(L37)</f>
        <v>2708968</v>
      </c>
      <c r="M38" s="20"/>
      <c r="N38" s="18">
        <f>SUM(N37)</f>
        <v>222109514</v>
      </c>
    </row>
    <row r="39" spans="1:14">
      <c r="A39" s="2"/>
      <c r="B39" s="12"/>
      <c r="C39" s="15"/>
      <c r="E39" s="27"/>
      <c r="F39" s="12"/>
      <c r="H39" s="22"/>
      <c r="I39" s="22"/>
      <c r="J39" s="22"/>
      <c r="K39" s="22"/>
      <c r="L39" s="22"/>
      <c r="M39" s="22"/>
      <c r="N39" s="22"/>
    </row>
    <row r="40" spans="1:14" ht="24" thickBot="1">
      <c r="A40" s="2" t="s">
        <v>92</v>
      </c>
      <c r="B40" s="12"/>
      <c r="C40" s="15"/>
      <c r="E40" s="27"/>
      <c r="F40" s="12"/>
      <c r="H40" s="19">
        <f>SUM(H26,H38)</f>
        <v>154497737</v>
      </c>
      <c r="I40" s="16"/>
      <c r="J40" s="19">
        <f>SUM(J26,J38)</f>
        <v>551591705</v>
      </c>
      <c r="K40" s="16"/>
      <c r="L40" s="19">
        <f>SUM(L26,L38)</f>
        <v>15060720</v>
      </c>
      <c r="M40" s="20"/>
      <c r="N40" s="19">
        <f>SUM(N26,N38)</f>
        <v>355833904</v>
      </c>
    </row>
    <row r="41" spans="1:14" ht="24" thickTop="1">
      <c r="A41" s="2"/>
      <c r="B41" s="12"/>
      <c r="C41" s="15"/>
      <c r="E41" s="27"/>
      <c r="F41" s="12"/>
      <c r="H41" s="16"/>
      <c r="I41" s="16"/>
      <c r="J41" s="16"/>
      <c r="K41" s="16"/>
      <c r="L41" s="16"/>
      <c r="M41" s="20"/>
      <c r="N41" s="16"/>
    </row>
    <row r="42" spans="1:14">
      <c r="A42" s="2" t="s">
        <v>119</v>
      </c>
      <c r="B42" s="12"/>
      <c r="C42" s="15"/>
      <c r="E42" s="27"/>
      <c r="F42" s="12">
        <v>31</v>
      </c>
      <c r="H42" s="16"/>
      <c r="I42" s="16"/>
      <c r="J42" s="16"/>
      <c r="K42" s="16"/>
      <c r="L42" s="16"/>
      <c r="M42" s="20"/>
      <c r="N42" s="16"/>
    </row>
    <row r="43" spans="1:14">
      <c r="A43" s="61" t="s">
        <v>120</v>
      </c>
      <c r="B43" s="12"/>
      <c r="C43" s="61"/>
      <c r="E43" s="27"/>
      <c r="H43" s="14"/>
      <c r="I43" s="14"/>
      <c r="J43" s="14"/>
      <c r="K43" s="14"/>
      <c r="L43" s="14"/>
      <c r="N43" s="14"/>
    </row>
    <row r="44" spans="1:14" ht="24" thickBot="1">
      <c r="A44" s="15" t="s">
        <v>121</v>
      </c>
      <c r="C44" s="61"/>
      <c r="D44" s="27"/>
      <c r="E44" s="27"/>
      <c r="H44" s="68">
        <f>H26/BS!H71</f>
        <v>0.23900104724966384</v>
      </c>
      <c r="I44" s="41"/>
      <c r="J44" s="68">
        <f>J26/BS!J71</f>
        <v>0.52071246323504139</v>
      </c>
      <c r="K44" s="41"/>
      <c r="L44" s="68">
        <f>L26/BS!L71</f>
        <v>1.9520664196349079E-2</v>
      </c>
      <c r="M44" s="42"/>
      <c r="N44" s="68">
        <f>N26/BS!N71</f>
        <v>0.21133754240302272</v>
      </c>
    </row>
    <row r="45" spans="1:14" ht="24" thickTop="1">
      <c r="A45" s="15"/>
      <c r="B45" s="15"/>
      <c r="C45" s="15"/>
      <c r="D45" s="27"/>
      <c r="E45" s="27"/>
      <c r="F45" s="5"/>
      <c r="K45" s="27"/>
    </row>
    <row r="46" spans="1:14">
      <c r="A46" s="27" t="s">
        <v>130</v>
      </c>
      <c r="B46" s="27"/>
      <c r="C46" s="27"/>
      <c r="D46" s="27"/>
      <c r="E46" s="27"/>
      <c r="M46" s="27"/>
    </row>
  </sheetData>
  <mergeCells count="2"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9"/>
  <sheetViews>
    <sheetView showGridLines="0" view="pageBreakPreview" zoomScale="85" zoomScaleNormal="80" zoomScaleSheetLayoutView="85" workbookViewId="0"/>
  </sheetViews>
  <sheetFormatPr defaultRowHeight="23.4"/>
  <cols>
    <col min="1" max="1" width="50.88671875" style="33" customWidth="1"/>
    <col min="2" max="2" width="9.44140625" style="33" customWidth="1"/>
    <col min="3" max="3" width="1.5546875" style="33" customWidth="1"/>
    <col min="4" max="4" width="15.44140625" style="33" customWidth="1"/>
    <col min="5" max="5" width="1.5546875" style="33" customWidth="1"/>
    <col min="6" max="6" width="15.44140625" style="33" customWidth="1"/>
    <col min="7" max="7" width="1.5546875" style="33" customWidth="1"/>
    <col min="8" max="8" width="15.44140625" style="33" customWidth="1"/>
    <col min="9" max="9" width="1.5546875" style="33" customWidth="1"/>
    <col min="10" max="10" width="15.44140625" style="33" customWidth="1"/>
    <col min="11" max="11" width="1.5546875" style="33" customWidth="1"/>
    <col min="12" max="12" width="15.44140625" style="33" customWidth="1"/>
    <col min="13" max="13" width="1.5546875" style="33" customWidth="1"/>
    <col min="14" max="14" width="15.44140625" style="33" customWidth="1"/>
    <col min="15" max="15" width="1.5546875" style="33" customWidth="1"/>
    <col min="16" max="16" width="15.44140625" style="33" customWidth="1"/>
    <col min="17" max="17" width="1.5546875" style="33" customWidth="1"/>
    <col min="18" max="18" width="15.44140625" style="33" customWidth="1"/>
    <col min="19" max="232" width="9.21875" style="33"/>
    <col min="233" max="233" width="26.5546875" style="33" customWidth="1"/>
    <col min="234" max="234" width="5.77734375" style="33" customWidth="1"/>
    <col min="235" max="235" width="2.21875" style="33" customWidth="1"/>
    <col min="236" max="236" width="15.21875" style="33" customWidth="1"/>
    <col min="237" max="237" width="1.5546875" style="33" customWidth="1"/>
    <col min="238" max="238" width="15.21875" style="33" customWidth="1"/>
    <col min="239" max="239" width="1.5546875" style="33" customWidth="1"/>
    <col min="240" max="240" width="15.21875" style="33" customWidth="1"/>
    <col min="241" max="241" width="1.5546875" style="33" customWidth="1"/>
    <col min="242" max="242" width="15.21875" style="33" customWidth="1"/>
    <col min="243" max="243" width="1.5546875" style="33" customWidth="1"/>
    <col min="244" max="244" width="15.21875" style="33" customWidth="1"/>
    <col min="245" max="245" width="1.5546875" style="33" customWidth="1"/>
    <col min="246" max="246" width="15.21875" style="33" customWidth="1"/>
    <col min="247" max="247" width="1.5546875" style="33" customWidth="1"/>
    <col min="248" max="248" width="15.21875" style="33" customWidth="1"/>
    <col min="249" max="249" width="9.21875" style="33"/>
    <col min="250" max="250" width="9.21875" style="33" bestFit="1" customWidth="1"/>
    <col min="251" max="488" width="9.21875" style="33"/>
    <col min="489" max="489" width="26.5546875" style="33" customWidth="1"/>
    <col min="490" max="490" width="5.77734375" style="33" customWidth="1"/>
    <col min="491" max="491" width="2.21875" style="33" customWidth="1"/>
    <col min="492" max="492" width="15.21875" style="33" customWidth="1"/>
    <col min="493" max="493" width="1.5546875" style="33" customWidth="1"/>
    <col min="494" max="494" width="15.21875" style="33" customWidth="1"/>
    <col min="495" max="495" width="1.5546875" style="33" customWidth="1"/>
    <col min="496" max="496" width="15.21875" style="33" customWidth="1"/>
    <col min="497" max="497" width="1.5546875" style="33" customWidth="1"/>
    <col min="498" max="498" width="15.21875" style="33" customWidth="1"/>
    <col min="499" max="499" width="1.5546875" style="33" customWidth="1"/>
    <col min="500" max="500" width="15.21875" style="33" customWidth="1"/>
    <col min="501" max="501" width="1.5546875" style="33" customWidth="1"/>
    <col min="502" max="502" width="15.21875" style="33" customWidth="1"/>
    <col min="503" max="503" width="1.5546875" style="33" customWidth="1"/>
    <col min="504" max="504" width="15.21875" style="33" customWidth="1"/>
    <col min="505" max="505" width="9.21875" style="33"/>
    <col min="506" max="506" width="9.21875" style="33" bestFit="1" customWidth="1"/>
    <col min="507" max="744" width="9.21875" style="33"/>
    <col min="745" max="745" width="26.5546875" style="33" customWidth="1"/>
    <col min="746" max="746" width="5.77734375" style="33" customWidth="1"/>
    <col min="747" max="747" width="2.21875" style="33" customWidth="1"/>
    <col min="748" max="748" width="15.21875" style="33" customWidth="1"/>
    <col min="749" max="749" width="1.5546875" style="33" customWidth="1"/>
    <col min="750" max="750" width="15.21875" style="33" customWidth="1"/>
    <col min="751" max="751" width="1.5546875" style="33" customWidth="1"/>
    <col min="752" max="752" width="15.21875" style="33" customWidth="1"/>
    <col min="753" max="753" width="1.5546875" style="33" customWidth="1"/>
    <col min="754" max="754" width="15.21875" style="33" customWidth="1"/>
    <col min="755" max="755" width="1.5546875" style="33" customWidth="1"/>
    <col min="756" max="756" width="15.21875" style="33" customWidth="1"/>
    <col min="757" max="757" width="1.5546875" style="33" customWidth="1"/>
    <col min="758" max="758" width="15.21875" style="33" customWidth="1"/>
    <col min="759" max="759" width="1.5546875" style="33" customWidth="1"/>
    <col min="760" max="760" width="15.21875" style="33" customWidth="1"/>
    <col min="761" max="761" width="9.21875" style="33"/>
    <col min="762" max="762" width="9.21875" style="33" bestFit="1" customWidth="1"/>
    <col min="763" max="1000" width="9.21875" style="33"/>
    <col min="1001" max="1001" width="26.5546875" style="33" customWidth="1"/>
    <col min="1002" max="1002" width="5.77734375" style="33" customWidth="1"/>
    <col min="1003" max="1003" width="2.21875" style="33" customWidth="1"/>
    <col min="1004" max="1004" width="15.21875" style="33" customWidth="1"/>
    <col min="1005" max="1005" width="1.5546875" style="33" customWidth="1"/>
    <col min="1006" max="1006" width="15.21875" style="33" customWidth="1"/>
    <col min="1007" max="1007" width="1.5546875" style="33" customWidth="1"/>
    <col min="1008" max="1008" width="15.21875" style="33" customWidth="1"/>
    <col min="1009" max="1009" width="1.5546875" style="33" customWidth="1"/>
    <col min="1010" max="1010" width="15.21875" style="33" customWidth="1"/>
    <col min="1011" max="1011" width="1.5546875" style="33" customWidth="1"/>
    <col min="1012" max="1012" width="15.21875" style="33" customWidth="1"/>
    <col min="1013" max="1013" width="1.5546875" style="33" customWidth="1"/>
    <col min="1014" max="1014" width="15.21875" style="33" customWidth="1"/>
    <col min="1015" max="1015" width="1.5546875" style="33" customWidth="1"/>
    <col min="1016" max="1016" width="15.21875" style="33" customWidth="1"/>
    <col min="1017" max="1017" width="9.21875" style="33"/>
    <col min="1018" max="1018" width="9.21875" style="33" bestFit="1" customWidth="1"/>
    <col min="1019" max="1256" width="9.21875" style="33"/>
    <col min="1257" max="1257" width="26.5546875" style="33" customWidth="1"/>
    <col min="1258" max="1258" width="5.77734375" style="33" customWidth="1"/>
    <col min="1259" max="1259" width="2.21875" style="33" customWidth="1"/>
    <col min="1260" max="1260" width="15.21875" style="33" customWidth="1"/>
    <col min="1261" max="1261" width="1.5546875" style="33" customWidth="1"/>
    <col min="1262" max="1262" width="15.21875" style="33" customWidth="1"/>
    <col min="1263" max="1263" width="1.5546875" style="33" customWidth="1"/>
    <col min="1264" max="1264" width="15.21875" style="33" customWidth="1"/>
    <col min="1265" max="1265" width="1.5546875" style="33" customWidth="1"/>
    <col min="1266" max="1266" width="15.21875" style="33" customWidth="1"/>
    <col min="1267" max="1267" width="1.5546875" style="33" customWidth="1"/>
    <col min="1268" max="1268" width="15.21875" style="33" customWidth="1"/>
    <col min="1269" max="1269" width="1.5546875" style="33" customWidth="1"/>
    <col min="1270" max="1270" width="15.21875" style="33" customWidth="1"/>
    <col min="1271" max="1271" width="1.5546875" style="33" customWidth="1"/>
    <col min="1272" max="1272" width="15.21875" style="33" customWidth="1"/>
    <col min="1273" max="1273" width="9.21875" style="33"/>
    <col min="1274" max="1274" width="9.21875" style="33" bestFit="1" customWidth="1"/>
    <col min="1275" max="1512" width="9.21875" style="33"/>
    <col min="1513" max="1513" width="26.5546875" style="33" customWidth="1"/>
    <col min="1514" max="1514" width="5.77734375" style="33" customWidth="1"/>
    <col min="1515" max="1515" width="2.21875" style="33" customWidth="1"/>
    <col min="1516" max="1516" width="15.21875" style="33" customWidth="1"/>
    <col min="1517" max="1517" width="1.5546875" style="33" customWidth="1"/>
    <col min="1518" max="1518" width="15.21875" style="33" customWidth="1"/>
    <col min="1519" max="1519" width="1.5546875" style="33" customWidth="1"/>
    <col min="1520" max="1520" width="15.21875" style="33" customWidth="1"/>
    <col min="1521" max="1521" width="1.5546875" style="33" customWidth="1"/>
    <col min="1522" max="1522" width="15.21875" style="33" customWidth="1"/>
    <col min="1523" max="1523" width="1.5546875" style="33" customWidth="1"/>
    <col min="1524" max="1524" width="15.21875" style="33" customWidth="1"/>
    <col min="1525" max="1525" width="1.5546875" style="33" customWidth="1"/>
    <col min="1526" max="1526" width="15.21875" style="33" customWidth="1"/>
    <col min="1527" max="1527" width="1.5546875" style="33" customWidth="1"/>
    <col min="1528" max="1528" width="15.21875" style="33" customWidth="1"/>
    <col min="1529" max="1529" width="9.21875" style="33"/>
    <col min="1530" max="1530" width="9.21875" style="33" bestFit="1" customWidth="1"/>
    <col min="1531" max="1768" width="9.21875" style="33"/>
    <col min="1769" max="1769" width="26.5546875" style="33" customWidth="1"/>
    <col min="1770" max="1770" width="5.77734375" style="33" customWidth="1"/>
    <col min="1771" max="1771" width="2.21875" style="33" customWidth="1"/>
    <col min="1772" max="1772" width="15.21875" style="33" customWidth="1"/>
    <col min="1773" max="1773" width="1.5546875" style="33" customWidth="1"/>
    <col min="1774" max="1774" width="15.21875" style="33" customWidth="1"/>
    <col min="1775" max="1775" width="1.5546875" style="33" customWidth="1"/>
    <col min="1776" max="1776" width="15.21875" style="33" customWidth="1"/>
    <col min="1777" max="1777" width="1.5546875" style="33" customWidth="1"/>
    <col min="1778" max="1778" width="15.21875" style="33" customWidth="1"/>
    <col min="1779" max="1779" width="1.5546875" style="33" customWidth="1"/>
    <col min="1780" max="1780" width="15.21875" style="33" customWidth="1"/>
    <col min="1781" max="1781" width="1.5546875" style="33" customWidth="1"/>
    <col min="1782" max="1782" width="15.21875" style="33" customWidth="1"/>
    <col min="1783" max="1783" width="1.5546875" style="33" customWidth="1"/>
    <col min="1784" max="1784" width="15.21875" style="33" customWidth="1"/>
    <col min="1785" max="1785" width="9.21875" style="33"/>
    <col min="1786" max="1786" width="9.21875" style="33" bestFit="1" customWidth="1"/>
    <col min="1787" max="2024" width="9.21875" style="33"/>
    <col min="2025" max="2025" width="26.5546875" style="33" customWidth="1"/>
    <col min="2026" max="2026" width="5.77734375" style="33" customWidth="1"/>
    <col min="2027" max="2027" width="2.21875" style="33" customWidth="1"/>
    <col min="2028" max="2028" width="15.21875" style="33" customWidth="1"/>
    <col min="2029" max="2029" width="1.5546875" style="33" customWidth="1"/>
    <col min="2030" max="2030" width="15.21875" style="33" customWidth="1"/>
    <col min="2031" max="2031" width="1.5546875" style="33" customWidth="1"/>
    <col min="2032" max="2032" width="15.21875" style="33" customWidth="1"/>
    <col min="2033" max="2033" width="1.5546875" style="33" customWidth="1"/>
    <col min="2034" max="2034" width="15.21875" style="33" customWidth="1"/>
    <col min="2035" max="2035" width="1.5546875" style="33" customWidth="1"/>
    <col min="2036" max="2036" width="15.21875" style="33" customWidth="1"/>
    <col min="2037" max="2037" width="1.5546875" style="33" customWidth="1"/>
    <col min="2038" max="2038" width="15.21875" style="33" customWidth="1"/>
    <col min="2039" max="2039" width="1.5546875" style="33" customWidth="1"/>
    <col min="2040" max="2040" width="15.21875" style="33" customWidth="1"/>
    <col min="2041" max="2041" width="9.21875" style="33"/>
    <col min="2042" max="2042" width="9.21875" style="33" bestFit="1" customWidth="1"/>
    <col min="2043" max="2280" width="9.21875" style="33"/>
    <col min="2281" max="2281" width="26.5546875" style="33" customWidth="1"/>
    <col min="2282" max="2282" width="5.77734375" style="33" customWidth="1"/>
    <col min="2283" max="2283" width="2.21875" style="33" customWidth="1"/>
    <col min="2284" max="2284" width="15.21875" style="33" customWidth="1"/>
    <col min="2285" max="2285" width="1.5546875" style="33" customWidth="1"/>
    <col min="2286" max="2286" width="15.21875" style="33" customWidth="1"/>
    <col min="2287" max="2287" width="1.5546875" style="33" customWidth="1"/>
    <col min="2288" max="2288" width="15.21875" style="33" customWidth="1"/>
    <col min="2289" max="2289" width="1.5546875" style="33" customWidth="1"/>
    <col min="2290" max="2290" width="15.21875" style="33" customWidth="1"/>
    <col min="2291" max="2291" width="1.5546875" style="33" customWidth="1"/>
    <col min="2292" max="2292" width="15.21875" style="33" customWidth="1"/>
    <col min="2293" max="2293" width="1.5546875" style="33" customWidth="1"/>
    <col min="2294" max="2294" width="15.21875" style="33" customWidth="1"/>
    <col min="2295" max="2295" width="1.5546875" style="33" customWidth="1"/>
    <col min="2296" max="2296" width="15.21875" style="33" customWidth="1"/>
    <col min="2297" max="2297" width="9.21875" style="33"/>
    <col min="2298" max="2298" width="9.21875" style="33" bestFit="1" customWidth="1"/>
    <col min="2299" max="2536" width="9.21875" style="33"/>
    <col min="2537" max="2537" width="26.5546875" style="33" customWidth="1"/>
    <col min="2538" max="2538" width="5.77734375" style="33" customWidth="1"/>
    <col min="2539" max="2539" width="2.21875" style="33" customWidth="1"/>
    <col min="2540" max="2540" width="15.21875" style="33" customWidth="1"/>
    <col min="2541" max="2541" width="1.5546875" style="33" customWidth="1"/>
    <col min="2542" max="2542" width="15.21875" style="33" customWidth="1"/>
    <col min="2543" max="2543" width="1.5546875" style="33" customWidth="1"/>
    <col min="2544" max="2544" width="15.21875" style="33" customWidth="1"/>
    <col min="2545" max="2545" width="1.5546875" style="33" customWidth="1"/>
    <col min="2546" max="2546" width="15.21875" style="33" customWidth="1"/>
    <col min="2547" max="2547" width="1.5546875" style="33" customWidth="1"/>
    <col min="2548" max="2548" width="15.21875" style="33" customWidth="1"/>
    <col min="2549" max="2549" width="1.5546875" style="33" customWidth="1"/>
    <col min="2550" max="2550" width="15.21875" style="33" customWidth="1"/>
    <col min="2551" max="2551" width="1.5546875" style="33" customWidth="1"/>
    <col min="2552" max="2552" width="15.21875" style="33" customWidth="1"/>
    <col min="2553" max="2553" width="9.21875" style="33"/>
    <col min="2554" max="2554" width="9.21875" style="33" bestFit="1" customWidth="1"/>
    <col min="2555" max="2792" width="9.21875" style="33"/>
    <col min="2793" max="2793" width="26.5546875" style="33" customWidth="1"/>
    <col min="2794" max="2794" width="5.77734375" style="33" customWidth="1"/>
    <col min="2795" max="2795" width="2.21875" style="33" customWidth="1"/>
    <col min="2796" max="2796" width="15.21875" style="33" customWidth="1"/>
    <col min="2797" max="2797" width="1.5546875" style="33" customWidth="1"/>
    <col min="2798" max="2798" width="15.21875" style="33" customWidth="1"/>
    <col min="2799" max="2799" width="1.5546875" style="33" customWidth="1"/>
    <col min="2800" max="2800" width="15.21875" style="33" customWidth="1"/>
    <col min="2801" max="2801" width="1.5546875" style="33" customWidth="1"/>
    <col min="2802" max="2802" width="15.21875" style="33" customWidth="1"/>
    <col min="2803" max="2803" width="1.5546875" style="33" customWidth="1"/>
    <col min="2804" max="2804" width="15.21875" style="33" customWidth="1"/>
    <col min="2805" max="2805" width="1.5546875" style="33" customWidth="1"/>
    <col min="2806" max="2806" width="15.21875" style="33" customWidth="1"/>
    <col min="2807" max="2807" width="1.5546875" style="33" customWidth="1"/>
    <col min="2808" max="2808" width="15.21875" style="33" customWidth="1"/>
    <col min="2809" max="2809" width="9.21875" style="33"/>
    <col min="2810" max="2810" width="9.21875" style="33" bestFit="1" customWidth="1"/>
    <col min="2811" max="3048" width="9.21875" style="33"/>
    <col min="3049" max="3049" width="26.5546875" style="33" customWidth="1"/>
    <col min="3050" max="3050" width="5.77734375" style="33" customWidth="1"/>
    <col min="3051" max="3051" width="2.21875" style="33" customWidth="1"/>
    <col min="3052" max="3052" width="15.21875" style="33" customWidth="1"/>
    <col min="3053" max="3053" width="1.5546875" style="33" customWidth="1"/>
    <col min="3054" max="3054" width="15.21875" style="33" customWidth="1"/>
    <col min="3055" max="3055" width="1.5546875" style="33" customWidth="1"/>
    <col min="3056" max="3056" width="15.21875" style="33" customWidth="1"/>
    <col min="3057" max="3057" width="1.5546875" style="33" customWidth="1"/>
    <col min="3058" max="3058" width="15.21875" style="33" customWidth="1"/>
    <col min="3059" max="3059" width="1.5546875" style="33" customWidth="1"/>
    <col min="3060" max="3060" width="15.21875" style="33" customWidth="1"/>
    <col min="3061" max="3061" width="1.5546875" style="33" customWidth="1"/>
    <col min="3062" max="3062" width="15.21875" style="33" customWidth="1"/>
    <col min="3063" max="3063" width="1.5546875" style="33" customWidth="1"/>
    <col min="3064" max="3064" width="15.21875" style="33" customWidth="1"/>
    <col min="3065" max="3065" width="9.21875" style="33"/>
    <col min="3066" max="3066" width="9.21875" style="33" bestFit="1" customWidth="1"/>
    <col min="3067" max="3304" width="9.21875" style="33"/>
    <col min="3305" max="3305" width="26.5546875" style="33" customWidth="1"/>
    <col min="3306" max="3306" width="5.77734375" style="33" customWidth="1"/>
    <col min="3307" max="3307" width="2.21875" style="33" customWidth="1"/>
    <col min="3308" max="3308" width="15.21875" style="33" customWidth="1"/>
    <col min="3309" max="3309" width="1.5546875" style="33" customWidth="1"/>
    <col min="3310" max="3310" width="15.21875" style="33" customWidth="1"/>
    <col min="3311" max="3311" width="1.5546875" style="33" customWidth="1"/>
    <col min="3312" max="3312" width="15.21875" style="33" customWidth="1"/>
    <col min="3313" max="3313" width="1.5546875" style="33" customWidth="1"/>
    <col min="3314" max="3314" width="15.21875" style="33" customWidth="1"/>
    <col min="3315" max="3315" width="1.5546875" style="33" customWidth="1"/>
    <col min="3316" max="3316" width="15.21875" style="33" customWidth="1"/>
    <col min="3317" max="3317" width="1.5546875" style="33" customWidth="1"/>
    <col min="3318" max="3318" width="15.21875" style="33" customWidth="1"/>
    <col min="3319" max="3319" width="1.5546875" style="33" customWidth="1"/>
    <col min="3320" max="3320" width="15.21875" style="33" customWidth="1"/>
    <col min="3321" max="3321" width="9.21875" style="33"/>
    <col min="3322" max="3322" width="9.21875" style="33" bestFit="1" customWidth="1"/>
    <col min="3323" max="3560" width="9.21875" style="33"/>
    <col min="3561" max="3561" width="26.5546875" style="33" customWidth="1"/>
    <col min="3562" max="3562" width="5.77734375" style="33" customWidth="1"/>
    <col min="3563" max="3563" width="2.21875" style="33" customWidth="1"/>
    <col min="3564" max="3564" width="15.21875" style="33" customWidth="1"/>
    <col min="3565" max="3565" width="1.5546875" style="33" customWidth="1"/>
    <col min="3566" max="3566" width="15.21875" style="33" customWidth="1"/>
    <col min="3567" max="3567" width="1.5546875" style="33" customWidth="1"/>
    <col min="3568" max="3568" width="15.21875" style="33" customWidth="1"/>
    <col min="3569" max="3569" width="1.5546875" style="33" customWidth="1"/>
    <col min="3570" max="3570" width="15.21875" style="33" customWidth="1"/>
    <col min="3571" max="3571" width="1.5546875" style="33" customWidth="1"/>
    <col min="3572" max="3572" width="15.21875" style="33" customWidth="1"/>
    <col min="3573" max="3573" width="1.5546875" style="33" customWidth="1"/>
    <col min="3574" max="3574" width="15.21875" style="33" customWidth="1"/>
    <col min="3575" max="3575" width="1.5546875" style="33" customWidth="1"/>
    <col min="3576" max="3576" width="15.21875" style="33" customWidth="1"/>
    <col min="3577" max="3577" width="9.21875" style="33"/>
    <col min="3578" max="3578" width="9.21875" style="33" bestFit="1" customWidth="1"/>
    <col min="3579" max="3816" width="9.21875" style="33"/>
    <col min="3817" max="3817" width="26.5546875" style="33" customWidth="1"/>
    <col min="3818" max="3818" width="5.77734375" style="33" customWidth="1"/>
    <col min="3819" max="3819" width="2.21875" style="33" customWidth="1"/>
    <col min="3820" max="3820" width="15.21875" style="33" customWidth="1"/>
    <col min="3821" max="3821" width="1.5546875" style="33" customWidth="1"/>
    <col min="3822" max="3822" width="15.21875" style="33" customWidth="1"/>
    <col min="3823" max="3823" width="1.5546875" style="33" customWidth="1"/>
    <col min="3824" max="3824" width="15.21875" style="33" customWidth="1"/>
    <col min="3825" max="3825" width="1.5546875" style="33" customWidth="1"/>
    <col min="3826" max="3826" width="15.21875" style="33" customWidth="1"/>
    <col min="3827" max="3827" width="1.5546875" style="33" customWidth="1"/>
    <col min="3828" max="3828" width="15.21875" style="33" customWidth="1"/>
    <col min="3829" max="3829" width="1.5546875" style="33" customWidth="1"/>
    <col min="3830" max="3830" width="15.21875" style="33" customWidth="1"/>
    <col min="3831" max="3831" width="1.5546875" style="33" customWidth="1"/>
    <col min="3832" max="3832" width="15.21875" style="33" customWidth="1"/>
    <col min="3833" max="3833" width="9.21875" style="33"/>
    <col min="3834" max="3834" width="9.21875" style="33" bestFit="1" customWidth="1"/>
    <col min="3835" max="4072" width="9.21875" style="33"/>
    <col min="4073" max="4073" width="26.5546875" style="33" customWidth="1"/>
    <col min="4074" max="4074" width="5.77734375" style="33" customWidth="1"/>
    <col min="4075" max="4075" width="2.21875" style="33" customWidth="1"/>
    <col min="4076" max="4076" width="15.21875" style="33" customWidth="1"/>
    <col min="4077" max="4077" width="1.5546875" style="33" customWidth="1"/>
    <col min="4078" max="4078" width="15.21875" style="33" customWidth="1"/>
    <col min="4079" max="4079" width="1.5546875" style="33" customWidth="1"/>
    <col min="4080" max="4080" width="15.21875" style="33" customWidth="1"/>
    <col min="4081" max="4081" width="1.5546875" style="33" customWidth="1"/>
    <col min="4082" max="4082" width="15.21875" style="33" customWidth="1"/>
    <col min="4083" max="4083" width="1.5546875" style="33" customWidth="1"/>
    <col min="4084" max="4084" width="15.21875" style="33" customWidth="1"/>
    <col min="4085" max="4085" width="1.5546875" style="33" customWidth="1"/>
    <col min="4086" max="4086" width="15.21875" style="33" customWidth="1"/>
    <col min="4087" max="4087" width="1.5546875" style="33" customWidth="1"/>
    <col min="4088" max="4088" width="15.21875" style="33" customWidth="1"/>
    <col min="4089" max="4089" width="9.21875" style="33"/>
    <col min="4090" max="4090" width="9.21875" style="33" bestFit="1" customWidth="1"/>
    <col min="4091" max="4328" width="9.21875" style="33"/>
    <col min="4329" max="4329" width="26.5546875" style="33" customWidth="1"/>
    <col min="4330" max="4330" width="5.77734375" style="33" customWidth="1"/>
    <col min="4331" max="4331" width="2.21875" style="33" customWidth="1"/>
    <col min="4332" max="4332" width="15.21875" style="33" customWidth="1"/>
    <col min="4333" max="4333" width="1.5546875" style="33" customWidth="1"/>
    <col min="4334" max="4334" width="15.21875" style="33" customWidth="1"/>
    <col min="4335" max="4335" width="1.5546875" style="33" customWidth="1"/>
    <col min="4336" max="4336" width="15.21875" style="33" customWidth="1"/>
    <col min="4337" max="4337" width="1.5546875" style="33" customWidth="1"/>
    <col min="4338" max="4338" width="15.21875" style="33" customWidth="1"/>
    <col min="4339" max="4339" width="1.5546875" style="33" customWidth="1"/>
    <col min="4340" max="4340" width="15.21875" style="33" customWidth="1"/>
    <col min="4341" max="4341" width="1.5546875" style="33" customWidth="1"/>
    <col min="4342" max="4342" width="15.21875" style="33" customWidth="1"/>
    <col min="4343" max="4343" width="1.5546875" style="33" customWidth="1"/>
    <col min="4344" max="4344" width="15.21875" style="33" customWidth="1"/>
    <col min="4345" max="4345" width="9.21875" style="33"/>
    <col min="4346" max="4346" width="9.21875" style="33" bestFit="1" customWidth="1"/>
    <col min="4347" max="4584" width="9.21875" style="33"/>
    <col min="4585" max="4585" width="26.5546875" style="33" customWidth="1"/>
    <col min="4586" max="4586" width="5.77734375" style="33" customWidth="1"/>
    <col min="4587" max="4587" width="2.21875" style="33" customWidth="1"/>
    <col min="4588" max="4588" width="15.21875" style="33" customWidth="1"/>
    <col min="4589" max="4589" width="1.5546875" style="33" customWidth="1"/>
    <col min="4590" max="4590" width="15.21875" style="33" customWidth="1"/>
    <col min="4591" max="4591" width="1.5546875" style="33" customWidth="1"/>
    <col min="4592" max="4592" width="15.21875" style="33" customWidth="1"/>
    <col min="4593" max="4593" width="1.5546875" style="33" customWidth="1"/>
    <col min="4594" max="4594" width="15.21875" style="33" customWidth="1"/>
    <col min="4595" max="4595" width="1.5546875" style="33" customWidth="1"/>
    <col min="4596" max="4596" width="15.21875" style="33" customWidth="1"/>
    <col min="4597" max="4597" width="1.5546875" style="33" customWidth="1"/>
    <col min="4598" max="4598" width="15.21875" style="33" customWidth="1"/>
    <col min="4599" max="4599" width="1.5546875" style="33" customWidth="1"/>
    <col min="4600" max="4600" width="15.21875" style="33" customWidth="1"/>
    <col min="4601" max="4601" width="9.21875" style="33"/>
    <col min="4602" max="4602" width="9.21875" style="33" bestFit="1" customWidth="1"/>
    <col min="4603" max="4840" width="9.21875" style="33"/>
    <col min="4841" max="4841" width="26.5546875" style="33" customWidth="1"/>
    <col min="4842" max="4842" width="5.77734375" style="33" customWidth="1"/>
    <col min="4843" max="4843" width="2.21875" style="33" customWidth="1"/>
    <col min="4844" max="4844" width="15.21875" style="33" customWidth="1"/>
    <col min="4845" max="4845" width="1.5546875" style="33" customWidth="1"/>
    <col min="4846" max="4846" width="15.21875" style="33" customWidth="1"/>
    <col min="4847" max="4847" width="1.5546875" style="33" customWidth="1"/>
    <col min="4848" max="4848" width="15.21875" style="33" customWidth="1"/>
    <col min="4849" max="4849" width="1.5546875" style="33" customWidth="1"/>
    <col min="4850" max="4850" width="15.21875" style="33" customWidth="1"/>
    <col min="4851" max="4851" width="1.5546875" style="33" customWidth="1"/>
    <col min="4852" max="4852" width="15.21875" style="33" customWidth="1"/>
    <col min="4853" max="4853" width="1.5546875" style="33" customWidth="1"/>
    <col min="4854" max="4854" width="15.21875" style="33" customWidth="1"/>
    <col min="4855" max="4855" width="1.5546875" style="33" customWidth="1"/>
    <col min="4856" max="4856" width="15.21875" style="33" customWidth="1"/>
    <col min="4857" max="4857" width="9.21875" style="33"/>
    <col min="4858" max="4858" width="9.21875" style="33" bestFit="1" customWidth="1"/>
    <col min="4859" max="5096" width="9.21875" style="33"/>
    <col min="5097" max="5097" width="26.5546875" style="33" customWidth="1"/>
    <col min="5098" max="5098" width="5.77734375" style="33" customWidth="1"/>
    <col min="5099" max="5099" width="2.21875" style="33" customWidth="1"/>
    <col min="5100" max="5100" width="15.21875" style="33" customWidth="1"/>
    <col min="5101" max="5101" width="1.5546875" style="33" customWidth="1"/>
    <col min="5102" max="5102" width="15.21875" style="33" customWidth="1"/>
    <col min="5103" max="5103" width="1.5546875" style="33" customWidth="1"/>
    <col min="5104" max="5104" width="15.21875" style="33" customWidth="1"/>
    <col min="5105" max="5105" width="1.5546875" style="33" customWidth="1"/>
    <col min="5106" max="5106" width="15.21875" style="33" customWidth="1"/>
    <col min="5107" max="5107" width="1.5546875" style="33" customWidth="1"/>
    <col min="5108" max="5108" width="15.21875" style="33" customWidth="1"/>
    <col min="5109" max="5109" width="1.5546875" style="33" customWidth="1"/>
    <col min="5110" max="5110" width="15.21875" style="33" customWidth="1"/>
    <col min="5111" max="5111" width="1.5546875" style="33" customWidth="1"/>
    <col min="5112" max="5112" width="15.21875" style="33" customWidth="1"/>
    <col min="5113" max="5113" width="9.21875" style="33"/>
    <col min="5114" max="5114" width="9.21875" style="33" bestFit="1" customWidth="1"/>
    <col min="5115" max="5352" width="9.21875" style="33"/>
    <col min="5353" max="5353" width="26.5546875" style="33" customWidth="1"/>
    <col min="5354" max="5354" width="5.77734375" style="33" customWidth="1"/>
    <col min="5355" max="5355" width="2.21875" style="33" customWidth="1"/>
    <col min="5356" max="5356" width="15.21875" style="33" customWidth="1"/>
    <col min="5357" max="5357" width="1.5546875" style="33" customWidth="1"/>
    <col min="5358" max="5358" width="15.21875" style="33" customWidth="1"/>
    <col min="5359" max="5359" width="1.5546875" style="33" customWidth="1"/>
    <col min="5360" max="5360" width="15.21875" style="33" customWidth="1"/>
    <col min="5361" max="5361" width="1.5546875" style="33" customWidth="1"/>
    <col min="5362" max="5362" width="15.21875" style="33" customWidth="1"/>
    <col min="5363" max="5363" width="1.5546875" style="33" customWidth="1"/>
    <col min="5364" max="5364" width="15.21875" style="33" customWidth="1"/>
    <col min="5365" max="5365" width="1.5546875" style="33" customWidth="1"/>
    <col min="5366" max="5366" width="15.21875" style="33" customWidth="1"/>
    <col min="5367" max="5367" width="1.5546875" style="33" customWidth="1"/>
    <col min="5368" max="5368" width="15.21875" style="33" customWidth="1"/>
    <col min="5369" max="5369" width="9.21875" style="33"/>
    <col min="5370" max="5370" width="9.21875" style="33" bestFit="1" customWidth="1"/>
    <col min="5371" max="5608" width="9.21875" style="33"/>
    <col min="5609" max="5609" width="26.5546875" style="33" customWidth="1"/>
    <col min="5610" max="5610" width="5.77734375" style="33" customWidth="1"/>
    <col min="5611" max="5611" width="2.21875" style="33" customWidth="1"/>
    <col min="5612" max="5612" width="15.21875" style="33" customWidth="1"/>
    <col min="5613" max="5613" width="1.5546875" style="33" customWidth="1"/>
    <col min="5614" max="5614" width="15.21875" style="33" customWidth="1"/>
    <col min="5615" max="5615" width="1.5546875" style="33" customWidth="1"/>
    <col min="5616" max="5616" width="15.21875" style="33" customWidth="1"/>
    <col min="5617" max="5617" width="1.5546875" style="33" customWidth="1"/>
    <col min="5618" max="5618" width="15.21875" style="33" customWidth="1"/>
    <col min="5619" max="5619" width="1.5546875" style="33" customWidth="1"/>
    <col min="5620" max="5620" width="15.21875" style="33" customWidth="1"/>
    <col min="5621" max="5621" width="1.5546875" style="33" customWidth="1"/>
    <col min="5622" max="5622" width="15.21875" style="33" customWidth="1"/>
    <col min="5623" max="5623" width="1.5546875" style="33" customWidth="1"/>
    <col min="5624" max="5624" width="15.21875" style="33" customWidth="1"/>
    <col min="5625" max="5625" width="9.21875" style="33"/>
    <col min="5626" max="5626" width="9.21875" style="33" bestFit="1" customWidth="1"/>
    <col min="5627" max="5864" width="9.21875" style="33"/>
    <col min="5865" max="5865" width="26.5546875" style="33" customWidth="1"/>
    <col min="5866" max="5866" width="5.77734375" style="33" customWidth="1"/>
    <col min="5867" max="5867" width="2.21875" style="33" customWidth="1"/>
    <col min="5868" max="5868" width="15.21875" style="33" customWidth="1"/>
    <col min="5869" max="5869" width="1.5546875" style="33" customWidth="1"/>
    <col min="5870" max="5870" width="15.21875" style="33" customWidth="1"/>
    <col min="5871" max="5871" width="1.5546875" style="33" customWidth="1"/>
    <col min="5872" max="5872" width="15.21875" style="33" customWidth="1"/>
    <col min="5873" max="5873" width="1.5546875" style="33" customWidth="1"/>
    <col min="5874" max="5874" width="15.21875" style="33" customWidth="1"/>
    <col min="5875" max="5875" width="1.5546875" style="33" customWidth="1"/>
    <col min="5876" max="5876" width="15.21875" style="33" customWidth="1"/>
    <col min="5877" max="5877" width="1.5546875" style="33" customWidth="1"/>
    <col min="5878" max="5878" width="15.21875" style="33" customWidth="1"/>
    <col min="5879" max="5879" width="1.5546875" style="33" customWidth="1"/>
    <col min="5880" max="5880" width="15.21875" style="33" customWidth="1"/>
    <col min="5881" max="5881" width="9.21875" style="33"/>
    <col min="5882" max="5882" width="9.21875" style="33" bestFit="1" customWidth="1"/>
    <col min="5883" max="6120" width="9.21875" style="33"/>
    <col min="6121" max="6121" width="26.5546875" style="33" customWidth="1"/>
    <col min="6122" max="6122" width="5.77734375" style="33" customWidth="1"/>
    <col min="6123" max="6123" width="2.21875" style="33" customWidth="1"/>
    <col min="6124" max="6124" width="15.21875" style="33" customWidth="1"/>
    <col min="6125" max="6125" width="1.5546875" style="33" customWidth="1"/>
    <col min="6126" max="6126" width="15.21875" style="33" customWidth="1"/>
    <col min="6127" max="6127" width="1.5546875" style="33" customWidth="1"/>
    <col min="6128" max="6128" width="15.21875" style="33" customWidth="1"/>
    <col min="6129" max="6129" width="1.5546875" style="33" customWidth="1"/>
    <col min="6130" max="6130" width="15.21875" style="33" customWidth="1"/>
    <col min="6131" max="6131" width="1.5546875" style="33" customWidth="1"/>
    <col min="6132" max="6132" width="15.21875" style="33" customWidth="1"/>
    <col min="6133" max="6133" width="1.5546875" style="33" customWidth="1"/>
    <col min="6134" max="6134" width="15.21875" style="33" customWidth="1"/>
    <col min="6135" max="6135" width="1.5546875" style="33" customWidth="1"/>
    <col min="6136" max="6136" width="15.21875" style="33" customWidth="1"/>
    <col min="6137" max="6137" width="9.21875" style="33"/>
    <col min="6138" max="6138" width="9.21875" style="33" bestFit="1" customWidth="1"/>
    <col min="6139" max="6376" width="9.21875" style="33"/>
    <col min="6377" max="6377" width="26.5546875" style="33" customWidth="1"/>
    <col min="6378" max="6378" width="5.77734375" style="33" customWidth="1"/>
    <col min="6379" max="6379" width="2.21875" style="33" customWidth="1"/>
    <col min="6380" max="6380" width="15.21875" style="33" customWidth="1"/>
    <col min="6381" max="6381" width="1.5546875" style="33" customWidth="1"/>
    <col min="6382" max="6382" width="15.21875" style="33" customWidth="1"/>
    <col min="6383" max="6383" width="1.5546875" style="33" customWidth="1"/>
    <col min="6384" max="6384" width="15.21875" style="33" customWidth="1"/>
    <col min="6385" max="6385" width="1.5546875" style="33" customWidth="1"/>
    <col min="6386" max="6386" width="15.21875" style="33" customWidth="1"/>
    <col min="6387" max="6387" width="1.5546875" style="33" customWidth="1"/>
    <col min="6388" max="6388" width="15.21875" style="33" customWidth="1"/>
    <col min="6389" max="6389" width="1.5546875" style="33" customWidth="1"/>
    <col min="6390" max="6390" width="15.21875" style="33" customWidth="1"/>
    <col min="6391" max="6391" width="1.5546875" style="33" customWidth="1"/>
    <col min="6392" max="6392" width="15.21875" style="33" customWidth="1"/>
    <col min="6393" max="6393" width="9.21875" style="33"/>
    <col min="6394" max="6394" width="9.21875" style="33" bestFit="1" customWidth="1"/>
    <col min="6395" max="6632" width="9.21875" style="33"/>
    <col min="6633" max="6633" width="26.5546875" style="33" customWidth="1"/>
    <col min="6634" max="6634" width="5.77734375" style="33" customWidth="1"/>
    <col min="6635" max="6635" width="2.21875" style="33" customWidth="1"/>
    <col min="6636" max="6636" width="15.21875" style="33" customWidth="1"/>
    <col min="6637" max="6637" width="1.5546875" style="33" customWidth="1"/>
    <col min="6638" max="6638" width="15.21875" style="33" customWidth="1"/>
    <col min="6639" max="6639" width="1.5546875" style="33" customWidth="1"/>
    <col min="6640" max="6640" width="15.21875" style="33" customWidth="1"/>
    <col min="6641" max="6641" width="1.5546875" style="33" customWidth="1"/>
    <col min="6642" max="6642" width="15.21875" style="33" customWidth="1"/>
    <col min="6643" max="6643" width="1.5546875" style="33" customWidth="1"/>
    <col min="6644" max="6644" width="15.21875" style="33" customWidth="1"/>
    <col min="6645" max="6645" width="1.5546875" style="33" customWidth="1"/>
    <col min="6646" max="6646" width="15.21875" style="33" customWidth="1"/>
    <col min="6647" max="6647" width="1.5546875" style="33" customWidth="1"/>
    <col min="6648" max="6648" width="15.21875" style="33" customWidth="1"/>
    <col min="6649" max="6649" width="9.21875" style="33"/>
    <col min="6650" max="6650" width="9.21875" style="33" bestFit="1" customWidth="1"/>
    <col min="6651" max="6888" width="9.21875" style="33"/>
    <col min="6889" max="6889" width="26.5546875" style="33" customWidth="1"/>
    <col min="6890" max="6890" width="5.77734375" style="33" customWidth="1"/>
    <col min="6891" max="6891" width="2.21875" style="33" customWidth="1"/>
    <col min="6892" max="6892" width="15.21875" style="33" customWidth="1"/>
    <col min="6893" max="6893" width="1.5546875" style="33" customWidth="1"/>
    <col min="6894" max="6894" width="15.21875" style="33" customWidth="1"/>
    <col min="6895" max="6895" width="1.5546875" style="33" customWidth="1"/>
    <col min="6896" max="6896" width="15.21875" style="33" customWidth="1"/>
    <col min="6897" max="6897" width="1.5546875" style="33" customWidth="1"/>
    <col min="6898" max="6898" width="15.21875" style="33" customWidth="1"/>
    <col min="6899" max="6899" width="1.5546875" style="33" customWidth="1"/>
    <col min="6900" max="6900" width="15.21875" style="33" customWidth="1"/>
    <col min="6901" max="6901" width="1.5546875" style="33" customWidth="1"/>
    <col min="6902" max="6902" width="15.21875" style="33" customWidth="1"/>
    <col min="6903" max="6903" width="1.5546875" style="33" customWidth="1"/>
    <col min="6904" max="6904" width="15.21875" style="33" customWidth="1"/>
    <col min="6905" max="6905" width="9.21875" style="33"/>
    <col min="6906" max="6906" width="9.21875" style="33" bestFit="1" customWidth="1"/>
    <col min="6907" max="7144" width="9.21875" style="33"/>
    <col min="7145" max="7145" width="26.5546875" style="33" customWidth="1"/>
    <col min="7146" max="7146" width="5.77734375" style="33" customWidth="1"/>
    <col min="7147" max="7147" width="2.21875" style="33" customWidth="1"/>
    <col min="7148" max="7148" width="15.21875" style="33" customWidth="1"/>
    <col min="7149" max="7149" width="1.5546875" style="33" customWidth="1"/>
    <col min="7150" max="7150" width="15.21875" style="33" customWidth="1"/>
    <col min="7151" max="7151" width="1.5546875" style="33" customWidth="1"/>
    <col min="7152" max="7152" width="15.21875" style="33" customWidth="1"/>
    <col min="7153" max="7153" width="1.5546875" style="33" customWidth="1"/>
    <col min="7154" max="7154" width="15.21875" style="33" customWidth="1"/>
    <col min="7155" max="7155" width="1.5546875" style="33" customWidth="1"/>
    <col min="7156" max="7156" width="15.21875" style="33" customWidth="1"/>
    <col min="7157" max="7157" width="1.5546875" style="33" customWidth="1"/>
    <col min="7158" max="7158" width="15.21875" style="33" customWidth="1"/>
    <col min="7159" max="7159" width="1.5546875" style="33" customWidth="1"/>
    <col min="7160" max="7160" width="15.21875" style="33" customWidth="1"/>
    <col min="7161" max="7161" width="9.21875" style="33"/>
    <col min="7162" max="7162" width="9.21875" style="33" bestFit="1" customWidth="1"/>
    <col min="7163" max="7400" width="9.21875" style="33"/>
    <col min="7401" max="7401" width="26.5546875" style="33" customWidth="1"/>
    <col min="7402" max="7402" width="5.77734375" style="33" customWidth="1"/>
    <col min="7403" max="7403" width="2.21875" style="33" customWidth="1"/>
    <col min="7404" max="7404" width="15.21875" style="33" customWidth="1"/>
    <col min="7405" max="7405" width="1.5546875" style="33" customWidth="1"/>
    <col min="7406" max="7406" width="15.21875" style="33" customWidth="1"/>
    <col min="7407" max="7407" width="1.5546875" style="33" customWidth="1"/>
    <col min="7408" max="7408" width="15.21875" style="33" customWidth="1"/>
    <col min="7409" max="7409" width="1.5546875" style="33" customWidth="1"/>
    <col min="7410" max="7410" width="15.21875" style="33" customWidth="1"/>
    <col min="7411" max="7411" width="1.5546875" style="33" customWidth="1"/>
    <col min="7412" max="7412" width="15.21875" style="33" customWidth="1"/>
    <col min="7413" max="7413" width="1.5546875" style="33" customWidth="1"/>
    <col min="7414" max="7414" width="15.21875" style="33" customWidth="1"/>
    <col min="7415" max="7415" width="1.5546875" style="33" customWidth="1"/>
    <col min="7416" max="7416" width="15.21875" style="33" customWidth="1"/>
    <col min="7417" max="7417" width="9.21875" style="33"/>
    <col min="7418" max="7418" width="9.21875" style="33" bestFit="1" customWidth="1"/>
    <col min="7419" max="7656" width="9.21875" style="33"/>
    <col min="7657" max="7657" width="26.5546875" style="33" customWidth="1"/>
    <col min="7658" max="7658" width="5.77734375" style="33" customWidth="1"/>
    <col min="7659" max="7659" width="2.21875" style="33" customWidth="1"/>
    <col min="7660" max="7660" width="15.21875" style="33" customWidth="1"/>
    <col min="7661" max="7661" width="1.5546875" style="33" customWidth="1"/>
    <col min="7662" max="7662" width="15.21875" style="33" customWidth="1"/>
    <col min="7663" max="7663" width="1.5546875" style="33" customWidth="1"/>
    <col min="7664" max="7664" width="15.21875" style="33" customWidth="1"/>
    <col min="7665" max="7665" width="1.5546875" style="33" customWidth="1"/>
    <col min="7666" max="7666" width="15.21875" style="33" customWidth="1"/>
    <col min="7667" max="7667" width="1.5546875" style="33" customWidth="1"/>
    <col min="7668" max="7668" width="15.21875" style="33" customWidth="1"/>
    <col min="7669" max="7669" width="1.5546875" style="33" customWidth="1"/>
    <col min="7670" max="7670" width="15.21875" style="33" customWidth="1"/>
    <col min="7671" max="7671" width="1.5546875" style="33" customWidth="1"/>
    <col min="7672" max="7672" width="15.21875" style="33" customWidth="1"/>
    <col min="7673" max="7673" width="9.21875" style="33"/>
    <col min="7674" max="7674" width="9.21875" style="33" bestFit="1" customWidth="1"/>
    <col min="7675" max="7912" width="9.21875" style="33"/>
    <col min="7913" max="7913" width="26.5546875" style="33" customWidth="1"/>
    <col min="7914" max="7914" width="5.77734375" style="33" customWidth="1"/>
    <col min="7915" max="7915" width="2.21875" style="33" customWidth="1"/>
    <col min="7916" max="7916" width="15.21875" style="33" customWidth="1"/>
    <col min="7917" max="7917" width="1.5546875" style="33" customWidth="1"/>
    <col min="7918" max="7918" width="15.21875" style="33" customWidth="1"/>
    <col min="7919" max="7919" width="1.5546875" style="33" customWidth="1"/>
    <col min="7920" max="7920" width="15.21875" style="33" customWidth="1"/>
    <col min="7921" max="7921" width="1.5546875" style="33" customWidth="1"/>
    <col min="7922" max="7922" width="15.21875" style="33" customWidth="1"/>
    <col min="7923" max="7923" width="1.5546875" style="33" customWidth="1"/>
    <col min="7924" max="7924" width="15.21875" style="33" customWidth="1"/>
    <col min="7925" max="7925" width="1.5546875" style="33" customWidth="1"/>
    <col min="7926" max="7926" width="15.21875" style="33" customWidth="1"/>
    <col min="7927" max="7927" width="1.5546875" style="33" customWidth="1"/>
    <col min="7928" max="7928" width="15.21875" style="33" customWidth="1"/>
    <col min="7929" max="7929" width="9.21875" style="33"/>
    <col min="7930" max="7930" width="9.21875" style="33" bestFit="1" customWidth="1"/>
    <col min="7931" max="8168" width="9.21875" style="33"/>
    <col min="8169" max="8169" width="26.5546875" style="33" customWidth="1"/>
    <col min="8170" max="8170" width="5.77734375" style="33" customWidth="1"/>
    <col min="8171" max="8171" width="2.21875" style="33" customWidth="1"/>
    <col min="8172" max="8172" width="15.21875" style="33" customWidth="1"/>
    <col min="8173" max="8173" width="1.5546875" style="33" customWidth="1"/>
    <col min="8174" max="8174" width="15.21875" style="33" customWidth="1"/>
    <col min="8175" max="8175" width="1.5546875" style="33" customWidth="1"/>
    <col min="8176" max="8176" width="15.21875" style="33" customWidth="1"/>
    <col min="8177" max="8177" width="1.5546875" style="33" customWidth="1"/>
    <col min="8178" max="8178" width="15.21875" style="33" customWidth="1"/>
    <col min="8179" max="8179" width="1.5546875" style="33" customWidth="1"/>
    <col min="8180" max="8180" width="15.21875" style="33" customWidth="1"/>
    <col min="8181" max="8181" width="1.5546875" style="33" customWidth="1"/>
    <col min="8182" max="8182" width="15.21875" style="33" customWidth="1"/>
    <col min="8183" max="8183" width="1.5546875" style="33" customWidth="1"/>
    <col min="8184" max="8184" width="15.21875" style="33" customWidth="1"/>
    <col min="8185" max="8185" width="9.21875" style="33"/>
    <col min="8186" max="8186" width="9.21875" style="33" bestFit="1" customWidth="1"/>
    <col min="8187" max="8424" width="9.21875" style="33"/>
    <col min="8425" max="8425" width="26.5546875" style="33" customWidth="1"/>
    <col min="8426" max="8426" width="5.77734375" style="33" customWidth="1"/>
    <col min="8427" max="8427" width="2.21875" style="33" customWidth="1"/>
    <col min="8428" max="8428" width="15.21875" style="33" customWidth="1"/>
    <col min="8429" max="8429" width="1.5546875" style="33" customWidth="1"/>
    <col min="8430" max="8430" width="15.21875" style="33" customWidth="1"/>
    <col min="8431" max="8431" width="1.5546875" style="33" customWidth="1"/>
    <col min="8432" max="8432" width="15.21875" style="33" customWidth="1"/>
    <col min="8433" max="8433" width="1.5546875" style="33" customWidth="1"/>
    <col min="8434" max="8434" width="15.21875" style="33" customWidth="1"/>
    <col min="8435" max="8435" width="1.5546875" style="33" customWidth="1"/>
    <col min="8436" max="8436" width="15.21875" style="33" customWidth="1"/>
    <col min="8437" max="8437" width="1.5546875" style="33" customWidth="1"/>
    <col min="8438" max="8438" width="15.21875" style="33" customWidth="1"/>
    <col min="8439" max="8439" width="1.5546875" style="33" customWidth="1"/>
    <col min="8440" max="8440" width="15.21875" style="33" customWidth="1"/>
    <col min="8441" max="8441" width="9.21875" style="33"/>
    <col min="8442" max="8442" width="9.21875" style="33" bestFit="1" customWidth="1"/>
    <col min="8443" max="8680" width="9.21875" style="33"/>
    <col min="8681" max="8681" width="26.5546875" style="33" customWidth="1"/>
    <col min="8682" max="8682" width="5.77734375" style="33" customWidth="1"/>
    <col min="8683" max="8683" width="2.21875" style="33" customWidth="1"/>
    <col min="8684" max="8684" width="15.21875" style="33" customWidth="1"/>
    <col min="8685" max="8685" width="1.5546875" style="33" customWidth="1"/>
    <col min="8686" max="8686" width="15.21875" style="33" customWidth="1"/>
    <col min="8687" max="8687" width="1.5546875" style="33" customWidth="1"/>
    <col min="8688" max="8688" width="15.21875" style="33" customWidth="1"/>
    <col min="8689" max="8689" width="1.5546875" style="33" customWidth="1"/>
    <col min="8690" max="8690" width="15.21875" style="33" customWidth="1"/>
    <col min="8691" max="8691" width="1.5546875" style="33" customWidth="1"/>
    <col min="8692" max="8692" width="15.21875" style="33" customWidth="1"/>
    <col min="8693" max="8693" width="1.5546875" style="33" customWidth="1"/>
    <col min="8694" max="8694" width="15.21875" style="33" customWidth="1"/>
    <col min="8695" max="8695" width="1.5546875" style="33" customWidth="1"/>
    <col min="8696" max="8696" width="15.21875" style="33" customWidth="1"/>
    <col min="8697" max="8697" width="9.21875" style="33"/>
    <col min="8698" max="8698" width="9.21875" style="33" bestFit="1" customWidth="1"/>
    <col min="8699" max="8936" width="9.21875" style="33"/>
    <col min="8937" max="8937" width="26.5546875" style="33" customWidth="1"/>
    <col min="8938" max="8938" width="5.77734375" style="33" customWidth="1"/>
    <col min="8939" max="8939" width="2.21875" style="33" customWidth="1"/>
    <col min="8940" max="8940" width="15.21875" style="33" customWidth="1"/>
    <col min="8941" max="8941" width="1.5546875" style="33" customWidth="1"/>
    <col min="8942" max="8942" width="15.21875" style="33" customWidth="1"/>
    <col min="8943" max="8943" width="1.5546875" style="33" customWidth="1"/>
    <col min="8944" max="8944" width="15.21875" style="33" customWidth="1"/>
    <col min="8945" max="8945" width="1.5546875" style="33" customWidth="1"/>
    <col min="8946" max="8946" width="15.21875" style="33" customWidth="1"/>
    <col min="8947" max="8947" width="1.5546875" style="33" customWidth="1"/>
    <col min="8948" max="8948" width="15.21875" style="33" customWidth="1"/>
    <col min="8949" max="8949" width="1.5546875" style="33" customWidth="1"/>
    <col min="8950" max="8950" width="15.21875" style="33" customWidth="1"/>
    <col min="8951" max="8951" width="1.5546875" style="33" customWidth="1"/>
    <col min="8952" max="8952" width="15.21875" style="33" customWidth="1"/>
    <col min="8953" max="8953" width="9.21875" style="33"/>
    <col min="8954" max="8954" width="9.21875" style="33" bestFit="1" customWidth="1"/>
    <col min="8955" max="9192" width="9.21875" style="33"/>
    <col min="9193" max="9193" width="26.5546875" style="33" customWidth="1"/>
    <col min="9194" max="9194" width="5.77734375" style="33" customWidth="1"/>
    <col min="9195" max="9195" width="2.21875" style="33" customWidth="1"/>
    <col min="9196" max="9196" width="15.21875" style="33" customWidth="1"/>
    <col min="9197" max="9197" width="1.5546875" style="33" customWidth="1"/>
    <col min="9198" max="9198" width="15.21875" style="33" customWidth="1"/>
    <col min="9199" max="9199" width="1.5546875" style="33" customWidth="1"/>
    <col min="9200" max="9200" width="15.21875" style="33" customWidth="1"/>
    <col min="9201" max="9201" width="1.5546875" style="33" customWidth="1"/>
    <col min="9202" max="9202" width="15.21875" style="33" customWidth="1"/>
    <col min="9203" max="9203" width="1.5546875" style="33" customWidth="1"/>
    <col min="9204" max="9204" width="15.21875" style="33" customWidth="1"/>
    <col min="9205" max="9205" width="1.5546875" style="33" customWidth="1"/>
    <col min="9206" max="9206" width="15.21875" style="33" customWidth="1"/>
    <col min="9207" max="9207" width="1.5546875" style="33" customWidth="1"/>
    <col min="9208" max="9208" width="15.21875" style="33" customWidth="1"/>
    <col min="9209" max="9209" width="9.21875" style="33"/>
    <col min="9210" max="9210" width="9.21875" style="33" bestFit="1" customWidth="1"/>
    <col min="9211" max="9448" width="9.21875" style="33"/>
    <col min="9449" max="9449" width="26.5546875" style="33" customWidth="1"/>
    <col min="9450" max="9450" width="5.77734375" style="33" customWidth="1"/>
    <col min="9451" max="9451" width="2.21875" style="33" customWidth="1"/>
    <col min="9452" max="9452" width="15.21875" style="33" customWidth="1"/>
    <col min="9453" max="9453" width="1.5546875" style="33" customWidth="1"/>
    <col min="9454" max="9454" width="15.21875" style="33" customWidth="1"/>
    <col min="9455" max="9455" width="1.5546875" style="33" customWidth="1"/>
    <col min="9456" max="9456" width="15.21875" style="33" customWidth="1"/>
    <col min="9457" max="9457" width="1.5546875" style="33" customWidth="1"/>
    <col min="9458" max="9458" width="15.21875" style="33" customWidth="1"/>
    <col min="9459" max="9459" width="1.5546875" style="33" customWidth="1"/>
    <col min="9460" max="9460" width="15.21875" style="33" customWidth="1"/>
    <col min="9461" max="9461" width="1.5546875" style="33" customWidth="1"/>
    <col min="9462" max="9462" width="15.21875" style="33" customWidth="1"/>
    <col min="9463" max="9463" width="1.5546875" style="33" customWidth="1"/>
    <col min="9464" max="9464" width="15.21875" style="33" customWidth="1"/>
    <col min="9465" max="9465" width="9.21875" style="33"/>
    <col min="9466" max="9466" width="9.21875" style="33" bestFit="1" customWidth="1"/>
    <col min="9467" max="9704" width="9.21875" style="33"/>
    <col min="9705" max="9705" width="26.5546875" style="33" customWidth="1"/>
    <col min="9706" max="9706" width="5.77734375" style="33" customWidth="1"/>
    <col min="9707" max="9707" width="2.21875" style="33" customWidth="1"/>
    <col min="9708" max="9708" width="15.21875" style="33" customWidth="1"/>
    <col min="9709" max="9709" width="1.5546875" style="33" customWidth="1"/>
    <col min="9710" max="9710" width="15.21875" style="33" customWidth="1"/>
    <col min="9711" max="9711" width="1.5546875" style="33" customWidth="1"/>
    <col min="9712" max="9712" width="15.21875" style="33" customWidth="1"/>
    <col min="9713" max="9713" width="1.5546875" style="33" customWidth="1"/>
    <col min="9714" max="9714" width="15.21875" style="33" customWidth="1"/>
    <col min="9715" max="9715" width="1.5546875" style="33" customWidth="1"/>
    <col min="9716" max="9716" width="15.21875" style="33" customWidth="1"/>
    <col min="9717" max="9717" width="1.5546875" style="33" customWidth="1"/>
    <col min="9718" max="9718" width="15.21875" style="33" customWidth="1"/>
    <col min="9719" max="9719" width="1.5546875" style="33" customWidth="1"/>
    <col min="9720" max="9720" width="15.21875" style="33" customWidth="1"/>
    <col min="9721" max="9721" width="9.21875" style="33"/>
    <col min="9722" max="9722" width="9.21875" style="33" bestFit="1" customWidth="1"/>
    <col min="9723" max="9960" width="9.21875" style="33"/>
    <col min="9961" max="9961" width="26.5546875" style="33" customWidth="1"/>
    <col min="9962" max="9962" width="5.77734375" style="33" customWidth="1"/>
    <col min="9963" max="9963" width="2.21875" style="33" customWidth="1"/>
    <col min="9964" max="9964" width="15.21875" style="33" customWidth="1"/>
    <col min="9965" max="9965" width="1.5546875" style="33" customWidth="1"/>
    <col min="9966" max="9966" width="15.21875" style="33" customWidth="1"/>
    <col min="9967" max="9967" width="1.5546875" style="33" customWidth="1"/>
    <col min="9968" max="9968" width="15.21875" style="33" customWidth="1"/>
    <col min="9969" max="9969" width="1.5546875" style="33" customWidth="1"/>
    <col min="9970" max="9970" width="15.21875" style="33" customWidth="1"/>
    <col min="9971" max="9971" width="1.5546875" style="33" customWidth="1"/>
    <col min="9972" max="9972" width="15.21875" style="33" customWidth="1"/>
    <col min="9973" max="9973" width="1.5546875" style="33" customWidth="1"/>
    <col min="9974" max="9974" width="15.21875" style="33" customWidth="1"/>
    <col min="9975" max="9975" width="1.5546875" style="33" customWidth="1"/>
    <col min="9976" max="9976" width="15.21875" style="33" customWidth="1"/>
    <col min="9977" max="9977" width="9.21875" style="33"/>
    <col min="9978" max="9978" width="9.21875" style="33" bestFit="1" customWidth="1"/>
    <col min="9979" max="10216" width="9.21875" style="33"/>
    <col min="10217" max="10217" width="26.5546875" style="33" customWidth="1"/>
    <col min="10218" max="10218" width="5.77734375" style="33" customWidth="1"/>
    <col min="10219" max="10219" width="2.21875" style="33" customWidth="1"/>
    <col min="10220" max="10220" width="15.21875" style="33" customWidth="1"/>
    <col min="10221" max="10221" width="1.5546875" style="33" customWidth="1"/>
    <col min="10222" max="10222" width="15.21875" style="33" customWidth="1"/>
    <col min="10223" max="10223" width="1.5546875" style="33" customWidth="1"/>
    <col min="10224" max="10224" width="15.21875" style="33" customWidth="1"/>
    <col min="10225" max="10225" width="1.5546875" style="33" customWidth="1"/>
    <col min="10226" max="10226" width="15.21875" style="33" customWidth="1"/>
    <col min="10227" max="10227" width="1.5546875" style="33" customWidth="1"/>
    <col min="10228" max="10228" width="15.21875" style="33" customWidth="1"/>
    <col min="10229" max="10229" width="1.5546875" style="33" customWidth="1"/>
    <col min="10230" max="10230" width="15.21875" style="33" customWidth="1"/>
    <col min="10231" max="10231" width="1.5546875" style="33" customWidth="1"/>
    <col min="10232" max="10232" width="15.21875" style="33" customWidth="1"/>
    <col min="10233" max="10233" width="9.21875" style="33"/>
    <col min="10234" max="10234" width="9.21875" style="33" bestFit="1" customWidth="1"/>
    <col min="10235" max="10472" width="9.21875" style="33"/>
    <col min="10473" max="10473" width="26.5546875" style="33" customWidth="1"/>
    <col min="10474" max="10474" width="5.77734375" style="33" customWidth="1"/>
    <col min="10475" max="10475" width="2.21875" style="33" customWidth="1"/>
    <col min="10476" max="10476" width="15.21875" style="33" customWidth="1"/>
    <col min="10477" max="10477" width="1.5546875" style="33" customWidth="1"/>
    <col min="10478" max="10478" width="15.21875" style="33" customWidth="1"/>
    <col min="10479" max="10479" width="1.5546875" style="33" customWidth="1"/>
    <col min="10480" max="10480" width="15.21875" style="33" customWidth="1"/>
    <col min="10481" max="10481" width="1.5546875" style="33" customWidth="1"/>
    <col min="10482" max="10482" width="15.21875" style="33" customWidth="1"/>
    <col min="10483" max="10483" width="1.5546875" style="33" customWidth="1"/>
    <col min="10484" max="10484" width="15.21875" style="33" customWidth="1"/>
    <col min="10485" max="10485" width="1.5546875" style="33" customWidth="1"/>
    <col min="10486" max="10486" width="15.21875" style="33" customWidth="1"/>
    <col min="10487" max="10487" width="1.5546875" style="33" customWidth="1"/>
    <col min="10488" max="10488" width="15.21875" style="33" customWidth="1"/>
    <col min="10489" max="10489" width="9.21875" style="33"/>
    <col min="10490" max="10490" width="9.21875" style="33" bestFit="1" customWidth="1"/>
    <col min="10491" max="10728" width="9.21875" style="33"/>
    <col min="10729" max="10729" width="26.5546875" style="33" customWidth="1"/>
    <col min="10730" max="10730" width="5.77734375" style="33" customWidth="1"/>
    <col min="10731" max="10731" width="2.21875" style="33" customWidth="1"/>
    <col min="10732" max="10732" width="15.21875" style="33" customWidth="1"/>
    <col min="10733" max="10733" width="1.5546875" style="33" customWidth="1"/>
    <col min="10734" max="10734" width="15.21875" style="33" customWidth="1"/>
    <col min="10735" max="10735" width="1.5546875" style="33" customWidth="1"/>
    <col min="10736" max="10736" width="15.21875" style="33" customWidth="1"/>
    <col min="10737" max="10737" width="1.5546875" style="33" customWidth="1"/>
    <col min="10738" max="10738" width="15.21875" style="33" customWidth="1"/>
    <col min="10739" max="10739" width="1.5546875" style="33" customWidth="1"/>
    <col min="10740" max="10740" width="15.21875" style="33" customWidth="1"/>
    <col min="10741" max="10741" width="1.5546875" style="33" customWidth="1"/>
    <col min="10742" max="10742" width="15.21875" style="33" customWidth="1"/>
    <col min="10743" max="10743" width="1.5546875" style="33" customWidth="1"/>
    <col min="10744" max="10744" width="15.21875" style="33" customWidth="1"/>
    <col min="10745" max="10745" width="9.21875" style="33"/>
    <col min="10746" max="10746" width="9.21875" style="33" bestFit="1" customWidth="1"/>
    <col min="10747" max="10984" width="9.21875" style="33"/>
    <col min="10985" max="10985" width="26.5546875" style="33" customWidth="1"/>
    <col min="10986" max="10986" width="5.77734375" style="33" customWidth="1"/>
    <col min="10987" max="10987" width="2.21875" style="33" customWidth="1"/>
    <col min="10988" max="10988" width="15.21875" style="33" customWidth="1"/>
    <col min="10989" max="10989" width="1.5546875" style="33" customWidth="1"/>
    <col min="10990" max="10990" width="15.21875" style="33" customWidth="1"/>
    <col min="10991" max="10991" width="1.5546875" style="33" customWidth="1"/>
    <col min="10992" max="10992" width="15.21875" style="33" customWidth="1"/>
    <col min="10993" max="10993" width="1.5546875" style="33" customWidth="1"/>
    <col min="10994" max="10994" width="15.21875" style="33" customWidth="1"/>
    <col min="10995" max="10995" width="1.5546875" style="33" customWidth="1"/>
    <col min="10996" max="10996" width="15.21875" style="33" customWidth="1"/>
    <col min="10997" max="10997" width="1.5546875" style="33" customWidth="1"/>
    <col min="10998" max="10998" width="15.21875" style="33" customWidth="1"/>
    <col min="10999" max="10999" width="1.5546875" style="33" customWidth="1"/>
    <col min="11000" max="11000" width="15.21875" style="33" customWidth="1"/>
    <col min="11001" max="11001" width="9.21875" style="33"/>
    <col min="11002" max="11002" width="9.21875" style="33" bestFit="1" customWidth="1"/>
    <col min="11003" max="11240" width="9.21875" style="33"/>
    <col min="11241" max="11241" width="26.5546875" style="33" customWidth="1"/>
    <col min="11242" max="11242" width="5.77734375" style="33" customWidth="1"/>
    <col min="11243" max="11243" width="2.21875" style="33" customWidth="1"/>
    <col min="11244" max="11244" width="15.21875" style="33" customWidth="1"/>
    <col min="11245" max="11245" width="1.5546875" style="33" customWidth="1"/>
    <col min="11246" max="11246" width="15.21875" style="33" customWidth="1"/>
    <col min="11247" max="11247" width="1.5546875" style="33" customWidth="1"/>
    <col min="11248" max="11248" width="15.21875" style="33" customWidth="1"/>
    <col min="11249" max="11249" width="1.5546875" style="33" customWidth="1"/>
    <col min="11250" max="11250" width="15.21875" style="33" customWidth="1"/>
    <col min="11251" max="11251" width="1.5546875" style="33" customWidth="1"/>
    <col min="11252" max="11252" width="15.21875" style="33" customWidth="1"/>
    <col min="11253" max="11253" width="1.5546875" style="33" customWidth="1"/>
    <col min="11254" max="11254" width="15.21875" style="33" customWidth="1"/>
    <col min="11255" max="11255" width="1.5546875" style="33" customWidth="1"/>
    <col min="11256" max="11256" width="15.21875" style="33" customWidth="1"/>
    <col min="11257" max="11257" width="9.21875" style="33"/>
    <col min="11258" max="11258" width="9.21875" style="33" bestFit="1" customWidth="1"/>
    <col min="11259" max="11496" width="9.21875" style="33"/>
    <col min="11497" max="11497" width="26.5546875" style="33" customWidth="1"/>
    <col min="11498" max="11498" width="5.77734375" style="33" customWidth="1"/>
    <col min="11499" max="11499" width="2.21875" style="33" customWidth="1"/>
    <col min="11500" max="11500" width="15.21875" style="33" customWidth="1"/>
    <col min="11501" max="11501" width="1.5546875" style="33" customWidth="1"/>
    <col min="11502" max="11502" width="15.21875" style="33" customWidth="1"/>
    <col min="11503" max="11503" width="1.5546875" style="33" customWidth="1"/>
    <col min="11504" max="11504" width="15.21875" style="33" customWidth="1"/>
    <col min="11505" max="11505" width="1.5546875" style="33" customWidth="1"/>
    <col min="11506" max="11506" width="15.21875" style="33" customWidth="1"/>
    <col min="11507" max="11507" width="1.5546875" style="33" customWidth="1"/>
    <col min="11508" max="11508" width="15.21875" style="33" customWidth="1"/>
    <col min="11509" max="11509" width="1.5546875" style="33" customWidth="1"/>
    <col min="11510" max="11510" width="15.21875" style="33" customWidth="1"/>
    <col min="11511" max="11511" width="1.5546875" style="33" customWidth="1"/>
    <col min="11512" max="11512" width="15.21875" style="33" customWidth="1"/>
    <col min="11513" max="11513" width="9.21875" style="33"/>
    <col min="11514" max="11514" width="9.21875" style="33" bestFit="1" customWidth="1"/>
    <col min="11515" max="11752" width="9.21875" style="33"/>
    <col min="11753" max="11753" width="26.5546875" style="33" customWidth="1"/>
    <col min="11754" max="11754" width="5.77734375" style="33" customWidth="1"/>
    <col min="11755" max="11755" width="2.21875" style="33" customWidth="1"/>
    <col min="11756" max="11756" width="15.21875" style="33" customWidth="1"/>
    <col min="11757" max="11757" width="1.5546875" style="33" customWidth="1"/>
    <col min="11758" max="11758" width="15.21875" style="33" customWidth="1"/>
    <col min="11759" max="11759" width="1.5546875" style="33" customWidth="1"/>
    <col min="11760" max="11760" width="15.21875" style="33" customWidth="1"/>
    <col min="11761" max="11761" width="1.5546875" style="33" customWidth="1"/>
    <col min="11762" max="11762" width="15.21875" style="33" customWidth="1"/>
    <col min="11763" max="11763" width="1.5546875" style="33" customWidth="1"/>
    <col min="11764" max="11764" width="15.21875" style="33" customWidth="1"/>
    <col min="11765" max="11765" width="1.5546875" style="33" customWidth="1"/>
    <col min="11766" max="11766" width="15.21875" style="33" customWidth="1"/>
    <col min="11767" max="11767" width="1.5546875" style="33" customWidth="1"/>
    <col min="11768" max="11768" width="15.21875" style="33" customWidth="1"/>
    <col min="11769" max="11769" width="9.21875" style="33"/>
    <col min="11770" max="11770" width="9.21875" style="33" bestFit="1" customWidth="1"/>
    <col min="11771" max="12008" width="9.21875" style="33"/>
    <col min="12009" max="12009" width="26.5546875" style="33" customWidth="1"/>
    <col min="12010" max="12010" width="5.77734375" style="33" customWidth="1"/>
    <col min="12011" max="12011" width="2.21875" style="33" customWidth="1"/>
    <col min="12012" max="12012" width="15.21875" style="33" customWidth="1"/>
    <col min="12013" max="12013" width="1.5546875" style="33" customWidth="1"/>
    <col min="12014" max="12014" width="15.21875" style="33" customWidth="1"/>
    <col min="12015" max="12015" width="1.5546875" style="33" customWidth="1"/>
    <col min="12016" max="12016" width="15.21875" style="33" customWidth="1"/>
    <col min="12017" max="12017" width="1.5546875" style="33" customWidth="1"/>
    <col min="12018" max="12018" width="15.21875" style="33" customWidth="1"/>
    <col min="12019" max="12019" width="1.5546875" style="33" customWidth="1"/>
    <col min="12020" max="12020" width="15.21875" style="33" customWidth="1"/>
    <col min="12021" max="12021" width="1.5546875" style="33" customWidth="1"/>
    <col min="12022" max="12022" width="15.21875" style="33" customWidth="1"/>
    <col min="12023" max="12023" width="1.5546875" style="33" customWidth="1"/>
    <col min="12024" max="12024" width="15.21875" style="33" customWidth="1"/>
    <col min="12025" max="12025" width="9.21875" style="33"/>
    <col min="12026" max="12026" width="9.21875" style="33" bestFit="1" customWidth="1"/>
    <col min="12027" max="12264" width="9.21875" style="33"/>
    <col min="12265" max="12265" width="26.5546875" style="33" customWidth="1"/>
    <col min="12266" max="12266" width="5.77734375" style="33" customWidth="1"/>
    <col min="12267" max="12267" width="2.21875" style="33" customWidth="1"/>
    <col min="12268" max="12268" width="15.21875" style="33" customWidth="1"/>
    <col min="12269" max="12269" width="1.5546875" style="33" customWidth="1"/>
    <col min="12270" max="12270" width="15.21875" style="33" customWidth="1"/>
    <col min="12271" max="12271" width="1.5546875" style="33" customWidth="1"/>
    <col min="12272" max="12272" width="15.21875" style="33" customWidth="1"/>
    <col min="12273" max="12273" width="1.5546875" style="33" customWidth="1"/>
    <col min="12274" max="12274" width="15.21875" style="33" customWidth="1"/>
    <col min="12275" max="12275" width="1.5546875" style="33" customWidth="1"/>
    <col min="12276" max="12276" width="15.21875" style="33" customWidth="1"/>
    <col min="12277" max="12277" width="1.5546875" style="33" customWidth="1"/>
    <col min="12278" max="12278" width="15.21875" style="33" customWidth="1"/>
    <col min="12279" max="12279" width="1.5546875" style="33" customWidth="1"/>
    <col min="12280" max="12280" width="15.21875" style="33" customWidth="1"/>
    <col min="12281" max="12281" width="9.21875" style="33"/>
    <col min="12282" max="12282" width="9.21875" style="33" bestFit="1" customWidth="1"/>
    <col min="12283" max="12520" width="9.21875" style="33"/>
    <col min="12521" max="12521" width="26.5546875" style="33" customWidth="1"/>
    <col min="12522" max="12522" width="5.77734375" style="33" customWidth="1"/>
    <col min="12523" max="12523" width="2.21875" style="33" customWidth="1"/>
    <col min="12524" max="12524" width="15.21875" style="33" customWidth="1"/>
    <col min="12525" max="12525" width="1.5546875" style="33" customWidth="1"/>
    <col min="12526" max="12526" width="15.21875" style="33" customWidth="1"/>
    <col min="12527" max="12527" width="1.5546875" style="33" customWidth="1"/>
    <col min="12528" max="12528" width="15.21875" style="33" customWidth="1"/>
    <col min="12529" max="12529" width="1.5546875" style="33" customWidth="1"/>
    <col min="12530" max="12530" width="15.21875" style="33" customWidth="1"/>
    <col min="12531" max="12531" width="1.5546875" style="33" customWidth="1"/>
    <col min="12532" max="12532" width="15.21875" style="33" customWidth="1"/>
    <col min="12533" max="12533" width="1.5546875" style="33" customWidth="1"/>
    <col min="12534" max="12534" width="15.21875" style="33" customWidth="1"/>
    <col min="12535" max="12535" width="1.5546875" style="33" customWidth="1"/>
    <col min="12536" max="12536" width="15.21875" style="33" customWidth="1"/>
    <col min="12537" max="12537" width="9.21875" style="33"/>
    <col min="12538" max="12538" width="9.21875" style="33" bestFit="1" customWidth="1"/>
    <col min="12539" max="12776" width="9.21875" style="33"/>
    <col min="12777" max="12777" width="26.5546875" style="33" customWidth="1"/>
    <col min="12778" max="12778" width="5.77734375" style="33" customWidth="1"/>
    <col min="12779" max="12779" width="2.21875" style="33" customWidth="1"/>
    <col min="12780" max="12780" width="15.21875" style="33" customWidth="1"/>
    <col min="12781" max="12781" width="1.5546875" style="33" customWidth="1"/>
    <col min="12782" max="12782" width="15.21875" style="33" customWidth="1"/>
    <col min="12783" max="12783" width="1.5546875" style="33" customWidth="1"/>
    <col min="12784" max="12784" width="15.21875" style="33" customWidth="1"/>
    <col min="12785" max="12785" width="1.5546875" style="33" customWidth="1"/>
    <col min="12786" max="12786" width="15.21875" style="33" customWidth="1"/>
    <col min="12787" max="12787" width="1.5546875" style="33" customWidth="1"/>
    <col min="12788" max="12788" width="15.21875" style="33" customWidth="1"/>
    <col min="12789" max="12789" width="1.5546875" style="33" customWidth="1"/>
    <col min="12790" max="12790" width="15.21875" style="33" customWidth="1"/>
    <col min="12791" max="12791" width="1.5546875" style="33" customWidth="1"/>
    <col min="12792" max="12792" width="15.21875" style="33" customWidth="1"/>
    <col min="12793" max="12793" width="9.21875" style="33"/>
    <col min="12794" max="12794" width="9.21875" style="33" bestFit="1" customWidth="1"/>
    <col min="12795" max="13032" width="9.21875" style="33"/>
    <col min="13033" max="13033" width="26.5546875" style="33" customWidth="1"/>
    <col min="13034" max="13034" width="5.77734375" style="33" customWidth="1"/>
    <col min="13035" max="13035" width="2.21875" style="33" customWidth="1"/>
    <col min="13036" max="13036" width="15.21875" style="33" customWidth="1"/>
    <col min="13037" max="13037" width="1.5546875" style="33" customWidth="1"/>
    <col min="13038" max="13038" width="15.21875" style="33" customWidth="1"/>
    <col min="13039" max="13039" width="1.5546875" style="33" customWidth="1"/>
    <col min="13040" max="13040" width="15.21875" style="33" customWidth="1"/>
    <col min="13041" max="13041" width="1.5546875" style="33" customWidth="1"/>
    <col min="13042" max="13042" width="15.21875" style="33" customWidth="1"/>
    <col min="13043" max="13043" width="1.5546875" style="33" customWidth="1"/>
    <col min="13044" max="13044" width="15.21875" style="33" customWidth="1"/>
    <col min="13045" max="13045" width="1.5546875" style="33" customWidth="1"/>
    <col min="13046" max="13046" width="15.21875" style="33" customWidth="1"/>
    <col min="13047" max="13047" width="1.5546875" style="33" customWidth="1"/>
    <col min="13048" max="13048" width="15.21875" style="33" customWidth="1"/>
    <col min="13049" max="13049" width="9.21875" style="33"/>
    <col min="13050" max="13050" width="9.21875" style="33" bestFit="1" customWidth="1"/>
    <col min="13051" max="13288" width="9.21875" style="33"/>
    <col min="13289" max="13289" width="26.5546875" style="33" customWidth="1"/>
    <col min="13290" max="13290" width="5.77734375" style="33" customWidth="1"/>
    <col min="13291" max="13291" width="2.21875" style="33" customWidth="1"/>
    <col min="13292" max="13292" width="15.21875" style="33" customWidth="1"/>
    <col min="13293" max="13293" width="1.5546875" style="33" customWidth="1"/>
    <col min="13294" max="13294" width="15.21875" style="33" customWidth="1"/>
    <col min="13295" max="13295" width="1.5546875" style="33" customWidth="1"/>
    <col min="13296" max="13296" width="15.21875" style="33" customWidth="1"/>
    <col min="13297" max="13297" width="1.5546875" style="33" customWidth="1"/>
    <col min="13298" max="13298" width="15.21875" style="33" customWidth="1"/>
    <col min="13299" max="13299" width="1.5546875" style="33" customWidth="1"/>
    <col min="13300" max="13300" width="15.21875" style="33" customWidth="1"/>
    <col min="13301" max="13301" width="1.5546875" style="33" customWidth="1"/>
    <col min="13302" max="13302" width="15.21875" style="33" customWidth="1"/>
    <col min="13303" max="13303" width="1.5546875" style="33" customWidth="1"/>
    <col min="13304" max="13304" width="15.21875" style="33" customWidth="1"/>
    <col min="13305" max="13305" width="9.21875" style="33"/>
    <col min="13306" max="13306" width="9.21875" style="33" bestFit="1" customWidth="1"/>
    <col min="13307" max="13544" width="9.21875" style="33"/>
    <col min="13545" max="13545" width="26.5546875" style="33" customWidth="1"/>
    <col min="13546" max="13546" width="5.77734375" style="33" customWidth="1"/>
    <col min="13547" max="13547" width="2.21875" style="33" customWidth="1"/>
    <col min="13548" max="13548" width="15.21875" style="33" customWidth="1"/>
    <col min="13549" max="13549" width="1.5546875" style="33" customWidth="1"/>
    <col min="13550" max="13550" width="15.21875" style="33" customWidth="1"/>
    <col min="13551" max="13551" width="1.5546875" style="33" customWidth="1"/>
    <col min="13552" max="13552" width="15.21875" style="33" customWidth="1"/>
    <col min="13553" max="13553" width="1.5546875" style="33" customWidth="1"/>
    <col min="13554" max="13554" width="15.21875" style="33" customWidth="1"/>
    <col min="13555" max="13555" width="1.5546875" style="33" customWidth="1"/>
    <col min="13556" max="13556" width="15.21875" style="33" customWidth="1"/>
    <col min="13557" max="13557" width="1.5546875" style="33" customWidth="1"/>
    <col min="13558" max="13558" width="15.21875" style="33" customWidth="1"/>
    <col min="13559" max="13559" width="1.5546875" style="33" customWidth="1"/>
    <col min="13560" max="13560" width="15.21875" style="33" customWidth="1"/>
    <col min="13561" max="13561" width="9.21875" style="33"/>
    <col min="13562" max="13562" width="9.21875" style="33" bestFit="1" customWidth="1"/>
    <col min="13563" max="13800" width="9.21875" style="33"/>
    <col min="13801" max="13801" width="26.5546875" style="33" customWidth="1"/>
    <col min="13802" max="13802" width="5.77734375" style="33" customWidth="1"/>
    <col min="13803" max="13803" width="2.21875" style="33" customWidth="1"/>
    <col min="13804" max="13804" width="15.21875" style="33" customWidth="1"/>
    <col min="13805" max="13805" width="1.5546875" style="33" customWidth="1"/>
    <col min="13806" max="13806" width="15.21875" style="33" customWidth="1"/>
    <col min="13807" max="13807" width="1.5546875" style="33" customWidth="1"/>
    <col min="13808" max="13808" width="15.21875" style="33" customWidth="1"/>
    <col min="13809" max="13809" width="1.5546875" style="33" customWidth="1"/>
    <col min="13810" max="13810" width="15.21875" style="33" customWidth="1"/>
    <col min="13811" max="13811" width="1.5546875" style="33" customWidth="1"/>
    <col min="13812" max="13812" width="15.21875" style="33" customWidth="1"/>
    <col min="13813" max="13813" width="1.5546875" style="33" customWidth="1"/>
    <col min="13814" max="13814" width="15.21875" style="33" customWidth="1"/>
    <col min="13815" max="13815" width="1.5546875" style="33" customWidth="1"/>
    <col min="13816" max="13816" width="15.21875" style="33" customWidth="1"/>
    <col min="13817" max="13817" width="9.21875" style="33"/>
    <col min="13818" max="13818" width="9.21875" style="33" bestFit="1" customWidth="1"/>
    <col min="13819" max="14056" width="9.21875" style="33"/>
    <col min="14057" max="14057" width="26.5546875" style="33" customWidth="1"/>
    <col min="14058" max="14058" width="5.77734375" style="33" customWidth="1"/>
    <col min="14059" max="14059" width="2.21875" style="33" customWidth="1"/>
    <col min="14060" max="14060" width="15.21875" style="33" customWidth="1"/>
    <col min="14061" max="14061" width="1.5546875" style="33" customWidth="1"/>
    <col min="14062" max="14062" width="15.21875" style="33" customWidth="1"/>
    <col min="14063" max="14063" width="1.5546875" style="33" customWidth="1"/>
    <col min="14064" max="14064" width="15.21875" style="33" customWidth="1"/>
    <col min="14065" max="14065" width="1.5546875" style="33" customWidth="1"/>
    <col min="14066" max="14066" width="15.21875" style="33" customWidth="1"/>
    <col min="14067" max="14067" width="1.5546875" style="33" customWidth="1"/>
    <col min="14068" max="14068" width="15.21875" style="33" customWidth="1"/>
    <col min="14069" max="14069" width="1.5546875" style="33" customWidth="1"/>
    <col min="14070" max="14070" width="15.21875" style="33" customWidth="1"/>
    <col min="14071" max="14071" width="1.5546875" style="33" customWidth="1"/>
    <col min="14072" max="14072" width="15.21875" style="33" customWidth="1"/>
    <col min="14073" max="14073" width="9.21875" style="33"/>
    <col min="14074" max="14074" width="9.21875" style="33" bestFit="1" customWidth="1"/>
    <col min="14075" max="14312" width="9.21875" style="33"/>
    <col min="14313" max="14313" width="26.5546875" style="33" customWidth="1"/>
    <col min="14314" max="14314" width="5.77734375" style="33" customWidth="1"/>
    <col min="14315" max="14315" width="2.21875" style="33" customWidth="1"/>
    <col min="14316" max="14316" width="15.21875" style="33" customWidth="1"/>
    <col min="14317" max="14317" width="1.5546875" style="33" customWidth="1"/>
    <col min="14318" max="14318" width="15.21875" style="33" customWidth="1"/>
    <col min="14319" max="14319" width="1.5546875" style="33" customWidth="1"/>
    <col min="14320" max="14320" width="15.21875" style="33" customWidth="1"/>
    <col min="14321" max="14321" width="1.5546875" style="33" customWidth="1"/>
    <col min="14322" max="14322" width="15.21875" style="33" customWidth="1"/>
    <col min="14323" max="14323" width="1.5546875" style="33" customWidth="1"/>
    <col min="14324" max="14324" width="15.21875" style="33" customWidth="1"/>
    <col min="14325" max="14325" width="1.5546875" style="33" customWidth="1"/>
    <col min="14326" max="14326" width="15.21875" style="33" customWidth="1"/>
    <col min="14327" max="14327" width="1.5546875" style="33" customWidth="1"/>
    <col min="14328" max="14328" width="15.21875" style="33" customWidth="1"/>
    <col min="14329" max="14329" width="9.21875" style="33"/>
    <col min="14330" max="14330" width="9.21875" style="33" bestFit="1" customWidth="1"/>
    <col min="14331" max="14568" width="9.21875" style="33"/>
    <col min="14569" max="14569" width="26.5546875" style="33" customWidth="1"/>
    <col min="14570" max="14570" width="5.77734375" style="33" customWidth="1"/>
    <col min="14571" max="14571" width="2.21875" style="33" customWidth="1"/>
    <col min="14572" max="14572" width="15.21875" style="33" customWidth="1"/>
    <col min="14573" max="14573" width="1.5546875" style="33" customWidth="1"/>
    <col min="14574" max="14574" width="15.21875" style="33" customWidth="1"/>
    <col min="14575" max="14575" width="1.5546875" style="33" customWidth="1"/>
    <col min="14576" max="14576" width="15.21875" style="33" customWidth="1"/>
    <col min="14577" max="14577" width="1.5546875" style="33" customWidth="1"/>
    <col min="14578" max="14578" width="15.21875" style="33" customWidth="1"/>
    <col min="14579" max="14579" width="1.5546875" style="33" customWidth="1"/>
    <col min="14580" max="14580" width="15.21875" style="33" customWidth="1"/>
    <col min="14581" max="14581" width="1.5546875" style="33" customWidth="1"/>
    <col min="14582" max="14582" width="15.21875" style="33" customWidth="1"/>
    <col min="14583" max="14583" width="1.5546875" style="33" customWidth="1"/>
    <col min="14584" max="14584" width="15.21875" style="33" customWidth="1"/>
    <col min="14585" max="14585" width="9.21875" style="33"/>
    <col min="14586" max="14586" width="9.21875" style="33" bestFit="1" customWidth="1"/>
    <col min="14587" max="14824" width="9.21875" style="33"/>
    <col min="14825" max="14825" width="26.5546875" style="33" customWidth="1"/>
    <col min="14826" max="14826" width="5.77734375" style="33" customWidth="1"/>
    <col min="14827" max="14827" width="2.21875" style="33" customWidth="1"/>
    <col min="14828" max="14828" width="15.21875" style="33" customWidth="1"/>
    <col min="14829" max="14829" width="1.5546875" style="33" customWidth="1"/>
    <col min="14830" max="14830" width="15.21875" style="33" customWidth="1"/>
    <col min="14831" max="14831" width="1.5546875" style="33" customWidth="1"/>
    <col min="14832" max="14832" width="15.21875" style="33" customWidth="1"/>
    <col min="14833" max="14833" width="1.5546875" style="33" customWidth="1"/>
    <col min="14834" max="14834" width="15.21875" style="33" customWidth="1"/>
    <col min="14835" max="14835" width="1.5546875" style="33" customWidth="1"/>
    <col min="14836" max="14836" width="15.21875" style="33" customWidth="1"/>
    <col min="14837" max="14837" width="1.5546875" style="33" customWidth="1"/>
    <col min="14838" max="14838" width="15.21875" style="33" customWidth="1"/>
    <col min="14839" max="14839" width="1.5546875" style="33" customWidth="1"/>
    <col min="14840" max="14840" width="15.21875" style="33" customWidth="1"/>
    <col min="14841" max="14841" width="9.21875" style="33"/>
    <col min="14842" max="14842" width="9.21875" style="33" bestFit="1" customWidth="1"/>
    <col min="14843" max="15080" width="9.21875" style="33"/>
    <col min="15081" max="15081" width="26.5546875" style="33" customWidth="1"/>
    <col min="15082" max="15082" width="5.77734375" style="33" customWidth="1"/>
    <col min="15083" max="15083" width="2.21875" style="33" customWidth="1"/>
    <col min="15084" max="15084" width="15.21875" style="33" customWidth="1"/>
    <col min="15085" max="15085" width="1.5546875" style="33" customWidth="1"/>
    <col min="15086" max="15086" width="15.21875" style="33" customWidth="1"/>
    <col min="15087" max="15087" width="1.5546875" style="33" customWidth="1"/>
    <col min="15088" max="15088" width="15.21875" style="33" customWidth="1"/>
    <col min="15089" max="15089" width="1.5546875" style="33" customWidth="1"/>
    <col min="15090" max="15090" width="15.21875" style="33" customWidth="1"/>
    <col min="15091" max="15091" width="1.5546875" style="33" customWidth="1"/>
    <col min="15092" max="15092" width="15.21875" style="33" customWidth="1"/>
    <col min="15093" max="15093" width="1.5546875" style="33" customWidth="1"/>
    <col min="15094" max="15094" width="15.21875" style="33" customWidth="1"/>
    <col min="15095" max="15095" width="1.5546875" style="33" customWidth="1"/>
    <col min="15096" max="15096" width="15.21875" style="33" customWidth="1"/>
    <col min="15097" max="15097" width="9.21875" style="33"/>
    <col min="15098" max="15098" width="9.21875" style="33" bestFit="1" customWidth="1"/>
    <col min="15099" max="15336" width="9.21875" style="33"/>
    <col min="15337" max="15337" width="26.5546875" style="33" customWidth="1"/>
    <col min="15338" max="15338" width="5.77734375" style="33" customWidth="1"/>
    <col min="15339" max="15339" width="2.21875" style="33" customWidth="1"/>
    <col min="15340" max="15340" width="15.21875" style="33" customWidth="1"/>
    <col min="15341" max="15341" width="1.5546875" style="33" customWidth="1"/>
    <col min="15342" max="15342" width="15.21875" style="33" customWidth="1"/>
    <col min="15343" max="15343" width="1.5546875" style="33" customWidth="1"/>
    <col min="15344" max="15344" width="15.21875" style="33" customWidth="1"/>
    <col min="15345" max="15345" width="1.5546875" style="33" customWidth="1"/>
    <col min="15346" max="15346" width="15.21875" style="33" customWidth="1"/>
    <col min="15347" max="15347" width="1.5546875" style="33" customWidth="1"/>
    <col min="15348" max="15348" width="15.21875" style="33" customWidth="1"/>
    <col min="15349" max="15349" width="1.5546875" style="33" customWidth="1"/>
    <col min="15350" max="15350" width="15.21875" style="33" customWidth="1"/>
    <col min="15351" max="15351" width="1.5546875" style="33" customWidth="1"/>
    <col min="15352" max="15352" width="15.21875" style="33" customWidth="1"/>
    <col min="15353" max="15353" width="9.21875" style="33"/>
    <col min="15354" max="15354" width="9.21875" style="33" bestFit="1" customWidth="1"/>
    <col min="15355" max="15592" width="9.21875" style="33"/>
    <col min="15593" max="15593" width="26.5546875" style="33" customWidth="1"/>
    <col min="15594" max="15594" width="5.77734375" style="33" customWidth="1"/>
    <col min="15595" max="15595" width="2.21875" style="33" customWidth="1"/>
    <col min="15596" max="15596" width="15.21875" style="33" customWidth="1"/>
    <col min="15597" max="15597" width="1.5546875" style="33" customWidth="1"/>
    <col min="15598" max="15598" width="15.21875" style="33" customWidth="1"/>
    <col min="15599" max="15599" width="1.5546875" style="33" customWidth="1"/>
    <col min="15600" max="15600" width="15.21875" style="33" customWidth="1"/>
    <col min="15601" max="15601" width="1.5546875" style="33" customWidth="1"/>
    <col min="15602" max="15602" width="15.21875" style="33" customWidth="1"/>
    <col min="15603" max="15603" width="1.5546875" style="33" customWidth="1"/>
    <col min="15604" max="15604" width="15.21875" style="33" customWidth="1"/>
    <col min="15605" max="15605" width="1.5546875" style="33" customWidth="1"/>
    <col min="15606" max="15606" width="15.21875" style="33" customWidth="1"/>
    <col min="15607" max="15607" width="1.5546875" style="33" customWidth="1"/>
    <col min="15608" max="15608" width="15.21875" style="33" customWidth="1"/>
    <col min="15609" max="15609" width="9.21875" style="33"/>
    <col min="15610" max="15610" width="9.21875" style="33" bestFit="1" customWidth="1"/>
    <col min="15611" max="15848" width="9.21875" style="33"/>
    <col min="15849" max="15849" width="26.5546875" style="33" customWidth="1"/>
    <col min="15850" max="15850" width="5.77734375" style="33" customWidth="1"/>
    <col min="15851" max="15851" width="2.21875" style="33" customWidth="1"/>
    <col min="15852" max="15852" width="15.21875" style="33" customWidth="1"/>
    <col min="15853" max="15853" width="1.5546875" style="33" customWidth="1"/>
    <col min="15854" max="15854" width="15.21875" style="33" customWidth="1"/>
    <col min="15855" max="15855" width="1.5546875" style="33" customWidth="1"/>
    <col min="15856" max="15856" width="15.21875" style="33" customWidth="1"/>
    <col min="15857" max="15857" width="1.5546875" style="33" customWidth="1"/>
    <col min="15858" max="15858" width="15.21875" style="33" customWidth="1"/>
    <col min="15859" max="15859" width="1.5546875" style="33" customWidth="1"/>
    <col min="15860" max="15860" width="15.21875" style="33" customWidth="1"/>
    <col min="15861" max="15861" width="1.5546875" style="33" customWidth="1"/>
    <col min="15862" max="15862" width="15.21875" style="33" customWidth="1"/>
    <col min="15863" max="15863" width="1.5546875" style="33" customWidth="1"/>
    <col min="15864" max="15864" width="15.21875" style="33" customWidth="1"/>
    <col min="15865" max="15865" width="9.21875" style="33"/>
    <col min="15866" max="15866" width="9.21875" style="33" bestFit="1" customWidth="1"/>
    <col min="15867" max="16104" width="9.21875" style="33"/>
    <col min="16105" max="16105" width="26.5546875" style="33" customWidth="1"/>
    <col min="16106" max="16106" width="5.77734375" style="33" customWidth="1"/>
    <col min="16107" max="16107" width="2.21875" style="33" customWidth="1"/>
    <col min="16108" max="16108" width="15.21875" style="33" customWidth="1"/>
    <col min="16109" max="16109" width="1.5546875" style="33" customWidth="1"/>
    <col min="16110" max="16110" width="15.21875" style="33" customWidth="1"/>
    <col min="16111" max="16111" width="1.5546875" style="33" customWidth="1"/>
    <col min="16112" max="16112" width="15.21875" style="33" customWidth="1"/>
    <col min="16113" max="16113" width="1.5546875" style="33" customWidth="1"/>
    <col min="16114" max="16114" width="15.21875" style="33" customWidth="1"/>
    <col min="16115" max="16115" width="1.5546875" style="33" customWidth="1"/>
    <col min="16116" max="16116" width="15.21875" style="33" customWidth="1"/>
    <col min="16117" max="16117" width="1.5546875" style="33" customWidth="1"/>
    <col min="16118" max="16118" width="15.21875" style="33" customWidth="1"/>
    <col min="16119" max="16119" width="1.5546875" style="33" customWidth="1"/>
    <col min="16120" max="16120" width="15.21875" style="33" customWidth="1"/>
    <col min="16121" max="16121" width="9.21875" style="33"/>
    <col min="16122" max="16122" width="9.21875" style="33" bestFit="1" customWidth="1"/>
    <col min="16123" max="16358" width="9.21875" style="33"/>
    <col min="16359" max="16384" width="9.21875" style="33" customWidth="1"/>
  </cols>
  <sheetData>
    <row r="1" spans="1:18">
      <c r="A1" s="69" t="s">
        <v>33</v>
      </c>
      <c r="R1" s="34"/>
    </row>
    <row r="2" spans="1:18">
      <c r="A2" s="69" t="s">
        <v>45</v>
      </c>
      <c r="B2" s="3"/>
      <c r="C2" s="3"/>
      <c r="D2" s="3"/>
      <c r="E2" s="3"/>
      <c r="F2" s="3"/>
      <c r="G2" s="4"/>
      <c r="H2" s="4"/>
      <c r="I2" s="4"/>
      <c r="J2" s="4"/>
      <c r="K2" s="4"/>
      <c r="L2" s="40"/>
      <c r="M2" s="40"/>
      <c r="N2" s="4"/>
      <c r="O2" s="4"/>
      <c r="P2" s="4"/>
      <c r="Q2" s="4"/>
      <c r="R2" s="40"/>
    </row>
    <row r="3" spans="1:18">
      <c r="A3" s="55" t="str">
        <f>PL!$A$3</f>
        <v>สำหรับปีสิ้นสุดวันที่ 31 ธันวาคม 2566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4"/>
      <c r="Q3" s="4"/>
      <c r="R3" s="40"/>
    </row>
    <row r="4" spans="1:18">
      <c r="A4" s="1"/>
      <c r="B4" s="3"/>
      <c r="C4" s="1"/>
      <c r="D4" s="1"/>
      <c r="E4" s="1"/>
      <c r="F4" s="1"/>
      <c r="G4" s="5"/>
      <c r="H4" s="5"/>
      <c r="I4" s="5"/>
      <c r="J4" s="5"/>
      <c r="K4" s="5"/>
      <c r="L4" s="3"/>
      <c r="M4" s="3"/>
      <c r="N4" s="5"/>
      <c r="O4" s="5"/>
      <c r="P4" s="5"/>
      <c r="Q4" s="5"/>
      <c r="R4" s="14" t="s">
        <v>54</v>
      </c>
    </row>
    <row r="5" spans="1:18">
      <c r="A5" s="1"/>
      <c r="B5" s="3"/>
      <c r="C5" s="35"/>
      <c r="D5" s="70" t="s">
        <v>1</v>
      </c>
      <c r="E5" s="70"/>
      <c r="F5" s="70"/>
      <c r="G5" s="70"/>
      <c r="H5" s="70"/>
      <c r="I5" s="70"/>
      <c r="J5" s="70"/>
      <c r="K5" s="70"/>
      <c r="L5" s="70"/>
      <c r="M5" s="70"/>
      <c r="N5" s="71"/>
      <c r="O5" s="70"/>
      <c r="P5" s="70"/>
      <c r="Q5" s="70"/>
      <c r="R5" s="70"/>
    </row>
    <row r="6" spans="1:18">
      <c r="A6" s="1"/>
      <c r="B6" s="3"/>
      <c r="C6" s="35"/>
      <c r="D6" s="35"/>
      <c r="E6" s="35"/>
      <c r="G6" s="35"/>
      <c r="H6" s="35"/>
      <c r="I6" s="35"/>
      <c r="K6" s="35"/>
      <c r="M6" s="35"/>
      <c r="N6" s="84" t="s">
        <v>30</v>
      </c>
      <c r="O6" s="84"/>
      <c r="P6" s="84"/>
      <c r="Q6" s="4"/>
      <c r="R6" s="35"/>
    </row>
    <row r="7" spans="1:18">
      <c r="A7" s="7"/>
      <c r="B7" s="7"/>
      <c r="C7" s="4"/>
      <c r="D7" s="4"/>
      <c r="E7" s="4"/>
      <c r="F7" s="4"/>
      <c r="G7" s="5"/>
      <c r="H7" s="5"/>
      <c r="I7" s="5"/>
      <c r="J7" s="85" t="s">
        <v>27</v>
      </c>
      <c r="K7" s="85"/>
      <c r="L7" s="85"/>
      <c r="M7" s="4"/>
      <c r="N7" s="4" t="s">
        <v>35</v>
      </c>
      <c r="O7" s="5"/>
      <c r="P7" s="5"/>
      <c r="Q7" s="5"/>
      <c r="R7" s="4"/>
    </row>
    <row r="8" spans="1:18">
      <c r="A8" s="7"/>
      <c r="B8" s="7"/>
      <c r="C8" s="4"/>
      <c r="D8" s="4" t="s">
        <v>23</v>
      </c>
      <c r="E8" s="4"/>
      <c r="F8" s="4"/>
      <c r="G8" s="5"/>
      <c r="H8" s="72" t="s">
        <v>91</v>
      </c>
      <c r="I8" s="5"/>
      <c r="J8" s="73" t="s">
        <v>36</v>
      </c>
      <c r="K8" s="73"/>
      <c r="L8" s="73"/>
      <c r="M8" s="4"/>
      <c r="N8" s="4" t="s">
        <v>87</v>
      </c>
      <c r="P8" s="4" t="s">
        <v>44</v>
      </c>
      <c r="Q8" s="5"/>
      <c r="R8" s="4" t="s">
        <v>44</v>
      </c>
    </row>
    <row r="9" spans="1:18">
      <c r="A9" s="7"/>
      <c r="B9" s="7"/>
      <c r="C9" s="4"/>
      <c r="D9" s="4" t="s">
        <v>37</v>
      </c>
      <c r="E9" s="4"/>
      <c r="F9" s="4" t="s">
        <v>38</v>
      </c>
      <c r="G9" s="5"/>
      <c r="H9" s="72" t="s">
        <v>88</v>
      </c>
      <c r="I9" s="5"/>
      <c r="J9" s="4" t="s">
        <v>39</v>
      </c>
      <c r="K9" s="5"/>
      <c r="L9" s="4"/>
      <c r="M9" s="4"/>
      <c r="N9" s="4" t="s">
        <v>136</v>
      </c>
      <c r="P9" s="4" t="s">
        <v>174</v>
      </c>
      <c r="Q9" s="5"/>
      <c r="R9" s="4" t="s">
        <v>182</v>
      </c>
    </row>
    <row r="10" spans="1:18">
      <c r="A10" s="7"/>
      <c r="B10" s="79" t="s">
        <v>3</v>
      </c>
      <c r="C10" s="4"/>
      <c r="D10" s="79" t="s">
        <v>40</v>
      </c>
      <c r="E10" s="4"/>
      <c r="F10" s="79" t="s">
        <v>41</v>
      </c>
      <c r="G10" s="5"/>
      <c r="H10" s="74" t="s">
        <v>89</v>
      </c>
      <c r="I10" s="5"/>
      <c r="J10" s="79" t="s">
        <v>42</v>
      </c>
      <c r="K10" s="5"/>
      <c r="L10" s="79" t="s">
        <v>43</v>
      </c>
      <c r="M10" s="4"/>
      <c r="N10" s="79" t="s">
        <v>137</v>
      </c>
      <c r="P10" s="79" t="s">
        <v>22</v>
      </c>
      <c r="Q10" s="5"/>
      <c r="R10" s="79" t="s">
        <v>183</v>
      </c>
    </row>
    <row r="11" spans="1:18">
      <c r="A11" s="7" t="s">
        <v>173</v>
      </c>
      <c r="B11" s="12"/>
      <c r="C11" s="5"/>
      <c r="D11" s="5">
        <v>632752650</v>
      </c>
      <c r="E11" s="5"/>
      <c r="F11" s="5">
        <v>412309890</v>
      </c>
      <c r="G11" s="5"/>
      <c r="H11" s="28">
        <v>12656762</v>
      </c>
      <c r="I11" s="5"/>
      <c r="J11" s="5">
        <v>48951212</v>
      </c>
      <c r="K11" s="5"/>
      <c r="L11" s="5">
        <v>434437994</v>
      </c>
      <c r="M11" s="5"/>
      <c r="N11" s="5">
        <v>645371642</v>
      </c>
      <c r="O11" s="5"/>
      <c r="P11" s="28">
        <f>SUM(N11)</f>
        <v>645371642</v>
      </c>
      <c r="Q11" s="5"/>
      <c r="R11" s="1">
        <f>SUM(D11:L11,P11)</f>
        <v>2186480150</v>
      </c>
    </row>
    <row r="12" spans="1:18">
      <c r="A12" s="15" t="s">
        <v>103</v>
      </c>
      <c r="B12" s="12"/>
      <c r="C12" s="5"/>
      <c r="D12" s="50">
        <v>0</v>
      </c>
      <c r="E12" s="5"/>
      <c r="F12" s="50">
        <v>0</v>
      </c>
      <c r="G12" s="5"/>
      <c r="H12" s="50">
        <v>0</v>
      </c>
      <c r="I12" s="5"/>
      <c r="J12" s="50">
        <v>0</v>
      </c>
      <c r="K12" s="5"/>
      <c r="L12" s="50">
        <f>SUM(PL!J26)</f>
        <v>329482191</v>
      </c>
      <c r="M12" s="28"/>
      <c r="N12" s="50">
        <v>0</v>
      </c>
      <c r="O12" s="28"/>
      <c r="P12" s="50">
        <f>SUM(N12)</f>
        <v>0</v>
      </c>
      <c r="Q12" s="5"/>
      <c r="R12" s="50">
        <f>SUM(D12:L12,P12)</f>
        <v>329482191</v>
      </c>
    </row>
    <row r="13" spans="1:18">
      <c r="A13" s="15" t="s">
        <v>95</v>
      </c>
      <c r="B13" s="12"/>
      <c r="C13" s="5"/>
      <c r="D13" s="51">
        <v>0</v>
      </c>
      <c r="E13" s="5"/>
      <c r="F13" s="51">
        <v>0</v>
      </c>
      <c r="G13" s="5"/>
      <c r="H13" s="51">
        <v>0</v>
      </c>
      <c r="I13" s="5"/>
      <c r="J13" s="51">
        <v>0</v>
      </c>
      <c r="K13" s="5"/>
      <c r="L13" s="51">
        <v>0</v>
      </c>
      <c r="M13" s="28"/>
      <c r="N13" s="51">
        <v>222109514</v>
      </c>
      <c r="O13" s="5"/>
      <c r="P13" s="51">
        <f>SUM(N13)</f>
        <v>222109514</v>
      </c>
      <c r="Q13" s="5"/>
      <c r="R13" s="51">
        <f>SUM(D13:L13,P13)</f>
        <v>222109514</v>
      </c>
    </row>
    <row r="14" spans="1:18">
      <c r="A14" s="15" t="s">
        <v>96</v>
      </c>
      <c r="B14" s="12"/>
      <c r="C14" s="4"/>
      <c r="D14" s="44">
        <f>SUM(D12:D13)</f>
        <v>0</v>
      </c>
      <c r="E14" s="4"/>
      <c r="F14" s="44">
        <f>SUM(F12:F13)</f>
        <v>0</v>
      </c>
      <c r="G14" s="4"/>
      <c r="H14" s="44">
        <f>SUM(H12:H13)</f>
        <v>0</v>
      </c>
      <c r="I14" s="4"/>
      <c r="J14" s="44">
        <f>SUM(J12:J13)</f>
        <v>0</v>
      </c>
      <c r="K14" s="5"/>
      <c r="L14" s="44">
        <f>SUM(L12:L13)</f>
        <v>329482191</v>
      </c>
      <c r="M14" s="6"/>
      <c r="N14" s="44">
        <f>SUM(N12:N13)</f>
        <v>222109514</v>
      </c>
      <c r="O14" s="13"/>
      <c r="P14" s="44">
        <f>SUM(P12:P13)</f>
        <v>222109514</v>
      </c>
      <c r="Q14" s="6"/>
      <c r="R14" s="44">
        <f>SUM(R12:R13)</f>
        <v>551591705</v>
      </c>
    </row>
    <row r="15" spans="1:18">
      <c r="A15" s="15" t="s">
        <v>83</v>
      </c>
      <c r="B15" s="12">
        <v>34</v>
      </c>
      <c r="C15" s="4"/>
      <c r="D15" s="16">
        <v>0</v>
      </c>
      <c r="E15" s="4"/>
      <c r="F15" s="16">
        <v>0</v>
      </c>
      <c r="G15" s="4"/>
      <c r="H15" s="16">
        <v>0</v>
      </c>
      <c r="I15" s="4"/>
      <c r="J15" s="16">
        <v>0</v>
      </c>
      <c r="K15" s="5"/>
      <c r="L15" s="16">
        <v>-120076514</v>
      </c>
      <c r="M15" s="6"/>
      <c r="N15" s="16">
        <v>0</v>
      </c>
      <c r="O15" s="37"/>
      <c r="P15" s="28">
        <f t="shared" ref="P15:P16" si="0">SUM(N15)</f>
        <v>0</v>
      </c>
      <c r="Q15" s="6"/>
      <c r="R15" s="16">
        <f t="shared" ref="R15:R16" si="1">SUM(D15:L15,P15)</f>
        <v>-120076514</v>
      </c>
    </row>
    <row r="16" spans="1:18">
      <c r="A16" s="15" t="s">
        <v>135</v>
      </c>
      <c r="B16" s="12">
        <v>23</v>
      </c>
      <c r="C16" s="4"/>
      <c r="D16" s="16">
        <v>0</v>
      </c>
      <c r="E16" s="4"/>
      <c r="F16" s="16">
        <v>0</v>
      </c>
      <c r="G16" s="4"/>
      <c r="H16" s="16">
        <v>0</v>
      </c>
      <c r="I16" s="4"/>
      <c r="J16" s="16">
        <v>6686220</v>
      </c>
      <c r="K16" s="5"/>
      <c r="L16" s="16">
        <v>-6686220</v>
      </c>
      <c r="M16" s="6"/>
      <c r="N16" s="16">
        <v>0</v>
      </c>
      <c r="P16" s="28">
        <f t="shared" si="0"/>
        <v>0</v>
      </c>
      <c r="Q16" s="6"/>
      <c r="R16" s="16">
        <f t="shared" si="1"/>
        <v>0</v>
      </c>
    </row>
    <row r="17" spans="1:18" ht="24" thickBot="1">
      <c r="A17" s="7" t="s">
        <v>147</v>
      </c>
      <c r="B17" s="12"/>
      <c r="C17" s="6"/>
      <c r="D17" s="36">
        <f>SUM(D11,D14:D16)</f>
        <v>632752650</v>
      </c>
      <c r="E17" s="6"/>
      <c r="F17" s="36">
        <f>SUM(F11,F14:F16)</f>
        <v>412309890</v>
      </c>
      <c r="G17" s="6"/>
      <c r="H17" s="36">
        <f>SUM(H11,H14:H16)</f>
        <v>12656762</v>
      </c>
      <c r="I17" s="6"/>
      <c r="J17" s="36">
        <f>SUM(J11,J14:J16)</f>
        <v>55637432</v>
      </c>
      <c r="K17" s="6"/>
      <c r="L17" s="36">
        <f>SUM(L11,L14:L16)</f>
        <v>637157451</v>
      </c>
      <c r="M17" s="6"/>
      <c r="N17" s="36">
        <f>SUM(N11,N14:N16)</f>
        <v>867481156</v>
      </c>
      <c r="P17" s="36">
        <f>SUM(P11,P14:P16)</f>
        <v>867481156</v>
      </c>
      <c r="Q17" s="6"/>
      <c r="R17" s="36">
        <f>SUM(R11,R14:R16)</f>
        <v>2617995341</v>
      </c>
    </row>
    <row r="18" spans="1:18" ht="24" thickTop="1">
      <c r="A18" s="1"/>
      <c r="B18" s="1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P18" s="28"/>
      <c r="Q18" s="6"/>
      <c r="R18" s="6"/>
    </row>
    <row r="19" spans="1:18">
      <c r="A19" s="7" t="s">
        <v>168</v>
      </c>
      <c r="B19" s="12"/>
      <c r="C19" s="5"/>
      <c r="D19" s="28">
        <f>SUM(D17)</f>
        <v>632752650</v>
      </c>
      <c r="E19" s="28"/>
      <c r="F19" s="28">
        <f>SUM(F17)</f>
        <v>412309890</v>
      </c>
      <c r="G19" s="28"/>
      <c r="H19" s="28">
        <f>SUM(H17)</f>
        <v>12656762</v>
      </c>
      <c r="I19" s="28"/>
      <c r="J19" s="28">
        <f>SUM(J17)</f>
        <v>55637432</v>
      </c>
      <c r="K19" s="28"/>
      <c r="L19" s="28">
        <f>SUM(L17)</f>
        <v>637157451</v>
      </c>
      <c r="M19" s="28"/>
      <c r="N19" s="28">
        <f>SUM(N17)</f>
        <v>867481156</v>
      </c>
      <c r="O19" s="28"/>
      <c r="P19" s="28">
        <f>SUM(N19)</f>
        <v>867481156</v>
      </c>
      <c r="Q19" s="28"/>
      <c r="R19" s="16">
        <f t="shared" ref="R19" si="2">SUM(D19:L19,P19)</f>
        <v>2617995341</v>
      </c>
    </row>
    <row r="20" spans="1:18">
      <c r="A20" s="15" t="s">
        <v>103</v>
      </c>
      <c r="B20" s="12"/>
      <c r="C20" s="5"/>
      <c r="D20" s="50">
        <v>0</v>
      </c>
      <c r="E20" s="5"/>
      <c r="F20" s="50">
        <v>0</v>
      </c>
      <c r="G20" s="5"/>
      <c r="H20" s="50">
        <v>0</v>
      </c>
      <c r="I20" s="5"/>
      <c r="J20" s="50">
        <v>0</v>
      </c>
      <c r="K20" s="5"/>
      <c r="L20" s="50">
        <f>PL!H26</f>
        <v>151228546</v>
      </c>
      <c r="M20" s="5"/>
      <c r="N20" s="50">
        <v>0</v>
      </c>
      <c r="O20" s="5"/>
      <c r="P20" s="50">
        <f>SUM(N20:O20)</f>
        <v>0</v>
      </c>
      <c r="Q20" s="28"/>
      <c r="R20" s="50">
        <f>SUM(D20:L20,P20)</f>
        <v>151228546</v>
      </c>
    </row>
    <row r="21" spans="1:18">
      <c r="A21" s="15" t="s">
        <v>95</v>
      </c>
      <c r="B21" s="12"/>
      <c r="C21" s="5"/>
      <c r="D21" s="51">
        <v>0</v>
      </c>
      <c r="E21" s="5"/>
      <c r="F21" s="51">
        <v>0</v>
      </c>
      <c r="G21" s="5"/>
      <c r="H21" s="51">
        <v>0</v>
      </c>
      <c r="I21" s="5"/>
      <c r="J21" s="51">
        <v>0</v>
      </c>
      <c r="K21" s="5"/>
      <c r="L21" s="39">
        <f>PL!H35</f>
        <v>3269191</v>
      </c>
      <c r="M21" s="5"/>
      <c r="N21" s="39">
        <f>'CE-S'!N21</f>
        <v>0</v>
      </c>
      <c r="O21" s="5"/>
      <c r="P21" s="51">
        <f>SUM(N21:O21)</f>
        <v>0</v>
      </c>
      <c r="Q21" s="28"/>
      <c r="R21" s="51">
        <f>SUM(D21:L21,P21)</f>
        <v>3269191</v>
      </c>
    </row>
    <row r="22" spans="1:18">
      <c r="A22" s="15" t="s">
        <v>96</v>
      </c>
      <c r="B22" s="12"/>
      <c r="C22" s="4"/>
      <c r="D22" s="44">
        <f>SUM(D20:D21)</f>
        <v>0</v>
      </c>
      <c r="E22" s="4"/>
      <c r="F22" s="44">
        <f>SUM(F20:F21)</f>
        <v>0</v>
      </c>
      <c r="G22" s="4"/>
      <c r="H22" s="44">
        <f>SUM(H20:H21)</f>
        <v>0</v>
      </c>
      <c r="I22" s="4"/>
      <c r="J22" s="44">
        <f>SUM(J20:J21)</f>
        <v>0</v>
      </c>
      <c r="K22" s="5"/>
      <c r="L22" s="44">
        <f>SUM(L20:L21)</f>
        <v>154497737</v>
      </c>
      <c r="M22" s="6"/>
      <c r="N22" s="44">
        <f>SUM(N20:N21)</f>
        <v>0</v>
      </c>
      <c r="P22" s="28">
        <f t="shared" ref="P22" si="3">SUM(N22:O22)</f>
        <v>0</v>
      </c>
      <c r="Q22" s="6"/>
      <c r="R22" s="44">
        <f t="shared" ref="R22:R24" si="4">SUM(D22:L22,P22)</f>
        <v>154497737</v>
      </c>
    </row>
    <row r="23" spans="1:18">
      <c r="A23" s="15" t="s">
        <v>83</v>
      </c>
      <c r="B23" s="12">
        <v>34</v>
      </c>
      <c r="C23" s="4"/>
      <c r="D23" s="16">
        <v>0</v>
      </c>
      <c r="E23" s="4"/>
      <c r="F23" s="16">
        <v>0</v>
      </c>
      <c r="G23" s="4"/>
      <c r="H23" s="16">
        <v>0</v>
      </c>
      <c r="I23" s="4"/>
      <c r="J23" s="16">
        <v>0</v>
      </c>
      <c r="K23" s="5"/>
      <c r="L23" s="16">
        <v>-132878015</v>
      </c>
      <c r="M23" s="6"/>
      <c r="N23" s="16">
        <v>0</v>
      </c>
      <c r="O23" s="37"/>
      <c r="P23" s="28">
        <f t="shared" ref="P23:P24" si="5">SUM(N23)</f>
        <v>0</v>
      </c>
      <c r="Q23" s="6"/>
      <c r="R23" s="16">
        <f t="shared" si="4"/>
        <v>-132878015</v>
      </c>
    </row>
    <row r="24" spans="1:18">
      <c r="A24" s="15" t="s">
        <v>135</v>
      </c>
      <c r="B24" s="12">
        <v>23</v>
      </c>
      <c r="C24" s="4"/>
      <c r="D24" s="16">
        <v>0</v>
      </c>
      <c r="E24" s="4"/>
      <c r="F24" s="16">
        <v>0</v>
      </c>
      <c r="G24" s="4"/>
      <c r="H24" s="16">
        <v>0</v>
      </c>
      <c r="I24" s="4"/>
      <c r="J24" s="16">
        <v>617587</v>
      </c>
      <c r="K24" s="5"/>
      <c r="L24" s="16">
        <f>-J24</f>
        <v>-617587</v>
      </c>
      <c r="M24" s="6"/>
      <c r="N24" s="16">
        <v>0</v>
      </c>
      <c r="P24" s="28">
        <f t="shared" si="5"/>
        <v>0</v>
      </c>
      <c r="Q24" s="6"/>
      <c r="R24" s="16">
        <f t="shared" si="4"/>
        <v>0</v>
      </c>
    </row>
    <row r="25" spans="1:18" ht="24" thickBot="1">
      <c r="A25" s="7" t="s">
        <v>169</v>
      </c>
      <c r="B25" s="12"/>
      <c r="C25" s="6"/>
      <c r="D25" s="36">
        <f>SUM(D19,D22:D24)</f>
        <v>632752650</v>
      </c>
      <c r="E25" s="6"/>
      <c r="F25" s="36">
        <f>SUM(F19,F22:F24)</f>
        <v>412309890</v>
      </c>
      <c r="G25" s="6"/>
      <c r="H25" s="36">
        <f>SUM(H19,H22:H24)</f>
        <v>12656762</v>
      </c>
      <c r="I25" s="6"/>
      <c r="J25" s="36">
        <f>SUM(J19,J22:J24)</f>
        <v>56255019</v>
      </c>
      <c r="K25" s="6"/>
      <c r="L25" s="36">
        <f>SUM(L19,L22:L24)</f>
        <v>658159586</v>
      </c>
      <c r="M25" s="6"/>
      <c r="N25" s="36">
        <f>SUM(N19,N22:N24)</f>
        <v>867481156</v>
      </c>
      <c r="P25" s="36">
        <f>SUM(P19,P22:P24)</f>
        <v>867481156</v>
      </c>
      <c r="Q25" s="6"/>
      <c r="R25" s="36">
        <f>SUM(R19,R22:R24)</f>
        <v>2639615063</v>
      </c>
    </row>
    <row r="26" spans="1:18" s="28" customFormat="1" ht="24" thickTop="1">
      <c r="D26" s="28">
        <f>D19-BS!J71</f>
        <v>0</v>
      </c>
      <c r="F26" s="28">
        <f>F19-BS!J72</f>
        <v>0</v>
      </c>
      <c r="H26" s="28">
        <f>H19-BS!J73</f>
        <v>0</v>
      </c>
      <c r="J26" s="28">
        <f>J19-BS!J75</f>
        <v>0</v>
      </c>
      <c r="L26" s="28">
        <f>L19-BS!J76</f>
        <v>0</v>
      </c>
      <c r="P26" s="28">
        <f>P19-BS!J77</f>
        <v>0</v>
      </c>
      <c r="R26" s="28">
        <f>R19-BS!J78</f>
        <v>0</v>
      </c>
    </row>
    <row r="27" spans="1:18" s="28" customFormat="1">
      <c r="D27" s="28">
        <f>D25-BS!H71</f>
        <v>0</v>
      </c>
      <c r="F27" s="28">
        <f>F25-BS!H72</f>
        <v>0</v>
      </c>
      <c r="H27" s="28">
        <f>H25-BS!H73</f>
        <v>0</v>
      </c>
      <c r="J27" s="28">
        <f>J25-BS!H75</f>
        <v>0</v>
      </c>
      <c r="L27" s="28">
        <f>L25-BS!H76</f>
        <v>0</v>
      </c>
      <c r="P27" s="28">
        <f>P25-BS!H77</f>
        <v>0</v>
      </c>
      <c r="R27" s="28">
        <f>R25-BS!H78</f>
        <v>0</v>
      </c>
    </row>
    <row r="28" spans="1:18" s="28" customFormat="1">
      <c r="A28" s="54" t="s">
        <v>130</v>
      </c>
    </row>
    <row r="29" spans="1:18">
      <c r="L29" s="1"/>
      <c r="M29" s="1"/>
    </row>
  </sheetData>
  <mergeCells count="2">
    <mergeCell ref="N6:P6"/>
    <mergeCell ref="J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zoomScale="85" zoomScaleNormal="80" zoomScaleSheetLayoutView="85" workbookViewId="0"/>
  </sheetViews>
  <sheetFormatPr defaultRowHeight="23.4"/>
  <cols>
    <col min="1" max="1" width="50.88671875" style="33" customWidth="1"/>
    <col min="2" max="2" width="9.5546875" style="33" customWidth="1"/>
    <col min="3" max="3" width="1.5546875" style="33" customWidth="1"/>
    <col min="4" max="4" width="15.44140625" style="33" customWidth="1"/>
    <col min="5" max="5" width="1.5546875" style="33" customWidth="1"/>
    <col min="6" max="6" width="15.44140625" style="33" customWidth="1"/>
    <col min="7" max="7" width="1.5546875" style="33" customWidth="1"/>
    <col min="8" max="8" width="15.44140625" style="33" customWidth="1"/>
    <col min="9" max="9" width="1.5546875" style="33" customWidth="1"/>
    <col min="10" max="10" width="15.44140625" style="33" customWidth="1"/>
    <col min="11" max="11" width="1.5546875" style="33" customWidth="1"/>
    <col min="12" max="12" width="15.44140625" style="33" customWidth="1"/>
    <col min="13" max="13" width="1.5546875" style="33" customWidth="1"/>
    <col min="14" max="14" width="15.44140625" style="33" customWidth="1"/>
    <col min="15" max="15" width="1.5546875" style="33" customWidth="1"/>
    <col min="16" max="16" width="15.44140625" style="33" customWidth="1"/>
    <col min="17" max="17" width="1.5546875" style="37" customWidth="1"/>
    <col min="18" max="18" width="15.44140625" style="33" customWidth="1"/>
    <col min="19" max="252" width="9.21875" style="33"/>
    <col min="253" max="253" width="25" style="33" customWidth="1"/>
    <col min="254" max="254" width="5.77734375" style="33" customWidth="1"/>
    <col min="255" max="255" width="3.77734375" style="33" customWidth="1"/>
    <col min="256" max="256" width="14.77734375" style="33" customWidth="1"/>
    <col min="257" max="257" width="1.5546875" style="33" customWidth="1"/>
    <col min="258" max="258" width="14.77734375" style="33" customWidth="1"/>
    <col min="259" max="259" width="1.5546875" style="33" customWidth="1"/>
    <col min="260" max="260" width="14.77734375" style="33" customWidth="1"/>
    <col min="261" max="261" width="1.5546875" style="33" customWidth="1"/>
    <col min="262" max="262" width="14.77734375" style="33" customWidth="1"/>
    <col min="263" max="263" width="1.5546875" style="33" customWidth="1"/>
    <col min="264" max="264" width="14.77734375" style="33" customWidth="1"/>
    <col min="265" max="265" width="1.5546875" style="33" customWidth="1"/>
    <col min="266" max="266" width="14.77734375" style="33" customWidth="1"/>
    <col min="267" max="267" width="1.5546875" style="33" customWidth="1"/>
    <col min="268" max="268" width="14.77734375" style="33" customWidth="1"/>
    <col min="269" max="269" width="9.21875" style="33"/>
    <col min="270" max="270" width="9.21875" style="33" bestFit="1" customWidth="1"/>
    <col min="271" max="508" width="9.21875" style="33"/>
    <col min="509" max="509" width="25" style="33" customWidth="1"/>
    <col min="510" max="510" width="5.77734375" style="33" customWidth="1"/>
    <col min="511" max="511" width="3.77734375" style="33" customWidth="1"/>
    <col min="512" max="512" width="14.77734375" style="33" customWidth="1"/>
    <col min="513" max="513" width="1.5546875" style="33" customWidth="1"/>
    <col min="514" max="514" width="14.77734375" style="33" customWidth="1"/>
    <col min="515" max="515" width="1.5546875" style="33" customWidth="1"/>
    <col min="516" max="516" width="14.77734375" style="33" customWidth="1"/>
    <col min="517" max="517" width="1.5546875" style="33" customWidth="1"/>
    <col min="518" max="518" width="14.77734375" style="33" customWidth="1"/>
    <col min="519" max="519" width="1.5546875" style="33" customWidth="1"/>
    <col min="520" max="520" width="14.77734375" style="33" customWidth="1"/>
    <col min="521" max="521" width="1.5546875" style="33" customWidth="1"/>
    <col min="522" max="522" width="14.77734375" style="33" customWidth="1"/>
    <col min="523" max="523" width="1.5546875" style="33" customWidth="1"/>
    <col min="524" max="524" width="14.77734375" style="33" customWidth="1"/>
    <col min="525" max="525" width="9.21875" style="33"/>
    <col min="526" max="526" width="9.21875" style="33" bestFit="1" customWidth="1"/>
    <col min="527" max="764" width="9.21875" style="33"/>
    <col min="765" max="765" width="25" style="33" customWidth="1"/>
    <col min="766" max="766" width="5.77734375" style="33" customWidth="1"/>
    <col min="767" max="767" width="3.77734375" style="33" customWidth="1"/>
    <col min="768" max="768" width="14.77734375" style="33" customWidth="1"/>
    <col min="769" max="769" width="1.5546875" style="33" customWidth="1"/>
    <col min="770" max="770" width="14.77734375" style="33" customWidth="1"/>
    <col min="771" max="771" width="1.5546875" style="33" customWidth="1"/>
    <col min="772" max="772" width="14.77734375" style="33" customWidth="1"/>
    <col min="773" max="773" width="1.5546875" style="33" customWidth="1"/>
    <col min="774" max="774" width="14.77734375" style="33" customWidth="1"/>
    <col min="775" max="775" width="1.5546875" style="33" customWidth="1"/>
    <col min="776" max="776" width="14.77734375" style="33" customWidth="1"/>
    <col min="777" max="777" width="1.5546875" style="33" customWidth="1"/>
    <col min="778" max="778" width="14.77734375" style="33" customWidth="1"/>
    <col min="779" max="779" width="1.5546875" style="33" customWidth="1"/>
    <col min="780" max="780" width="14.77734375" style="33" customWidth="1"/>
    <col min="781" max="781" width="9.21875" style="33"/>
    <col min="782" max="782" width="9.21875" style="33" bestFit="1" customWidth="1"/>
    <col min="783" max="1020" width="9.21875" style="33"/>
    <col min="1021" max="1021" width="25" style="33" customWidth="1"/>
    <col min="1022" max="1022" width="5.77734375" style="33" customWidth="1"/>
    <col min="1023" max="1023" width="3.77734375" style="33" customWidth="1"/>
    <col min="1024" max="1024" width="14.77734375" style="33" customWidth="1"/>
    <col min="1025" max="1025" width="1.5546875" style="33" customWidth="1"/>
    <col min="1026" max="1026" width="14.77734375" style="33" customWidth="1"/>
    <col min="1027" max="1027" width="1.5546875" style="33" customWidth="1"/>
    <col min="1028" max="1028" width="14.77734375" style="33" customWidth="1"/>
    <col min="1029" max="1029" width="1.5546875" style="33" customWidth="1"/>
    <col min="1030" max="1030" width="14.77734375" style="33" customWidth="1"/>
    <col min="1031" max="1031" width="1.5546875" style="33" customWidth="1"/>
    <col min="1032" max="1032" width="14.77734375" style="33" customWidth="1"/>
    <col min="1033" max="1033" width="1.5546875" style="33" customWidth="1"/>
    <col min="1034" max="1034" width="14.77734375" style="33" customWidth="1"/>
    <col min="1035" max="1035" width="1.5546875" style="33" customWidth="1"/>
    <col min="1036" max="1036" width="14.77734375" style="33" customWidth="1"/>
    <col min="1037" max="1037" width="9.21875" style="33"/>
    <col min="1038" max="1038" width="9.21875" style="33" bestFit="1" customWidth="1"/>
    <col min="1039" max="1276" width="9.21875" style="33"/>
    <col min="1277" max="1277" width="25" style="33" customWidth="1"/>
    <col min="1278" max="1278" width="5.77734375" style="33" customWidth="1"/>
    <col min="1279" max="1279" width="3.77734375" style="33" customWidth="1"/>
    <col min="1280" max="1280" width="14.77734375" style="33" customWidth="1"/>
    <col min="1281" max="1281" width="1.5546875" style="33" customWidth="1"/>
    <col min="1282" max="1282" width="14.77734375" style="33" customWidth="1"/>
    <col min="1283" max="1283" width="1.5546875" style="33" customWidth="1"/>
    <col min="1284" max="1284" width="14.77734375" style="33" customWidth="1"/>
    <col min="1285" max="1285" width="1.5546875" style="33" customWidth="1"/>
    <col min="1286" max="1286" width="14.77734375" style="33" customWidth="1"/>
    <col min="1287" max="1287" width="1.5546875" style="33" customWidth="1"/>
    <col min="1288" max="1288" width="14.77734375" style="33" customWidth="1"/>
    <col min="1289" max="1289" width="1.5546875" style="33" customWidth="1"/>
    <col min="1290" max="1290" width="14.77734375" style="33" customWidth="1"/>
    <col min="1291" max="1291" width="1.5546875" style="33" customWidth="1"/>
    <col min="1292" max="1292" width="14.77734375" style="33" customWidth="1"/>
    <col min="1293" max="1293" width="9.21875" style="33"/>
    <col min="1294" max="1294" width="9.21875" style="33" bestFit="1" customWidth="1"/>
    <col min="1295" max="1532" width="9.21875" style="33"/>
    <col min="1533" max="1533" width="25" style="33" customWidth="1"/>
    <col min="1534" max="1534" width="5.77734375" style="33" customWidth="1"/>
    <col min="1535" max="1535" width="3.77734375" style="33" customWidth="1"/>
    <col min="1536" max="1536" width="14.77734375" style="33" customWidth="1"/>
    <col min="1537" max="1537" width="1.5546875" style="33" customWidth="1"/>
    <col min="1538" max="1538" width="14.77734375" style="33" customWidth="1"/>
    <col min="1539" max="1539" width="1.5546875" style="33" customWidth="1"/>
    <col min="1540" max="1540" width="14.77734375" style="33" customWidth="1"/>
    <col min="1541" max="1541" width="1.5546875" style="33" customWidth="1"/>
    <col min="1542" max="1542" width="14.77734375" style="33" customWidth="1"/>
    <col min="1543" max="1543" width="1.5546875" style="33" customWidth="1"/>
    <col min="1544" max="1544" width="14.77734375" style="33" customWidth="1"/>
    <col min="1545" max="1545" width="1.5546875" style="33" customWidth="1"/>
    <col min="1546" max="1546" width="14.77734375" style="33" customWidth="1"/>
    <col min="1547" max="1547" width="1.5546875" style="33" customWidth="1"/>
    <col min="1548" max="1548" width="14.77734375" style="33" customWidth="1"/>
    <col min="1549" max="1549" width="9.21875" style="33"/>
    <col min="1550" max="1550" width="9.21875" style="33" bestFit="1" customWidth="1"/>
    <col min="1551" max="1788" width="9.21875" style="33"/>
    <col min="1789" max="1789" width="25" style="33" customWidth="1"/>
    <col min="1790" max="1790" width="5.77734375" style="33" customWidth="1"/>
    <col min="1791" max="1791" width="3.77734375" style="33" customWidth="1"/>
    <col min="1792" max="1792" width="14.77734375" style="33" customWidth="1"/>
    <col min="1793" max="1793" width="1.5546875" style="33" customWidth="1"/>
    <col min="1794" max="1794" width="14.77734375" style="33" customWidth="1"/>
    <col min="1795" max="1795" width="1.5546875" style="33" customWidth="1"/>
    <col min="1796" max="1796" width="14.77734375" style="33" customWidth="1"/>
    <col min="1797" max="1797" width="1.5546875" style="33" customWidth="1"/>
    <col min="1798" max="1798" width="14.77734375" style="33" customWidth="1"/>
    <col min="1799" max="1799" width="1.5546875" style="33" customWidth="1"/>
    <col min="1800" max="1800" width="14.77734375" style="33" customWidth="1"/>
    <col min="1801" max="1801" width="1.5546875" style="33" customWidth="1"/>
    <col min="1802" max="1802" width="14.77734375" style="33" customWidth="1"/>
    <col min="1803" max="1803" width="1.5546875" style="33" customWidth="1"/>
    <col min="1804" max="1804" width="14.77734375" style="33" customWidth="1"/>
    <col min="1805" max="1805" width="9.21875" style="33"/>
    <col min="1806" max="1806" width="9.21875" style="33" bestFit="1" customWidth="1"/>
    <col min="1807" max="2044" width="9.21875" style="33"/>
    <col min="2045" max="2045" width="25" style="33" customWidth="1"/>
    <col min="2046" max="2046" width="5.77734375" style="33" customWidth="1"/>
    <col min="2047" max="2047" width="3.77734375" style="33" customWidth="1"/>
    <col min="2048" max="2048" width="14.77734375" style="33" customWidth="1"/>
    <col min="2049" max="2049" width="1.5546875" style="33" customWidth="1"/>
    <col min="2050" max="2050" width="14.77734375" style="33" customWidth="1"/>
    <col min="2051" max="2051" width="1.5546875" style="33" customWidth="1"/>
    <col min="2052" max="2052" width="14.77734375" style="33" customWidth="1"/>
    <col min="2053" max="2053" width="1.5546875" style="33" customWidth="1"/>
    <col min="2054" max="2054" width="14.77734375" style="33" customWidth="1"/>
    <col min="2055" max="2055" width="1.5546875" style="33" customWidth="1"/>
    <col min="2056" max="2056" width="14.77734375" style="33" customWidth="1"/>
    <col min="2057" max="2057" width="1.5546875" style="33" customWidth="1"/>
    <col min="2058" max="2058" width="14.77734375" style="33" customWidth="1"/>
    <col min="2059" max="2059" width="1.5546875" style="33" customWidth="1"/>
    <col min="2060" max="2060" width="14.77734375" style="33" customWidth="1"/>
    <col min="2061" max="2061" width="9.21875" style="33"/>
    <col min="2062" max="2062" width="9.21875" style="33" bestFit="1" customWidth="1"/>
    <col min="2063" max="2300" width="9.21875" style="33"/>
    <col min="2301" max="2301" width="25" style="33" customWidth="1"/>
    <col min="2302" max="2302" width="5.77734375" style="33" customWidth="1"/>
    <col min="2303" max="2303" width="3.77734375" style="33" customWidth="1"/>
    <col min="2304" max="2304" width="14.77734375" style="33" customWidth="1"/>
    <col min="2305" max="2305" width="1.5546875" style="33" customWidth="1"/>
    <col min="2306" max="2306" width="14.77734375" style="33" customWidth="1"/>
    <col min="2307" max="2307" width="1.5546875" style="33" customWidth="1"/>
    <col min="2308" max="2308" width="14.77734375" style="33" customWidth="1"/>
    <col min="2309" max="2309" width="1.5546875" style="33" customWidth="1"/>
    <col min="2310" max="2310" width="14.77734375" style="33" customWidth="1"/>
    <col min="2311" max="2311" width="1.5546875" style="33" customWidth="1"/>
    <col min="2312" max="2312" width="14.77734375" style="33" customWidth="1"/>
    <col min="2313" max="2313" width="1.5546875" style="33" customWidth="1"/>
    <col min="2314" max="2314" width="14.77734375" style="33" customWidth="1"/>
    <col min="2315" max="2315" width="1.5546875" style="33" customWidth="1"/>
    <col min="2316" max="2316" width="14.77734375" style="33" customWidth="1"/>
    <col min="2317" max="2317" width="9.21875" style="33"/>
    <col min="2318" max="2318" width="9.21875" style="33" bestFit="1" customWidth="1"/>
    <col min="2319" max="2556" width="9.21875" style="33"/>
    <col min="2557" max="2557" width="25" style="33" customWidth="1"/>
    <col min="2558" max="2558" width="5.77734375" style="33" customWidth="1"/>
    <col min="2559" max="2559" width="3.77734375" style="33" customWidth="1"/>
    <col min="2560" max="2560" width="14.77734375" style="33" customWidth="1"/>
    <col min="2561" max="2561" width="1.5546875" style="33" customWidth="1"/>
    <col min="2562" max="2562" width="14.77734375" style="33" customWidth="1"/>
    <col min="2563" max="2563" width="1.5546875" style="33" customWidth="1"/>
    <col min="2564" max="2564" width="14.77734375" style="33" customWidth="1"/>
    <col min="2565" max="2565" width="1.5546875" style="33" customWidth="1"/>
    <col min="2566" max="2566" width="14.77734375" style="33" customWidth="1"/>
    <col min="2567" max="2567" width="1.5546875" style="33" customWidth="1"/>
    <col min="2568" max="2568" width="14.77734375" style="33" customWidth="1"/>
    <col min="2569" max="2569" width="1.5546875" style="33" customWidth="1"/>
    <col min="2570" max="2570" width="14.77734375" style="33" customWidth="1"/>
    <col min="2571" max="2571" width="1.5546875" style="33" customWidth="1"/>
    <col min="2572" max="2572" width="14.77734375" style="33" customWidth="1"/>
    <col min="2573" max="2573" width="9.21875" style="33"/>
    <col min="2574" max="2574" width="9.21875" style="33" bestFit="1" customWidth="1"/>
    <col min="2575" max="2812" width="9.21875" style="33"/>
    <col min="2813" max="2813" width="25" style="33" customWidth="1"/>
    <col min="2814" max="2814" width="5.77734375" style="33" customWidth="1"/>
    <col min="2815" max="2815" width="3.77734375" style="33" customWidth="1"/>
    <col min="2816" max="2816" width="14.77734375" style="33" customWidth="1"/>
    <col min="2817" max="2817" width="1.5546875" style="33" customWidth="1"/>
    <col min="2818" max="2818" width="14.77734375" style="33" customWidth="1"/>
    <col min="2819" max="2819" width="1.5546875" style="33" customWidth="1"/>
    <col min="2820" max="2820" width="14.77734375" style="33" customWidth="1"/>
    <col min="2821" max="2821" width="1.5546875" style="33" customWidth="1"/>
    <col min="2822" max="2822" width="14.77734375" style="33" customWidth="1"/>
    <col min="2823" max="2823" width="1.5546875" style="33" customWidth="1"/>
    <col min="2824" max="2824" width="14.77734375" style="33" customWidth="1"/>
    <col min="2825" max="2825" width="1.5546875" style="33" customWidth="1"/>
    <col min="2826" max="2826" width="14.77734375" style="33" customWidth="1"/>
    <col min="2827" max="2827" width="1.5546875" style="33" customWidth="1"/>
    <col min="2828" max="2828" width="14.77734375" style="33" customWidth="1"/>
    <col min="2829" max="2829" width="9.21875" style="33"/>
    <col min="2830" max="2830" width="9.21875" style="33" bestFit="1" customWidth="1"/>
    <col min="2831" max="3068" width="9.21875" style="33"/>
    <col min="3069" max="3069" width="25" style="33" customWidth="1"/>
    <col min="3070" max="3070" width="5.77734375" style="33" customWidth="1"/>
    <col min="3071" max="3071" width="3.77734375" style="33" customWidth="1"/>
    <col min="3072" max="3072" width="14.77734375" style="33" customWidth="1"/>
    <col min="3073" max="3073" width="1.5546875" style="33" customWidth="1"/>
    <col min="3074" max="3074" width="14.77734375" style="33" customWidth="1"/>
    <col min="3075" max="3075" width="1.5546875" style="33" customWidth="1"/>
    <col min="3076" max="3076" width="14.77734375" style="33" customWidth="1"/>
    <col min="3077" max="3077" width="1.5546875" style="33" customWidth="1"/>
    <col min="3078" max="3078" width="14.77734375" style="33" customWidth="1"/>
    <col min="3079" max="3079" width="1.5546875" style="33" customWidth="1"/>
    <col min="3080" max="3080" width="14.77734375" style="33" customWidth="1"/>
    <col min="3081" max="3081" width="1.5546875" style="33" customWidth="1"/>
    <col min="3082" max="3082" width="14.77734375" style="33" customWidth="1"/>
    <col min="3083" max="3083" width="1.5546875" style="33" customWidth="1"/>
    <col min="3084" max="3084" width="14.77734375" style="33" customWidth="1"/>
    <col min="3085" max="3085" width="9.21875" style="33"/>
    <col min="3086" max="3086" width="9.21875" style="33" bestFit="1" customWidth="1"/>
    <col min="3087" max="3324" width="9.21875" style="33"/>
    <col min="3325" max="3325" width="25" style="33" customWidth="1"/>
    <col min="3326" max="3326" width="5.77734375" style="33" customWidth="1"/>
    <col min="3327" max="3327" width="3.77734375" style="33" customWidth="1"/>
    <col min="3328" max="3328" width="14.77734375" style="33" customWidth="1"/>
    <col min="3329" max="3329" width="1.5546875" style="33" customWidth="1"/>
    <col min="3330" max="3330" width="14.77734375" style="33" customWidth="1"/>
    <col min="3331" max="3331" width="1.5546875" style="33" customWidth="1"/>
    <col min="3332" max="3332" width="14.77734375" style="33" customWidth="1"/>
    <col min="3333" max="3333" width="1.5546875" style="33" customWidth="1"/>
    <col min="3334" max="3334" width="14.77734375" style="33" customWidth="1"/>
    <col min="3335" max="3335" width="1.5546875" style="33" customWidth="1"/>
    <col min="3336" max="3336" width="14.77734375" style="33" customWidth="1"/>
    <col min="3337" max="3337" width="1.5546875" style="33" customWidth="1"/>
    <col min="3338" max="3338" width="14.77734375" style="33" customWidth="1"/>
    <col min="3339" max="3339" width="1.5546875" style="33" customWidth="1"/>
    <col min="3340" max="3340" width="14.77734375" style="33" customWidth="1"/>
    <col min="3341" max="3341" width="9.21875" style="33"/>
    <col min="3342" max="3342" width="9.21875" style="33" bestFit="1" customWidth="1"/>
    <col min="3343" max="3580" width="9.21875" style="33"/>
    <col min="3581" max="3581" width="25" style="33" customWidth="1"/>
    <col min="3582" max="3582" width="5.77734375" style="33" customWidth="1"/>
    <col min="3583" max="3583" width="3.77734375" style="33" customWidth="1"/>
    <col min="3584" max="3584" width="14.77734375" style="33" customWidth="1"/>
    <col min="3585" max="3585" width="1.5546875" style="33" customWidth="1"/>
    <col min="3586" max="3586" width="14.77734375" style="33" customWidth="1"/>
    <col min="3587" max="3587" width="1.5546875" style="33" customWidth="1"/>
    <col min="3588" max="3588" width="14.77734375" style="33" customWidth="1"/>
    <col min="3589" max="3589" width="1.5546875" style="33" customWidth="1"/>
    <col min="3590" max="3590" width="14.77734375" style="33" customWidth="1"/>
    <col min="3591" max="3591" width="1.5546875" style="33" customWidth="1"/>
    <col min="3592" max="3592" width="14.77734375" style="33" customWidth="1"/>
    <col min="3593" max="3593" width="1.5546875" style="33" customWidth="1"/>
    <col min="3594" max="3594" width="14.77734375" style="33" customWidth="1"/>
    <col min="3595" max="3595" width="1.5546875" style="33" customWidth="1"/>
    <col min="3596" max="3596" width="14.77734375" style="33" customWidth="1"/>
    <col min="3597" max="3597" width="9.21875" style="33"/>
    <col min="3598" max="3598" width="9.21875" style="33" bestFit="1" customWidth="1"/>
    <col min="3599" max="3836" width="9.21875" style="33"/>
    <col min="3837" max="3837" width="25" style="33" customWidth="1"/>
    <col min="3838" max="3838" width="5.77734375" style="33" customWidth="1"/>
    <col min="3839" max="3839" width="3.77734375" style="33" customWidth="1"/>
    <col min="3840" max="3840" width="14.77734375" style="33" customWidth="1"/>
    <col min="3841" max="3841" width="1.5546875" style="33" customWidth="1"/>
    <col min="3842" max="3842" width="14.77734375" style="33" customWidth="1"/>
    <col min="3843" max="3843" width="1.5546875" style="33" customWidth="1"/>
    <col min="3844" max="3844" width="14.77734375" style="33" customWidth="1"/>
    <col min="3845" max="3845" width="1.5546875" style="33" customWidth="1"/>
    <col min="3846" max="3846" width="14.77734375" style="33" customWidth="1"/>
    <col min="3847" max="3847" width="1.5546875" style="33" customWidth="1"/>
    <col min="3848" max="3848" width="14.77734375" style="33" customWidth="1"/>
    <col min="3849" max="3849" width="1.5546875" style="33" customWidth="1"/>
    <col min="3850" max="3850" width="14.77734375" style="33" customWidth="1"/>
    <col min="3851" max="3851" width="1.5546875" style="33" customWidth="1"/>
    <col min="3852" max="3852" width="14.77734375" style="33" customWidth="1"/>
    <col min="3853" max="3853" width="9.21875" style="33"/>
    <col min="3854" max="3854" width="9.21875" style="33" bestFit="1" customWidth="1"/>
    <col min="3855" max="4092" width="9.21875" style="33"/>
    <col min="4093" max="4093" width="25" style="33" customWidth="1"/>
    <col min="4094" max="4094" width="5.77734375" style="33" customWidth="1"/>
    <col min="4095" max="4095" width="3.77734375" style="33" customWidth="1"/>
    <col min="4096" max="4096" width="14.77734375" style="33" customWidth="1"/>
    <col min="4097" max="4097" width="1.5546875" style="33" customWidth="1"/>
    <col min="4098" max="4098" width="14.77734375" style="33" customWidth="1"/>
    <col min="4099" max="4099" width="1.5546875" style="33" customWidth="1"/>
    <col min="4100" max="4100" width="14.77734375" style="33" customWidth="1"/>
    <col min="4101" max="4101" width="1.5546875" style="33" customWidth="1"/>
    <col min="4102" max="4102" width="14.77734375" style="33" customWidth="1"/>
    <col min="4103" max="4103" width="1.5546875" style="33" customWidth="1"/>
    <col min="4104" max="4104" width="14.77734375" style="33" customWidth="1"/>
    <col min="4105" max="4105" width="1.5546875" style="33" customWidth="1"/>
    <col min="4106" max="4106" width="14.77734375" style="33" customWidth="1"/>
    <col min="4107" max="4107" width="1.5546875" style="33" customWidth="1"/>
    <col min="4108" max="4108" width="14.77734375" style="33" customWidth="1"/>
    <col min="4109" max="4109" width="9.21875" style="33"/>
    <col min="4110" max="4110" width="9.21875" style="33" bestFit="1" customWidth="1"/>
    <col min="4111" max="4348" width="9.21875" style="33"/>
    <col min="4349" max="4349" width="25" style="33" customWidth="1"/>
    <col min="4350" max="4350" width="5.77734375" style="33" customWidth="1"/>
    <col min="4351" max="4351" width="3.77734375" style="33" customWidth="1"/>
    <col min="4352" max="4352" width="14.77734375" style="33" customWidth="1"/>
    <col min="4353" max="4353" width="1.5546875" style="33" customWidth="1"/>
    <col min="4354" max="4354" width="14.77734375" style="33" customWidth="1"/>
    <col min="4355" max="4355" width="1.5546875" style="33" customWidth="1"/>
    <col min="4356" max="4356" width="14.77734375" style="33" customWidth="1"/>
    <col min="4357" max="4357" width="1.5546875" style="33" customWidth="1"/>
    <col min="4358" max="4358" width="14.77734375" style="33" customWidth="1"/>
    <col min="4359" max="4359" width="1.5546875" style="33" customWidth="1"/>
    <col min="4360" max="4360" width="14.77734375" style="33" customWidth="1"/>
    <col min="4361" max="4361" width="1.5546875" style="33" customWidth="1"/>
    <col min="4362" max="4362" width="14.77734375" style="33" customWidth="1"/>
    <col min="4363" max="4363" width="1.5546875" style="33" customWidth="1"/>
    <col min="4364" max="4364" width="14.77734375" style="33" customWidth="1"/>
    <col min="4365" max="4365" width="9.21875" style="33"/>
    <col min="4366" max="4366" width="9.21875" style="33" bestFit="1" customWidth="1"/>
    <col min="4367" max="4604" width="9.21875" style="33"/>
    <col min="4605" max="4605" width="25" style="33" customWidth="1"/>
    <col min="4606" max="4606" width="5.77734375" style="33" customWidth="1"/>
    <col min="4607" max="4607" width="3.77734375" style="33" customWidth="1"/>
    <col min="4608" max="4608" width="14.77734375" style="33" customWidth="1"/>
    <col min="4609" max="4609" width="1.5546875" style="33" customWidth="1"/>
    <col min="4610" max="4610" width="14.77734375" style="33" customWidth="1"/>
    <col min="4611" max="4611" width="1.5546875" style="33" customWidth="1"/>
    <col min="4612" max="4612" width="14.77734375" style="33" customWidth="1"/>
    <col min="4613" max="4613" width="1.5546875" style="33" customWidth="1"/>
    <col min="4614" max="4614" width="14.77734375" style="33" customWidth="1"/>
    <col min="4615" max="4615" width="1.5546875" style="33" customWidth="1"/>
    <col min="4616" max="4616" width="14.77734375" style="33" customWidth="1"/>
    <col min="4617" max="4617" width="1.5546875" style="33" customWidth="1"/>
    <col min="4618" max="4618" width="14.77734375" style="33" customWidth="1"/>
    <col min="4619" max="4619" width="1.5546875" style="33" customWidth="1"/>
    <col min="4620" max="4620" width="14.77734375" style="33" customWidth="1"/>
    <col min="4621" max="4621" width="9.21875" style="33"/>
    <col min="4622" max="4622" width="9.21875" style="33" bestFit="1" customWidth="1"/>
    <col min="4623" max="4860" width="9.21875" style="33"/>
    <col min="4861" max="4861" width="25" style="33" customWidth="1"/>
    <col min="4862" max="4862" width="5.77734375" style="33" customWidth="1"/>
    <col min="4863" max="4863" width="3.77734375" style="33" customWidth="1"/>
    <col min="4864" max="4864" width="14.77734375" style="33" customWidth="1"/>
    <col min="4865" max="4865" width="1.5546875" style="33" customWidth="1"/>
    <col min="4866" max="4866" width="14.77734375" style="33" customWidth="1"/>
    <col min="4867" max="4867" width="1.5546875" style="33" customWidth="1"/>
    <col min="4868" max="4868" width="14.77734375" style="33" customWidth="1"/>
    <col min="4869" max="4869" width="1.5546875" style="33" customWidth="1"/>
    <col min="4870" max="4870" width="14.77734375" style="33" customWidth="1"/>
    <col min="4871" max="4871" width="1.5546875" style="33" customWidth="1"/>
    <col min="4872" max="4872" width="14.77734375" style="33" customWidth="1"/>
    <col min="4873" max="4873" width="1.5546875" style="33" customWidth="1"/>
    <col min="4874" max="4874" width="14.77734375" style="33" customWidth="1"/>
    <col min="4875" max="4875" width="1.5546875" style="33" customWidth="1"/>
    <col min="4876" max="4876" width="14.77734375" style="33" customWidth="1"/>
    <col min="4877" max="4877" width="9.21875" style="33"/>
    <col min="4878" max="4878" width="9.21875" style="33" bestFit="1" customWidth="1"/>
    <col min="4879" max="5116" width="9.21875" style="33"/>
    <col min="5117" max="5117" width="25" style="33" customWidth="1"/>
    <col min="5118" max="5118" width="5.77734375" style="33" customWidth="1"/>
    <col min="5119" max="5119" width="3.77734375" style="33" customWidth="1"/>
    <col min="5120" max="5120" width="14.77734375" style="33" customWidth="1"/>
    <col min="5121" max="5121" width="1.5546875" style="33" customWidth="1"/>
    <col min="5122" max="5122" width="14.77734375" style="33" customWidth="1"/>
    <col min="5123" max="5123" width="1.5546875" style="33" customWidth="1"/>
    <col min="5124" max="5124" width="14.77734375" style="33" customWidth="1"/>
    <col min="5125" max="5125" width="1.5546875" style="33" customWidth="1"/>
    <col min="5126" max="5126" width="14.77734375" style="33" customWidth="1"/>
    <col min="5127" max="5127" width="1.5546875" style="33" customWidth="1"/>
    <col min="5128" max="5128" width="14.77734375" style="33" customWidth="1"/>
    <col min="5129" max="5129" width="1.5546875" style="33" customWidth="1"/>
    <col min="5130" max="5130" width="14.77734375" style="33" customWidth="1"/>
    <col min="5131" max="5131" width="1.5546875" style="33" customWidth="1"/>
    <col min="5132" max="5132" width="14.77734375" style="33" customWidth="1"/>
    <col min="5133" max="5133" width="9.21875" style="33"/>
    <col min="5134" max="5134" width="9.21875" style="33" bestFit="1" customWidth="1"/>
    <col min="5135" max="5372" width="9.21875" style="33"/>
    <col min="5373" max="5373" width="25" style="33" customWidth="1"/>
    <col min="5374" max="5374" width="5.77734375" style="33" customWidth="1"/>
    <col min="5375" max="5375" width="3.77734375" style="33" customWidth="1"/>
    <col min="5376" max="5376" width="14.77734375" style="33" customWidth="1"/>
    <col min="5377" max="5377" width="1.5546875" style="33" customWidth="1"/>
    <col min="5378" max="5378" width="14.77734375" style="33" customWidth="1"/>
    <col min="5379" max="5379" width="1.5546875" style="33" customWidth="1"/>
    <col min="5380" max="5380" width="14.77734375" style="33" customWidth="1"/>
    <col min="5381" max="5381" width="1.5546875" style="33" customWidth="1"/>
    <col min="5382" max="5382" width="14.77734375" style="33" customWidth="1"/>
    <col min="5383" max="5383" width="1.5546875" style="33" customWidth="1"/>
    <col min="5384" max="5384" width="14.77734375" style="33" customWidth="1"/>
    <col min="5385" max="5385" width="1.5546875" style="33" customWidth="1"/>
    <col min="5386" max="5386" width="14.77734375" style="33" customWidth="1"/>
    <col min="5387" max="5387" width="1.5546875" style="33" customWidth="1"/>
    <col min="5388" max="5388" width="14.77734375" style="33" customWidth="1"/>
    <col min="5389" max="5389" width="9.21875" style="33"/>
    <col min="5390" max="5390" width="9.21875" style="33" bestFit="1" customWidth="1"/>
    <col min="5391" max="5628" width="9.21875" style="33"/>
    <col min="5629" max="5629" width="25" style="33" customWidth="1"/>
    <col min="5630" max="5630" width="5.77734375" style="33" customWidth="1"/>
    <col min="5631" max="5631" width="3.77734375" style="33" customWidth="1"/>
    <col min="5632" max="5632" width="14.77734375" style="33" customWidth="1"/>
    <col min="5633" max="5633" width="1.5546875" style="33" customWidth="1"/>
    <col min="5634" max="5634" width="14.77734375" style="33" customWidth="1"/>
    <col min="5635" max="5635" width="1.5546875" style="33" customWidth="1"/>
    <col min="5636" max="5636" width="14.77734375" style="33" customWidth="1"/>
    <col min="5637" max="5637" width="1.5546875" style="33" customWidth="1"/>
    <col min="5638" max="5638" width="14.77734375" style="33" customWidth="1"/>
    <col min="5639" max="5639" width="1.5546875" style="33" customWidth="1"/>
    <col min="5640" max="5640" width="14.77734375" style="33" customWidth="1"/>
    <col min="5641" max="5641" width="1.5546875" style="33" customWidth="1"/>
    <col min="5642" max="5642" width="14.77734375" style="33" customWidth="1"/>
    <col min="5643" max="5643" width="1.5546875" style="33" customWidth="1"/>
    <col min="5644" max="5644" width="14.77734375" style="33" customWidth="1"/>
    <col min="5645" max="5645" width="9.21875" style="33"/>
    <col min="5646" max="5646" width="9.21875" style="33" bestFit="1" customWidth="1"/>
    <col min="5647" max="5884" width="9.21875" style="33"/>
    <col min="5885" max="5885" width="25" style="33" customWidth="1"/>
    <col min="5886" max="5886" width="5.77734375" style="33" customWidth="1"/>
    <col min="5887" max="5887" width="3.77734375" style="33" customWidth="1"/>
    <col min="5888" max="5888" width="14.77734375" style="33" customWidth="1"/>
    <col min="5889" max="5889" width="1.5546875" style="33" customWidth="1"/>
    <col min="5890" max="5890" width="14.77734375" style="33" customWidth="1"/>
    <col min="5891" max="5891" width="1.5546875" style="33" customWidth="1"/>
    <col min="5892" max="5892" width="14.77734375" style="33" customWidth="1"/>
    <col min="5893" max="5893" width="1.5546875" style="33" customWidth="1"/>
    <col min="5894" max="5894" width="14.77734375" style="33" customWidth="1"/>
    <col min="5895" max="5895" width="1.5546875" style="33" customWidth="1"/>
    <col min="5896" max="5896" width="14.77734375" style="33" customWidth="1"/>
    <col min="5897" max="5897" width="1.5546875" style="33" customWidth="1"/>
    <col min="5898" max="5898" width="14.77734375" style="33" customWidth="1"/>
    <col min="5899" max="5899" width="1.5546875" style="33" customWidth="1"/>
    <col min="5900" max="5900" width="14.77734375" style="33" customWidth="1"/>
    <col min="5901" max="5901" width="9.21875" style="33"/>
    <col min="5902" max="5902" width="9.21875" style="33" bestFit="1" customWidth="1"/>
    <col min="5903" max="6140" width="9.21875" style="33"/>
    <col min="6141" max="6141" width="25" style="33" customWidth="1"/>
    <col min="6142" max="6142" width="5.77734375" style="33" customWidth="1"/>
    <col min="6143" max="6143" width="3.77734375" style="33" customWidth="1"/>
    <col min="6144" max="6144" width="14.77734375" style="33" customWidth="1"/>
    <col min="6145" max="6145" width="1.5546875" style="33" customWidth="1"/>
    <col min="6146" max="6146" width="14.77734375" style="33" customWidth="1"/>
    <col min="6147" max="6147" width="1.5546875" style="33" customWidth="1"/>
    <col min="6148" max="6148" width="14.77734375" style="33" customWidth="1"/>
    <col min="6149" max="6149" width="1.5546875" style="33" customWidth="1"/>
    <col min="6150" max="6150" width="14.77734375" style="33" customWidth="1"/>
    <col min="6151" max="6151" width="1.5546875" style="33" customWidth="1"/>
    <col min="6152" max="6152" width="14.77734375" style="33" customWidth="1"/>
    <col min="6153" max="6153" width="1.5546875" style="33" customWidth="1"/>
    <col min="6154" max="6154" width="14.77734375" style="33" customWidth="1"/>
    <col min="6155" max="6155" width="1.5546875" style="33" customWidth="1"/>
    <col min="6156" max="6156" width="14.77734375" style="33" customWidth="1"/>
    <col min="6157" max="6157" width="9.21875" style="33"/>
    <col min="6158" max="6158" width="9.21875" style="33" bestFit="1" customWidth="1"/>
    <col min="6159" max="6396" width="9.21875" style="33"/>
    <col min="6397" max="6397" width="25" style="33" customWidth="1"/>
    <col min="6398" max="6398" width="5.77734375" style="33" customWidth="1"/>
    <col min="6399" max="6399" width="3.77734375" style="33" customWidth="1"/>
    <col min="6400" max="6400" width="14.77734375" style="33" customWidth="1"/>
    <col min="6401" max="6401" width="1.5546875" style="33" customWidth="1"/>
    <col min="6402" max="6402" width="14.77734375" style="33" customWidth="1"/>
    <col min="6403" max="6403" width="1.5546875" style="33" customWidth="1"/>
    <col min="6404" max="6404" width="14.77734375" style="33" customWidth="1"/>
    <col min="6405" max="6405" width="1.5546875" style="33" customWidth="1"/>
    <col min="6406" max="6406" width="14.77734375" style="33" customWidth="1"/>
    <col min="6407" max="6407" width="1.5546875" style="33" customWidth="1"/>
    <col min="6408" max="6408" width="14.77734375" style="33" customWidth="1"/>
    <col min="6409" max="6409" width="1.5546875" style="33" customWidth="1"/>
    <col min="6410" max="6410" width="14.77734375" style="33" customWidth="1"/>
    <col min="6411" max="6411" width="1.5546875" style="33" customWidth="1"/>
    <col min="6412" max="6412" width="14.77734375" style="33" customWidth="1"/>
    <col min="6413" max="6413" width="9.21875" style="33"/>
    <col min="6414" max="6414" width="9.21875" style="33" bestFit="1" customWidth="1"/>
    <col min="6415" max="6652" width="9.21875" style="33"/>
    <col min="6653" max="6653" width="25" style="33" customWidth="1"/>
    <col min="6654" max="6654" width="5.77734375" style="33" customWidth="1"/>
    <col min="6655" max="6655" width="3.77734375" style="33" customWidth="1"/>
    <col min="6656" max="6656" width="14.77734375" style="33" customWidth="1"/>
    <col min="6657" max="6657" width="1.5546875" style="33" customWidth="1"/>
    <col min="6658" max="6658" width="14.77734375" style="33" customWidth="1"/>
    <col min="6659" max="6659" width="1.5546875" style="33" customWidth="1"/>
    <col min="6660" max="6660" width="14.77734375" style="33" customWidth="1"/>
    <col min="6661" max="6661" width="1.5546875" style="33" customWidth="1"/>
    <col min="6662" max="6662" width="14.77734375" style="33" customWidth="1"/>
    <col min="6663" max="6663" width="1.5546875" style="33" customWidth="1"/>
    <col min="6664" max="6664" width="14.77734375" style="33" customWidth="1"/>
    <col min="6665" max="6665" width="1.5546875" style="33" customWidth="1"/>
    <col min="6666" max="6666" width="14.77734375" style="33" customWidth="1"/>
    <col min="6667" max="6667" width="1.5546875" style="33" customWidth="1"/>
    <col min="6668" max="6668" width="14.77734375" style="33" customWidth="1"/>
    <col min="6669" max="6669" width="9.21875" style="33"/>
    <col min="6670" max="6670" width="9.21875" style="33" bestFit="1" customWidth="1"/>
    <col min="6671" max="6908" width="9.21875" style="33"/>
    <col min="6909" max="6909" width="25" style="33" customWidth="1"/>
    <col min="6910" max="6910" width="5.77734375" style="33" customWidth="1"/>
    <col min="6911" max="6911" width="3.77734375" style="33" customWidth="1"/>
    <col min="6912" max="6912" width="14.77734375" style="33" customWidth="1"/>
    <col min="6913" max="6913" width="1.5546875" style="33" customWidth="1"/>
    <col min="6914" max="6914" width="14.77734375" style="33" customWidth="1"/>
    <col min="6915" max="6915" width="1.5546875" style="33" customWidth="1"/>
    <col min="6916" max="6916" width="14.77734375" style="33" customWidth="1"/>
    <col min="6917" max="6917" width="1.5546875" style="33" customWidth="1"/>
    <col min="6918" max="6918" width="14.77734375" style="33" customWidth="1"/>
    <col min="6919" max="6919" width="1.5546875" style="33" customWidth="1"/>
    <col min="6920" max="6920" width="14.77734375" style="33" customWidth="1"/>
    <col min="6921" max="6921" width="1.5546875" style="33" customWidth="1"/>
    <col min="6922" max="6922" width="14.77734375" style="33" customWidth="1"/>
    <col min="6923" max="6923" width="1.5546875" style="33" customWidth="1"/>
    <col min="6924" max="6924" width="14.77734375" style="33" customWidth="1"/>
    <col min="6925" max="6925" width="9.21875" style="33"/>
    <col min="6926" max="6926" width="9.21875" style="33" bestFit="1" customWidth="1"/>
    <col min="6927" max="7164" width="9.21875" style="33"/>
    <col min="7165" max="7165" width="25" style="33" customWidth="1"/>
    <col min="7166" max="7166" width="5.77734375" style="33" customWidth="1"/>
    <col min="7167" max="7167" width="3.77734375" style="33" customWidth="1"/>
    <col min="7168" max="7168" width="14.77734375" style="33" customWidth="1"/>
    <col min="7169" max="7169" width="1.5546875" style="33" customWidth="1"/>
    <col min="7170" max="7170" width="14.77734375" style="33" customWidth="1"/>
    <col min="7171" max="7171" width="1.5546875" style="33" customWidth="1"/>
    <col min="7172" max="7172" width="14.77734375" style="33" customWidth="1"/>
    <col min="7173" max="7173" width="1.5546875" style="33" customWidth="1"/>
    <col min="7174" max="7174" width="14.77734375" style="33" customWidth="1"/>
    <col min="7175" max="7175" width="1.5546875" style="33" customWidth="1"/>
    <col min="7176" max="7176" width="14.77734375" style="33" customWidth="1"/>
    <col min="7177" max="7177" width="1.5546875" style="33" customWidth="1"/>
    <col min="7178" max="7178" width="14.77734375" style="33" customWidth="1"/>
    <col min="7179" max="7179" width="1.5546875" style="33" customWidth="1"/>
    <col min="7180" max="7180" width="14.77734375" style="33" customWidth="1"/>
    <col min="7181" max="7181" width="9.21875" style="33"/>
    <col min="7182" max="7182" width="9.21875" style="33" bestFit="1" customWidth="1"/>
    <col min="7183" max="7420" width="9.21875" style="33"/>
    <col min="7421" max="7421" width="25" style="33" customWidth="1"/>
    <col min="7422" max="7422" width="5.77734375" style="33" customWidth="1"/>
    <col min="7423" max="7423" width="3.77734375" style="33" customWidth="1"/>
    <col min="7424" max="7424" width="14.77734375" style="33" customWidth="1"/>
    <col min="7425" max="7425" width="1.5546875" style="33" customWidth="1"/>
    <col min="7426" max="7426" width="14.77734375" style="33" customWidth="1"/>
    <col min="7427" max="7427" width="1.5546875" style="33" customWidth="1"/>
    <col min="7428" max="7428" width="14.77734375" style="33" customWidth="1"/>
    <col min="7429" max="7429" width="1.5546875" style="33" customWidth="1"/>
    <col min="7430" max="7430" width="14.77734375" style="33" customWidth="1"/>
    <col min="7431" max="7431" width="1.5546875" style="33" customWidth="1"/>
    <col min="7432" max="7432" width="14.77734375" style="33" customWidth="1"/>
    <col min="7433" max="7433" width="1.5546875" style="33" customWidth="1"/>
    <col min="7434" max="7434" width="14.77734375" style="33" customWidth="1"/>
    <col min="7435" max="7435" width="1.5546875" style="33" customWidth="1"/>
    <col min="7436" max="7436" width="14.77734375" style="33" customWidth="1"/>
    <col min="7437" max="7437" width="9.21875" style="33"/>
    <col min="7438" max="7438" width="9.21875" style="33" bestFit="1" customWidth="1"/>
    <col min="7439" max="7676" width="9.21875" style="33"/>
    <col min="7677" max="7677" width="25" style="33" customWidth="1"/>
    <col min="7678" max="7678" width="5.77734375" style="33" customWidth="1"/>
    <col min="7679" max="7679" width="3.77734375" style="33" customWidth="1"/>
    <col min="7680" max="7680" width="14.77734375" style="33" customWidth="1"/>
    <col min="7681" max="7681" width="1.5546875" style="33" customWidth="1"/>
    <col min="7682" max="7682" width="14.77734375" style="33" customWidth="1"/>
    <col min="7683" max="7683" width="1.5546875" style="33" customWidth="1"/>
    <col min="7684" max="7684" width="14.77734375" style="33" customWidth="1"/>
    <col min="7685" max="7685" width="1.5546875" style="33" customWidth="1"/>
    <col min="7686" max="7686" width="14.77734375" style="33" customWidth="1"/>
    <col min="7687" max="7687" width="1.5546875" style="33" customWidth="1"/>
    <col min="7688" max="7688" width="14.77734375" style="33" customWidth="1"/>
    <col min="7689" max="7689" width="1.5546875" style="33" customWidth="1"/>
    <col min="7690" max="7690" width="14.77734375" style="33" customWidth="1"/>
    <col min="7691" max="7691" width="1.5546875" style="33" customWidth="1"/>
    <col min="7692" max="7692" width="14.77734375" style="33" customWidth="1"/>
    <col min="7693" max="7693" width="9.21875" style="33"/>
    <col min="7694" max="7694" width="9.21875" style="33" bestFit="1" customWidth="1"/>
    <col min="7695" max="7932" width="9.21875" style="33"/>
    <col min="7933" max="7933" width="25" style="33" customWidth="1"/>
    <col min="7934" max="7934" width="5.77734375" style="33" customWidth="1"/>
    <col min="7935" max="7935" width="3.77734375" style="33" customWidth="1"/>
    <col min="7936" max="7936" width="14.77734375" style="33" customWidth="1"/>
    <col min="7937" max="7937" width="1.5546875" style="33" customWidth="1"/>
    <col min="7938" max="7938" width="14.77734375" style="33" customWidth="1"/>
    <col min="7939" max="7939" width="1.5546875" style="33" customWidth="1"/>
    <col min="7940" max="7940" width="14.77734375" style="33" customWidth="1"/>
    <col min="7941" max="7941" width="1.5546875" style="33" customWidth="1"/>
    <col min="7942" max="7942" width="14.77734375" style="33" customWidth="1"/>
    <col min="7943" max="7943" width="1.5546875" style="33" customWidth="1"/>
    <col min="7944" max="7944" width="14.77734375" style="33" customWidth="1"/>
    <col min="7945" max="7945" width="1.5546875" style="33" customWidth="1"/>
    <col min="7946" max="7946" width="14.77734375" style="33" customWidth="1"/>
    <col min="7947" max="7947" width="1.5546875" style="33" customWidth="1"/>
    <col min="7948" max="7948" width="14.77734375" style="33" customWidth="1"/>
    <col min="7949" max="7949" width="9.21875" style="33"/>
    <col min="7950" max="7950" width="9.21875" style="33" bestFit="1" customWidth="1"/>
    <col min="7951" max="8188" width="9.21875" style="33"/>
    <col min="8189" max="8189" width="25" style="33" customWidth="1"/>
    <col min="8190" max="8190" width="5.77734375" style="33" customWidth="1"/>
    <col min="8191" max="8191" width="3.77734375" style="33" customWidth="1"/>
    <col min="8192" max="8192" width="14.77734375" style="33" customWidth="1"/>
    <col min="8193" max="8193" width="1.5546875" style="33" customWidth="1"/>
    <col min="8194" max="8194" width="14.77734375" style="33" customWidth="1"/>
    <col min="8195" max="8195" width="1.5546875" style="33" customWidth="1"/>
    <col min="8196" max="8196" width="14.77734375" style="33" customWidth="1"/>
    <col min="8197" max="8197" width="1.5546875" style="33" customWidth="1"/>
    <col min="8198" max="8198" width="14.77734375" style="33" customWidth="1"/>
    <col min="8199" max="8199" width="1.5546875" style="33" customWidth="1"/>
    <col min="8200" max="8200" width="14.77734375" style="33" customWidth="1"/>
    <col min="8201" max="8201" width="1.5546875" style="33" customWidth="1"/>
    <col min="8202" max="8202" width="14.77734375" style="33" customWidth="1"/>
    <col min="8203" max="8203" width="1.5546875" style="33" customWidth="1"/>
    <col min="8204" max="8204" width="14.77734375" style="33" customWidth="1"/>
    <col min="8205" max="8205" width="9.21875" style="33"/>
    <col min="8206" max="8206" width="9.21875" style="33" bestFit="1" customWidth="1"/>
    <col min="8207" max="8444" width="9.21875" style="33"/>
    <col min="8445" max="8445" width="25" style="33" customWidth="1"/>
    <col min="8446" max="8446" width="5.77734375" style="33" customWidth="1"/>
    <col min="8447" max="8447" width="3.77734375" style="33" customWidth="1"/>
    <col min="8448" max="8448" width="14.77734375" style="33" customWidth="1"/>
    <col min="8449" max="8449" width="1.5546875" style="33" customWidth="1"/>
    <col min="8450" max="8450" width="14.77734375" style="33" customWidth="1"/>
    <col min="8451" max="8451" width="1.5546875" style="33" customWidth="1"/>
    <col min="8452" max="8452" width="14.77734375" style="33" customWidth="1"/>
    <col min="8453" max="8453" width="1.5546875" style="33" customWidth="1"/>
    <col min="8454" max="8454" width="14.77734375" style="33" customWidth="1"/>
    <col min="8455" max="8455" width="1.5546875" style="33" customWidth="1"/>
    <col min="8456" max="8456" width="14.77734375" style="33" customWidth="1"/>
    <col min="8457" max="8457" width="1.5546875" style="33" customWidth="1"/>
    <col min="8458" max="8458" width="14.77734375" style="33" customWidth="1"/>
    <col min="8459" max="8459" width="1.5546875" style="33" customWidth="1"/>
    <col min="8460" max="8460" width="14.77734375" style="33" customWidth="1"/>
    <col min="8461" max="8461" width="9.21875" style="33"/>
    <col min="8462" max="8462" width="9.21875" style="33" bestFit="1" customWidth="1"/>
    <col min="8463" max="8700" width="9.21875" style="33"/>
    <col min="8701" max="8701" width="25" style="33" customWidth="1"/>
    <col min="8702" max="8702" width="5.77734375" style="33" customWidth="1"/>
    <col min="8703" max="8703" width="3.77734375" style="33" customWidth="1"/>
    <col min="8704" max="8704" width="14.77734375" style="33" customWidth="1"/>
    <col min="8705" max="8705" width="1.5546875" style="33" customWidth="1"/>
    <col min="8706" max="8706" width="14.77734375" style="33" customWidth="1"/>
    <col min="8707" max="8707" width="1.5546875" style="33" customWidth="1"/>
    <col min="8708" max="8708" width="14.77734375" style="33" customWidth="1"/>
    <col min="8709" max="8709" width="1.5546875" style="33" customWidth="1"/>
    <col min="8710" max="8710" width="14.77734375" style="33" customWidth="1"/>
    <col min="8711" max="8711" width="1.5546875" style="33" customWidth="1"/>
    <col min="8712" max="8712" width="14.77734375" style="33" customWidth="1"/>
    <col min="8713" max="8713" width="1.5546875" style="33" customWidth="1"/>
    <col min="8714" max="8714" width="14.77734375" style="33" customWidth="1"/>
    <col min="8715" max="8715" width="1.5546875" style="33" customWidth="1"/>
    <col min="8716" max="8716" width="14.77734375" style="33" customWidth="1"/>
    <col min="8717" max="8717" width="9.21875" style="33"/>
    <col min="8718" max="8718" width="9.21875" style="33" bestFit="1" customWidth="1"/>
    <col min="8719" max="8956" width="9.21875" style="33"/>
    <col min="8957" max="8957" width="25" style="33" customWidth="1"/>
    <col min="8958" max="8958" width="5.77734375" style="33" customWidth="1"/>
    <col min="8959" max="8959" width="3.77734375" style="33" customWidth="1"/>
    <col min="8960" max="8960" width="14.77734375" style="33" customWidth="1"/>
    <col min="8961" max="8961" width="1.5546875" style="33" customWidth="1"/>
    <col min="8962" max="8962" width="14.77734375" style="33" customWidth="1"/>
    <col min="8963" max="8963" width="1.5546875" style="33" customWidth="1"/>
    <col min="8964" max="8964" width="14.77734375" style="33" customWidth="1"/>
    <col min="8965" max="8965" width="1.5546875" style="33" customWidth="1"/>
    <col min="8966" max="8966" width="14.77734375" style="33" customWidth="1"/>
    <col min="8967" max="8967" width="1.5546875" style="33" customWidth="1"/>
    <col min="8968" max="8968" width="14.77734375" style="33" customWidth="1"/>
    <col min="8969" max="8969" width="1.5546875" style="33" customWidth="1"/>
    <col min="8970" max="8970" width="14.77734375" style="33" customWidth="1"/>
    <col min="8971" max="8971" width="1.5546875" style="33" customWidth="1"/>
    <col min="8972" max="8972" width="14.77734375" style="33" customWidth="1"/>
    <col min="8973" max="8973" width="9.21875" style="33"/>
    <col min="8974" max="8974" width="9.21875" style="33" bestFit="1" customWidth="1"/>
    <col min="8975" max="9212" width="9.21875" style="33"/>
    <col min="9213" max="9213" width="25" style="33" customWidth="1"/>
    <col min="9214" max="9214" width="5.77734375" style="33" customWidth="1"/>
    <col min="9215" max="9215" width="3.77734375" style="33" customWidth="1"/>
    <col min="9216" max="9216" width="14.77734375" style="33" customWidth="1"/>
    <col min="9217" max="9217" width="1.5546875" style="33" customWidth="1"/>
    <col min="9218" max="9218" width="14.77734375" style="33" customWidth="1"/>
    <col min="9219" max="9219" width="1.5546875" style="33" customWidth="1"/>
    <col min="9220" max="9220" width="14.77734375" style="33" customWidth="1"/>
    <col min="9221" max="9221" width="1.5546875" style="33" customWidth="1"/>
    <col min="9222" max="9222" width="14.77734375" style="33" customWidth="1"/>
    <col min="9223" max="9223" width="1.5546875" style="33" customWidth="1"/>
    <col min="9224" max="9224" width="14.77734375" style="33" customWidth="1"/>
    <col min="9225" max="9225" width="1.5546875" style="33" customWidth="1"/>
    <col min="9226" max="9226" width="14.77734375" style="33" customWidth="1"/>
    <col min="9227" max="9227" width="1.5546875" style="33" customWidth="1"/>
    <col min="9228" max="9228" width="14.77734375" style="33" customWidth="1"/>
    <col min="9229" max="9229" width="9.21875" style="33"/>
    <col min="9230" max="9230" width="9.21875" style="33" bestFit="1" customWidth="1"/>
    <col min="9231" max="9468" width="9.21875" style="33"/>
    <col min="9469" max="9469" width="25" style="33" customWidth="1"/>
    <col min="9470" max="9470" width="5.77734375" style="33" customWidth="1"/>
    <col min="9471" max="9471" width="3.77734375" style="33" customWidth="1"/>
    <col min="9472" max="9472" width="14.77734375" style="33" customWidth="1"/>
    <col min="9473" max="9473" width="1.5546875" style="33" customWidth="1"/>
    <col min="9474" max="9474" width="14.77734375" style="33" customWidth="1"/>
    <col min="9475" max="9475" width="1.5546875" style="33" customWidth="1"/>
    <col min="9476" max="9476" width="14.77734375" style="33" customWidth="1"/>
    <col min="9477" max="9477" width="1.5546875" style="33" customWidth="1"/>
    <col min="9478" max="9478" width="14.77734375" style="33" customWidth="1"/>
    <col min="9479" max="9479" width="1.5546875" style="33" customWidth="1"/>
    <col min="9480" max="9480" width="14.77734375" style="33" customWidth="1"/>
    <col min="9481" max="9481" width="1.5546875" style="33" customWidth="1"/>
    <col min="9482" max="9482" width="14.77734375" style="33" customWidth="1"/>
    <col min="9483" max="9483" width="1.5546875" style="33" customWidth="1"/>
    <col min="9484" max="9484" width="14.77734375" style="33" customWidth="1"/>
    <col min="9485" max="9485" width="9.21875" style="33"/>
    <col min="9486" max="9486" width="9.21875" style="33" bestFit="1" customWidth="1"/>
    <col min="9487" max="9724" width="9.21875" style="33"/>
    <col min="9725" max="9725" width="25" style="33" customWidth="1"/>
    <col min="9726" max="9726" width="5.77734375" style="33" customWidth="1"/>
    <col min="9727" max="9727" width="3.77734375" style="33" customWidth="1"/>
    <col min="9728" max="9728" width="14.77734375" style="33" customWidth="1"/>
    <col min="9729" max="9729" width="1.5546875" style="33" customWidth="1"/>
    <col min="9730" max="9730" width="14.77734375" style="33" customWidth="1"/>
    <col min="9731" max="9731" width="1.5546875" style="33" customWidth="1"/>
    <col min="9732" max="9732" width="14.77734375" style="33" customWidth="1"/>
    <col min="9733" max="9733" width="1.5546875" style="33" customWidth="1"/>
    <col min="9734" max="9734" width="14.77734375" style="33" customWidth="1"/>
    <col min="9735" max="9735" width="1.5546875" style="33" customWidth="1"/>
    <col min="9736" max="9736" width="14.77734375" style="33" customWidth="1"/>
    <col min="9737" max="9737" width="1.5546875" style="33" customWidth="1"/>
    <col min="9738" max="9738" width="14.77734375" style="33" customWidth="1"/>
    <col min="9739" max="9739" width="1.5546875" style="33" customWidth="1"/>
    <col min="9740" max="9740" width="14.77734375" style="33" customWidth="1"/>
    <col min="9741" max="9741" width="9.21875" style="33"/>
    <col min="9742" max="9742" width="9.21875" style="33" bestFit="1" customWidth="1"/>
    <col min="9743" max="9980" width="9.21875" style="33"/>
    <col min="9981" max="9981" width="25" style="33" customWidth="1"/>
    <col min="9982" max="9982" width="5.77734375" style="33" customWidth="1"/>
    <col min="9983" max="9983" width="3.77734375" style="33" customWidth="1"/>
    <col min="9984" max="9984" width="14.77734375" style="33" customWidth="1"/>
    <col min="9985" max="9985" width="1.5546875" style="33" customWidth="1"/>
    <col min="9986" max="9986" width="14.77734375" style="33" customWidth="1"/>
    <col min="9987" max="9987" width="1.5546875" style="33" customWidth="1"/>
    <col min="9988" max="9988" width="14.77734375" style="33" customWidth="1"/>
    <col min="9989" max="9989" width="1.5546875" style="33" customWidth="1"/>
    <col min="9990" max="9990" width="14.77734375" style="33" customWidth="1"/>
    <col min="9991" max="9991" width="1.5546875" style="33" customWidth="1"/>
    <col min="9992" max="9992" width="14.77734375" style="33" customWidth="1"/>
    <col min="9993" max="9993" width="1.5546875" style="33" customWidth="1"/>
    <col min="9994" max="9994" width="14.77734375" style="33" customWidth="1"/>
    <col min="9995" max="9995" width="1.5546875" style="33" customWidth="1"/>
    <col min="9996" max="9996" width="14.77734375" style="33" customWidth="1"/>
    <col min="9997" max="9997" width="9.21875" style="33"/>
    <col min="9998" max="9998" width="9.21875" style="33" bestFit="1" customWidth="1"/>
    <col min="9999" max="10236" width="9.21875" style="33"/>
    <col min="10237" max="10237" width="25" style="33" customWidth="1"/>
    <col min="10238" max="10238" width="5.77734375" style="33" customWidth="1"/>
    <col min="10239" max="10239" width="3.77734375" style="33" customWidth="1"/>
    <col min="10240" max="10240" width="14.77734375" style="33" customWidth="1"/>
    <col min="10241" max="10241" width="1.5546875" style="33" customWidth="1"/>
    <col min="10242" max="10242" width="14.77734375" style="33" customWidth="1"/>
    <col min="10243" max="10243" width="1.5546875" style="33" customWidth="1"/>
    <col min="10244" max="10244" width="14.77734375" style="33" customWidth="1"/>
    <col min="10245" max="10245" width="1.5546875" style="33" customWidth="1"/>
    <col min="10246" max="10246" width="14.77734375" style="33" customWidth="1"/>
    <col min="10247" max="10247" width="1.5546875" style="33" customWidth="1"/>
    <col min="10248" max="10248" width="14.77734375" style="33" customWidth="1"/>
    <col min="10249" max="10249" width="1.5546875" style="33" customWidth="1"/>
    <col min="10250" max="10250" width="14.77734375" style="33" customWidth="1"/>
    <col min="10251" max="10251" width="1.5546875" style="33" customWidth="1"/>
    <col min="10252" max="10252" width="14.77734375" style="33" customWidth="1"/>
    <col min="10253" max="10253" width="9.21875" style="33"/>
    <col min="10254" max="10254" width="9.21875" style="33" bestFit="1" customWidth="1"/>
    <col min="10255" max="10492" width="9.21875" style="33"/>
    <col min="10493" max="10493" width="25" style="33" customWidth="1"/>
    <col min="10494" max="10494" width="5.77734375" style="33" customWidth="1"/>
    <col min="10495" max="10495" width="3.77734375" style="33" customWidth="1"/>
    <col min="10496" max="10496" width="14.77734375" style="33" customWidth="1"/>
    <col min="10497" max="10497" width="1.5546875" style="33" customWidth="1"/>
    <col min="10498" max="10498" width="14.77734375" style="33" customWidth="1"/>
    <col min="10499" max="10499" width="1.5546875" style="33" customWidth="1"/>
    <col min="10500" max="10500" width="14.77734375" style="33" customWidth="1"/>
    <col min="10501" max="10501" width="1.5546875" style="33" customWidth="1"/>
    <col min="10502" max="10502" width="14.77734375" style="33" customWidth="1"/>
    <col min="10503" max="10503" width="1.5546875" style="33" customWidth="1"/>
    <col min="10504" max="10504" width="14.77734375" style="33" customWidth="1"/>
    <col min="10505" max="10505" width="1.5546875" style="33" customWidth="1"/>
    <col min="10506" max="10506" width="14.77734375" style="33" customWidth="1"/>
    <col min="10507" max="10507" width="1.5546875" style="33" customWidth="1"/>
    <col min="10508" max="10508" width="14.77734375" style="33" customWidth="1"/>
    <col min="10509" max="10509" width="9.21875" style="33"/>
    <col min="10510" max="10510" width="9.21875" style="33" bestFit="1" customWidth="1"/>
    <col min="10511" max="10748" width="9.21875" style="33"/>
    <col min="10749" max="10749" width="25" style="33" customWidth="1"/>
    <col min="10750" max="10750" width="5.77734375" style="33" customWidth="1"/>
    <col min="10751" max="10751" width="3.77734375" style="33" customWidth="1"/>
    <col min="10752" max="10752" width="14.77734375" style="33" customWidth="1"/>
    <col min="10753" max="10753" width="1.5546875" style="33" customWidth="1"/>
    <col min="10754" max="10754" width="14.77734375" style="33" customWidth="1"/>
    <col min="10755" max="10755" width="1.5546875" style="33" customWidth="1"/>
    <col min="10756" max="10756" width="14.77734375" style="33" customWidth="1"/>
    <col min="10757" max="10757" width="1.5546875" style="33" customWidth="1"/>
    <col min="10758" max="10758" width="14.77734375" style="33" customWidth="1"/>
    <col min="10759" max="10759" width="1.5546875" style="33" customWidth="1"/>
    <col min="10760" max="10760" width="14.77734375" style="33" customWidth="1"/>
    <col min="10761" max="10761" width="1.5546875" style="33" customWidth="1"/>
    <col min="10762" max="10762" width="14.77734375" style="33" customWidth="1"/>
    <col min="10763" max="10763" width="1.5546875" style="33" customWidth="1"/>
    <col min="10764" max="10764" width="14.77734375" style="33" customWidth="1"/>
    <col min="10765" max="10765" width="9.21875" style="33"/>
    <col min="10766" max="10766" width="9.21875" style="33" bestFit="1" customWidth="1"/>
    <col min="10767" max="11004" width="9.21875" style="33"/>
    <col min="11005" max="11005" width="25" style="33" customWidth="1"/>
    <col min="11006" max="11006" width="5.77734375" style="33" customWidth="1"/>
    <col min="11007" max="11007" width="3.77734375" style="33" customWidth="1"/>
    <col min="11008" max="11008" width="14.77734375" style="33" customWidth="1"/>
    <col min="11009" max="11009" width="1.5546875" style="33" customWidth="1"/>
    <col min="11010" max="11010" width="14.77734375" style="33" customWidth="1"/>
    <col min="11011" max="11011" width="1.5546875" style="33" customWidth="1"/>
    <col min="11012" max="11012" width="14.77734375" style="33" customWidth="1"/>
    <col min="11013" max="11013" width="1.5546875" style="33" customWidth="1"/>
    <col min="11014" max="11014" width="14.77734375" style="33" customWidth="1"/>
    <col min="11015" max="11015" width="1.5546875" style="33" customWidth="1"/>
    <col min="11016" max="11016" width="14.77734375" style="33" customWidth="1"/>
    <col min="11017" max="11017" width="1.5546875" style="33" customWidth="1"/>
    <col min="11018" max="11018" width="14.77734375" style="33" customWidth="1"/>
    <col min="11019" max="11019" width="1.5546875" style="33" customWidth="1"/>
    <col min="11020" max="11020" width="14.77734375" style="33" customWidth="1"/>
    <col min="11021" max="11021" width="9.21875" style="33"/>
    <col min="11022" max="11022" width="9.21875" style="33" bestFit="1" customWidth="1"/>
    <col min="11023" max="11260" width="9.21875" style="33"/>
    <col min="11261" max="11261" width="25" style="33" customWidth="1"/>
    <col min="11262" max="11262" width="5.77734375" style="33" customWidth="1"/>
    <col min="11263" max="11263" width="3.77734375" style="33" customWidth="1"/>
    <col min="11264" max="11264" width="14.77734375" style="33" customWidth="1"/>
    <col min="11265" max="11265" width="1.5546875" style="33" customWidth="1"/>
    <col min="11266" max="11266" width="14.77734375" style="33" customWidth="1"/>
    <col min="11267" max="11267" width="1.5546875" style="33" customWidth="1"/>
    <col min="11268" max="11268" width="14.77734375" style="33" customWidth="1"/>
    <col min="11269" max="11269" width="1.5546875" style="33" customWidth="1"/>
    <col min="11270" max="11270" width="14.77734375" style="33" customWidth="1"/>
    <col min="11271" max="11271" width="1.5546875" style="33" customWidth="1"/>
    <col min="11272" max="11272" width="14.77734375" style="33" customWidth="1"/>
    <col min="11273" max="11273" width="1.5546875" style="33" customWidth="1"/>
    <col min="11274" max="11274" width="14.77734375" style="33" customWidth="1"/>
    <col min="11275" max="11275" width="1.5546875" style="33" customWidth="1"/>
    <col min="11276" max="11276" width="14.77734375" style="33" customWidth="1"/>
    <col min="11277" max="11277" width="9.21875" style="33"/>
    <col min="11278" max="11278" width="9.21875" style="33" bestFit="1" customWidth="1"/>
    <col min="11279" max="11516" width="9.21875" style="33"/>
    <col min="11517" max="11517" width="25" style="33" customWidth="1"/>
    <col min="11518" max="11518" width="5.77734375" style="33" customWidth="1"/>
    <col min="11519" max="11519" width="3.77734375" style="33" customWidth="1"/>
    <col min="11520" max="11520" width="14.77734375" style="33" customWidth="1"/>
    <col min="11521" max="11521" width="1.5546875" style="33" customWidth="1"/>
    <col min="11522" max="11522" width="14.77734375" style="33" customWidth="1"/>
    <col min="11523" max="11523" width="1.5546875" style="33" customWidth="1"/>
    <col min="11524" max="11524" width="14.77734375" style="33" customWidth="1"/>
    <col min="11525" max="11525" width="1.5546875" style="33" customWidth="1"/>
    <col min="11526" max="11526" width="14.77734375" style="33" customWidth="1"/>
    <col min="11527" max="11527" width="1.5546875" style="33" customWidth="1"/>
    <col min="11528" max="11528" width="14.77734375" style="33" customWidth="1"/>
    <col min="11529" max="11529" width="1.5546875" style="33" customWidth="1"/>
    <col min="11530" max="11530" width="14.77734375" style="33" customWidth="1"/>
    <col min="11531" max="11531" width="1.5546875" style="33" customWidth="1"/>
    <col min="11532" max="11532" width="14.77734375" style="33" customWidth="1"/>
    <col min="11533" max="11533" width="9.21875" style="33"/>
    <col min="11534" max="11534" width="9.21875" style="33" bestFit="1" customWidth="1"/>
    <col min="11535" max="11772" width="9.21875" style="33"/>
    <col min="11773" max="11773" width="25" style="33" customWidth="1"/>
    <col min="11774" max="11774" width="5.77734375" style="33" customWidth="1"/>
    <col min="11775" max="11775" width="3.77734375" style="33" customWidth="1"/>
    <col min="11776" max="11776" width="14.77734375" style="33" customWidth="1"/>
    <col min="11777" max="11777" width="1.5546875" style="33" customWidth="1"/>
    <col min="11778" max="11778" width="14.77734375" style="33" customWidth="1"/>
    <col min="11779" max="11779" width="1.5546875" style="33" customWidth="1"/>
    <col min="11780" max="11780" width="14.77734375" style="33" customWidth="1"/>
    <col min="11781" max="11781" width="1.5546875" style="33" customWidth="1"/>
    <col min="11782" max="11782" width="14.77734375" style="33" customWidth="1"/>
    <col min="11783" max="11783" width="1.5546875" style="33" customWidth="1"/>
    <col min="11784" max="11784" width="14.77734375" style="33" customWidth="1"/>
    <col min="11785" max="11785" width="1.5546875" style="33" customWidth="1"/>
    <col min="11786" max="11786" width="14.77734375" style="33" customWidth="1"/>
    <col min="11787" max="11787" width="1.5546875" style="33" customWidth="1"/>
    <col min="11788" max="11788" width="14.77734375" style="33" customWidth="1"/>
    <col min="11789" max="11789" width="9.21875" style="33"/>
    <col min="11790" max="11790" width="9.21875" style="33" bestFit="1" customWidth="1"/>
    <col min="11791" max="12028" width="9.21875" style="33"/>
    <col min="12029" max="12029" width="25" style="33" customWidth="1"/>
    <col min="12030" max="12030" width="5.77734375" style="33" customWidth="1"/>
    <col min="12031" max="12031" width="3.77734375" style="33" customWidth="1"/>
    <col min="12032" max="12032" width="14.77734375" style="33" customWidth="1"/>
    <col min="12033" max="12033" width="1.5546875" style="33" customWidth="1"/>
    <col min="12034" max="12034" width="14.77734375" style="33" customWidth="1"/>
    <col min="12035" max="12035" width="1.5546875" style="33" customWidth="1"/>
    <col min="12036" max="12036" width="14.77734375" style="33" customWidth="1"/>
    <col min="12037" max="12037" width="1.5546875" style="33" customWidth="1"/>
    <col min="12038" max="12038" width="14.77734375" style="33" customWidth="1"/>
    <col min="12039" max="12039" width="1.5546875" style="33" customWidth="1"/>
    <col min="12040" max="12040" width="14.77734375" style="33" customWidth="1"/>
    <col min="12041" max="12041" width="1.5546875" style="33" customWidth="1"/>
    <col min="12042" max="12042" width="14.77734375" style="33" customWidth="1"/>
    <col min="12043" max="12043" width="1.5546875" style="33" customWidth="1"/>
    <col min="12044" max="12044" width="14.77734375" style="33" customWidth="1"/>
    <col min="12045" max="12045" width="9.21875" style="33"/>
    <col min="12046" max="12046" width="9.21875" style="33" bestFit="1" customWidth="1"/>
    <col min="12047" max="12284" width="9.21875" style="33"/>
    <col min="12285" max="12285" width="25" style="33" customWidth="1"/>
    <col min="12286" max="12286" width="5.77734375" style="33" customWidth="1"/>
    <col min="12287" max="12287" width="3.77734375" style="33" customWidth="1"/>
    <col min="12288" max="12288" width="14.77734375" style="33" customWidth="1"/>
    <col min="12289" max="12289" width="1.5546875" style="33" customWidth="1"/>
    <col min="12290" max="12290" width="14.77734375" style="33" customWidth="1"/>
    <col min="12291" max="12291" width="1.5546875" style="33" customWidth="1"/>
    <col min="12292" max="12292" width="14.77734375" style="33" customWidth="1"/>
    <col min="12293" max="12293" width="1.5546875" style="33" customWidth="1"/>
    <col min="12294" max="12294" width="14.77734375" style="33" customWidth="1"/>
    <col min="12295" max="12295" width="1.5546875" style="33" customWidth="1"/>
    <col min="12296" max="12296" width="14.77734375" style="33" customWidth="1"/>
    <col min="12297" max="12297" width="1.5546875" style="33" customWidth="1"/>
    <col min="12298" max="12298" width="14.77734375" style="33" customWidth="1"/>
    <col min="12299" max="12299" width="1.5546875" style="33" customWidth="1"/>
    <col min="12300" max="12300" width="14.77734375" style="33" customWidth="1"/>
    <col min="12301" max="12301" width="9.21875" style="33"/>
    <col min="12302" max="12302" width="9.21875" style="33" bestFit="1" customWidth="1"/>
    <col min="12303" max="12540" width="9.21875" style="33"/>
    <col min="12541" max="12541" width="25" style="33" customWidth="1"/>
    <col min="12542" max="12542" width="5.77734375" style="33" customWidth="1"/>
    <col min="12543" max="12543" width="3.77734375" style="33" customWidth="1"/>
    <col min="12544" max="12544" width="14.77734375" style="33" customWidth="1"/>
    <col min="12545" max="12545" width="1.5546875" style="33" customWidth="1"/>
    <col min="12546" max="12546" width="14.77734375" style="33" customWidth="1"/>
    <col min="12547" max="12547" width="1.5546875" style="33" customWidth="1"/>
    <col min="12548" max="12548" width="14.77734375" style="33" customWidth="1"/>
    <col min="12549" max="12549" width="1.5546875" style="33" customWidth="1"/>
    <col min="12550" max="12550" width="14.77734375" style="33" customWidth="1"/>
    <col min="12551" max="12551" width="1.5546875" style="33" customWidth="1"/>
    <col min="12552" max="12552" width="14.77734375" style="33" customWidth="1"/>
    <col min="12553" max="12553" width="1.5546875" style="33" customWidth="1"/>
    <col min="12554" max="12554" width="14.77734375" style="33" customWidth="1"/>
    <col min="12555" max="12555" width="1.5546875" style="33" customWidth="1"/>
    <col min="12556" max="12556" width="14.77734375" style="33" customWidth="1"/>
    <col min="12557" max="12557" width="9.21875" style="33"/>
    <col min="12558" max="12558" width="9.21875" style="33" bestFit="1" customWidth="1"/>
    <col min="12559" max="12796" width="9.21875" style="33"/>
    <col min="12797" max="12797" width="25" style="33" customWidth="1"/>
    <col min="12798" max="12798" width="5.77734375" style="33" customWidth="1"/>
    <col min="12799" max="12799" width="3.77734375" style="33" customWidth="1"/>
    <col min="12800" max="12800" width="14.77734375" style="33" customWidth="1"/>
    <col min="12801" max="12801" width="1.5546875" style="33" customWidth="1"/>
    <col min="12802" max="12802" width="14.77734375" style="33" customWidth="1"/>
    <col min="12803" max="12803" width="1.5546875" style="33" customWidth="1"/>
    <col min="12804" max="12804" width="14.77734375" style="33" customWidth="1"/>
    <col min="12805" max="12805" width="1.5546875" style="33" customWidth="1"/>
    <col min="12806" max="12806" width="14.77734375" style="33" customWidth="1"/>
    <col min="12807" max="12807" width="1.5546875" style="33" customWidth="1"/>
    <col min="12808" max="12808" width="14.77734375" style="33" customWidth="1"/>
    <col min="12809" max="12809" width="1.5546875" style="33" customWidth="1"/>
    <col min="12810" max="12810" width="14.77734375" style="33" customWidth="1"/>
    <col min="12811" max="12811" width="1.5546875" style="33" customWidth="1"/>
    <col min="12812" max="12812" width="14.77734375" style="33" customWidth="1"/>
    <col min="12813" max="12813" width="9.21875" style="33"/>
    <col min="12814" max="12814" width="9.21875" style="33" bestFit="1" customWidth="1"/>
    <col min="12815" max="13052" width="9.21875" style="33"/>
    <col min="13053" max="13053" width="25" style="33" customWidth="1"/>
    <col min="13054" max="13054" width="5.77734375" style="33" customWidth="1"/>
    <col min="13055" max="13055" width="3.77734375" style="33" customWidth="1"/>
    <col min="13056" max="13056" width="14.77734375" style="33" customWidth="1"/>
    <col min="13057" max="13057" width="1.5546875" style="33" customWidth="1"/>
    <col min="13058" max="13058" width="14.77734375" style="33" customWidth="1"/>
    <col min="13059" max="13059" width="1.5546875" style="33" customWidth="1"/>
    <col min="13060" max="13060" width="14.77734375" style="33" customWidth="1"/>
    <col min="13061" max="13061" width="1.5546875" style="33" customWidth="1"/>
    <col min="13062" max="13062" width="14.77734375" style="33" customWidth="1"/>
    <col min="13063" max="13063" width="1.5546875" style="33" customWidth="1"/>
    <col min="13064" max="13064" width="14.77734375" style="33" customWidth="1"/>
    <col min="13065" max="13065" width="1.5546875" style="33" customWidth="1"/>
    <col min="13066" max="13066" width="14.77734375" style="33" customWidth="1"/>
    <col min="13067" max="13067" width="1.5546875" style="33" customWidth="1"/>
    <col min="13068" max="13068" width="14.77734375" style="33" customWidth="1"/>
    <col min="13069" max="13069" width="9.21875" style="33"/>
    <col min="13070" max="13070" width="9.21875" style="33" bestFit="1" customWidth="1"/>
    <col min="13071" max="13308" width="9.21875" style="33"/>
    <col min="13309" max="13309" width="25" style="33" customWidth="1"/>
    <col min="13310" max="13310" width="5.77734375" style="33" customWidth="1"/>
    <col min="13311" max="13311" width="3.77734375" style="33" customWidth="1"/>
    <col min="13312" max="13312" width="14.77734375" style="33" customWidth="1"/>
    <col min="13313" max="13313" width="1.5546875" style="33" customWidth="1"/>
    <col min="13314" max="13314" width="14.77734375" style="33" customWidth="1"/>
    <col min="13315" max="13315" width="1.5546875" style="33" customWidth="1"/>
    <col min="13316" max="13316" width="14.77734375" style="33" customWidth="1"/>
    <col min="13317" max="13317" width="1.5546875" style="33" customWidth="1"/>
    <col min="13318" max="13318" width="14.77734375" style="33" customWidth="1"/>
    <col min="13319" max="13319" width="1.5546875" style="33" customWidth="1"/>
    <col min="13320" max="13320" width="14.77734375" style="33" customWidth="1"/>
    <col min="13321" max="13321" width="1.5546875" style="33" customWidth="1"/>
    <col min="13322" max="13322" width="14.77734375" style="33" customWidth="1"/>
    <col min="13323" max="13323" width="1.5546875" style="33" customWidth="1"/>
    <col min="13324" max="13324" width="14.77734375" style="33" customWidth="1"/>
    <col min="13325" max="13325" width="9.21875" style="33"/>
    <col min="13326" max="13326" width="9.21875" style="33" bestFit="1" customWidth="1"/>
    <col min="13327" max="13564" width="9.21875" style="33"/>
    <col min="13565" max="13565" width="25" style="33" customWidth="1"/>
    <col min="13566" max="13566" width="5.77734375" style="33" customWidth="1"/>
    <col min="13567" max="13567" width="3.77734375" style="33" customWidth="1"/>
    <col min="13568" max="13568" width="14.77734375" style="33" customWidth="1"/>
    <col min="13569" max="13569" width="1.5546875" style="33" customWidth="1"/>
    <col min="13570" max="13570" width="14.77734375" style="33" customWidth="1"/>
    <col min="13571" max="13571" width="1.5546875" style="33" customWidth="1"/>
    <col min="13572" max="13572" width="14.77734375" style="33" customWidth="1"/>
    <col min="13573" max="13573" width="1.5546875" style="33" customWidth="1"/>
    <col min="13574" max="13574" width="14.77734375" style="33" customWidth="1"/>
    <col min="13575" max="13575" width="1.5546875" style="33" customWidth="1"/>
    <col min="13576" max="13576" width="14.77734375" style="33" customWidth="1"/>
    <col min="13577" max="13577" width="1.5546875" style="33" customWidth="1"/>
    <col min="13578" max="13578" width="14.77734375" style="33" customWidth="1"/>
    <col min="13579" max="13579" width="1.5546875" style="33" customWidth="1"/>
    <col min="13580" max="13580" width="14.77734375" style="33" customWidth="1"/>
    <col min="13581" max="13581" width="9.21875" style="33"/>
    <col min="13582" max="13582" width="9.21875" style="33" bestFit="1" customWidth="1"/>
    <col min="13583" max="13820" width="9.21875" style="33"/>
    <col min="13821" max="13821" width="25" style="33" customWidth="1"/>
    <col min="13822" max="13822" width="5.77734375" style="33" customWidth="1"/>
    <col min="13823" max="13823" width="3.77734375" style="33" customWidth="1"/>
    <col min="13824" max="13824" width="14.77734375" style="33" customWidth="1"/>
    <col min="13825" max="13825" width="1.5546875" style="33" customWidth="1"/>
    <col min="13826" max="13826" width="14.77734375" style="33" customWidth="1"/>
    <col min="13827" max="13827" width="1.5546875" style="33" customWidth="1"/>
    <col min="13828" max="13828" width="14.77734375" style="33" customWidth="1"/>
    <col min="13829" max="13829" width="1.5546875" style="33" customWidth="1"/>
    <col min="13830" max="13830" width="14.77734375" style="33" customWidth="1"/>
    <col min="13831" max="13831" width="1.5546875" style="33" customWidth="1"/>
    <col min="13832" max="13832" width="14.77734375" style="33" customWidth="1"/>
    <col min="13833" max="13833" width="1.5546875" style="33" customWidth="1"/>
    <col min="13834" max="13834" width="14.77734375" style="33" customWidth="1"/>
    <col min="13835" max="13835" width="1.5546875" style="33" customWidth="1"/>
    <col min="13836" max="13836" width="14.77734375" style="33" customWidth="1"/>
    <col min="13837" max="13837" width="9.21875" style="33"/>
    <col min="13838" max="13838" width="9.21875" style="33" bestFit="1" customWidth="1"/>
    <col min="13839" max="14076" width="9.21875" style="33"/>
    <col min="14077" max="14077" width="25" style="33" customWidth="1"/>
    <col min="14078" max="14078" width="5.77734375" style="33" customWidth="1"/>
    <col min="14079" max="14079" width="3.77734375" style="33" customWidth="1"/>
    <col min="14080" max="14080" width="14.77734375" style="33" customWidth="1"/>
    <col min="14081" max="14081" width="1.5546875" style="33" customWidth="1"/>
    <col min="14082" max="14082" width="14.77734375" style="33" customWidth="1"/>
    <col min="14083" max="14083" width="1.5546875" style="33" customWidth="1"/>
    <col min="14084" max="14084" width="14.77734375" style="33" customWidth="1"/>
    <col min="14085" max="14085" width="1.5546875" style="33" customWidth="1"/>
    <col min="14086" max="14086" width="14.77734375" style="33" customWidth="1"/>
    <col min="14087" max="14087" width="1.5546875" style="33" customWidth="1"/>
    <col min="14088" max="14088" width="14.77734375" style="33" customWidth="1"/>
    <col min="14089" max="14089" width="1.5546875" style="33" customWidth="1"/>
    <col min="14090" max="14090" width="14.77734375" style="33" customWidth="1"/>
    <col min="14091" max="14091" width="1.5546875" style="33" customWidth="1"/>
    <col min="14092" max="14092" width="14.77734375" style="33" customWidth="1"/>
    <col min="14093" max="14093" width="9.21875" style="33"/>
    <col min="14094" max="14094" width="9.21875" style="33" bestFit="1" customWidth="1"/>
    <col min="14095" max="14332" width="9.21875" style="33"/>
    <col min="14333" max="14333" width="25" style="33" customWidth="1"/>
    <col min="14334" max="14334" width="5.77734375" style="33" customWidth="1"/>
    <col min="14335" max="14335" width="3.77734375" style="33" customWidth="1"/>
    <col min="14336" max="14336" width="14.77734375" style="33" customWidth="1"/>
    <col min="14337" max="14337" width="1.5546875" style="33" customWidth="1"/>
    <col min="14338" max="14338" width="14.77734375" style="33" customWidth="1"/>
    <col min="14339" max="14339" width="1.5546875" style="33" customWidth="1"/>
    <col min="14340" max="14340" width="14.77734375" style="33" customWidth="1"/>
    <col min="14341" max="14341" width="1.5546875" style="33" customWidth="1"/>
    <col min="14342" max="14342" width="14.77734375" style="33" customWidth="1"/>
    <col min="14343" max="14343" width="1.5546875" style="33" customWidth="1"/>
    <col min="14344" max="14344" width="14.77734375" style="33" customWidth="1"/>
    <col min="14345" max="14345" width="1.5546875" style="33" customWidth="1"/>
    <col min="14346" max="14346" width="14.77734375" style="33" customWidth="1"/>
    <col min="14347" max="14347" width="1.5546875" style="33" customWidth="1"/>
    <col min="14348" max="14348" width="14.77734375" style="33" customWidth="1"/>
    <col min="14349" max="14349" width="9.21875" style="33"/>
    <col min="14350" max="14350" width="9.21875" style="33" bestFit="1" customWidth="1"/>
    <col min="14351" max="14588" width="9.21875" style="33"/>
    <col min="14589" max="14589" width="25" style="33" customWidth="1"/>
    <col min="14590" max="14590" width="5.77734375" style="33" customWidth="1"/>
    <col min="14591" max="14591" width="3.77734375" style="33" customWidth="1"/>
    <col min="14592" max="14592" width="14.77734375" style="33" customWidth="1"/>
    <col min="14593" max="14593" width="1.5546875" style="33" customWidth="1"/>
    <col min="14594" max="14594" width="14.77734375" style="33" customWidth="1"/>
    <col min="14595" max="14595" width="1.5546875" style="33" customWidth="1"/>
    <col min="14596" max="14596" width="14.77734375" style="33" customWidth="1"/>
    <col min="14597" max="14597" width="1.5546875" style="33" customWidth="1"/>
    <col min="14598" max="14598" width="14.77734375" style="33" customWidth="1"/>
    <col min="14599" max="14599" width="1.5546875" style="33" customWidth="1"/>
    <col min="14600" max="14600" width="14.77734375" style="33" customWidth="1"/>
    <col min="14601" max="14601" width="1.5546875" style="33" customWidth="1"/>
    <col min="14602" max="14602" width="14.77734375" style="33" customWidth="1"/>
    <col min="14603" max="14603" width="1.5546875" style="33" customWidth="1"/>
    <col min="14604" max="14604" width="14.77734375" style="33" customWidth="1"/>
    <col min="14605" max="14605" width="9.21875" style="33"/>
    <col min="14606" max="14606" width="9.21875" style="33" bestFit="1" customWidth="1"/>
    <col min="14607" max="14844" width="9.21875" style="33"/>
    <col min="14845" max="14845" width="25" style="33" customWidth="1"/>
    <col min="14846" max="14846" width="5.77734375" style="33" customWidth="1"/>
    <col min="14847" max="14847" width="3.77734375" style="33" customWidth="1"/>
    <col min="14848" max="14848" width="14.77734375" style="33" customWidth="1"/>
    <col min="14849" max="14849" width="1.5546875" style="33" customWidth="1"/>
    <col min="14850" max="14850" width="14.77734375" style="33" customWidth="1"/>
    <col min="14851" max="14851" width="1.5546875" style="33" customWidth="1"/>
    <col min="14852" max="14852" width="14.77734375" style="33" customWidth="1"/>
    <col min="14853" max="14853" width="1.5546875" style="33" customWidth="1"/>
    <col min="14854" max="14854" width="14.77734375" style="33" customWidth="1"/>
    <col min="14855" max="14855" width="1.5546875" style="33" customWidth="1"/>
    <col min="14856" max="14856" width="14.77734375" style="33" customWidth="1"/>
    <col min="14857" max="14857" width="1.5546875" style="33" customWidth="1"/>
    <col min="14858" max="14858" width="14.77734375" style="33" customWidth="1"/>
    <col min="14859" max="14859" width="1.5546875" style="33" customWidth="1"/>
    <col min="14860" max="14860" width="14.77734375" style="33" customWidth="1"/>
    <col min="14861" max="14861" width="9.21875" style="33"/>
    <col min="14862" max="14862" width="9.21875" style="33" bestFit="1" customWidth="1"/>
    <col min="14863" max="15100" width="9.21875" style="33"/>
    <col min="15101" max="15101" width="25" style="33" customWidth="1"/>
    <col min="15102" max="15102" width="5.77734375" style="33" customWidth="1"/>
    <col min="15103" max="15103" width="3.77734375" style="33" customWidth="1"/>
    <col min="15104" max="15104" width="14.77734375" style="33" customWidth="1"/>
    <col min="15105" max="15105" width="1.5546875" style="33" customWidth="1"/>
    <col min="15106" max="15106" width="14.77734375" style="33" customWidth="1"/>
    <col min="15107" max="15107" width="1.5546875" style="33" customWidth="1"/>
    <col min="15108" max="15108" width="14.77734375" style="33" customWidth="1"/>
    <col min="15109" max="15109" width="1.5546875" style="33" customWidth="1"/>
    <col min="15110" max="15110" width="14.77734375" style="33" customWidth="1"/>
    <col min="15111" max="15111" width="1.5546875" style="33" customWidth="1"/>
    <col min="15112" max="15112" width="14.77734375" style="33" customWidth="1"/>
    <col min="15113" max="15113" width="1.5546875" style="33" customWidth="1"/>
    <col min="15114" max="15114" width="14.77734375" style="33" customWidth="1"/>
    <col min="15115" max="15115" width="1.5546875" style="33" customWidth="1"/>
    <col min="15116" max="15116" width="14.77734375" style="33" customWidth="1"/>
    <col min="15117" max="15117" width="9.21875" style="33"/>
    <col min="15118" max="15118" width="9.21875" style="33" bestFit="1" customWidth="1"/>
    <col min="15119" max="15356" width="9.21875" style="33"/>
    <col min="15357" max="15357" width="25" style="33" customWidth="1"/>
    <col min="15358" max="15358" width="5.77734375" style="33" customWidth="1"/>
    <col min="15359" max="15359" width="3.77734375" style="33" customWidth="1"/>
    <col min="15360" max="15360" width="14.77734375" style="33" customWidth="1"/>
    <col min="15361" max="15361" width="1.5546875" style="33" customWidth="1"/>
    <col min="15362" max="15362" width="14.77734375" style="33" customWidth="1"/>
    <col min="15363" max="15363" width="1.5546875" style="33" customWidth="1"/>
    <col min="15364" max="15364" width="14.77734375" style="33" customWidth="1"/>
    <col min="15365" max="15365" width="1.5546875" style="33" customWidth="1"/>
    <col min="15366" max="15366" width="14.77734375" style="33" customWidth="1"/>
    <col min="15367" max="15367" width="1.5546875" style="33" customWidth="1"/>
    <col min="15368" max="15368" width="14.77734375" style="33" customWidth="1"/>
    <col min="15369" max="15369" width="1.5546875" style="33" customWidth="1"/>
    <col min="15370" max="15370" width="14.77734375" style="33" customWidth="1"/>
    <col min="15371" max="15371" width="1.5546875" style="33" customWidth="1"/>
    <col min="15372" max="15372" width="14.77734375" style="33" customWidth="1"/>
    <col min="15373" max="15373" width="9.21875" style="33"/>
    <col min="15374" max="15374" width="9.21875" style="33" bestFit="1" customWidth="1"/>
    <col min="15375" max="15612" width="9.21875" style="33"/>
    <col min="15613" max="15613" width="25" style="33" customWidth="1"/>
    <col min="15614" max="15614" width="5.77734375" style="33" customWidth="1"/>
    <col min="15615" max="15615" width="3.77734375" style="33" customWidth="1"/>
    <col min="15616" max="15616" width="14.77734375" style="33" customWidth="1"/>
    <col min="15617" max="15617" width="1.5546875" style="33" customWidth="1"/>
    <col min="15618" max="15618" width="14.77734375" style="33" customWidth="1"/>
    <col min="15619" max="15619" width="1.5546875" style="33" customWidth="1"/>
    <col min="15620" max="15620" width="14.77734375" style="33" customWidth="1"/>
    <col min="15621" max="15621" width="1.5546875" style="33" customWidth="1"/>
    <col min="15622" max="15622" width="14.77734375" style="33" customWidth="1"/>
    <col min="15623" max="15623" width="1.5546875" style="33" customWidth="1"/>
    <col min="15624" max="15624" width="14.77734375" style="33" customWidth="1"/>
    <col min="15625" max="15625" width="1.5546875" style="33" customWidth="1"/>
    <col min="15626" max="15626" width="14.77734375" style="33" customWidth="1"/>
    <col min="15627" max="15627" width="1.5546875" style="33" customWidth="1"/>
    <col min="15628" max="15628" width="14.77734375" style="33" customWidth="1"/>
    <col min="15629" max="15629" width="9.21875" style="33"/>
    <col min="15630" max="15630" width="9.21875" style="33" bestFit="1" customWidth="1"/>
    <col min="15631" max="15868" width="9.21875" style="33"/>
    <col min="15869" max="15869" width="25" style="33" customWidth="1"/>
    <col min="15870" max="15870" width="5.77734375" style="33" customWidth="1"/>
    <col min="15871" max="15871" width="3.77734375" style="33" customWidth="1"/>
    <col min="15872" max="15872" width="14.77734375" style="33" customWidth="1"/>
    <col min="15873" max="15873" width="1.5546875" style="33" customWidth="1"/>
    <col min="15874" max="15874" width="14.77734375" style="33" customWidth="1"/>
    <col min="15875" max="15875" width="1.5546875" style="33" customWidth="1"/>
    <col min="15876" max="15876" width="14.77734375" style="33" customWidth="1"/>
    <col min="15877" max="15877" width="1.5546875" style="33" customWidth="1"/>
    <col min="15878" max="15878" width="14.77734375" style="33" customWidth="1"/>
    <col min="15879" max="15879" width="1.5546875" style="33" customWidth="1"/>
    <col min="15880" max="15880" width="14.77734375" style="33" customWidth="1"/>
    <col min="15881" max="15881" width="1.5546875" style="33" customWidth="1"/>
    <col min="15882" max="15882" width="14.77734375" style="33" customWidth="1"/>
    <col min="15883" max="15883" width="1.5546875" style="33" customWidth="1"/>
    <col min="15884" max="15884" width="14.77734375" style="33" customWidth="1"/>
    <col min="15885" max="15885" width="9.21875" style="33"/>
    <col min="15886" max="15886" width="9.21875" style="33" bestFit="1" customWidth="1"/>
    <col min="15887" max="16124" width="9.21875" style="33"/>
    <col min="16125" max="16125" width="25" style="33" customWidth="1"/>
    <col min="16126" max="16126" width="5.77734375" style="33" customWidth="1"/>
    <col min="16127" max="16127" width="3.77734375" style="33" customWidth="1"/>
    <col min="16128" max="16128" width="14.77734375" style="33" customWidth="1"/>
    <col min="16129" max="16129" width="1.5546875" style="33" customWidth="1"/>
    <col min="16130" max="16130" width="14.77734375" style="33" customWidth="1"/>
    <col min="16131" max="16131" width="1.5546875" style="33" customWidth="1"/>
    <col min="16132" max="16132" width="14.77734375" style="33" customWidth="1"/>
    <col min="16133" max="16133" width="1.5546875" style="33" customWidth="1"/>
    <col min="16134" max="16134" width="14.77734375" style="33" customWidth="1"/>
    <col min="16135" max="16135" width="1.5546875" style="33" customWidth="1"/>
    <col min="16136" max="16136" width="14.77734375" style="33" customWidth="1"/>
    <col min="16137" max="16137" width="1.5546875" style="33" customWidth="1"/>
    <col min="16138" max="16138" width="14.77734375" style="33" customWidth="1"/>
    <col min="16139" max="16139" width="1.5546875" style="33" customWidth="1"/>
    <col min="16140" max="16140" width="14.77734375" style="33" customWidth="1"/>
    <col min="16141" max="16141" width="9.21875" style="33"/>
    <col min="16142" max="16142" width="9.21875" style="33" bestFit="1" customWidth="1"/>
    <col min="16143" max="16378" width="9.21875" style="33"/>
    <col min="16379" max="16384" width="9.21875" style="33" customWidth="1"/>
  </cols>
  <sheetData>
    <row r="1" spans="1:18">
      <c r="A1" s="69" t="s">
        <v>33</v>
      </c>
      <c r="R1" s="34"/>
    </row>
    <row r="2" spans="1:18">
      <c r="A2" s="69" t="s">
        <v>34</v>
      </c>
      <c r="B2" s="3"/>
      <c r="C2" s="3"/>
      <c r="D2" s="3"/>
      <c r="E2" s="3"/>
      <c r="F2" s="3"/>
      <c r="G2" s="4"/>
      <c r="H2" s="4"/>
      <c r="I2" s="4"/>
      <c r="J2" s="4"/>
      <c r="K2" s="4"/>
      <c r="L2" s="40"/>
      <c r="M2" s="40"/>
      <c r="N2" s="40"/>
      <c r="O2" s="40"/>
      <c r="P2" s="40"/>
      <c r="Q2" s="4"/>
      <c r="R2" s="40"/>
    </row>
    <row r="3" spans="1:18">
      <c r="A3" s="55" t="str">
        <f>PL!$A$3</f>
        <v>สำหรับปีสิ้นสุดวันที่ 31 ธันวาคม 2566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40"/>
      <c r="Q3" s="4"/>
      <c r="R3" s="40"/>
    </row>
    <row r="4" spans="1:18">
      <c r="A4" s="1"/>
      <c r="B4" s="3"/>
      <c r="C4" s="1"/>
      <c r="D4" s="1"/>
      <c r="E4" s="1"/>
      <c r="F4" s="1"/>
      <c r="G4" s="5"/>
      <c r="H4" s="5"/>
      <c r="I4" s="5"/>
      <c r="J4" s="5"/>
      <c r="K4" s="5"/>
      <c r="L4" s="3"/>
      <c r="M4" s="3"/>
      <c r="N4" s="3"/>
      <c r="O4" s="3"/>
      <c r="P4" s="3"/>
      <c r="Q4" s="5"/>
      <c r="R4" s="14" t="s">
        <v>54</v>
      </c>
    </row>
    <row r="5" spans="1:18">
      <c r="A5" s="1"/>
      <c r="B5" s="3"/>
      <c r="C5" s="35"/>
      <c r="D5" s="70" t="s">
        <v>2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8">
      <c r="A6" s="1"/>
      <c r="B6" s="3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84" t="s">
        <v>30</v>
      </c>
      <c r="O6" s="84"/>
      <c r="P6" s="84"/>
      <c r="Q6" s="35"/>
      <c r="R6" s="35"/>
    </row>
    <row r="7" spans="1:18">
      <c r="A7" s="7"/>
      <c r="B7" s="7"/>
      <c r="C7" s="4"/>
      <c r="D7" s="4"/>
      <c r="E7" s="4"/>
      <c r="F7" s="4"/>
      <c r="G7" s="5"/>
      <c r="H7" s="5"/>
      <c r="I7" s="5"/>
      <c r="J7" s="85" t="s">
        <v>27</v>
      </c>
      <c r="K7" s="85"/>
      <c r="L7" s="85"/>
      <c r="M7" s="4"/>
      <c r="N7" s="4" t="s">
        <v>35</v>
      </c>
      <c r="O7" s="5"/>
      <c r="P7" s="5"/>
      <c r="Q7" s="4"/>
      <c r="R7" s="4"/>
    </row>
    <row r="8" spans="1:18">
      <c r="A8" s="7"/>
      <c r="B8" s="7"/>
      <c r="C8" s="4"/>
      <c r="D8" s="4" t="s">
        <v>23</v>
      </c>
      <c r="E8" s="4"/>
      <c r="F8" s="4"/>
      <c r="G8" s="5"/>
      <c r="H8" s="72" t="s">
        <v>91</v>
      </c>
      <c r="I8" s="5"/>
      <c r="J8" s="73" t="s">
        <v>36</v>
      </c>
      <c r="K8" s="73"/>
      <c r="L8" s="73"/>
      <c r="M8" s="4"/>
      <c r="N8" s="4" t="s">
        <v>87</v>
      </c>
      <c r="P8" s="4" t="s">
        <v>44</v>
      </c>
      <c r="Q8" s="4"/>
      <c r="R8" s="4" t="s">
        <v>44</v>
      </c>
    </row>
    <row r="9" spans="1:18">
      <c r="A9" s="7"/>
      <c r="B9" s="7"/>
      <c r="C9" s="4"/>
      <c r="D9" s="4" t="s">
        <v>37</v>
      </c>
      <c r="E9" s="4"/>
      <c r="F9" s="4" t="s">
        <v>38</v>
      </c>
      <c r="G9" s="5"/>
      <c r="H9" s="72" t="s">
        <v>88</v>
      </c>
      <c r="I9" s="5"/>
      <c r="J9" s="4" t="s">
        <v>39</v>
      </c>
      <c r="K9" s="5"/>
      <c r="L9" s="4"/>
      <c r="M9" s="4"/>
      <c r="N9" s="4" t="s">
        <v>136</v>
      </c>
      <c r="P9" s="4" t="s">
        <v>174</v>
      </c>
      <c r="Q9" s="4"/>
      <c r="R9" s="4" t="s">
        <v>182</v>
      </c>
    </row>
    <row r="10" spans="1:18">
      <c r="A10" s="7"/>
      <c r="B10" s="79" t="s">
        <v>3</v>
      </c>
      <c r="C10" s="4"/>
      <c r="D10" s="79" t="s">
        <v>40</v>
      </c>
      <c r="E10" s="4"/>
      <c r="F10" s="79" t="s">
        <v>41</v>
      </c>
      <c r="G10" s="5"/>
      <c r="H10" s="74" t="s">
        <v>89</v>
      </c>
      <c r="I10" s="5"/>
      <c r="J10" s="79" t="s">
        <v>42</v>
      </c>
      <c r="K10" s="5"/>
      <c r="L10" s="79" t="s">
        <v>43</v>
      </c>
      <c r="M10" s="4"/>
      <c r="N10" s="79" t="s">
        <v>137</v>
      </c>
      <c r="P10" s="79" t="s">
        <v>22</v>
      </c>
      <c r="Q10" s="4"/>
      <c r="R10" s="79" t="s">
        <v>183</v>
      </c>
    </row>
    <row r="11" spans="1:18">
      <c r="A11" s="7" t="str">
        <f>'CE-C'!A11</f>
        <v>ยอดคงเหลือ ณ วันที่ 1 มกราคม 2565</v>
      </c>
      <c r="B11" s="12"/>
      <c r="C11" s="5"/>
      <c r="D11" s="5">
        <v>632752650</v>
      </c>
      <c r="E11" s="5"/>
      <c r="F11" s="5">
        <v>412309890</v>
      </c>
      <c r="G11" s="5"/>
      <c r="H11" s="28">
        <v>12656762</v>
      </c>
      <c r="I11" s="5"/>
      <c r="J11" s="5">
        <v>48951212</v>
      </c>
      <c r="K11" s="5"/>
      <c r="L11" s="5">
        <v>237113960</v>
      </c>
      <c r="M11" s="5"/>
      <c r="N11" s="5">
        <v>644057642</v>
      </c>
      <c r="O11" s="5"/>
      <c r="P11" s="5">
        <f>SUM(N11)</f>
        <v>644057642</v>
      </c>
      <c r="Q11" s="5"/>
      <c r="R11" s="1">
        <f>SUM(D11:L11,P11)</f>
        <v>1987842116</v>
      </c>
    </row>
    <row r="12" spans="1:18">
      <c r="A12" s="15" t="s">
        <v>103</v>
      </c>
      <c r="B12" s="12"/>
      <c r="C12" s="5"/>
      <c r="D12" s="50">
        <v>0</v>
      </c>
      <c r="E12" s="5"/>
      <c r="F12" s="50">
        <v>0</v>
      </c>
      <c r="G12" s="5"/>
      <c r="H12" s="50">
        <v>0</v>
      </c>
      <c r="I12" s="5"/>
      <c r="J12" s="50">
        <v>0</v>
      </c>
      <c r="K12" s="5"/>
      <c r="L12" s="50">
        <f>SUM(PL!N26)</f>
        <v>133724390</v>
      </c>
      <c r="M12" s="5"/>
      <c r="N12" s="50">
        <v>0</v>
      </c>
      <c r="O12" s="5"/>
      <c r="P12" s="50">
        <f>SUM(N12:O12)</f>
        <v>0</v>
      </c>
      <c r="Q12" s="6"/>
      <c r="R12" s="50">
        <f>SUM(D12:L12,P12)</f>
        <v>133724390</v>
      </c>
    </row>
    <row r="13" spans="1:18">
      <c r="A13" s="15" t="s">
        <v>95</v>
      </c>
      <c r="B13" s="12"/>
      <c r="C13" s="5"/>
      <c r="D13" s="51">
        <v>0</v>
      </c>
      <c r="E13" s="5"/>
      <c r="F13" s="51">
        <v>0</v>
      </c>
      <c r="G13" s="5"/>
      <c r="H13" s="51">
        <v>0</v>
      </c>
      <c r="I13" s="5"/>
      <c r="J13" s="51">
        <v>0</v>
      </c>
      <c r="K13" s="5"/>
      <c r="L13" s="51">
        <v>0</v>
      </c>
      <c r="M13" s="5"/>
      <c r="N13" s="39">
        <v>222109514</v>
      </c>
      <c r="O13" s="5"/>
      <c r="P13" s="51">
        <f>SUM(N13:O13)</f>
        <v>222109514</v>
      </c>
      <c r="Q13" s="6"/>
      <c r="R13" s="51">
        <f>SUM(D13:L13,P13)</f>
        <v>222109514</v>
      </c>
    </row>
    <row r="14" spans="1:18">
      <c r="A14" s="15" t="s">
        <v>96</v>
      </c>
      <c r="B14" s="12"/>
      <c r="C14" s="4"/>
      <c r="D14" s="44">
        <f>SUM(D12:D13)</f>
        <v>0</v>
      </c>
      <c r="E14" s="4"/>
      <c r="F14" s="44">
        <f>SUM(F12:F13)</f>
        <v>0</v>
      </c>
      <c r="G14" s="4"/>
      <c r="H14" s="44">
        <f>SUM(H12:H13)</f>
        <v>0</v>
      </c>
      <c r="I14" s="4"/>
      <c r="J14" s="44">
        <f>SUM(J12:J13)</f>
        <v>0</v>
      </c>
      <c r="K14" s="5"/>
      <c r="L14" s="44">
        <f>SUM(L12:L13)</f>
        <v>133724390</v>
      </c>
      <c r="M14" s="6"/>
      <c r="N14" s="44">
        <f>SUM(N12:N13)</f>
        <v>222109514</v>
      </c>
      <c r="O14" s="13"/>
      <c r="P14" s="44">
        <f>SUM(P12:P13)</f>
        <v>222109514</v>
      </c>
      <c r="Q14" s="6"/>
      <c r="R14" s="44">
        <f>SUM(R12:R13)</f>
        <v>355833904</v>
      </c>
    </row>
    <row r="15" spans="1:18">
      <c r="A15" s="15" t="s">
        <v>83</v>
      </c>
      <c r="B15" s="12">
        <v>34</v>
      </c>
      <c r="C15" s="4"/>
      <c r="D15" s="16">
        <v>0</v>
      </c>
      <c r="E15" s="4"/>
      <c r="F15" s="16">
        <v>0</v>
      </c>
      <c r="G15" s="4"/>
      <c r="H15" s="16">
        <v>0</v>
      </c>
      <c r="I15" s="4"/>
      <c r="J15" s="16">
        <v>0</v>
      </c>
      <c r="K15" s="5"/>
      <c r="L15" s="16">
        <v>-120076514</v>
      </c>
      <c r="M15" s="6"/>
      <c r="N15" s="16">
        <v>0</v>
      </c>
      <c r="O15" s="37"/>
      <c r="P15" s="28">
        <f t="shared" ref="P15:P16" si="0">SUM(N15)</f>
        <v>0</v>
      </c>
      <c r="Q15" s="6"/>
      <c r="R15" s="16">
        <f t="shared" ref="R15:R16" si="1">SUM(D15:L15,P15)</f>
        <v>-120076514</v>
      </c>
    </row>
    <row r="16" spans="1:18">
      <c r="A16" s="15" t="s">
        <v>135</v>
      </c>
      <c r="B16" s="12">
        <v>23</v>
      </c>
      <c r="C16" s="4"/>
      <c r="D16" s="16">
        <v>0</v>
      </c>
      <c r="E16" s="4"/>
      <c r="F16" s="16">
        <v>0</v>
      </c>
      <c r="G16" s="4"/>
      <c r="H16" s="16">
        <v>0</v>
      </c>
      <c r="I16" s="4"/>
      <c r="J16" s="16">
        <v>6686220</v>
      </c>
      <c r="K16" s="5"/>
      <c r="L16" s="16">
        <v>-6686220</v>
      </c>
      <c r="M16" s="6"/>
      <c r="N16" s="16">
        <v>0</v>
      </c>
      <c r="P16" s="28">
        <f t="shared" si="0"/>
        <v>0</v>
      </c>
      <c r="Q16" s="6"/>
      <c r="R16" s="16">
        <f t="shared" si="1"/>
        <v>0</v>
      </c>
    </row>
    <row r="17" spans="1:18" ht="24" thickBot="1">
      <c r="A17" s="7" t="str">
        <f>'CE-C'!A17</f>
        <v>ยอดคงเหลือ ณ วันที่ 31 ธันวาคม 2565</v>
      </c>
      <c r="B17" s="12"/>
      <c r="C17" s="6"/>
      <c r="D17" s="36">
        <f>SUM(D11,D14:D16)</f>
        <v>632752650</v>
      </c>
      <c r="E17" s="6"/>
      <c r="F17" s="36">
        <f>SUM(F11,F14:F16)</f>
        <v>412309890</v>
      </c>
      <c r="G17" s="6"/>
      <c r="H17" s="36">
        <f>SUM(H11,H14:H16)</f>
        <v>12656762</v>
      </c>
      <c r="I17" s="6"/>
      <c r="J17" s="36">
        <f>SUM(J11,J14:J16)</f>
        <v>55637432</v>
      </c>
      <c r="K17" s="6"/>
      <c r="L17" s="36">
        <f>SUM(L11,L14:L16)</f>
        <v>244075616</v>
      </c>
      <c r="M17" s="6"/>
      <c r="N17" s="36">
        <f>SUM(N11,N14:N16)</f>
        <v>866167156</v>
      </c>
      <c r="P17" s="36">
        <f>SUM(P11,P14:P16)</f>
        <v>866167156</v>
      </c>
      <c r="Q17" s="6"/>
      <c r="R17" s="36">
        <f>SUM(R11,R14:R16)</f>
        <v>2223599506</v>
      </c>
    </row>
    <row r="18" spans="1:18" ht="24" thickTop="1">
      <c r="A18" s="7"/>
      <c r="B18" s="12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>
      <c r="A19" s="7" t="str">
        <f>'CE-C'!A19</f>
        <v>ยอดคงเหลือ ณ วันที่ 1 มกราคม 2566</v>
      </c>
      <c r="B19" s="12"/>
      <c r="C19" s="5"/>
      <c r="D19" s="28">
        <f>SUM(D17)</f>
        <v>632752650</v>
      </c>
      <c r="E19" s="28"/>
      <c r="F19" s="28">
        <f>SUM(F17)</f>
        <v>412309890</v>
      </c>
      <c r="G19" s="28"/>
      <c r="H19" s="28">
        <f>SUM(H17)</f>
        <v>12656762</v>
      </c>
      <c r="I19" s="28"/>
      <c r="J19" s="28">
        <f>SUM(J17)</f>
        <v>55637432</v>
      </c>
      <c r="K19" s="28"/>
      <c r="L19" s="28">
        <f>SUM(L17)</f>
        <v>244075616</v>
      </c>
      <c r="M19" s="28"/>
      <c r="N19" s="28">
        <f>SUM(N17)</f>
        <v>866167156</v>
      </c>
      <c r="O19" s="28"/>
      <c r="P19" s="28">
        <f>SUM(P17)</f>
        <v>866167156</v>
      </c>
      <c r="Q19" s="28"/>
      <c r="R19" s="16">
        <f t="shared" ref="R19" si="2">SUM(D19:L19,P19)</f>
        <v>2223599506</v>
      </c>
    </row>
    <row r="20" spans="1:18">
      <c r="A20" s="15" t="s">
        <v>103</v>
      </c>
      <c r="B20" s="12"/>
      <c r="C20" s="5"/>
      <c r="D20" s="50">
        <v>0</v>
      </c>
      <c r="E20" s="28"/>
      <c r="F20" s="50">
        <v>0</v>
      </c>
      <c r="G20" s="28"/>
      <c r="H20" s="50">
        <v>0</v>
      </c>
      <c r="I20" s="28"/>
      <c r="J20" s="50">
        <v>0</v>
      </c>
      <c r="K20" s="28"/>
      <c r="L20" s="50">
        <f>+PL!L26</f>
        <v>12351752</v>
      </c>
      <c r="M20" s="28"/>
      <c r="N20" s="50">
        <v>0</v>
      </c>
      <c r="O20" s="28"/>
      <c r="P20" s="50">
        <f>SUM(N20:O20)</f>
        <v>0</v>
      </c>
      <c r="Q20" s="28"/>
      <c r="R20" s="50">
        <f>SUM(D20:L20,P20)</f>
        <v>12351752</v>
      </c>
    </row>
    <row r="21" spans="1:18">
      <c r="A21" s="15" t="s">
        <v>95</v>
      </c>
      <c r="B21" s="12"/>
      <c r="C21" s="5"/>
      <c r="D21" s="51">
        <v>0</v>
      </c>
      <c r="E21" s="5"/>
      <c r="F21" s="51">
        <v>0</v>
      </c>
      <c r="G21" s="5"/>
      <c r="H21" s="51">
        <v>0</v>
      </c>
      <c r="I21" s="5"/>
      <c r="J21" s="51">
        <v>0</v>
      </c>
      <c r="K21" s="5"/>
      <c r="L21" s="51">
        <f>PL!L35</f>
        <v>2708968</v>
      </c>
      <c r="M21" s="5"/>
      <c r="N21" s="39">
        <f>PL!H30+PL!H31</f>
        <v>0</v>
      </c>
      <c r="O21" s="5"/>
      <c r="P21" s="51">
        <f>SUM(N21:O21)</f>
        <v>0</v>
      </c>
      <c r="Q21" s="6"/>
      <c r="R21" s="51">
        <f>SUM(D21:L21,P21)</f>
        <v>2708968</v>
      </c>
    </row>
    <row r="22" spans="1:18">
      <c r="A22" s="15" t="s">
        <v>96</v>
      </c>
      <c r="B22" s="12"/>
      <c r="C22" s="4"/>
      <c r="D22" s="44">
        <f>SUM(D20:D21)</f>
        <v>0</v>
      </c>
      <c r="E22" s="4"/>
      <c r="F22" s="44">
        <f>SUM(F20:F21)</f>
        <v>0</v>
      </c>
      <c r="G22" s="4"/>
      <c r="H22" s="44">
        <f>SUM(H20:H21)</f>
        <v>0</v>
      </c>
      <c r="I22" s="4"/>
      <c r="J22" s="44">
        <f>SUM(J20:J21)</f>
        <v>0</v>
      </c>
      <c r="K22" s="5"/>
      <c r="L22" s="44">
        <f>SUM(L20:L21)</f>
        <v>15060720</v>
      </c>
      <c r="M22" s="6"/>
      <c r="N22" s="44">
        <f>SUM(N20:N21)</f>
        <v>0</v>
      </c>
      <c r="O22" s="13"/>
      <c r="P22" s="44">
        <f>SUM(P20:P21)</f>
        <v>0</v>
      </c>
      <c r="Q22" s="6"/>
      <c r="R22" s="44">
        <f>SUM(R20:R21)</f>
        <v>15060720</v>
      </c>
    </row>
    <row r="23" spans="1:18">
      <c r="A23" s="15" t="s">
        <v>83</v>
      </c>
      <c r="B23" s="12">
        <v>34</v>
      </c>
      <c r="C23" s="4"/>
      <c r="D23" s="16">
        <v>0</v>
      </c>
      <c r="E23" s="4"/>
      <c r="F23" s="16">
        <v>0</v>
      </c>
      <c r="G23" s="4"/>
      <c r="H23" s="16">
        <v>0</v>
      </c>
      <c r="I23" s="4"/>
      <c r="J23" s="16">
        <v>0</v>
      </c>
      <c r="K23" s="5"/>
      <c r="L23" s="16">
        <v>-132878015</v>
      </c>
      <c r="M23" s="6"/>
      <c r="N23" s="16">
        <v>0</v>
      </c>
      <c r="O23" s="37"/>
      <c r="P23" s="28">
        <f t="shared" ref="P23:P24" si="3">SUM(N23)</f>
        <v>0</v>
      </c>
      <c r="Q23" s="6"/>
      <c r="R23" s="16">
        <f t="shared" ref="R23:R24" si="4">SUM(D23:L23,P23)</f>
        <v>-132878015</v>
      </c>
    </row>
    <row r="24" spans="1:18">
      <c r="A24" s="15" t="s">
        <v>135</v>
      </c>
      <c r="B24" s="12">
        <v>23</v>
      </c>
      <c r="C24" s="4"/>
      <c r="D24" s="16">
        <v>0</v>
      </c>
      <c r="E24" s="4"/>
      <c r="F24" s="16">
        <v>0</v>
      </c>
      <c r="G24" s="4"/>
      <c r="H24" s="16">
        <v>0</v>
      </c>
      <c r="I24" s="4"/>
      <c r="J24" s="16">
        <v>617587</v>
      </c>
      <c r="K24" s="5"/>
      <c r="L24" s="16">
        <f>-J24</f>
        <v>-617587</v>
      </c>
      <c r="M24" s="6"/>
      <c r="N24" s="16">
        <v>0</v>
      </c>
      <c r="P24" s="28">
        <f t="shared" si="3"/>
        <v>0</v>
      </c>
      <c r="Q24" s="6"/>
      <c r="R24" s="16">
        <f t="shared" si="4"/>
        <v>0</v>
      </c>
    </row>
    <row r="25" spans="1:18" ht="24" thickBot="1">
      <c r="A25" s="7" t="str">
        <f>'CE-C'!A25</f>
        <v>ยอดคงเหลือ ณ วันที่ 31 ธันวาคม 2566</v>
      </c>
      <c r="B25" s="12"/>
      <c r="C25" s="6"/>
      <c r="D25" s="36">
        <f>SUM(D19,D22:D24)</f>
        <v>632752650</v>
      </c>
      <c r="E25" s="6"/>
      <c r="F25" s="36">
        <f>SUM(F19,F22:F24)</f>
        <v>412309890</v>
      </c>
      <c r="G25" s="6"/>
      <c r="H25" s="36">
        <f>SUM(H19,H22:H24)</f>
        <v>12656762</v>
      </c>
      <c r="I25" s="6"/>
      <c r="J25" s="36">
        <f>SUM(J19,J22:J24)</f>
        <v>56255019</v>
      </c>
      <c r="K25" s="6"/>
      <c r="L25" s="36">
        <f>SUM(L19,L22:L24)</f>
        <v>125640734</v>
      </c>
      <c r="M25" s="6"/>
      <c r="N25" s="36">
        <f>SUM(N19,N22:N24)</f>
        <v>866167156</v>
      </c>
      <c r="P25" s="36">
        <f>SUM(P19,P22:P24)</f>
        <v>866167156</v>
      </c>
      <c r="Q25" s="6"/>
      <c r="R25" s="36">
        <f>SUM(R19,R22:R24)</f>
        <v>2105782211</v>
      </c>
    </row>
    <row r="26" spans="1:18" ht="24" thickTop="1">
      <c r="A26" s="1"/>
      <c r="B26" s="12"/>
      <c r="C26" s="28"/>
      <c r="D26" s="28">
        <f>D19-BS!N71</f>
        <v>0</v>
      </c>
      <c r="E26" s="28"/>
      <c r="F26" s="28">
        <f>F19-BS!N72</f>
        <v>0</v>
      </c>
      <c r="G26" s="28"/>
      <c r="H26" s="28">
        <f>H19-BS!N73</f>
        <v>0</v>
      </c>
      <c r="I26" s="28"/>
      <c r="J26" s="28">
        <f>J19-BS!N75</f>
        <v>0</v>
      </c>
      <c r="K26" s="28"/>
      <c r="L26" s="28">
        <f>L19-BS!N76</f>
        <v>0</v>
      </c>
      <c r="M26" s="28"/>
      <c r="N26" s="28"/>
      <c r="O26" s="28"/>
      <c r="P26" s="28">
        <f>P19-BS!N77</f>
        <v>0</v>
      </c>
      <c r="Q26" s="28"/>
      <c r="R26" s="28">
        <f>R19-BS!N78</f>
        <v>0</v>
      </c>
    </row>
    <row r="27" spans="1:18">
      <c r="A27" s="1"/>
      <c r="B27" s="12"/>
      <c r="C27" s="28"/>
      <c r="D27" s="28">
        <f>D25-BS!L71</f>
        <v>0</v>
      </c>
      <c r="E27" s="28"/>
      <c r="F27" s="28">
        <f>F25-BS!L72</f>
        <v>0</v>
      </c>
      <c r="G27" s="28"/>
      <c r="H27" s="28">
        <f>H25-BS!L73</f>
        <v>0</v>
      </c>
      <c r="I27" s="28"/>
      <c r="J27" s="28">
        <f>J25-BS!L75</f>
        <v>0</v>
      </c>
      <c r="K27" s="28"/>
      <c r="L27" s="28">
        <f>L25-BS!L76</f>
        <v>0</v>
      </c>
      <c r="M27" s="28"/>
      <c r="N27" s="28">
        <f>N25-BS!L77</f>
        <v>0</v>
      </c>
      <c r="O27" s="28"/>
      <c r="P27" s="28">
        <f>P25-BS!L77</f>
        <v>0</v>
      </c>
      <c r="Q27" s="28"/>
      <c r="R27" s="28">
        <f>R25-BS!L78</f>
        <v>0</v>
      </c>
    </row>
    <row r="28" spans="1:18">
      <c r="A28" s="1" t="s">
        <v>130</v>
      </c>
    </row>
  </sheetData>
  <mergeCells count="2">
    <mergeCell ref="N6:P6"/>
    <mergeCell ref="J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showGridLines="0" view="pageBreakPreview" zoomScale="85" zoomScaleNormal="40" zoomScaleSheetLayoutView="85" workbookViewId="0"/>
  </sheetViews>
  <sheetFormatPr defaultColWidth="10.77734375" defaultRowHeight="23.4"/>
  <cols>
    <col min="1" max="1" width="17.77734375" style="1" customWidth="1"/>
    <col min="2" max="2" width="5" style="1" customWidth="1"/>
    <col min="3" max="3" width="4.44140625" style="1" customWidth="1"/>
    <col min="4" max="4" width="12" style="1" customWidth="1"/>
    <col min="5" max="5" width="8.77734375" style="1" customWidth="1"/>
    <col min="6" max="6" width="12.77734375" style="1" customWidth="1"/>
    <col min="7" max="7" width="1.77734375" style="1" customWidth="1"/>
    <col min="8" max="8" width="15.77734375" style="1" customWidth="1"/>
    <col min="9" max="9" width="1.77734375" style="1" customWidth="1"/>
    <col min="10" max="10" width="13.77734375" style="1" customWidth="1"/>
    <col min="11" max="11" width="1.77734375" style="1" customWidth="1"/>
    <col min="12" max="12" width="13.77734375" style="1" customWidth="1"/>
    <col min="13" max="13" width="1.77734375" style="1" customWidth="1"/>
    <col min="14" max="14" width="14.5546875" style="1" customWidth="1"/>
    <col min="15" max="15" width="0.77734375" style="1" customWidth="1"/>
    <col min="16" max="183" width="10.77734375" style="1"/>
    <col min="184" max="184" width="17.77734375" style="1" customWidth="1"/>
    <col min="185" max="185" width="5" style="1" customWidth="1"/>
    <col min="186" max="186" width="4.44140625" style="1" customWidth="1"/>
    <col min="187" max="187" width="6.21875" style="1" customWidth="1"/>
    <col min="188" max="188" width="1.77734375" style="1" customWidth="1"/>
    <col min="189" max="189" width="8.21875" style="1" customWidth="1"/>
    <col min="190" max="190" width="1.77734375" style="1" customWidth="1"/>
    <col min="191" max="191" width="13.77734375" style="1" customWidth="1"/>
    <col min="192" max="192" width="1.77734375" style="1" customWidth="1"/>
    <col min="193" max="193" width="13.77734375" style="1" customWidth="1"/>
    <col min="194" max="194" width="1.77734375" style="1" customWidth="1"/>
    <col min="195" max="195" width="13.77734375" style="1" customWidth="1"/>
    <col min="196" max="196" width="1.77734375" style="1" customWidth="1"/>
    <col min="197" max="197" width="13.77734375" style="1" customWidth="1"/>
    <col min="198" max="198" width="0.77734375" style="1" customWidth="1"/>
    <col min="199" max="199" width="13" style="1" customWidth="1"/>
    <col min="200" max="200" width="6.21875" style="1" bestFit="1" customWidth="1"/>
    <col min="201" max="439" width="10.77734375" style="1"/>
    <col min="440" max="440" width="17.77734375" style="1" customWidth="1"/>
    <col min="441" max="441" width="5" style="1" customWidth="1"/>
    <col min="442" max="442" width="4.44140625" style="1" customWidth="1"/>
    <col min="443" max="443" width="6.21875" style="1" customWidth="1"/>
    <col min="444" max="444" width="1.77734375" style="1" customWidth="1"/>
    <col min="445" max="445" width="8.21875" style="1" customWidth="1"/>
    <col min="446" max="446" width="1.77734375" style="1" customWidth="1"/>
    <col min="447" max="447" width="13.77734375" style="1" customWidth="1"/>
    <col min="448" max="448" width="1.77734375" style="1" customWidth="1"/>
    <col min="449" max="449" width="13.77734375" style="1" customWidth="1"/>
    <col min="450" max="450" width="1.77734375" style="1" customWidth="1"/>
    <col min="451" max="451" width="13.77734375" style="1" customWidth="1"/>
    <col min="452" max="452" width="1.77734375" style="1" customWidth="1"/>
    <col min="453" max="453" width="13.77734375" style="1" customWidth="1"/>
    <col min="454" max="454" width="0.77734375" style="1" customWidth="1"/>
    <col min="455" max="455" width="13" style="1" customWidth="1"/>
    <col min="456" max="456" width="6.21875" style="1" bestFit="1" customWidth="1"/>
    <col min="457" max="695" width="10.77734375" style="1"/>
    <col min="696" max="696" width="17.77734375" style="1" customWidth="1"/>
    <col min="697" max="697" width="5" style="1" customWidth="1"/>
    <col min="698" max="698" width="4.44140625" style="1" customWidth="1"/>
    <col min="699" max="699" width="6.21875" style="1" customWidth="1"/>
    <col min="700" max="700" width="1.77734375" style="1" customWidth="1"/>
    <col min="701" max="701" width="8.21875" style="1" customWidth="1"/>
    <col min="702" max="702" width="1.77734375" style="1" customWidth="1"/>
    <col min="703" max="703" width="13.77734375" style="1" customWidth="1"/>
    <col min="704" max="704" width="1.77734375" style="1" customWidth="1"/>
    <col min="705" max="705" width="13.77734375" style="1" customWidth="1"/>
    <col min="706" max="706" width="1.77734375" style="1" customWidth="1"/>
    <col min="707" max="707" width="13.77734375" style="1" customWidth="1"/>
    <col min="708" max="708" width="1.77734375" style="1" customWidth="1"/>
    <col min="709" max="709" width="13.77734375" style="1" customWidth="1"/>
    <col min="710" max="710" width="0.77734375" style="1" customWidth="1"/>
    <col min="711" max="711" width="13" style="1" customWidth="1"/>
    <col min="712" max="712" width="6.21875" style="1" bestFit="1" customWidth="1"/>
    <col min="713" max="951" width="10.77734375" style="1"/>
    <col min="952" max="952" width="17.77734375" style="1" customWidth="1"/>
    <col min="953" max="953" width="5" style="1" customWidth="1"/>
    <col min="954" max="954" width="4.44140625" style="1" customWidth="1"/>
    <col min="955" max="955" width="6.21875" style="1" customWidth="1"/>
    <col min="956" max="956" width="1.77734375" style="1" customWidth="1"/>
    <col min="957" max="957" width="8.21875" style="1" customWidth="1"/>
    <col min="958" max="958" width="1.77734375" style="1" customWidth="1"/>
    <col min="959" max="959" width="13.77734375" style="1" customWidth="1"/>
    <col min="960" max="960" width="1.77734375" style="1" customWidth="1"/>
    <col min="961" max="961" width="13.77734375" style="1" customWidth="1"/>
    <col min="962" max="962" width="1.77734375" style="1" customWidth="1"/>
    <col min="963" max="963" width="13.77734375" style="1" customWidth="1"/>
    <col min="964" max="964" width="1.77734375" style="1" customWidth="1"/>
    <col min="965" max="965" width="13.77734375" style="1" customWidth="1"/>
    <col min="966" max="966" width="0.77734375" style="1" customWidth="1"/>
    <col min="967" max="967" width="13" style="1" customWidth="1"/>
    <col min="968" max="968" width="6.21875" style="1" bestFit="1" customWidth="1"/>
    <col min="969" max="1207" width="10.77734375" style="1"/>
    <col min="1208" max="1208" width="17.77734375" style="1" customWidth="1"/>
    <col min="1209" max="1209" width="5" style="1" customWidth="1"/>
    <col min="1210" max="1210" width="4.44140625" style="1" customWidth="1"/>
    <col min="1211" max="1211" width="6.21875" style="1" customWidth="1"/>
    <col min="1212" max="1212" width="1.77734375" style="1" customWidth="1"/>
    <col min="1213" max="1213" width="8.21875" style="1" customWidth="1"/>
    <col min="1214" max="1214" width="1.77734375" style="1" customWidth="1"/>
    <col min="1215" max="1215" width="13.77734375" style="1" customWidth="1"/>
    <col min="1216" max="1216" width="1.77734375" style="1" customWidth="1"/>
    <col min="1217" max="1217" width="13.77734375" style="1" customWidth="1"/>
    <col min="1218" max="1218" width="1.77734375" style="1" customWidth="1"/>
    <col min="1219" max="1219" width="13.77734375" style="1" customWidth="1"/>
    <col min="1220" max="1220" width="1.77734375" style="1" customWidth="1"/>
    <col min="1221" max="1221" width="13.77734375" style="1" customWidth="1"/>
    <col min="1222" max="1222" width="0.77734375" style="1" customWidth="1"/>
    <col min="1223" max="1223" width="13" style="1" customWidth="1"/>
    <col min="1224" max="1224" width="6.21875" style="1" bestFit="1" customWidth="1"/>
    <col min="1225" max="1463" width="10.77734375" style="1"/>
    <col min="1464" max="1464" width="17.77734375" style="1" customWidth="1"/>
    <col min="1465" max="1465" width="5" style="1" customWidth="1"/>
    <col min="1466" max="1466" width="4.44140625" style="1" customWidth="1"/>
    <col min="1467" max="1467" width="6.21875" style="1" customWidth="1"/>
    <col min="1468" max="1468" width="1.77734375" style="1" customWidth="1"/>
    <col min="1469" max="1469" width="8.21875" style="1" customWidth="1"/>
    <col min="1470" max="1470" width="1.77734375" style="1" customWidth="1"/>
    <col min="1471" max="1471" width="13.77734375" style="1" customWidth="1"/>
    <col min="1472" max="1472" width="1.77734375" style="1" customWidth="1"/>
    <col min="1473" max="1473" width="13.77734375" style="1" customWidth="1"/>
    <col min="1474" max="1474" width="1.77734375" style="1" customWidth="1"/>
    <col min="1475" max="1475" width="13.77734375" style="1" customWidth="1"/>
    <col min="1476" max="1476" width="1.77734375" style="1" customWidth="1"/>
    <col min="1477" max="1477" width="13.77734375" style="1" customWidth="1"/>
    <col min="1478" max="1478" width="0.77734375" style="1" customWidth="1"/>
    <col min="1479" max="1479" width="13" style="1" customWidth="1"/>
    <col min="1480" max="1480" width="6.21875" style="1" bestFit="1" customWidth="1"/>
    <col min="1481" max="1719" width="10.77734375" style="1"/>
    <col min="1720" max="1720" width="17.77734375" style="1" customWidth="1"/>
    <col min="1721" max="1721" width="5" style="1" customWidth="1"/>
    <col min="1722" max="1722" width="4.44140625" style="1" customWidth="1"/>
    <col min="1723" max="1723" width="6.21875" style="1" customWidth="1"/>
    <col min="1724" max="1724" width="1.77734375" style="1" customWidth="1"/>
    <col min="1725" max="1725" width="8.21875" style="1" customWidth="1"/>
    <col min="1726" max="1726" width="1.77734375" style="1" customWidth="1"/>
    <col min="1727" max="1727" width="13.77734375" style="1" customWidth="1"/>
    <col min="1728" max="1728" width="1.77734375" style="1" customWidth="1"/>
    <col min="1729" max="1729" width="13.77734375" style="1" customWidth="1"/>
    <col min="1730" max="1730" width="1.77734375" style="1" customWidth="1"/>
    <col min="1731" max="1731" width="13.77734375" style="1" customWidth="1"/>
    <col min="1732" max="1732" width="1.77734375" style="1" customWidth="1"/>
    <col min="1733" max="1733" width="13.77734375" style="1" customWidth="1"/>
    <col min="1734" max="1734" width="0.77734375" style="1" customWidth="1"/>
    <col min="1735" max="1735" width="13" style="1" customWidth="1"/>
    <col min="1736" max="1736" width="6.21875" style="1" bestFit="1" customWidth="1"/>
    <col min="1737" max="1975" width="10.77734375" style="1"/>
    <col min="1976" max="1976" width="17.77734375" style="1" customWidth="1"/>
    <col min="1977" max="1977" width="5" style="1" customWidth="1"/>
    <col min="1978" max="1978" width="4.44140625" style="1" customWidth="1"/>
    <col min="1979" max="1979" width="6.21875" style="1" customWidth="1"/>
    <col min="1980" max="1980" width="1.77734375" style="1" customWidth="1"/>
    <col min="1981" max="1981" width="8.21875" style="1" customWidth="1"/>
    <col min="1982" max="1982" width="1.77734375" style="1" customWidth="1"/>
    <col min="1983" max="1983" width="13.77734375" style="1" customWidth="1"/>
    <col min="1984" max="1984" width="1.77734375" style="1" customWidth="1"/>
    <col min="1985" max="1985" width="13.77734375" style="1" customWidth="1"/>
    <col min="1986" max="1986" width="1.77734375" style="1" customWidth="1"/>
    <col min="1987" max="1987" width="13.77734375" style="1" customWidth="1"/>
    <col min="1988" max="1988" width="1.77734375" style="1" customWidth="1"/>
    <col min="1989" max="1989" width="13.77734375" style="1" customWidth="1"/>
    <col min="1990" max="1990" width="0.77734375" style="1" customWidth="1"/>
    <col min="1991" max="1991" width="13" style="1" customWidth="1"/>
    <col min="1992" max="1992" width="6.21875" style="1" bestFit="1" customWidth="1"/>
    <col min="1993" max="2231" width="10.77734375" style="1"/>
    <col min="2232" max="2232" width="17.77734375" style="1" customWidth="1"/>
    <col min="2233" max="2233" width="5" style="1" customWidth="1"/>
    <col min="2234" max="2234" width="4.44140625" style="1" customWidth="1"/>
    <col min="2235" max="2235" width="6.21875" style="1" customWidth="1"/>
    <col min="2236" max="2236" width="1.77734375" style="1" customWidth="1"/>
    <col min="2237" max="2237" width="8.21875" style="1" customWidth="1"/>
    <col min="2238" max="2238" width="1.77734375" style="1" customWidth="1"/>
    <col min="2239" max="2239" width="13.77734375" style="1" customWidth="1"/>
    <col min="2240" max="2240" width="1.77734375" style="1" customWidth="1"/>
    <col min="2241" max="2241" width="13.77734375" style="1" customWidth="1"/>
    <col min="2242" max="2242" width="1.77734375" style="1" customWidth="1"/>
    <col min="2243" max="2243" width="13.77734375" style="1" customWidth="1"/>
    <col min="2244" max="2244" width="1.77734375" style="1" customWidth="1"/>
    <col min="2245" max="2245" width="13.77734375" style="1" customWidth="1"/>
    <col min="2246" max="2246" width="0.77734375" style="1" customWidth="1"/>
    <col min="2247" max="2247" width="13" style="1" customWidth="1"/>
    <col min="2248" max="2248" width="6.21875" style="1" bestFit="1" customWidth="1"/>
    <col min="2249" max="2487" width="10.77734375" style="1"/>
    <col min="2488" max="2488" width="17.77734375" style="1" customWidth="1"/>
    <col min="2489" max="2489" width="5" style="1" customWidth="1"/>
    <col min="2490" max="2490" width="4.44140625" style="1" customWidth="1"/>
    <col min="2491" max="2491" width="6.21875" style="1" customWidth="1"/>
    <col min="2492" max="2492" width="1.77734375" style="1" customWidth="1"/>
    <col min="2493" max="2493" width="8.21875" style="1" customWidth="1"/>
    <col min="2494" max="2494" width="1.77734375" style="1" customWidth="1"/>
    <col min="2495" max="2495" width="13.77734375" style="1" customWidth="1"/>
    <col min="2496" max="2496" width="1.77734375" style="1" customWidth="1"/>
    <col min="2497" max="2497" width="13.77734375" style="1" customWidth="1"/>
    <col min="2498" max="2498" width="1.77734375" style="1" customWidth="1"/>
    <col min="2499" max="2499" width="13.77734375" style="1" customWidth="1"/>
    <col min="2500" max="2500" width="1.77734375" style="1" customWidth="1"/>
    <col min="2501" max="2501" width="13.77734375" style="1" customWidth="1"/>
    <col min="2502" max="2502" width="0.77734375" style="1" customWidth="1"/>
    <col min="2503" max="2503" width="13" style="1" customWidth="1"/>
    <col min="2504" max="2504" width="6.21875" style="1" bestFit="1" customWidth="1"/>
    <col min="2505" max="2743" width="10.77734375" style="1"/>
    <col min="2744" max="2744" width="17.77734375" style="1" customWidth="1"/>
    <col min="2745" max="2745" width="5" style="1" customWidth="1"/>
    <col min="2746" max="2746" width="4.44140625" style="1" customWidth="1"/>
    <col min="2747" max="2747" width="6.21875" style="1" customWidth="1"/>
    <col min="2748" max="2748" width="1.77734375" style="1" customWidth="1"/>
    <col min="2749" max="2749" width="8.21875" style="1" customWidth="1"/>
    <col min="2750" max="2750" width="1.77734375" style="1" customWidth="1"/>
    <col min="2751" max="2751" width="13.77734375" style="1" customWidth="1"/>
    <col min="2752" max="2752" width="1.77734375" style="1" customWidth="1"/>
    <col min="2753" max="2753" width="13.77734375" style="1" customWidth="1"/>
    <col min="2754" max="2754" width="1.77734375" style="1" customWidth="1"/>
    <col min="2755" max="2755" width="13.77734375" style="1" customWidth="1"/>
    <col min="2756" max="2756" width="1.77734375" style="1" customWidth="1"/>
    <col min="2757" max="2757" width="13.77734375" style="1" customWidth="1"/>
    <col min="2758" max="2758" width="0.77734375" style="1" customWidth="1"/>
    <col min="2759" max="2759" width="13" style="1" customWidth="1"/>
    <col min="2760" max="2760" width="6.21875" style="1" bestFit="1" customWidth="1"/>
    <col min="2761" max="2999" width="10.77734375" style="1"/>
    <col min="3000" max="3000" width="17.77734375" style="1" customWidth="1"/>
    <col min="3001" max="3001" width="5" style="1" customWidth="1"/>
    <col min="3002" max="3002" width="4.44140625" style="1" customWidth="1"/>
    <col min="3003" max="3003" width="6.21875" style="1" customWidth="1"/>
    <col min="3004" max="3004" width="1.77734375" style="1" customWidth="1"/>
    <col min="3005" max="3005" width="8.21875" style="1" customWidth="1"/>
    <col min="3006" max="3006" width="1.77734375" style="1" customWidth="1"/>
    <col min="3007" max="3007" width="13.77734375" style="1" customWidth="1"/>
    <col min="3008" max="3008" width="1.77734375" style="1" customWidth="1"/>
    <col min="3009" max="3009" width="13.77734375" style="1" customWidth="1"/>
    <col min="3010" max="3010" width="1.77734375" style="1" customWidth="1"/>
    <col min="3011" max="3011" width="13.77734375" style="1" customWidth="1"/>
    <col min="3012" max="3012" width="1.77734375" style="1" customWidth="1"/>
    <col min="3013" max="3013" width="13.77734375" style="1" customWidth="1"/>
    <col min="3014" max="3014" width="0.77734375" style="1" customWidth="1"/>
    <col min="3015" max="3015" width="13" style="1" customWidth="1"/>
    <col min="3016" max="3016" width="6.21875" style="1" bestFit="1" customWidth="1"/>
    <col min="3017" max="3255" width="10.77734375" style="1"/>
    <col min="3256" max="3256" width="17.77734375" style="1" customWidth="1"/>
    <col min="3257" max="3257" width="5" style="1" customWidth="1"/>
    <col min="3258" max="3258" width="4.44140625" style="1" customWidth="1"/>
    <col min="3259" max="3259" width="6.21875" style="1" customWidth="1"/>
    <col min="3260" max="3260" width="1.77734375" style="1" customWidth="1"/>
    <col min="3261" max="3261" width="8.21875" style="1" customWidth="1"/>
    <col min="3262" max="3262" width="1.77734375" style="1" customWidth="1"/>
    <col min="3263" max="3263" width="13.77734375" style="1" customWidth="1"/>
    <col min="3264" max="3264" width="1.77734375" style="1" customWidth="1"/>
    <col min="3265" max="3265" width="13.77734375" style="1" customWidth="1"/>
    <col min="3266" max="3266" width="1.77734375" style="1" customWidth="1"/>
    <col min="3267" max="3267" width="13.77734375" style="1" customWidth="1"/>
    <col min="3268" max="3268" width="1.77734375" style="1" customWidth="1"/>
    <col min="3269" max="3269" width="13.77734375" style="1" customWidth="1"/>
    <col min="3270" max="3270" width="0.77734375" style="1" customWidth="1"/>
    <col min="3271" max="3271" width="13" style="1" customWidth="1"/>
    <col min="3272" max="3272" width="6.21875" style="1" bestFit="1" customWidth="1"/>
    <col min="3273" max="3511" width="10.77734375" style="1"/>
    <col min="3512" max="3512" width="17.77734375" style="1" customWidth="1"/>
    <col min="3513" max="3513" width="5" style="1" customWidth="1"/>
    <col min="3514" max="3514" width="4.44140625" style="1" customWidth="1"/>
    <col min="3515" max="3515" width="6.21875" style="1" customWidth="1"/>
    <col min="3516" max="3516" width="1.77734375" style="1" customWidth="1"/>
    <col min="3517" max="3517" width="8.21875" style="1" customWidth="1"/>
    <col min="3518" max="3518" width="1.77734375" style="1" customWidth="1"/>
    <col min="3519" max="3519" width="13.77734375" style="1" customWidth="1"/>
    <col min="3520" max="3520" width="1.77734375" style="1" customWidth="1"/>
    <col min="3521" max="3521" width="13.77734375" style="1" customWidth="1"/>
    <col min="3522" max="3522" width="1.77734375" style="1" customWidth="1"/>
    <col min="3523" max="3523" width="13.77734375" style="1" customWidth="1"/>
    <col min="3524" max="3524" width="1.77734375" style="1" customWidth="1"/>
    <col min="3525" max="3525" width="13.77734375" style="1" customWidth="1"/>
    <col min="3526" max="3526" width="0.77734375" style="1" customWidth="1"/>
    <col min="3527" max="3527" width="13" style="1" customWidth="1"/>
    <col min="3528" max="3528" width="6.21875" style="1" bestFit="1" customWidth="1"/>
    <col min="3529" max="3767" width="10.77734375" style="1"/>
    <col min="3768" max="3768" width="17.77734375" style="1" customWidth="1"/>
    <col min="3769" max="3769" width="5" style="1" customWidth="1"/>
    <col min="3770" max="3770" width="4.44140625" style="1" customWidth="1"/>
    <col min="3771" max="3771" width="6.21875" style="1" customWidth="1"/>
    <col min="3772" max="3772" width="1.77734375" style="1" customWidth="1"/>
    <col min="3773" max="3773" width="8.21875" style="1" customWidth="1"/>
    <col min="3774" max="3774" width="1.77734375" style="1" customWidth="1"/>
    <col min="3775" max="3775" width="13.77734375" style="1" customWidth="1"/>
    <col min="3776" max="3776" width="1.77734375" style="1" customWidth="1"/>
    <col min="3777" max="3777" width="13.77734375" style="1" customWidth="1"/>
    <col min="3778" max="3778" width="1.77734375" style="1" customWidth="1"/>
    <col min="3779" max="3779" width="13.77734375" style="1" customWidth="1"/>
    <col min="3780" max="3780" width="1.77734375" style="1" customWidth="1"/>
    <col min="3781" max="3781" width="13.77734375" style="1" customWidth="1"/>
    <col min="3782" max="3782" width="0.77734375" style="1" customWidth="1"/>
    <col min="3783" max="3783" width="13" style="1" customWidth="1"/>
    <col min="3784" max="3784" width="6.21875" style="1" bestFit="1" customWidth="1"/>
    <col min="3785" max="4023" width="10.77734375" style="1"/>
    <col min="4024" max="4024" width="17.77734375" style="1" customWidth="1"/>
    <col min="4025" max="4025" width="5" style="1" customWidth="1"/>
    <col min="4026" max="4026" width="4.44140625" style="1" customWidth="1"/>
    <col min="4027" max="4027" width="6.21875" style="1" customWidth="1"/>
    <col min="4028" max="4028" width="1.77734375" style="1" customWidth="1"/>
    <col min="4029" max="4029" width="8.21875" style="1" customWidth="1"/>
    <col min="4030" max="4030" width="1.77734375" style="1" customWidth="1"/>
    <col min="4031" max="4031" width="13.77734375" style="1" customWidth="1"/>
    <col min="4032" max="4032" width="1.77734375" style="1" customWidth="1"/>
    <col min="4033" max="4033" width="13.77734375" style="1" customWidth="1"/>
    <col min="4034" max="4034" width="1.77734375" style="1" customWidth="1"/>
    <col min="4035" max="4035" width="13.77734375" style="1" customWidth="1"/>
    <col min="4036" max="4036" width="1.77734375" style="1" customWidth="1"/>
    <col min="4037" max="4037" width="13.77734375" style="1" customWidth="1"/>
    <col min="4038" max="4038" width="0.77734375" style="1" customWidth="1"/>
    <col min="4039" max="4039" width="13" style="1" customWidth="1"/>
    <col min="4040" max="4040" width="6.21875" style="1" bestFit="1" customWidth="1"/>
    <col min="4041" max="4279" width="10.77734375" style="1"/>
    <col min="4280" max="4280" width="17.77734375" style="1" customWidth="1"/>
    <col min="4281" max="4281" width="5" style="1" customWidth="1"/>
    <col min="4282" max="4282" width="4.44140625" style="1" customWidth="1"/>
    <col min="4283" max="4283" width="6.21875" style="1" customWidth="1"/>
    <col min="4284" max="4284" width="1.77734375" style="1" customWidth="1"/>
    <col min="4285" max="4285" width="8.21875" style="1" customWidth="1"/>
    <col min="4286" max="4286" width="1.77734375" style="1" customWidth="1"/>
    <col min="4287" max="4287" width="13.77734375" style="1" customWidth="1"/>
    <col min="4288" max="4288" width="1.77734375" style="1" customWidth="1"/>
    <col min="4289" max="4289" width="13.77734375" style="1" customWidth="1"/>
    <col min="4290" max="4290" width="1.77734375" style="1" customWidth="1"/>
    <col min="4291" max="4291" width="13.77734375" style="1" customWidth="1"/>
    <col min="4292" max="4292" width="1.77734375" style="1" customWidth="1"/>
    <col min="4293" max="4293" width="13.77734375" style="1" customWidth="1"/>
    <col min="4294" max="4294" width="0.77734375" style="1" customWidth="1"/>
    <col min="4295" max="4295" width="13" style="1" customWidth="1"/>
    <col min="4296" max="4296" width="6.21875" style="1" bestFit="1" customWidth="1"/>
    <col min="4297" max="4535" width="10.77734375" style="1"/>
    <col min="4536" max="4536" width="17.77734375" style="1" customWidth="1"/>
    <col min="4537" max="4537" width="5" style="1" customWidth="1"/>
    <col min="4538" max="4538" width="4.44140625" style="1" customWidth="1"/>
    <col min="4539" max="4539" width="6.21875" style="1" customWidth="1"/>
    <col min="4540" max="4540" width="1.77734375" style="1" customWidth="1"/>
    <col min="4541" max="4541" width="8.21875" style="1" customWidth="1"/>
    <col min="4542" max="4542" width="1.77734375" style="1" customWidth="1"/>
    <col min="4543" max="4543" width="13.77734375" style="1" customWidth="1"/>
    <col min="4544" max="4544" width="1.77734375" style="1" customWidth="1"/>
    <col min="4545" max="4545" width="13.77734375" style="1" customWidth="1"/>
    <col min="4546" max="4546" width="1.77734375" style="1" customWidth="1"/>
    <col min="4547" max="4547" width="13.77734375" style="1" customWidth="1"/>
    <col min="4548" max="4548" width="1.77734375" style="1" customWidth="1"/>
    <col min="4549" max="4549" width="13.77734375" style="1" customWidth="1"/>
    <col min="4550" max="4550" width="0.77734375" style="1" customWidth="1"/>
    <col min="4551" max="4551" width="13" style="1" customWidth="1"/>
    <col min="4552" max="4552" width="6.21875" style="1" bestFit="1" customWidth="1"/>
    <col min="4553" max="4791" width="10.77734375" style="1"/>
    <col min="4792" max="4792" width="17.77734375" style="1" customWidth="1"/>
    <col min="4793" max="4793" width="5" style="1" customWidth="1"/>
    <col min="4794" max="4794" width="4.44140625" style="1" customWidth="1"/>
    <col min="4795" max="4795" width="6.21875" style="1" customWidth="1"/>
    <col min="4796" max="4796" width="1.77734375" style="1" customWidth="1"/>
    <col min="4797" max="4797" width="8.21875" style="1" customWidth="1"/>
    <col min="4798" max="4798" width="1.77734375" style="1" customWidth="1"/>
    <col min="4799" max="4799" width="13.77734375" style="1" customWidth="1"/>
    <col min="4800" max="4800" width="1.77734375" style="1" customWidth="1"/>
    <col min="4801" max="4801" width="13.77734375" style="1" customWidth="1"/>
    <col min="4802" max="4802" width="1.77734375" style="1" customWidth="1"/>
    <col min="4803" max="4803" width="13.77734375" style="1" customWidth="1"/>
    <col min="4804" max="4804" width="1.77734375" style="1" customWidth="1"/>
    <col min="4805" max="4805" width="13.77734375" style="1" customWidth="1"/>
    <col min="4806" max="4806" width="0.77734375" style="1" customWidth="1"/>
    <col min="4807" max="4807" width="13" style="1" customWidth="1"/>
    <col min="4808" max="4808" width="6.21875" style="1" bestFit="1" customWidth="1"/>
    <col min="4809" max="5047" width="10.77734375" style="1"/>
    <col min="5048" max="5048" width="17.77734375" style="1" customWidth="1"/>
    <col min="5049" max="5049" width="5" style="1" customWidth="1"/>
    <col min="5050" max="5050" width="4.44140625" style="1" customWidth="1"/>
    <col min="5051" max="5051" width="6.21875" style="1" customWidth="1"/>
    <col min="5052" max="5052" width="1.77734375" style="1" customWidth="1"/>
    <col min="5053" max="5053" width="8.21875" style="1" customWidth="1"/>
    <col min="5054" max="5054" width="1.77734375" style="1" customWidth="1"/>
    <col min="5055" max="5055" width="13.77734375" style="1" customWidth="1"/>
    <col min="5056" max="5056" width="1.77734375" style="1" customWidth="1"/>
    <col min="5057" max="5057" width="13.77734375" style="1" customWidth="1"/>
    <col min="5058" max="5058" width="1.77734375" style="1" customWidth="1"/>
    <col min="5059" max="5059" width="13.77734375" style="1" customWidth="1"/>
    <col min="5060" max="5060" width="1.77734375" style="1" customWidth="1"/>
    <col min="5061" max="5061" width="13.77734375" style="1" customWidth="1"/>
    <col min="5062" max="5062" width="0.77734375" style="1" customWidth="1"/>
    <col min="5063" max="5063" width="13" style="1" customWidth="1"/>
    <col min="5064" max="5064" width="6.21875" style="1" bestFit="1" customWidth="1"/>
    <col min="5065" max="5303" width="10.77734375" style="1"/>
    <col min="5304" max="5304" width="17.77734375" style="1" customWidth="1"/>
    <col min="5305" max="5305" width="5" style="1" customWidth="1"/>
    <col min="5306" max="5306" width="4.44140625" style="1" customWidth="1"/>
    <col min="5307" max="5307" width="6.21875" style="1" customWidth="1"/>
    <col min="5308" max="5308" width="1.77734375" style="1" customWidth="1"/>
    <col min="5309" max="5309" width="8.21875" style="1" customWidth="1"/>
    <col min="5310" max="5310" width="1.77734375" style="1" customWidth="1"/>
    <col min="5311" max="5311" width="13.77734375" style="1" customWidth="1"/>
    <col min="5312" max="5312" width="1.77734375" style="1" customWidth="1"/>
    <col min="5313" max="5313" width="13.77734375" style="1" customWidth="1"/>
    <col min="5314" max="5314" width="1.77734375" style="1" customWidth="1"/>
    <col min="5315" max="5315" width="13.77734375" style="1" customWidth="1"/>
    <col min="5316" max="5316" width="1.77734375" style="1" customWidth="1"/>
    <col min="5317" max="5317" width="13.77734375" style="1" customWidth="1"/>
    <col min="5318" max="5318" width="0.77734375" style="1" customWidth="1"/>
    <col min="5319" max="5319" width="13" style="1" customWidth="1"/>
    <col min="5320" max="5320" width="6.21875" style="1" bestFit="1" customWidth="1"/>
    <col min="5321" max="5559" width="10.77734375" style="1"/>
    <col min="5560" max="5560" width="17.77734375" style="1" customWidth="1"/>
    <col min="5561" max="5561" width="5" style="1" customWidth="1"/>
    <col min="5562" max="5562" width="4.44140625" style="1" customWidth="1"/>
    <col min="5563" max="5563" width="6.21875" style="1" customWidth="1"/>
    <col min="5564" max="5564" width="1.77734375" style="1" customWidth="1"/>
    <col min="5565" max="5565" width="8.21875" style="1" customWidth="1"/>
    <col min="5566" max="5566" width="1.77734375" style="1" customWidth="1"/>
    <col min="5567" max="5567" width="13.77734375" style="1" customWidth="1"/>
    <col min="5568" max="5568" width="1.77734375" style="1" customWidth="1"/>
    <col min="5569" max="5569" width="13.77734375" style="1" customWidth="1"/>
    <col min="5570" max="5570" width="1.77734375" style="1" customWidth="1"/>
    <col min="5571" max="5571" width="13.77734375" style="1" customWidth="1"/>
    <col min="5572" max="5572" width="1.77734375" style="1" customWidth="1"/>
    <col min="5573" max="5573" width="13.77734375" style="1" customWidth="1"/>
    <col min="5574" max="5574" width="0.77734375" style="1" customWidth="1"/>
    <col min="5575" max="5575" width="13" style="1" customWidth="1"/>
    <col min="5576" max="5576" width="6.21875" style="1" bestFit="1" customWidth="1"/>
    <col min="5577" max="5815" width="10.77734375" style="1"/>
    <col min="5816" max="5816" width="17.77734375" style="1" customWidth="1"/>
    <col min="5817" max="5817" width="5" style="1" customWidth="1"/>
    <col min="5818" max="5818" width="4.44140625" style="1" customWidth="1"/>
    <col min="5819" max="5819" width="6.21875" style="1" customWidth="1"/>
    <col min="5820" max="5820" width="1.77734375" style="1" customWidth="1"/>
    <col min="5821" max="5821" width="8.21875" style="1" customWidth="1"/>
    <col min="5822" max="5822" width="1.77734375" style="1" customWidth="1"/>
    <col min="5823" max="5823" width="13.77734375" style="1" customWidth="1"/>
    <col min="5824" max="5824" width="1.77734375" style="1" customWidth="1"/>
    <col min="5825" max="5825" width="13.77734375" style="1" customWidth="1"/>
    <col min="5826" max="5826" width="1.77734375" style="1" customWidth="1"/>
    <col min="5827" max="5827" width="13.77734375" style="1" customWidth="1"/>
    <col min="5828" max="5828" width="1.77734375" style="1" customWidth="1"/>
    <col min="5829" max="5829" width="13.77734375" style="1" customWidth="1"/>
    <col min="5830" max="5830" width="0.77734375" style="1" customWidth="1"/>
    <col min="5831" max="5831" width="13" style="1" customWidth="1"/>
    <col min="5832" max="5832" width="6.21875" style="1" bestFit="1" customWidth="1"/>
    <col min="5833" max="6071" width="10.77734375" style="1"/>
    <col min="6072" max="6072" width="17.77734375" style="1" customWidth="1"/>
    <col min="6073" max="6073" width="5" style="1" customWidth="1"/>
    <col min="6074" max="6074" width="4.44140625" style="1" customWidth="1"/>
    <col min="6075" max="6075" width="6.21875" style="1" customWidth="1"/>
    <col min="6076" max="6076" width="1.77734375" style="1" customWidth="1"/>
    <col min="6077" max="6077" width="8.21875" style="1" customWidth="1"/>
    <col min="6078" max="6078" width="1.77734375" style="1" customWidth="1"/>
    <col min="6079" max="6079" width="13.77734375" style="1" customWidth="1"/>
    <col min="6080" max="6080" width="1.77734375" style="1" customWidth="1"/>
    <col min="6081" max="6081" width="13.77734375" style="1" customWidth="1"/>
    <col min="6082" max="6082" width="1.77734375" style="1" customWidth="1"/>
    <col min="6083" max="6083" width="13.77734375" style="1" customWidth="1"/>
    <col min="6084" max="6084" width="1.77734375" style="1" customWidth="1"/>
    <col min="6085" max="6085" width="13.77734375" style="1" customWidth="1"/>
    <col min="6086" max="6086" width="0.77734375" style="1" customWidth="1"/>
    <col min="6087" max="6087" width="13" style="1" customWidth="1"/>
    <col min="6088" max="6088" width="6.21875" style="1" bestFit="1" customWidth="1"/>
    <col min="6089" max="6327" width="10.77734375" style="1"/>
    <col min="6328" max="6328" width="17.77734375" style="1" customWidth="1"/>
    <col min="6329" max="6329" width="5" style="1" customWidth="1"/>
    <col min="6330" max="6330" width="4.44140625" style="1" customWidth="1"/>
    <col min="6331" max="6331" width="6.21875" style="1" customWidth="1"/>
    <col min="6332" max="6332" width="1.77734375" style="1" customWidth="1"/>
    <col min="6333" max="6333" width="8.21875" style="1" customWidth="1"/>
    <col min="6334" max="6334" width="1.77734375" style="1" customWidth="1"/>
    <col min="6335" max="6335" width="13.77734375" style="1" customWidth="1"/>
    <col min="6336" max="6336" width="1.77734375" style="1" customWidth="1"/>
    <col min="6337" max="6337" width="13.77734375" style="1" customWidth="1"/>
    <col min="6338" max="6338" width="1.77734375" style="1" customWidth="1"/>
    <col min="6339" max="6339" width="13.77734375" style="1" customWidth="1"/>
    <col min="6340" max="6340" width="1.77734375" style="1" customWidth="1"/>
    <col min="6341" max="6341" width="13.77734375" style="1" customWidth="1"/>
    <col min="6342" max="6342" width="0.77734375" style="1" customWidth="1"/>
    <col min="6343" max="6343" width="13" style="1" customWidth="1"/>
    <col min="6344" max="6344" width="6.21875" style="1" bestFit="1" customWidth="1"/>
    <col min="6345" max="6583" width="10.77734375" style="1"/>
    <col min="6584" max="6584" width="17.77734375" style="1" customWidth="1"/>
    <col min="6585" max="6585" width="5" style="1" customWidth="1"/>
    <col min="6586" max="6586" width="4.44140625" style="1" customWidth="1"/>
    <col min="6587" max="6587" width="6.21875" style="1" customWidth="1"/>
    <col min="6588" max="6588" width="1.77734375" style="1" customWidth="1"/>
    <col min="6589" max="6589" width="8.21875" style="1" customWidth="1"/>
    <col min="6590" max="6590" width="1.77734375" style="1" customWidth="1"/>
    <col min="6591" max="6591" width="13.77734375" style="1" customWidth="1"/>
    <col min="6592" max="6592" width="1.77734375" style="1" customWidth="1"/>
    <col min="6593" max="6593" width="13.77734375" style="1" customWidth="1"/>
    <col min="6594" max="6594" width="1.77734375" style="1" customWidth="1"/>
    <col min="6595" max="6595" width="13.77734375" style="1" customWidth="1"/>
    <col min="6596" max="6596" width="1.77734375" style="1" customWidth="1"/>
    <col min="6597" max="6597" width="13.77734375" style="1" customWidth="1"/>
    <col min="6598" max="6598" width="0.77734375" style="1" customWidth="1"/>
    <col min="6599" max="6599" width="13" style="1" customWidth="1"/>
    <col min="6600" max="6600" width="6.21875" style="1" bestFit="1" customWidth="1"/>
    <col min="6601" max="6839" width="10.77734375" style="1"/>
    <col min="6840" max="6840" width="17.77734375" style="1" customWidth="1"/>
    <col min="6841" max="6841" width="5" style="1" customWidth="1"/>
    <col min="6842" max="6842" width="4.44140625" style="1" customWidth="1"/>
    <col min="6843" max="6843" width="6.21875" style="1" customWidth="1"/>
    <col min="6844" max="6844" width="1.77734375" style="1" customWidth="1"/>
    <col min="6845" max="6845" width="8.21875" style="1" customWidth="1"/>
    <col min="6846" max="6846" width="1.77734375" style="1" customWidth="1"/>
    <col min="6847" max="6847" width="13.77734375" style="1" customWidth="1"/>
    <col min="6848" max="6848" width="1.77734375" style="1" customWidth="1"/>
    <col min="6849" max="6849" width="13.77734375" style="1" customWidth="1"/>
    <col min="6850" max="6850" width="1.77734375" style="1" customWidth="1"/>
    <col min="6851" max="6851" width="13.77734375" style="1" customWidth="1"/>
    <col min="6852" max="6852" width="1.77734375" style="1" customWidth="1"/>
    <col min="6853" max="6853" width="13.77734375" style="1" customWidth="1"/>
    <col min="6854" max="6854" width="0.77734375" style="1" customWidth="1"/>
    <col min="6855" max="6855" width="13" style="1" customWidth="1"/>
    <col min="6856" max="6856" width="6.21875" style="1" bestFit="1" customWidth="1"/>
    <col min="6857" max="7095" width="10.77734375" style="1"/>
    <col min="7096" max="7096" width="17.77734375" style="1" customWidth="1"/>
    <col min="7097" max="7097" width="5" style="1" customWidth="1"/>
    <col min="7098" max="7098" width="4.44140625" style="1" customWidth="1"/>
    <col min="7099" max="7099" width="6.21875" style="1" customWidth="1"/>
    <col min="7100" max="7100" width="1.77734375" style="1" customWidth="1"/>
    <col min="7101" max="7101" width="8.21875" style="1" customWidth="1"/>
    <col min="7102" max="7102" width="1.77734375" style="1" customWidth="1"/>
    <col min="7103" max="7103" width="13.77734375" style="1" customWidth="1"/>
    <col min="7104" max="7104" width="1.77734375" style="1" customWidth="1"/>
    <col min="7105" max="7105" width="13.77734375" style="1" customWidth="1"/>
    <col min="7106" max="7106" width="1.77734375" style="1" customWidth="1"/>
    <col min="7107" max="7107" width="13.77734375" style="1" customWidth="1"/>
    <col min="7108" max="7108" width="1.77734375" style="1" customWidth="1"/>
    <col min="7109" max="7109" width="13.77734375" style="1" customWidth="1"/>
    <col min="7110" max="7110" width="0.77734375" style="1" customWidth="1"/>
    <col min="7111" max="7111" width="13" style="1" customWidth="1"/>
    <col min="7112" max="7112" width="6.21875" style="1" bestFit="1" customWidth="1"/>
    <col min="7113" max="7351" width="10.77734375" style="1"/>
    <col min="7352" max="7352" width="17.77734375" style="1" customWidth="1"/>
    <col min="7353" max="7353" width="5" style="1" customWidth="1"/>
    <col min="7354" max="7354" width="4.44140625" style="1" customWidth="1"/>
    <col min="7355" max="7355" width="6.21875" style="1" customWidth="1"/>
    <col min="7356" max="7356" width="1.77734375" style="1" customWidth="1"/>
    <col min="7357" max="7357" width="8.21875" style="1" customWidth="1"/>
    <col min="7358" max="7358" width="1.77734375" style="1" customWidth="1"/>
    <col min="7359" max="7359" width="13.77734375" style="1" customWidth="1"/>
    <col min="7360" max="7360" width="1.77734375" style="1" customWidth="1"/>
    <col min="7361" max="7361" width="13.77734375" style="1" customWidth="1"/>
    <col min="7362" max="7362" width="1.77734375" style="1" customWidth="1"/>
    <col min="7363" max="7363" width="13.77734375" style="1" customWidth="1"/>
    <col min="7364" max="7364" width="1.77734375" style="1" customWidth="1"/>
    <col min="7365" max="7365" width="13.77734375" style="1" customWidth="1"/>
    <col min="7366" max="7366" width="0.77734375" style="1" customWidth="1"/>
    <col min="7367" max="7367" width="13" style="1" customWidth="1"/>
    <col min="7368" max="7368" width="6.21875" style="1" bestFit="1" customWidth="1"/>
    <col min="7369" max="7607" width="10.77734375" style="1"/>
    <col min="7608" max="7608" width="17.77734375" style="1" customWidth="1"/>
    <col min="7609" max="7609" width="5" style="1" customWidth="1"/>
    <col min="7610" max="7610" width="4.44140625" style="1" customWidth="1"/>
    <col min="7611" max="7611" width="6.21875" style="1" customWidth="1"/>
    <col min="7612" max="7612" width="1.77734375" style="1" customWidth="1"/>
    <col min="7613" max="7613" width="8.21875" style="1" customWidth="1"/>
    <col min="7614" max="7614" width="1.77734375" style="1" customWidth="1"/>
    <col min="7615" max="7615" width="13.77734375" style="1" customWidth="1"/>
    <col min="7616" max="7616" width="1.77734375" style="1" customWidth="1"/>
    <col min="7617" max="7617" width="13.77734375" style="1" customWidth="1"/>
    <col min="7618" max="7618" width="1.77734375" style="1" customWidth="1"/>
    <col min="7619" max="7619" width="13.77734375" style="1" customWidth="1"/>
    <col min="7620" max="7620" width="1.77734375" style="1" customWidth="1"/>
    <col min="7621" max="7621" width="13.77734375" style="1" customWidth="1"/>
    <col min="7622" max="7622" width="0.77734375" style="1" customWidth="1"/>
    <col min="7623" max="7623" width="13" style="1" customWidth="1"/>
    <col min="7624" max="7624" width="6.21875" style="1" bestFit="1" customWidth="1"/>
    <col min="7625" max="7863" width="10.77734375" style="1"/>
    <col min="7864" max="7864" width="17.77734375" style="1" customWidth="1"/>
    <col min="7865" max="7865" width="5" style="1" customWidth="1"/>
    <col min="7866" max="7866" width="4.44140625" style="1" customWidth="1"/>
    <col min="7867" max="7867" width="6.21875" style="1" customWidth="1"/>
    <col min="7868" max="7868" width="1.77734375" style="1" customWidth="1"/>
    <col min="7869" max="7869" width="8.21875" style="1" customWidth="1"/>
    <col min="7870" max="7870" width="1.77734375" style="1" customWidth="1"/>
    <col min="7871" max="7871" width="13.77734375" style="1" customWidth="1"/>
    <col min="7872" max="7872" width="1.77734375" style="1" customWidth="1"/>
    <col min="7873" max="7873" width="13.77734375" style="1" customWidth="1"/>
    <col min="7874" max="7874" width="1.77734375" style="1" customWidth="1"/>
    <col min="7875" max="7875" width="13.77734375" style="1" customWidth="1"/>
    <col min="7876" max="7876" width="1.77734375" style="1" customWidth="1"/>
    <col min="7877" max="7877" width="13.77734375" style="1" customWidth="1"/>
    <col min="7878" max="7878" width="0.77734375" style="1" customWidth="1"/>
    <col min="7879" max="7879" width="13" style="1" customWidth="1"/>
    <col min="7880" max="7880" width="6.21875" style="1" bestFit="1" customWidth="1"/>
    <col min="7881" max="8119" width="10.77734375" style="1"/>
    <col min="8120" max="8120" width="17.77734375" style="1" customWidth="1"/>
    <col min="8121" max="8121" width="5" style="1" customWidth="1"/>
    <col min="8122" max="8122" width="4.44140625" style="1" customWidth="1"/>
    <col min="8123" max="8123" width="6.21875" style="1" customWidth="1"/>
    <col min="8124" max="8124" width="1.77734375" style="1" customWidth="1"/>
    <col min="8125" max="8125" width="8.21875" style="1" customWidth="1"/>
    <col min="8126" max="8126" width="1.77734375" style="1" customWidth="1"/>
    <col min="8127" max="8127" width="13.77734375" style="1" customWidth="1"/>
    <col min="8128" max="8128" width="1.77734375" style="1" customWidth="1"/>
    <col min="8129" max="8129" width="13.77734375" style="1" customWidth="1"/>
    <col min="8130" max="8130" width="1.77734375" style="1" customWidth="1"/>
    <col min="8131" max="8131" width="13.77734375" style="1" customWidth="1"/>
    <col min="8132" max="8132" width="1.77734375" style="1" customWidth="1"/>
    <col min="8133" max="8133" width="13.77734375" style="1" customWidth="1"/>
    <col min="8134" max="8134" width="0.77734375" style="1" customWidth="1"/>
    <col min="8135" max="8135" width="13" style="1" customWidth="1"/>
    <col min="8136" max="8136" width="6.21875" style="1" bestFit="1" customWidth="1"/>
    <col min="8137" max="8375" width="10.77734375" style="1"/>
    <col min="8376" max="8376" width="17.77734375" style="1" customWidth="1"/>
    <col min="8377" max="8377" width="5" style="1" customWidth="1"/>
    <col min="8378" max="8378" width="4.44140625" style="1" customWidth="1"/>
    <col min="8379" max="8379" width="6.21875" style="1" customWidth="1"/>
    <col min="8380" max="8380" width="1.77734375" style="1" customWidth="1"/>
    <col min="8381" max="8381" width="8.21875" style="1" customWidth="1"/>
    <col min="8382" max="8382" width="1.77734375" style="1" customWidth="1"/>
    <col min="8383" max="8383" width="13.77734375" style="1" customWidth="1"/>
    <col min="8384" max="8384" width="1.77734375" style="1" customWidth="1"/>
    <col min="8385" max="8385" width="13.77734375" style="1" customWidth="1"/>
    <col min="8386" max="8386" width="1.77734375" style="1" customWidth="1"/>
    <col min="8387" max="8387" width="13.77734375" style="1" customWidth="1"/>
    <col min="8388" max="8388" width="1.77734375" style="1" customWidth="1"/>
    <col min="8389" max="8389" width="13.77734375" style="1" customWidth="1"/>
    <col min="8390" max="8390" width="0.77734375" style="1" customWidth="1"/>
    <col min="8391" max="8391" width="13" style="1" customWidth="1"/>
    <col min="8392" max="8392" width="6.21875" style="1" bestFit="1" customWidth="1"/>
    <col min="8393" max="8631" width="10.77734375" style="1"/>
    <col min="8632" max="8632" width="17.77734375" style="1" customWidth="1"/>
    <col min="8633" max="8633" width="5" style="1" customWidth="1"/>
    <col min="8634" max="8634" width="4.44140625" style="1" customWidth="1"/>
    <col min="8635" max="8635" width="6.21875" style="1" customWidth="1"/>
    <col min="8636" max="8636" width="1.77734375" style="1" customWidth="1"/>
    <col min="8637" max="8637" width="8.21875" style="1" customWidth="1"/>
    <col min="8638" max="8638" width="1.77734375" style="1" customWidth="1"/>
    <col min="8639" max="8639" width="13.77734375" style="1" customWidth="1"/>
    <col min="8640" max="8640" width="1.77734375" style="1" customWidth="1"/>
    <col min="8641" max="8641" width="13.77734375" style="1" customWidth="1"/>
    <col min="8642" max="8642" width="1.77734375" style="1" customWidth="1"/>
    <col min="8643" max="8643" width="13.77734375" style="1" customWidth="1"/>
    <col min="8644" max="8644" width="1.77734375" style="1" customWidth="1"/>
    <col min="8645" max="8645" width="13.77734375" style="1" customWidth="1"/>
    <col min="8646" max="8646" width="0.77734375" style="1" customWidth="1"/>
    <col min="8647" max="8647" width="13" style="1" customWidth="1"/>
    <col min="8648" max="8648" width="6.21875" style="1" bestFit="1" customWidth="1"/>
    <col min="8649" max="8887" width="10.77734375" style="1"/>
    <col min="8888" max="8888" width="17.77734375" style="1" customWidth="1"/>
    <col min="8889" max="8889" width="5" style="1" customWidth="1"/>
    <col min="8890" max="8890" width="4.44140625" style="1" customWidth="1"/>
    <col min="8891" max="8891" width="6.21875" style="1" customWidth="1"/>
    <col min="8892" max="8892" width="1.77734375" style="1" customWidth="1"/>
    <col min="8893" max="8893" width="8.21875" style="1" customWidth="1"/>
    <col min="8894" max="8894" width="1.77734375" style="1" customWidth="1"/>
    <col min="8895" max="8895" width="13.77734375" style="1" customWidth="1"/>
    <col min="8896" max="8896" width="1.77734375" style="1" customWidth="1"/>
    <col min="8897" max="8897" width="13.77734375" style="1" customWidth="1"/>
    <col min="8898" max="8898" width="1.77734375" style="1" customWidth="1"/>
    <col min="8899" max="8899" width="13.77734375" style="1" customWidth="1"/>
    <col min="8900" max="8900" width="1.77734375" style="1" customWidth="1"/>
    <col min="8901" max="8901" width="13.77734375" style="1" customWidth="1"/>
    <col min="8902" max="8902" width="0.77734375" style="1" customWidth="1"/>
    <col min="8903" max="8903" width="13" style="1" customWidth="1"/>
    <col min="8904" max="8904" width="6.21875" style="1" bestFit="1" customWidth="1"/>
    <col min="8905" max="9143" width="10.77734375" style="1"/>
    <col min="9144" max="9144" width="17.77734375" style="1" customWidth="1"/>
    <col min="9145" max="9145" width="5" style="1" customWidth="1"/>
    <col min="9146" max="9146" width="4.44140625" style="1" customWidth="1"/>
    <col min="9147" max="9147" width="6.21875" style="1" customWidth="1"/>
    <col min="9148" max="9148" width="1.77734375" style="1" customWidth="1"/>
    <col min="9149" max="9149" width="8.21875" style="1" customWidth="1"/>
    <col min="9150" max="9150" width="1.77734375" style="1" customWidth="1"/>
    <col min="9151" max="9151" width="13.77734375" style="1" customWidth="1"/>
    <col min="9152" max="9152" width="1.77734375" style="1" customWidth="1"/>
    <col min="9153" max="9153" width="13.77734375" style="1" customWidth="1"/>
    <col min="9154" max="9154" width="1.77734375" style="1" customWidth="1"/>
    <col min="9155" max="9155" width="13.77734375" style="1" customWidth="1"/>
    <col min="9156" max="9156" width="1.77734375" style="1" customWidth="1"/>
    <col min="9157" max="9157" width="13.77734375" style="1" customWidth="1"/>
    <col min="9158" max="9158" width="0.77734375" style="1" customWidth="1"/>
    <col min="9159" max="9159" width="13" style="1" customWidth="1"/>
    <col min="9160" max="9160" width="6.21875" style="1" bestFit="1" customWidth="1"/>
    <col min="9161" max="9399" width="10.77734375" style="1"/>
    <col min="9400" max="9400" width="17.77734375" style="1" customWidth="1"/>
    <col min="9401" max="9401" width="5" style="1" customWidth="1"/>
    <col min="9402" max="9402" width="4.44140625" style="1" customWidth="1"/>
    <col min="9403" max="9403" width="6.21875" style="1" customWidth="1"/>
    <col min="9404" max="9404" width="1.77734375" style="1" customWidth="1"/>
    <col min="9405" max="9405" width="8.21875" style="1" customWidth="1"/>
    <col min="9406" max="9406" width="1.77734375" style="1" customWidth="1"/>
    <col min="9407" max="9407" width="13.77734375" style="1" customWidth="1"/>
    <col min="9408" max="9408" width="1.77734375" style="1" customWidth="1"/>
    <col min="9409" max="9409" width="13.77734375" style="1" customWidth="1"/>
    <col min="9410" max="9410" width="1.77734375" style="1" customWidth="1"/>
    <col min="9411" max="9411" width="13.77734375" style="1" customWidth="1"/>
    <col min="9412" max="9412" width="1.77734375" style="1" customWidth="1"/>
    <col min="9413" max="9413" width="13.77734375" style="1" customWidth="1"/>
    <col min="9414" max="9414" width="0.77734375" style="1" customWidth="1"/>
    <col min="9415" max="9415" width="13" style="1" customWidth="1"/>
    <col min="9416" max="9416" width="6.21875" style="1" bestFit="1" customWidth="1"/>
    <col min="9417" max="9655" width="10.77734375" style="1"/>
    <col min="9656" max="9656" width="17.77734375" style="1" customWidth="1"/>
    <col min="9657" max="9657" width="5" style="1" customWidth="1"/>
    <col min="9658" max="9658" width="4.44140625" style="1" customWidth="1"/>
    <col min="9659" max="9659" width="6.21875" style="1" customWidth="1"/>
    <col min="9660" max="9660" width="1.77734375" style="1" customWidth="1"/>
    <col min="9661" max="9661" width="8.21875" style="1" customWidth="1"/>
    <col min="9662" max="9662" width="1.77734375" style="1" customWidth="1"/>
    <col min="9663" max="9663" width="13.77734375" style="1" customWidth="1"/>
    <col min="9664" max="9664" width="1.77734375" style="1" customWidth="1"/>
    <col min="9665" max="9665" width="13.77734375" style="1" customWidth="1"/>
    <col min="9666" max="9666" width="1.77734375" style="1" customWidth="1"/>
    <col min="9667" max="9667" width="13.77734375" style="1" customWidth="1"/>
    <col min="9668" max="9668" width="1.77734375" style="1" customWidth="1"/>
    <col min="9669" max="9669" width="13.77734375" style="1" customWidth="1"/>
    <col min="9670" max="9670" width="0.77734375" style="1" customWidth="1"/>
    <col min="9671" max="9671" width="13" style="1" customWidth="1"/>
    <col min="9672" max="9672" width="6.21875" style="1" bestFit="1" customWidth="1"/>
    <col min="9673" max="9911" width="10.77734375" style="1"/>
    <col min="9912" max="9912" width="17.77734375" style="1" customWidth="1"/>
    <col min="9913" max="9913" width="5" style="1" customWidth="1"/>
    <col min="9914" max="9914" width="4.44140625" style="1" customWidth="1"/>
    <col min="9915" max="9915" width="6.21875" style="1" customWidth="1"/>
    <col min="9916" max="9916" width="1.77734375" style="1" customWidth="1"/>
    <col min="9917" max="9917" width="8.21875" style="1" customWidth="1"/>
    <col min="9918" max="9918" width="1.77734375" style="1" customWidth="1"/>
    <col min="9919" max="9919" width="13.77734375" style="1" customWidth="1"/>
    <col min="9920" max="9920" width="1.77734375" style="1" customWidth="1"/>
    <col min="9921" max="9921" width="13.77734375" style="1" customWidth="1"/>
    <col min="9922" max="9922" width="1.77734375" style="1" customWidth="1"/>
    <col min="9923" max="9923" width="13.77734375" style="1" customWidth="1"/>
    <col min="9924" max="9924" width="1.77734375" style="1" customWidth="1"/>
    <col min="9925" max="9925" width="13.77734375" style="1" customWidth="1"/>
    <col min="9926" max="9926" width="0.77734375" style="1" customWidth="1"/>
    <col min="9927" max="9927" width="13" style="1" customWidth="1"/>
    <col min="9928" max="9928" width="6.21875" style="1" bestFit="1" customWidth="1"/>
    <col min="9929" max="10167" width="10.77734375" style="1"/>
    <col min="10168" max="10168" width="17.77734375" style="1" customWidth="1"/>
    <col min="10169" max="10169" width="5" style="1" customWidth="1"/>
    <col min="10170" max="10170" width="4.44140625" style="1" customWidth="1"/>
    <col min="10171" max="10171" width="6.21875" style="1" customWidth="1"/>
    <col min="10172" max="10172" width="1.77734375" style="1" customWidth="1"/>
    <col min="10173" max="10173" width="8.21875" style="1" customWidth="1"/>
    <col min="10174" max="10174" width="1.77734375" style="1" customWidth="1"/>
    <col min="10175" max="10175" width="13.77734375" style="1" customWidth="1"/>
    <col min="10176" max="10176" width="1.77734375" style="1" customWidth="1"/>
    <col min="10177" max="10177" width="13.77734375" style="1" customWidth="1"/>
    <col min="10178" max="10178" width="1.77734375" style="1" customWidth="1"/>
    <col min="10179" max="10179" width="13.77734375" style="1" customWidth="1"/>
    <col min="10180" max="10180" width="1.77734375" style="1" customWidth="1"/>
    <col min="10181" max="10181" width="13.77734375" style="1" customWidth="1"/>
    <col min="10182" max="10182" width="0.77734375" style="1" customWidth="1"/>
    <col min="10183" max="10183" width="13" style="1" customWidth="1"/>
    <col min="10184" max="10184" width="6.21875" style="1" bestFit="1" customWidth="1"/>
    <col min="10185" max="10423" width="10.77734375" style="1"/>
    <col min="10424" max="10424" width="17.77734375" style="1" customWidth="1"/>
    <col min="10425" max="10425" width="5" style="1" customWidth="1"/>
    <col min="10426" max="10426" width="4.44140625" style="1" customWidth="1"/>
    <col min="10427" max="10427" width="6.21875" style="1" customWidth="1"/>
    <col min="10428" max="10428" width="1.77734375" style="1" customWidth="1"/>
    <col min="10429" max="10429" width="8.21875" style="1" customWidth="1"/>
    <col min="10430" max="10430" width="1.77734375" style="1" customWidth="1"/>
    <col min="10431" max="10431" width="13.77734375" style="1" customWidth="1"/>
    <col min="10432" max="10432" width="1.77734375" style="1" customWidth="1"/>
    <col min="10433" max="10433" width="13.77734375" style="1" customWidth="1"/>
    <col min="10434" max="10434" width="1.77734375" style="1" customWidth="1"/>
    <col min="10435" max="10435" width="13.77734375" style="1" customWidth="1"/>
    <col min="10436" max="10436" width="1.77734375" style="1" customWidth="1"/>
    <col min="10437" max="10437" width="13.77734375" style="1" customWidth="1"/>
    <col min="10438" max="10438" width="0.77734375" style="1" customWidth="1"/>
    <col min="10439" max="10439" width="13" style="1" customWidth="1"/>
    <col min="10440" max="10440" width="6.21875" style="1" bestFit="1" customWidth="1"/>
    <col min="10441" max="10679" width="10.77734375" style="1"/>
    <col min="10680" max="10680" width="17.77734375" style="1" customWidth="1"/>
    <col min="10681" max="10681" width="5" style="1" customWidth="1"/>
    <col min="10682" max="10682" width="4.44140625" style="1" customWidth="1"/>
    <col min="10683" max="10683" width="6.21875" style="1" customWidth="1"/>
    <col min="10684" max="10684" width="1.77734375" style="1" customWidth="1"/>
    <col min="10685" max="10685" width="8.21875" style="1" customWidth="1"/>
    <col min="10686" max="10686" width="1.77734375" style="1" customWidth="1"/>
    <col min="10687" max="10687" width="13.77734375" style="1" customWidth="1"/>
    <col min="10688" max="10688" width="1.77734375" style="1" customWidth="1"/>
    <col min="10689" max="10689" width="13.77734375" style="1" customWidth="1"/>
    <col min="10690" max="10690" width="1.77734375" style="1" customWidth="1"/>
    <col min="10691" max="10691" width="13.77734375" style="1" customWidth="1"/>
    <col min="10692" max="10692" width="1.77734375" style="1" customWidth="1"/>
    <col min="10693" max="10693" width="13.77734375" style="1" customWidth="1"/>
    <col min="10694" max="10694" width="0.77734375" style="1" customWidth="1"/>
    <col min="10695" max="10695" width="13" style="1" customWidth="1"/>
    <col min="10696" max="10696" width="6.21875" style="1" bestFit="1" customWidth="1"/>
    <col min="10697" max="10935" width="10.77734375" style="1"/>
    <col min="10936" max="10936" width="17.77734375" style="1" customWidth="1"/>
    <col min="10937" max="10937" width="5" style="1" customWidth="1"/>
    <col min="10938" max="10938" width="4.44140625" style="1" customWidth="1"/>
    <col min="10939" max="10939" width="6.21875" style="1" customWidth="1"/>
    <col min="10940" max="10940" width="1.77734375" style="1" customWidth="1"/>
    <col min="10941" max="10941" width="8.21875" style="1" customWidth="1"/>
    <col min="10942" max="10942" width="1.77734375" style="1" customWidth="1"/>
    <col min="10943" max="10943" width="13.77734375" style="1" customWidth="1"/>
    <col min="10944" max="10944" width="1.77734375" style="1" customWidth="1"/>
    <col min="10945" max="10945" width="13.77734375" style="1" customWidth="1"/>
    <col min="10946" max="10946" width="1.77734375" style="1" customWidth="1"/>
    <col min="10947" max="10947" width="13.77734375" style="1" customWidth="1"/>
    <col min="10948" max="10948" width="1.77734375" style="1" customWidth="1"/>
    <col min="10949" max="10949" width="13.77734375" style="1" customWidth="1"/>
    <col min="10950" max="10950" width="0.77734375" style="1" customWidth="1"/>
    <col min="10951" max="10951" width="13" style="1" customWidth="1"/>
    <col min="10952" max="10952" width="6.21875" style="1" bestFit="1" customWidth="1"/>
    <col min="10953" max="11191" width="10.77734375" style="1"/>
    <col min="11192" max="11192" width="17.77734375" style="1" customWidth="1"/>
    <col min="11193" max="11193" width="5" style="1" customWidth="1"/>
    <col min="11194" max="11194" width="4.44140625" style="1" customWidth="1"/>
    <col min="11195" max="11195" width="6.21875" style="1" customWidth="1"/>
    <col min="11196" max="11196" width="1.77734375" style="1" customWidth="1"/>
    <col min="11197" max="11197" width="8.21875" style="1" customWidth="1"/>
    <col min="11198" max="11198" width="1.77734375" style="1" customWidth="1"/>
    <col min="11199" max="11199" width="13.77734375" style="1" customWidth="1"/>
    <col min="11200" max="11200" width="1.77734375" style="1" customWidth="1"/>
    <col min="11201" max="11201" width="13.77734375" style="1" customWidth="1"/>
    <col min="11202" max="11202" width="1.77734375" style="1" customWidth="1"/>
    <col min="11203" max="11203" width="13.77734375" style="1" customWidth="1"/>
    <col min="11204" max="11204" width="1.77734375" style="1" customWidth="1"/>
    <col min="11205" max="11205" width="13.77734375" style="1" customWidth="1"/>
    <col min="11206" max="11206" width="0.77734375" style="1" customWidth="1"/>
    <col min="11207" max="11207" width="13" style="1" customWidth="1"/>
    <col min="11208" max="11208" width="6.21875" style="1" bestFit="1" customWidth="1"/>
    <col min="11209" max="11447" width="10.77734375" style="1"/>
    <col min="11448" max="11448" width="17.77734375" style="1" customWidth="1"/>
    <col min="11449" max="11449" width="5" style="1" customWidth="1"/>
    <col min="11450" max="11450" width="4.44140625" style="1" customWidth="1"/>
    <col min="11451" max="11451" width="6.21875" style="1" customWidth="1"/>
    <col min="11452" max="11452" width="1.77734375" style="1" customWidth="1"/>
    <col min="11453" max="11453" width="8.21875" style="1" customWidth="1"/>
    <col min="11454" max="11454" width="1.77734375" style="1" customWidth="1"/>
    <col min="11455" max="11455" width="13.77734375" style="1" customWidth="1"/>
    <col min="11456" max="11456" width="1.77734375" style="1" customWidth="1"/>
    <col min="11457" max="11457" width="13.77734375" style="1" customWidth="1"/>
    <col min="11458" max="11458" width="1.77734375" style="1" customWidth="1"/>
    <col min="11459" max="11459" width="13.77734375" style="1" customWidth="1"/>
    <col min="11460" max="11460" width="1.77734375" style="1" customWidth="1"/>
    <col min="11461" max="11461" width="13.77734375" style="1" customWidth="1"/>
    <col min="11462" max="11462" width="0.77734375" style="1" customWidth="1"/>
    <col min="11463" max="11463" width="13" style="1" customWidth="1"/>
    <col min="11464" max="11464" width="6.21875" style="1" bestFit="1" customWidth="1"/>
    <col min="11465" max="11703" width="10.77734375" style="1"/>
    <col min="11704" max="11704" width="17.77734375" style="1" customWidth="1"/>
    <col min="11705" max="11705" width="5" style="1" customWidth="1"/>
    <col min="11706" max="11706" width="4.44140625" style="1" customWidth="1"/>
    <col min="11707" max="11707" width="6.21875" style="1" customWidth="1"/>
    <col min="11708" max="11708" width="1.77734375" style="1" customWidth="1"/>
    <col min="11709" max="11709" width="8.21875" style="1" customWidth="1"/>
    <col min="11710" max="11710" width="1.77734375" style="1" customWidth="1"/>
    <col min="11711" max="11711" width="13.77734375" style="1" customWidth="1"/>
    <col min="11712" max="11712" width="1.77734375" style="1" customWidth="1"/>
    <col min="11713" max="11713" width="13.77734375" style="1" customWidth="1"/>
    <col min="11714" max="11714" width="1.77734375" style="1" customWidth="1"/>
    <col min="11715" max="11715" width="13.77734375" style="1" customWidth="1"/>
    <col min="11716" max="11716" width="1.77734375" style="1" customWidth="1"/>
    <col min="11717" max="11717" width="13.77734375" style="1" customWidth="1"/>
    <col min="11718" max="11718" width="0.77734375" style="1" customWidth="1"/>
    <col min="11719" max="11719" width="13" style="1" customWidth="1"/>
    <col min="11720" max="11720" width="6.21875" style="1" bestFit="1" customWidth="1"/>
    <col min="11721" max="11959" width="10.77734375" style="1"/>
    <col min="11960" max="11960" width="17.77734375" style="1" customWidth="1"/>
    <col min="11961" max="11961" width="5" style="1" customWidth="1"/>
    <col min="11962" max="11962" width="4.44140625" style="1" customWidth="1"/>
    <col min="11963" max="11963" width="6.21875" style="1" customWidth="1"/>
    <col min="11964" max="11964" width="1.77734375" style="1" customWidth="1"/>
    <col min="11965" max="11965" width="8.21875" style="1" customWidth="1"/>
    <col min="11966" max="11966" width="1.77734375" style="1" customWidth="1"/>
    <col min="11967" max="11967" width="13.77734375" style="1" customWidth="1"/>
    <col min="11968" max="11968" width="1.77734375" style="1" customWidth="1"/>
    <col min="11969" max="11969" width="13.77734375" style="1" customWidth="1"/>
    <col min="11970" max="11970" width="1.77734375" style="1" customWidth="1"/>
    <col min="11971" max="11971" width="13.77734375" style="1" customWidth="1"/>
    <col min="11972" max="11972" width="1.77734375" style="1" customWidth="1"/>
    <col min="11973" max="11973" width="13.77734375" style="1" customWidth="1"/>
    <col min="11974" max="11974" width="0.77734375" style="1" customWidth="1"/>
    <col min="11975" max="11975" width="13" style="1" customWidth="1"/>
    <col min="11976" max="11976" width="6.21875" style="1" bestFit="1" customWidth="1"/>
    <col min="11977" max="12215" width="10.77734375" style="1"/>
    <col min="12216" max="12216" width="17.77734375" style="1" customWidth="1"/>
    <col min="12217" max="12217" width="5" style="1" customWidth="1"/>
    <col min="12218" max="12218" width="4.44140625" style="1" customWidth="1"/>
    <col min="12219" max="12219" width="6.21875" style="1" customWidth="1"/>
    <col min="12220" max="12220" width="1.77734375" style="1" customWidth="1"/>
    <col min="12221" max="12221" width="8.21875" style="1" customWidth="1"/>
    <col min="12222" max="12222" width="1.77734375" style="1" customWidth="1"/>
    <col min="12223" max="12223" width="13.77734375" style="1" customWidth="1"/>
    <col min="12224" max="12224" width="1.77734375" style="1" customWidth="1"/>
    <col min="12225" max="12225" width="13.77734375" style="1" customWidth="1"/>
    <col min="12226" max="12226" width="1.77734375" style="1" customWidth="1"/>
    <col min="12227" max="12227" width="13.77734375" style="1" customWidth="1"/>
    <col min="12228" max="12228" width="1.77734375" style="1" customWidth="1"/>
    <col min="12229" max="12229" width="13.77734375" style="1" customWidth="1"/>
    <col min="12230" max="12230" width="0.77734375" style="1" customWidth="1"/>
    <col min="12231" max="12231" width="13" style="1" customWidth="1"/>
    <col min="12232" max="12232" width="6.21875" style="1" bestFit="1" customWidth="1"/>
    <col min="12233" max="12471" width="10.77734375" style="1"/>
    <col min="12472" max="12472" width="17.77734375" style="1" customWidth="1"/>
    <col min="12473" max="12473" width="5" style="1" customWidth="1"/>
    <col min="12474" max="12474" width="4.44140625" style="1" customWidth="1"/>
    <col min="12475" max="12475" width="6.21875" style="1" customWidth="1"/>
    <col min="12476" max="12476" width="1.77734375" style="1" customWidth="1"/>
    <col min="12477" max="12477" width="8.21875" style="1" customWidth="1"/>
    <col min="12478" max="12478" width="1.77734375" style="1" customWidth="1"/>
    <col min="12479" max="12479" width="13.77734375" style="1" customWidth="1"/>
    <col min="12480" max="12480" width="1.77734375" style="1" customWidth="1"/>
    <col min="12481" max="12481" width="13.77734375" style="1" customWidth="1"/>
    <col min="12482" max="12482" width="1.77734375" style="1" customWidth="1"/>
    <col min="12483" max="12483" width="13.77734375" style="1" customWidth="1"/>
    <col min="12484" max="12484" width="1.77734375" style="1" customWidth="1"/>
    <col min="12485" max="12485" width="13.77734375" style="1" customWidth="1"/>
    <col min="12486" max="12486" width="0.77734375" style="1" customWidth="1"/>
    <col min="12487" max="12487" width="13" style="1" customWidth="1"/>
    <col min="12488" max="12488" width="6.21875" style="1" bestFit="1" customWidth="1"/>
    <col min="12489" max="12727" width="10.77734375" style="1"/>
    <col min="12728" max="12728" width="17.77734375" style="1" customWidth="1"/>
    <col min="12729" max="12729" width="5" style="1" customWidth="1"/>
    <col min="12730" max="12730" width="4.44140625" style="1" customWidth="1"/>
    <col min="12731" max="12731" width="6.21875" style="1" customWidth="1"/>
    <col min="12732" max="12732" width="1.77734375" style="1" customWidth="1"/>
    <col min="12733" max="12733" width="8.21875" style="1" customWidth="1"/>
    <col min="12734" max="12734" width="1.77734375" style="1" customWidth="1"/>
    <col min="12735" max="12735" width="13.77734375" style="1" customWidth="1"/>
    <col min="12736" max="12736" width="1.77734375" style="1" customWidth="1"/>
    <col min="12737" max="12737" width="13.77734375" style="1" customWidth="1"/>
    <col min="12738" max="12738" width="1.77734375" style="1" customWidth="1"/>
    <col min="12739" max="12739" width="13.77734375" style="1" customWidth="1"/>
    <col min="12740" max="12740" width="1.77734375" style="1" customWidth="1"/>
    <col min="12741" max="12741" width="13.77734375" style="1" customWidth="1"/>
    <col min="12742" max="12742" width="0.77734375" style="1" customWidth="1"/>
    <col min="12743" max="12743" width="13" style="1" customWidth="1"/>
    <col min="12744" max="12744" width="6.21875" style="1" bestFit="1" customWidth="1"/>
    <col min="12745" max="12983" width="10.77734375" style="1"/>
    <col min="12984" max="12984" width="17.77734375" style="1" customWidth="1"/>
    <col min="12985" max="12985" width="5" style="1" customWidth="1"/>
    <col min="12986" max="12986" width="4.44140625" style="1" customWidth="1"/>
    <col min="12987" max="12987" width="6.21875" style="1" customWidth="1"/>
    <col min="12988" max="12988" width="1.77734375" style="1" customWidth="1"/>
    <col min="12989" max="12989" width="8.21875" style="1" customWidth="1"/>
    <col min="12990" max="12990" width="1.77734375" style="1" customWidth="1"/>
    <col min="12991" max="12991" width="13.77734375" style="1" customWidth="1"/>
    <col min="12992" max="12992" width="1.77734375" style="1" customWidth="1"/>
    <col min="12993" max="12993" width="13.77734375" style="1" customWidth="1"/>
    <col min="12994" max="12994" width="1.77734375" style="1" customWidth="1"/>
    <col min="12995" max="12995" width="13.77734375" style="1" customWidth="1"/>
    <col min="12996" max="12996" width="1.77734375" style="1" customWidth="1"/>
    <col min="12997" max="12997" width="13.77734375" style="1" customWidth="1"/>
    <col min="12998" max="12998" width="0.77734375" style="1" customWidth="1"/>
    <col min="12999" max="12999" width="13" style="1" customWidth="1"/>
    <col min="13000" max="13000" width="6.21875" style="1" bestFit="1" customWidth="1"/>
    <col min="13001" max="13239" width="10.77734375" style="1"/>
    <col min="13240" max="13240" width="17.77734375" style="1" customWidth="1"/>
    <col min="13241" max="13241" width="5" style="1" customWidth="1"/>
    <col min="13242" max="13242" width="4.44140625" style="1" customWidth="1"/>
    <col min="13243" max="13243" width="6.21875" style="1" customWidth="1"/>
    <col min="13244" max="13244" width="1.77734375" style="1" customWidth="1"/>
    <col min="13245" max="13245" width="8.21875" style="1" customWidth="1"/>
    <col min="13246" max="13246" width="1.77734375" style="1" customWidth="1"/>
    <col min="13247" max="13247" width="13.77734375" style="1" customWidth="1"/>
    <col min="13248" max="13248" width="1.77734375" style="1" customWidth="1"/>
    <col min="13249" max="13249" width="13.77734375" style="1" customWidth="1"/>
    <col min="13250" max="13250" width="1.77734375" style="1" customWidth="1"/>
    <col min="13251" max="13251" width="13.77734375" style="1" customWidth="1"/>
    <col min="13252" max="13252" width="1.77734375" style="1" customWidth="1"/>
    <col min="13253" max="13253" width="13.77734375" style="1" customWidth="1"/>
    <col min="13254" max="13254" width="0.77734375" style="1" customWidth="1"/>
    <col min="13255" max="13255" width="13" style="1" customWidth="1"/>
    <col min="13256" max="13256" width="6.21875" style="1" bestFit="1" customWidth="1"/>
    <col min="13257" max="13495" width="10.77734375" style="1"/>
    <col min="13496" max="13496" width="17.77734375" style="1" customWidth="1"/>
    <col min="13497" max="13497" width="5" style="1" customWidth="1"/>
    <col min="13498" max="13498" width="4.44140625" style="1" customWidth="1"/>
    <col min="13499" max="13499" width="6.21875" style="1" customWidth="1"/>
    <col min="13500" max="13500" width="1.77734375" style="1" customWidth="1"/>
    <col min="13501" max="13501" width="8.21875" style="1" customWidth="1"/>
    <col min="13502" max="13502" width="1.77734375" style="1" customWidth="1"/>
    <col min="13503" max="13503" width="13.77734375" style="1" customWidth="1"/>
    <col min="13504" max="13504" width="1.77734375" style="1" customWidth="1"/>
    <col min="13505" max="13505" width="13.77734375" style="1" customWidth="1"/>
    <col min="13506" max="13506" width="1.77734375" style="1" customWidth="1"/>
    <col min="13507" max="13507" width="13.77734375" style="1" customWidth="1"/>
    <col min="13508" max="13508" width="1.77734375" style="1" customWidth="1"/>
    <col min="13509" max="13509" width="13.77734375" style="1" customWidth="1"/>
    <col min="13510" max="13510" width="0.77734375" style="1" customWidth="1"/>
    <col min="13511" max="13511" width="13" style="1" customWidth="1"/>
    <col min="13512" max="13512" width="6.21875" style="1" bestFit="1" customWidth="1"/>
    <col min="13513" max="13751" width="10.77734375" style="1"/>
    <col min="13752" max="13752" width="17.77734375" style="1" customWidth="1"/>
    <col min="13753" max="13753" width="5" style="1" customWidth="1"/>
    <col min="13754" max="13754" width="4.44140625" style="1" customWidth="1"/>
    <col min="13755" max="13755" width="6.21875" style="1" customWidth="1"/>
    <col min="13756" max="13756" width="1.77734375" style="1" customWidth="1"/>
    <col min="13757" max="13757" width="8.21875" style="1" customWidth="1"/>
    <col min="13758" max="13758" width="1.77734375" style="1" customWidth="1"/>
    <col min="13759" max="13759" width="13.77734375" style="1" customWidth="1"/>
    <col min="13760" max="13760" width="1.77734375" style="1" customWidth="1"/>
    <col min="13761" max="13761" width="13.77734375" style="1" customWidth="1"/>
    <col min="13762" max="13762" width="1.77734375" style="1" customWidth="1"/>
    <col min="13763" max="13763" width="13.77734375" style="1" customWidth="1"/>
    <col min="13764" max="13764" width="1.77734375" style="1" customWidth="1"/>
    <col min="13765" max="13765" width="13.77734375" style="1" customWidth="1"/>
    <col min="13766" max="13766" width="0.77734375" style="1" customWidth="1"/>
    <col min="13767" max="13767" width="13" style="1" customWidth="1"/>
    <col min="13768" max="13768" width="6.21875" style="1" bestFit="1" customWidth="1"/>
    <col min="13769" max="14007" width="10.77734375" style="1"/>
    <col min="14008" max="14008" width="17.77734375" style="1" customWidth="1"/>
    <col min="14009" max="14009" width="5" style="1" customWidth="1"/>
    <col min="14010" max="14010" width="4.44140625" style="1" customWidth="1"/>
    <col min="14011" max="14011" width="6.21875" style="1" customWidth="1"/>
    <col min="14012" max="14012" width="1.77734375" style="1" customWidth="1"/>
    <col min="14013" max="14013" width="8.21875" style="1" customWidth="1"/>
    <col min="14014" max="14014" width="1.77734375" style="1" customWidth="1"/>
    <col min="14015" max="14015" width="13.77734375" style="1" customWidth="1"/>
    <col min="14016" max="14016" width="1.77734375" style="1" customWidth="1"/>
    <col min="14017" max="14017" width="13.77734375" style="1" customWidth="1"/>
    <col min="14018" max="14018" width="1.77734375" style="1" customWidth="1"/>
    <col min="14019" max="14019" width="13.77734375" style="1" customWidth="1"/>
    <col min="14020" max="14020" width="1.77734375" style="1" customWidth="1"/>
    <col min="14021" max="14021" width="13.77734375" style="1" customWidth="1"/>
    <col min="14022" max="14022" width="0.77734375" style="1" customWidth="1"/>
    <col min="14023" max="14023" width="13" style="1" customWidth="1"/>
    <col min="14024" max="14024" width="6.21875" style="1" bestFit="1" customWidth="1"/>
    <col min="14025" max="14263" width="10.77734375" style="1"/>
    <col min="14264" max="14264" width="17.77734375" style="1" customWidth="1"/>
    <col min="14265" max="14265" width="5" style="1" customWidth="1"/>
    <col min="14266" max="14266" width="4.44140625" style="1" customWidth="1"/>
    <col min="14267" max="14267" width="6.21875" style="1" customWidth="1"/>
    <col min="14268" max="14268" width="1.77734375" style="1" customWidth="1"/>
    <col min="14269" max="14269" width="8.21875" style="1" customWidth="1"/>
    <col min="14270" max="14270" width="1.77734375" style="1" customWidth="1"/>
    <col min="14271" max="14271" width="13.77734375" style="1" customWidth="1"/>
    <col min="14272" max="14272" width="1.77734375" style="1" customWidth="1"/>
    <col min="14273" max="14273" width="13.77734375" style="1" customWidth="1"/>
    <col min="14274" max="14274" width="1.77734375" style="1" customWidth="1"/>
    <col min="14275" max="14275" width="13.77734375" style="1" customWidth="1"/>
    <col min="14276" max="14276" width="1.77734375" style="1" customWidth="1"/>
    <col min="14277" max="14277" width="13.77734375" style="1" customWidth="1"/>
    <col min="14278" max="14278" width="0.77734375" style="1" customWidth="1"/>
    <col min="14279" max="14279" width="13" style="1" customWidth="1"/>
    <col min="14280" max="14280" width="6.21875" style="1" bestFit="1" customWidth="1"/>
    <col min="14281" max="14519" width="10.77734375" style="1"/>
    <col min="14520" max="14520" width="17.77734375" style="1" customWidth="1"/>
    <col min="14521" max="14521" width="5" style="1" customWidth="1"/>
    <col min="14522" max="14522" width="4.44140625" style="1" customWidth="1"/>
    <col min="14523" max="14523" width="6.21875" style="1" customWidth="1"/>
    <col min="14524" max="14524" width="1.77734375" style="1" customWidth="1"/>
    <col min="14525" max="14525" width="8.21875" style="1" customWidth="1"/>
    <col min="14526" max="14526" width="1.77734375" style="1" customWidth="1"/>
    <col min="14527" max="14527" width="13.77734375" style="1" customWidth="1"/>
    <col min="14528" max="14528" width="1.77734375" style="1" customWidth="1"/>
    <col min="14529" max="14529" width="13.77734375" style="1" customWidth="1"/>
    <col min="14530" max="14530" width="1.77734375" style="1" customWidth="1"/>
    <col min="14531" max="14531" width="13.77734375" style="1" customWidth="1"/>
    <col min="14532" max="14532" width="1.77734375" style="1" customWidth="1"/>
    <col min="14533" max="14533" width="13.77734375" style="1" customWidth="1"/>
    <col min="14534" max="14534" width="0.77734375" style="1" customWidth="1"/>
    <col min="14535" max="14535" width="13" style="1" customWidth="1"/>
    <col min="14536" max="14536" width="6.21875" style="1" bestFit="1" customWidth="1"/>
    <col min="14537" max="14775" width="10.77734375" style="1"/>
    <col min="14776" max="14776" width="17.77734375" style="1" customWidth="1"/>
    <col min="14777" max="14777" width="5" style="1" customWidth="1"/>
    <col min="14778" max="14778" width="4.44140625" style="1" customWidth="1"/>
    <col min="14779" max="14779" width="6.21875" style="1" customWidth="1"/>
    <col min="14780" max="14780" width="1.77734375" style="1" customWidth="1"/>
    <col min="14781" max="14781" width="8.21875" style="1" customWidth="1"/>
    <col min="14782" max="14782" width="1.77734375" style="1" customWidth="1"/>
    <col min="14783" max="14783" width="13.77734375" style="1" customWidth="1"/>
    <col min="14784" max="14784" width="1.77734375" style="1" customWidth="1"/>
    <col min="14785" max="14785" width="13.77734375" style="1" customWidth="1"/>
    <col min="14786" max="14786" width="1.77734375" style="1" customWidth="1"/>
    <col min="14787" max="14787" width="13.77734375" style="1" customWidth="1"/>
    <col min="14788" max="14788" width="1.77734375" style="1" customWidth="1"/>
    <col min="14789" max="14789" width="13.77734375" style="1" customWidth="1"/>
    <col min="14790" max="14790" width="0.77734375" style="1" customWidth="1"/>
    <col min="14791" max="14791" width="13" style="1" customWidth="1"/>
    <col min="14792" max="14792" width="6.21875" style="1" bestFit="1" customWidth="1"/>
    <col min="14793" max="15031" width="10.77734375" style="1"/>
    <col min="15032" max="15032" width="17.77734375" style="1" customWidth="1"/>
    <col min="15033" max="15033" width="5" style="1" customWidth="1"/>
    <col min="15034" max="15034" width="4.44140625" style="1" customWidth="1"/>
    <col min="15035" max="15035" width="6.21875" style="1" customWidth="1"/>
    <col min="15036" max="15036" width="1.77734375" style="1" customWidth="1"/>
    <col min="15037" max="15037" width="8.21875" style="1" customWidth="1"/>
    <col min="15038" max="15038" width="1.77734375" style="1" customWidth="1"/>
    <col min="15039" max="15039" width="13.77734375" style="1" customWidth="1"/>
    <col min="15040" max="15040" width="1.77734375" style="1" customWidth="1"/>
    <col min="15041" max="15041" width="13.77734375" style="1" customWidth="1"/>
    <col min="15042" max="15042" width="1.77734375" style="1" customWidth="1"/>
    <col min="15043" max="15043" width="13.77734375" style="1" customWidth="1"/>
    <col min="15044" max="15044" width="1.77734375" style="1" customWidth="1"/>
    <col min="15045" max="15045" width="13.77734375" style="1" customWidth="1"/>
    <col min="15046" max="15046" width="0.77734375" style="1" customWidth="1"/>
    <col min="15047" max="15047" width="13" style="1" customWidth="1"/>
    <col min="15048" max="15048" width="6.21875" style="1" bestFit="1" customWidth="1"/>
    <col min="15049" max="15287" width="10.77734375" style="1"/>
    <col min="15288" max="15288" width="17.77734375" style="1" customWidth="1"/>
    <col min="15289" max="15289" width="5" style="1" customWidth="1"/>
    <col min="15290" max="15290" width="4.44140625" style="1" customWidth="1"/>
    <col min="15291" max="15291" width="6.21875" style="1" customWidth="1"/>
    <col min="15292" max="15292" width="1.77734375" style="1" customWidth="1"/>
    <col min="15293" max="15293" width="8.21875" style="1" customWidth="1"/>
    <col min="15294" max="15294" width="1.77734375" style="1" customWidth="1"/>
    <col min="15295" max="15295" width="13.77734375" style="1" customWidth="1"/>
    <col min="15296" max="15296" width="1.77734375" style="1" customWidth="1"/>
    <col min="15297" max="15297" width="13.77734375" style="1" customWidth="1"/>
    <col min="15298" max="15298" width="1.77734375" style="1" customWidth="1"/>
    <col min="15299" max="15299" width="13.77734375" style="1" customWidth="1"/>
    <col min="15300" max="15300" width="1.77734375" style="1" customWidth="1"/>
    <col min="15301" max="15301" width="13.77734375" style="1" customWidth="1"/>
    <col min="15302" max="15302" width="0.77734375" style="1" customWidth="1"/>
    <col min="15303" max="15303" width="13" style="1" customWidth="1"/>
    <col min="15304" max="15304" width="6.21875" style="1" bestFit="1" customWidth="1"/>
    <col min="15305" max="15543" width="10.77734375" style="1"/>
    <col min="15544" max="15544" width="17.77734375" style="1" customWidth="1"/>
    <col min="15545" max="15545" width="5" style="1" customWidth="1"/>
    <col min="15546" max="15546" width="4.44140625" style="1" customWidth="1"/>
    <col min="15547" max="15547" width="6.21875" style="1" customWidth="1"/>
    <col min="15548" max="15548" width="1.77734375" style="1" customWidth="1"/>
    <col min="15549" max="15549" width="8.21875" style="1" customWidth="1"/>
    <col min="15550" max="15550" width="1.77734375" style="1" customWidth="1"/>
    <col min="15551" max="15551" width="13.77734375" style="1" customWidth="1"/>
    <col min="15552" max="15552" width="1.77734375" style="1" customWidth="1"/>
    <col min="15553" max="15553" width="13.77734375" style="1" customWidth="1"/>
    <col min="15554" max="15554" width="1.77734375" style="1" customWidth="1"/>
    <col min="15555" max="15555" width="13.77734375" style="1" customWidth="1"/>
    <col min="15556" max="15556" width="1.77734375" style="1" customWidth="1"/>
    <col min="15557" max="15557" width="13.77734375" style="1" customWidth="1"/>
    <col min="15558" max="15558" width="0.77734375" style="1" customWidth="1"/>
    <col min="15559" max="15559" width="13" style="1" customWidth="1"/>
    <col min="15560" max="15560" width="6.21875" style="1" bestFit="1" customWidth="1"/>
    <col min="15561" max="15799" width="10.77734375" style="1"/>
    <col min="15800" max="15800" width="17.77734375" style="1" customWidth="1"/>
    <col min="15801" max="15801" width="5" style="1" customWidth="1"/>
    <col min="15802" max="15802" width="4.44140625" style="1" customWidth="1"/>
    <col min="15803" max="15803" width="6.21875" style="1" customWidth="1"/>
    <col min="15804" max="15804" width="1.77734375" style="1" customWidth="1"/>
    <col min="15805" max="15805" width="8.21875" style="1" customWidth="1"/>
    <col min="15806" max="15806" width="1.77734375" style="1" customWidth="1"/>
    <col min="15807" max="15807" width="13.77734375" style="1" customWidth="1"/>
    <col min="15808" max="15808" width="1.77734375" style="1" customWidth="1"/>
    <col min="15809" max="15809" width="13.77734375" style="1" customWidth="1"/>
    <col min="15810" max="15810" width="1.77734375" style="1" customWidth="1"/>
    <col min="15811" max="15811" width="13.77734375" style="1" customWidth="1"/>
    <col min="15812" max="15812" width="1.77734375" style="1" customWidth="1"/>
    <col min="15813" max="15813" width="13.77734375" style="1" customWidth="1"/>
    <col min="15814" max="15814" width="0.77734375" style="1" customWidth="1"/>
    <col min="15815" max="15815" width="13" style="1" customWidth="1"/>
    <col min="15816" max="15816" width="6.21875" style="1" bestFit="1" customWidth="1"/>
    <col min="15817" max="16055" width="10.77734375" style="1"/>
    <col min="16056" max="16056" width="17.77734375" style="1" customWidth="1"/>
    <col min="16057" max="16057" width="5" style="1" customWidth="1"/>
    <col min="16058" max="16058" width="4.44140625" style="1" customWidth="1"/>
    <col min="16059" max="16059" width="6.21875" style="1" customWidth="1"/>
    <col min="16060" max="16060" width="1.77734375" style="1" customWidth="1"/>
    <col min="16061" max="16061" width="8.21875" style="1" customWidth="1"/>
    <col min="16062" max="16062" width="1.77734375" style="1" customWidth="1"/>
    <col min="16063" max="16063" width="13.77734375" style="1" customWidth="1"/>
    <col min="16064" max="16064" width="1.77734375" style="1" customWidth="1"/>
    <col min="16065" max="16065" width="13.77734375" style="1" customWidth="1"/>
    <col min="16066" max="16066" width="1.77734375" style="1" customWidth="1"/>
    <col min="16067" max="16067" width="13.77734375" style="1" customWidth="1"/>
    <col min="16068" max="16068" width="1.77734375" style="1" customWidth="1"/>
    <col min="16069" max="16069" width="13.77734375" style="1" customWidth="1"/>
    <col min="16070" max="16070" width="0.77734375" style="1" customWidth="1"/>
    <col min="16071" max="16071" width="13" style="1" customWidth="1"/>
    <col min="16072" max="16072" width="6.21875" style="1" bestFit="1" customWidth="1"/>
    <col min="16073" max="16384" width="10.77734375" style="1"/>
  </cols>
  <sheetData>
    <row r="1" spans="1:14">
      <c r="A1" s="55" t="s">
        <v>33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14"/>
    </row>
    <row r="2" spans="1:14">
      <c r="A2" s="55" t="s">
        <v>55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>
      <c r="A3" s="55" t="str">
        <f>PL!$A$3</f>
        <v>สำหรับปีสิ้นสุดวันที่ 31 ธันวาคม 2566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4">
      <c r="D4" s="3"/>
      <c r="H4" s="3"/>
      <c r="I4" s="3"/>
      <c r="J4" s="3"/>
      <c r="L4" s="3"/>
      <c r="N4" s="14" t="s">
        <v>54</v>
      </c>
    </row>
    <row r="5" spans="1:14">
      <c r="D5" s="3"/>
      <c r="H5" s="82" t="s">
        <v>1</v>
      </c>
      <c r="I5" s="82"/>
      <c r="J5" s="82"/>
      <c r="L5" s="83" t="s">
        <v>2</v>
      </c>
      <c r="M5" s="83"/>
      <c r="N5" s="83"/>
    </row>
    <row r="6" spans="1:14">
      <c r="D6" s="10"/>
      <c r="E6" s="8"/>
      <c r="H6" s="59">
        <v>2566</v>
      </c>
      <c r="I6" s="11"/>
      <c r="J6" s="59">
        <v>2565</v>
      </c>
      <c r="L6" s="59">
        <v>2566</v>
      </c>
      <c r="M6" s="9"/>
      <c r="N6" s="59">
        <v>2565</v>
      </c>
    </row>
    <row r="7" spans="1:14">
      <c r="A7" s="7" t="s">
        <v>56</v>
      </c>
      <c r="B7" s="7"/>
      <c r="C7" s="7"/>
      <c r="D7" s="21"/>
      <c r="F7" s="3"/>
      <c r="G7" s="5"/>
      <c r="H7" s="3"/>
      <c r="I7" s="3"/>
      <c r="J7" s="3"/>
      <c r="L7" s="3"/>
      <c r="N7" s="3"/>
    </row>
    <row r="8" spans="1:14">
      <c r="A8" s="1" t="s">
        <v>122</v>
      </c>
      <c r="D8" s="14"/>
      <c r="F8" s="14"/>
      <c r="G8" s="5"/>
      <c r="H8" s="52">
        <f>SUM(PL!H24)</f>
        <v>157416470</v>
      </c>
      <c r="I8" s="13"/>
      <c r="J8" s="52">
        <f>SUM(PL!J24)</f>
        <v>351090970</v>
      </c>
      <c r="K8" s="28"/>
      <c r="L8" s="52">
        <f>SUM(PL!L24)</f>
        <v>16640049</v>
      </c>
      <c r="M8" s="13"/>
      <c r="N8" s="52">
        <f>SUM(PL!N24)</f>
        <v>153880673</v>
      </c>
    </row>
    <row r="9" spans="1:14">
      <c r="A9" s="61" t="s">
        <v>123</v>
      </c>
      <c r="B9" s="61"/>
      <c r="C9" s="61"/>
      <c r="D9" s="14"/>
      <c r="F9" s="14"/>
      <c r="H9" s="13"/>
      <c r="I9" s="13"/>
      <c r="J9" s="13"/>
      <c r="K9" s="20"/>
      <c r="L9" s="13"/>
      <c r="M9" s="13"/>
      <c r="N9" s="13"/>
    </row>
    <row r="10" spans="1:14">
      <c r="A10" s="15" t="s">
        <v>57</v>
      </c>
      <c r="B10" s="15"/>
      <c r="C10" s="15"/>
      <c r="D10" s="3"/>
      <c r="F10" s="3"/>
      <c r="H10" s="29"/>
      <c r="I10" s="29"/>
      <c r="J10" s="29"/>
      <c r="K10" s="20"/>
      <c r="L10" s="29"/>
      <c r="M10" s="29"/>
      <c r="N10" s="29"/>
    </row>
    <row r="11" spans="1:14">
      <c r="A11" s="1" t="s">
        <v>58</v>
      </c>
      <c r="D11" s="14"/>
      <c r="E11" s="30"/>
      <c r="H11" s="20">
        <v>179822781</v>
      </c>
      <c r="I11" s="13"/>
      <c r="J11" s="20">
        <v>174526252</v>
      </c>
      <c r="K11" s="13"/>
      <c r="L11" s="20">
        <v>130401212</v>
      </c>
      <c r="M11" s="13"/>
      <c r="N11" s="20">
        <v>125673291</v>
      </c>
    </row>
    <row r="12" spans="1:14">
      <c r="A12" s="1" t="s">
        <v>163</v>
      </c>
      <c r="D12" s="14"/>
      <c r="E12" s="30"/>
      <c r="H12" s="20">
        <v>-1783</v>
      </c>
      <c r="I12" s="13"/>
      <c r="J12" s="20">
        <v>-36746</v>
      </c>
      <c r="K12" s="13"/>
      <c r="L12" s="20">
        <v>-1783</v>
      </c>
      <c r="M12" s="13"/>
      <c r="N12" s="20">
        <v>0</v>
      </c>
    </row>
    <row r="13" spans="1:14">
      <c r="A13" s="1" t="s">
        <v>170</v>
      </c>
      <c r="D13" s="14"/>
      <c r="E13" s="30"/>
      <c r="H13" s="13">
        <v>-195960</v>
      </c>
      <c r="I13" s="13"/>
      <c r="J13" s="13">
        <v>-411741</v>
      </c>
      <c r="K13" s="13"/>
      <c r="L13" s="13">
        <v>-287500</v>
      </c>
      <c r="M13" s="13"/>
      <c r="N13" s="13">
        <v>-411741</v>
      </c>
    </row>
    <row r="14" spans="1:14">
      <c r="A14" s="1" t="s">
        <v>132</v>
      </c>
      <c r="D14" s="14"/>
      <c r="E14" s="30"/>
      <c r="H14" s="13">
        <v>494987</v>
      </c>
      <c r="I14" s="13"/>
      <c r="J14" s="13">
        <v>2291978</v>
      </c>
      <c r="K14" s="13"/>
      <c r="L14" s="13">
        <v>494987</v>
      </c>
      <c r="M14" s="13"/>
      <c r="N14" s="13">
        <v>2291978</v>
      </c>
    </row>
    <row r="15" spans="1:14">
      <c r="A15" s="1" t="s">
        <v>138</v>
      </c>
      <c r="D15" s="14"/>
      <c r="E15" s="30"/>
      <c r="H15" s="13">
        <v>133696</v>
      </c>
      <c r="I15" s="13"/>
      <c r="J15" s="13">
        <v>123279</v>
      </c>
      <c r="K15" s="13"/>
      <c r="L15" s="13">
        <v>133696</v>
      </c>
      <c r="M15" s="13"/>
      <c r="N15" s="13">
        <v>123279</v>
      </c>
    </row>
    <row r="16" spans="1:14">
      <c r="A16" s="1" t="s">
        <v>179</v>
      </c>
      <c r="D16" s="14"/>
      <c r="E16" s="30"/>
      <c r="H16" s="20">
        <v>-2121725</v>
      </c>
      <c r="I16" s="13"/>
      <c r="J16" s="20">
        <v>-42500</v>
      </c>
      <c r="K16" s="13"/>
      <c r="L16" s="20">
        <v>-1082029</v>
      </c>
      <c r="M16" s="13"/>
      <c r="N16" s="20">
        <v>-50152</v>
      </c>
    </row>
    <row r="17" spans="1:14">
      <c r="A17" s="1" t="s">
        <v>178</v>
      </c>
      <c r="D17" s="14"/>
      <c r="E17" s="30"/>
      <c r="H17" s="20">
        <v>2</v>
      </c>
      <c r="I17" s="13"/>
      <c r="J17" s="20">
        <v>0</v>
      </c>
      <c r="K17" s="13"/>
      <c r="L17" s="20">
        <v>2</v>
      </c>
      <c r="M17" s="13"/>
      <c r="N17" s="20">
        <v>1167</v>
      </c>
    </row>
    <row r="18" spans="1:14">
      <c r="A18" s="1" t="s">
        <v>161</v>
      </c>
      <c r="D18" s="14"/>
      <c r="E18" s="30"/>
      <c r="H18" s="20">
        <v>-598100</v>
      </c>
      <c r="I18" s="13"/>
      <c r="J18" s="13">
        <v>-1099194</v>
      </c>
      <c r="K18" s="13"/>
      <c r="L18" s="13">
        <v>-598100</v>
      </c>
      <c r="M18" s="13"/>
      <c r="N18" s="13">
        <v>-1099194</v>
      </c>
    </row>
    <row r="19" spans="1:14">
      <c r="A19" s="1" t="s">
        <v>164</v>
      </c>
      <c r="D19" s="14"/>
      <c r="E19" s="30"/>
      <c r="H19" s="13">
        <v>-2359491</v>
      </c>
      <c r="I19" s="13"/>
      <c r="J19" s="13">
        <v>-1787739</v>
      </c>
      <c r="K19" s="13"/>
      <c r="L19" s="13">
        <v>0</v>
      </c>
      <c r="M19" s="13"/>
      <c r="N19" s="13">
        <v>0</v>
      </c>
    </row>
    <row r="20" spans="1:14">
      <c r="A20" s="1" t="s">
        <v>156</v>
      </c>
      <c r="D20" s="14"/>
      <c r="E20" s="30"/>
      <c r="H20" s="13">
        <v>4871947</v>
      </c>
      <c r="I20" s="13"/>
      <c r="J20" s="13">
        <v>5156282</v>
      </c>
      <c r="K20" s="13"/>
      <c r="L20" s="13">
        <v>4364626</v>
      </c>
      <c r="M20" s="13"/>
      <c r="N20" s="13">
        <v>4622336</v>
      </c>
    </row>
    <row r="21" spans="1:14">
      <c r="A21" s="15" t="s">
        <v>176</v>
      </c>
      <c r="B21" s="15"/>
      <c r="C21" s="15"/>
      <c r="D21" s="14"/>
      <c r="H21" s="13">
        <v>0</v>
      </c>
      <c r="I21" s="13"/>
      <c r="J21" s="13">
        <v>0</v>
      </c>
      <c r="K21" s="13"/>
      <c r="L21" s="13">
        <v>-5000000</v>
      </c>
      <c r="M21" s="13"/>
      <c r="N21" s="13">
        <v>0</v>
      </c>
    </row>
    <row r="22" spans="1:14">
      <c r="A22" s="1" t="s">
        <v>175</v>
      </c>
      <c r="D22" s="14"/>
      <c r="E22" s="30"/>
      <c r="H22" s="13">
        <v>2825937</v>
      </c>
      <c r="I22" s="13"/>
      <c r="J22" s="13">
        <v>-17747330</v>
      </c>
      <c r="K22" s="13"/>
      <c r="L22" s="13">
        <v>12324070</v>
      </c>
      <c r="M22" s="13"/>
      <c r="N22" s="13">
        <v>-12952770</v>
      </c>
    </row>
    <row r="23" spans="1:14">
      <c r="A23" s="1" t="s">
        <v>151</v>
      </c>
      <c r="D23" s="14"/>
      <c r="E23" s="30"/>
      <c r="H23" s="13">
        <v>-1843410</v>
      </c>
      <c r="I23" s="13"/>
      <c r="J23" s="13">
        <v>-265271</v>
      </c>
      <c r="K23" s="13"/>
      <c r="L23" s="13">
        <v>-1843410</v>
      </c>
      <c r="M23" s="13"/>
      <c r="N23" s="13">
        <v>2202647</v>
      </c>
    </row>
    <row r="24" spans="1:14">
      <c r="A24" s="15" t="s">
        <v>177</v>
      </c>
      <c r="B24" s="15"/>
      <c r="C24" s="15"/>
      <c r="D24" s="14"/>
      <c r="H24" s="13">
        <v>1821455</v>
      </c>
      <c r="I24" s="13"/>
      <c r="J24" s="13">
        <v>1152620</v>
      </c>
      <c r="K24" s="13"/>
      <c r="L24" s="13">
        <v>1821455</v>
      </c>
      <c r="M24" s="13"/>
      <c r="N24" s="13">
        <v>1152620</v>
      </c>
    </row>
    <row r="25" spans="1:14">
      <c r="A25" s="15" t="s">
        <v>125</v>
      </c>
      <c r="B25" s="15"/>
      <c r="C25" s="15"/>
      <c r="D25" s="14"/>
      <c r="H25" s="13">
        <v>-736633</v>
      </c>
      <c r="I25" s="13"/>
      <c r="J25" s="13">
        <v>-393918</v>
      </c>
      <c r="K25" s="13"/>
      <c r="L25" s="13">
        <v>-8194499</v>
      </c>
      <c r="M25" s="13"/>
      <c r="N25" s="13">
        <v>-10493110</v>
      </c>
    </row>
    <row r="26" spans="1:14">
      <c r="A26" s="1" t="s">
        <v>126</v>
      </c>
      <c r="B26" s="15"/>
      <c r="C26" s="15"/>
      <c r="D26" s="14"/>
      <c r="H26" s="13">
        <v>51171530</v>
      </c>
      <c r="I26" s="16"/>
      <c r="J26" s="13">
        <v>53344603</v>
      </c>
      <c r="K26" s="16"/>
      <c r="L26" s="13">
        <v>45465842</v>
      </c>
      <c r="M26" s="16"/>
      <c r="N26" s="13">
        <v>44662805</v>
      </c>
    </row>
    <row r="27" spans="1:14">
      <c r="A27" s="61" t="s">
        <v>127</v>
      </c>
      <c r="D27" s="3"/>
      <c r="E27" s="30"/>
      <c r="H27" s="43"/>
      <c r="I27" s="20"/>
      <c r="J27" s="43"/>
      <c r="K27" s="20"/>
      <c r="L27" s="43"/>
      <c r="M27" s="20"/>
      <c r="N27" s="43"/>
    </row>
    <row r="28" spans="1:14">
      <c r="A28" s="61" t="s">
        <v>59</v>
      </c>
      <c r="D28" s="3"/>
      <c r="E28" s="30"/>
      <c r="H28" s="13">
        <f>SUM(H8:H26)</f>
        <v>390701703</v>
      </c>
      <c r="I28" s="13"/>
      <c r="J28" s="13">
        <f>SUM(J8:J26)</f>
        <v>565901545</v>
      </c>
      <c r="K28" s="13"/>
      <c r="L28" s="13">
        <f>SUM(L8:L26)</f>
        <v>194638618</v>
      </c>
      <c r="M28" s="20"/>
      <c r="N28" s="13">
        <f>SUM(N8:N26)</f>
        <v>309603829</v>
      </c>
    </row>
    <row r="29" spans="1:14">
      <c r="A29" s="1" t="s">
        <v>60</v>
      </c>
      <c r="D29" s="3"/>
      <c r="E29" s="30"/>
      <c r="H29" s="13"/>
      <c r="I29" s="13"/>
      <c r="J29" s="13"/>
      <c r="K29" s="13"/>
      <c r="L29" s="13"/>
      <c r="M29" s="20"/>
      <c r="N29" s="13"/>
    </row>
    <row r="30" spans="1:14">
      <c r="A30" s="1" t="s">
        <v>74</v>
      </c>
      <c r="D30" s="3"/>
      <c r="E30" s="30"/>
      <c r="H30" s="13">
        <v>69361465</v>
      </c>
      <c r="I30" s="13"/>
      <c r="J30" s="13">
        <v>47757562</v>
      </c>
      <c r="K30" s="13"/>
      <c r="L30" s="13">
        <v>112735130</v>
      </c>
      <c r="M30" s="13"/>
      <c r="N30" s="13">
        <v>4220796</v>
      </c>
    </row>
    <row r="31" spans="1:14">
      <c r="A31" s="1" t="s">
        <v>61</v>
      </c>
      <c r="D31" s="3"/>
      <c r="E31" s="30"/>
      <c r="H31" s="13">
        <v>278867486</v>
      </c>
      <c r="I31" s="13"/>
      <c r="J31" s="13">
        <v>-315812372</v>
      </c>
      <c r="K31" s="13"/>
      <c r="L31" s="13">
        <v>263240310</v>
      </c>
      <c r="M31" s="13"/>
      <c r="N31" s="13">
        <v>-315902232</v>
      </c>
    </row>
    <row r="32" spans="1:14">
      <c r="A32" s="1" t="s">
        <v>101</v>
      </c>
      <c r="D32" s="3"/>
      <c r="E32" s="30"/>
      <c r="H32" s="13">
        <v>-175473</v>
      </c>
      <c r="I32" s="13"/>
      <c r="J32" s="13">
        <v>817136</v>
      </c>
      <c r="K32" s="13"/>
      <c r="L32" s="13">
        <v>0</v>
      </c>
      <c r="M32" s="13"/>
      <c r="N32" s="13">
        <v>0</v>
      </c>
    </row>
    <row r="33" spans="1:14">
      <c r="A33" s="1" t="s">
        <v>192</v>
      </c>
      <c r="D33" s="3"/>
      <c r="E33" s="30"/>
      <c r="H33" s="13">
        <v>5998211</v>
      </c>
      <c r="I33" s="13"/>
      <c r="J33" s="13">
        <v>-14942446</v>
      </c>
      <c r="K33" s="13"/>
      <c r="L33" s="13">
        <v>5998211</v>
      </c>
      <c r="M33" s="13"/>
      <c r="N33" s="13">
        <v>-14942446</v>
      </c>
    </row>
    <row r="34" spans="1:14">
      <c r="A34" s="1" t="s">
        <v>62</v>
      </c>
      <c r="D34" s="3"/>
      <c r="E34" s="30"/>
      <c r="H34" s="13">
        <v>-1839710</v>
      </c>
      <c r="I34" s="13"/>
      <c r="J34" s="13">
        <v>-2347073</v>
      </c>
      <c r="K34" s="13"/>
      <c r="L34" s="13">
        <v>-1789016</v>
      </c>
      <c r="M34" s="13"/>
      <c r="N34" s="13">
        <v>-4622543</v>
      </c>
    </row>
    <row r="35" spans="1:14">
      <c r="A35" s="1" t="s">
        <v>191</v>
      </c>
      <c r="D35" s="3"/>
      <c r="E35" s="30"/>
      <c r="H35" s="13">
        <v>1193769</v>
      </c>
      <c r="I35" s="13"/>
      <c r="J35" s="13">
        <v>1337254</v>
      </c>
      <c r="K35" s="13"/>
      <c r="L35" s="13">
        <v>1082452</v>
      </c>
      <c r="M35" s="13"/>
      <c r="N35" s="13">
        <v>1150469</v>
      </c>
    </row>
    <row r="36" spans="1:14">
      <c r="A36" s="1" t="s">
        <v>75</v>
      </c>
      <c r="D36" s="3"/>
      <c r="E36" s="30"/>
      <c r="H36" s="13"/>
      <c r="I36" s="13"/>
      <c r="J36" s="13"/>
      <c r="K36" s="13"/>
      <c r="L36" s="13"/>
      <c r="M36" s="13"/>
      <c r="N36" s="13"/>
    </row>
    <row r="37" spans="1:14">
      <c r="A37" s="1" t="s">
        <v>78</v>
      </c>
      <c r="D37" s="3"/>
      <c r="E37" s="30"/>
      <c r="H37" s="13">
        <v>-2344240</v>
      </c>
      <c r="I37" s="13"/>
      <c r="J37" s="13">
        <v>-112511068</v>
      </c>
      <c r="K37" s="13"/>
      <c r="L37" s="13">
        <v>-70152763</v>
      </c>
      <c r="M37" s="13"/>
      <c r="N37" s="13">
        <v>-75204388</v>
      </c>
    </row>
    <row r="38" spans="1:14">
      <c r="A38" s="1" t="s">
        <v>76</v>
      </c>
      <c r="D38" s="3"/>
      <c r="E38" s="30"/>
      <c r="H38" s="13">
        <v>4951399</v>
      </c>
      <c r="I38" s="13"/>
      <c r="J38" s="13">
        <v>-9166339</v>
      </c>
      <c r="K38" s="13"/>
      <c r="L38" s="13">
        <v>11462154</v>
      </c>
      <c r="M38" s="13"/>
      <c r="N38" s="13">
        <v>-7003735</v>
      </c>
    </row>
    <row r="39" spans="1:14">
      <c r="A39" s="1" t="s">
        <v>63</v>
      </c>
      <c r="D39" s="3"/>
      <c r="E39" s="30"/>
      <c r="H39" s="13">
        <v>574469</v>
      </c>
      <c r="I39" s="13"/>
      <c r="J39" s="13">
        <v>2326205</v>
      </c>
      <c r="K39" s="13"/>
      <c r="L39" s="13">
        <v>2814037</v>
      </c>
      <c r="M39" s="13"/>
      <c r="N39" s="13">
        <v>438930</v>
      </c>
    </row>
    <row r="40" spans="1:14">
      <c r="A40" s="1" t="s">
        <v>124</v>
      </c>
      <c r="D40" s="3"/>
      <c r="E40" s="30"/>
      <c r="H40" s="17">
        <v>-6408870</v>
      </c>
      <c r="I40" s="16"/>
      <c r="J40" s="17">
        <v>-4841663</v>
      </c>
      <c r="K40" s="16"/>
      <c r="L40" s="17">
        <v>-6272170</v>
      </c>
      <c r="M40" s="16"/>
      <c r="N40" s="17">
        <v>-4093987</v>
      </c>
    </row>
    <row r="41" spans="1:14">
      <c r="A41" s="1" t="s">
        <v>152</v>
      </c>
      <c r="D41" s="3"/>
      <c r="E41" s="30"/>
      <c r="H41" s="16">
        <f>SUM(H28:H40)</f>
        <v>740880209</v>
      </c>
      <c r="I41" s="16"/>
      <c r="J41" s="16">
        <f>SUM(J28:J40)</f>
        <v>158518741</v>
      </c>
      <c r="K41" s="16"/>
      <c r="L41" s="16">
        <f>SUM(L28:L40)</f>
        <v>513756963</v>
      </c>
      <c r="M41" s="16"/>
      <c r="N41" s="16">
        <f>SUM(N28:N40)</f>
        <v>-106355307</v>
      </c>
    </row>
    <row r="42" spans="1:14">
      <c r="A42" s="1" t="s">
        <v>86</v>
      </c>
      <c r="D42" s="3"/>
      <c r="E42" s="30"/>
      <c r="H42" s="16">
        <v>-5938180</v>
      </c>
      <c r="I42" s="16"/>
      <c r="J42" s="16">
        <v>-4637495</v>
      </c>
      <c r="K42" s="16"/>
      <c r="L42" s="16">
        <v>-5725534</v>
      </c>
      <c r="M42" s="16"/>
      <c r="N42" s="16">
        <v>-4422806</v>
      </c>
    </row>
    <row r="43" spans="1:14">
      <c r="A43" s="7" t="s">
        <v>153</v>
      </c>
      <c r="D43" s="3"/>
      <c r="E43" s="31"/>
      <c r="H43" s="18">
        <f>SUM(H41:H42)</f>
        <v>734942029</v>
      </c>
      <c r="I43" s="16"/>
      <c r="J43" s="18">
        <f>SUM(J41:J42)</f>
        <v>153881246</v>
      </c>
      <c r="K43" s="16"/>
      <c r="L43" s="18">
        <f>SUM(L41:L42)</f>
        <v>508031429</v>
      </c>
      <c r="M43" s="16"/>
      <c r="N43" s="18">
        <f>SUM(N41:N42)</f>
        <v>-110778113</v>
      </c>
    </row>
    <row r="44" spans="1:14">
      <c r="D44" s="3"/>
      <c r="E44" s="31"/>
      <c r="F44" s="6"/>
      <c r="H44" s="6"/>
      <c r="I44" s="6"/>
      <c r="J44" s="6"/>
      <c r="K44" s="6"/>
      <c r="L44" s="6"/>
      <c r="N44" s="6"/>
    </row>
    <row r="45" spans="1:14">
      <c r="A45" s="27" t="s">
        <v>130</v>
      </c>
      <c r="B45" s="27"/>
      <c r="C45" s="27"/>
      <c r="D45" s="27"/>
      <c r="E45" s="27"/>
      <c r="M45" s="27"/>
    </row>
    <row r="46" spans="1:14">
      <c r="A46" s="25" t="s">
        <v>33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14"/>
    </row>
    <row r="47" spans="1:14">
      <c r="A47" s="25" t="s">
        <v>64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4">
      <c r="A48" s="25" t="str">
        <f>$A$3</f>
        <v>สำหรับปีสิ้นสุดวันที่ 31 ธันวาคม 2566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4">
      <c r="D49" s="3"/>
      <c r="H49" s="3"/>
      <c r="I49" s="3"/>
      <c r="J49" s="3"/>
      <c r="L49" s="3"/>
      <c r="N49" s="14" t="s">
        <v>54</v>
      </c>
    </row>
    <row r="50" spans="1:14">
      <c r="D50" s="3"/>
      <c r="H50" s="82" t="s">
        <v>1</v>
      </c>
      <c r="I50" s="82"/>
      <c r="J50" s="82"/>
      <c r="L50" s="83" t="s">
        <v>2</v>
      </c>
      <c r="M50" s="83"/>
      <c r="N50" s="83"/>
    </row>
    <row r="51" spans="1:14">
      <c r="D51" s="10"/>
      <c r="E51" s="8"/>
      <c r="F51" s="3"/>
      <c r="H51" s="59">
        <f>$H$6</f>
        <v>2566</v>
      </c>
      <c r="I51" s="11"/>
      <c r="J51" s="59">
        <f>$J$6</f>
        <v>2565</v>
      </c>
      <c r="L51" s="59">
        <f>$L$6</f>
        <v>2566</v>
      </c>
      <c r="N51" s="59">
        <f>$N$6</f>
        <v>2565</v>
      </c>
    </row>
    <row r="52" spans="1:14">
      <c r="A52" s="7" t="s">
        <v>65</v>
      </c>
      <c r="B52" s="7"/>
      <c r="C52" s="7"/>
      <c r="D52" s="3"/>
      <c r="E52" s="30"/>
      <c r="G52" s="5"/>
      <c r="H52" s="3"/>
      <c r="I52" s="3"/>
      <c r="J52" s="3"/>
      <c r="K52" s="6"/>
      <c r="L52" s="3"/>
      <c r="N52" s="3"/>
    </row>
    <row r="53" spans="1:14">
      <c r="A53" s="1" t="s">
        <v>131</v>
      </c>
      <c r="B53" s="7"/>
      <c r="C53" s="7"/>
      <c r="D53" s="3"/>
      <c r="E53" s="30"/>
      <c r="H53" s="1">
        <v>736633</v>
      </c>
      <c r="I53" s="16"/>
      <c r="J53" s="1">
        <v>393918</v>
      </c>
      <c r="K53" s="16"/>
      <c r="L53" s="1">
        <v>10081754</v>
      </c>
      <c r="M53" s="16"/>
      <c r="N53" s="1">
        <v>13514028</v>
      </c>
    </row>
    <row r="54" spans="1:14">
      <c r="A54" s="15" t="s">
        <v>162</v>
      </c>
      <c r="B54" s="7"/>
      <c r="C54" s="7"/>
      <c r="D54" s="3"/>
      <c r="E54" s="30"/>
      <c r="H54" s="16">
        <v>0</v>
      </c>
      <c r="I54" s="16"/>
      <c r="J54" s="16">
        <v>0</v>
      </c>
      <c r="K54" s="16"/>
      <c r="L54" s="16">
        <v>90000000</v>
      </c>
      <c r="M54" s="16"/>
      <c r="N54" s="16">
        <v>87800000</v>
      </c>
    </row>
    <row r="55" spans="1:14">
      <c r="A55" s="1" t="s">
        <v>165</v>
      </c>
      <c r="D55" s="3"/>
      <c r="E55" s="30"/>
      <c r="H55" s="52">
        <v>-153577336</v>
      </c>
      <c r="I55" s="13"/>
      <c r="J55" s="52">
        <v>-87032852</v>
      </c>
      <c r="K55" s="13"/>
      <c r="L55" s="52">
        <v>-127862737</v>
      </c>
      <c r="M55" s="13"/>
      <c r="N55" s="52">
        <v>-66834055</v>
      </c>
    </row>
    <row r="56" spans="1:14">
      <c r="A56" s="1" t="s">
        <v>139</v>
      </c>
      <c r="D56" s="3"/>
      <c r="E56" s="30"/>
      <c r="H56" s="16">
        <v>-1231037</v>
      </c>
      <c r="I56" s="13"/>
      <c r="J56" s="16">
        <v>-1093263</v>
      </c>
      <c r="K56" s="13"/>
      <c r="L56" s="16">
        <v>-1219457</v>
      </c>
      <c r="M56" s="13"/>
      <c r="N56" s="16">
        <v>-1063766</v>
      </c>
    </row>
    <row r="57" spans="1:14">
      <c r="A57" s="1" t="s">
        <v>185</v>
      </c>
      <c r="D57" s="3"/>
      <c r="E57" s="30"/>
      <c r="H57" s="75">
        <v>4648620</v>
      </c>
      <c r="I57" s="13"/>
      <c r="J57" s="75">
        <v>212796</v>
      </c>
      <c r="K57" s="13"/>
      <c r="L57" s="75">
        <v>1786986</v>
      </c>
      <c r="M57" s="13"/>
      <c r="N57" s="75">
        <v>262584</v>
      </c>
    </row>
    <row r="58" spans="1:14">
      <c r="A58" s="1" t="s">
        <v>186</v>
      </c>
      <c r="D58" s="3"/>
      <c r="E58" s="30"/>
      <c r="H58" s="16">
        <v>0</v>
      </c>
      <c r="I58" s="13"/>
      <c r="J58" s="16">
        <v>0</v>
      </c>
      <c r="K58" s="13"/>
      <c r="L58" s="16">
        <v>0</v>
      </c>
      <c r="M58" s="13"/>
      <c r="N58" s="52">
        <v>11215</v>
      </c>
    </row>
    <row r="59" spans="1:14">
      <c r="A59" s="1" t="s">
        <v>102</v>
      </c>
      <c r="D59" s="3"/>
      <c r="E59" s="30"/>
      <c r="H59" s="76">
        <v>-5019199</v>
      </c>
      <c r="I59" s="13"/>
      <c r="J59" s="76">
        <v>-3033202</v>
      </c>
      <c r="K59" s="13"/>
      <c r="L59" s="76">
        <v>-5254278</v>
      </c>
      <c r="M59" s="13"/>
      <c r="N59" s="76">
        <v>-3033203</v>
      </c>
    </row>
    <row r="60" spans="1:14">
      <c r="A60" s="7" t="s">
        <v>146</v>
      </c>
      <c r="D60" s="3"/>
      <c r="E60" s="30"/>
      <c r="H60" s="32">
        <f>SUM(H53:H59)</f>
        <v>-154442319</v>
      </c>
      <c r="I60" s="28"/>
      <c r="J60" s="32">
        <f>SUM(J53:J59)</f>
        <v>-90552603</v>
      </c>
      <c r="K60" s="28"/>
      <c r="L60" s="32">
        <f>SUM(L53:L59)</f>
        <v>-32467732</v>
      </c>
      <c r="M60" s="28"/>
      <c r="N60" s="32">
        <f>SUM(N53:N59)</f>
        <v>30656803</v>
      </c>
    </row>
    <row r="61" spans="1:14">
      <c r="A61" s="7" t="s">
        <v>66</v>
      </c>
      <c r="B61" s="7"/>
      <c r="C61" s="7"/>
      <c r="D61" s="21"/>
      <c r="H61" s="5"/>
      <c r="I61" s="5"/>
      <c r="J61" s="5"/>
      <c r="K61" s="5"/>
      <c r="L61" s="5"/>
      <c r="M61" s="5"/>
      <c r="N61" s="5"/>
    </row>
    <row r="62" spans="1:14">
      <c r="A62" s="1" t="s">
        <v>154</v>
      </c>
      <c r="B62" s="7"/>
      <c r="C62" s="7"/>
      <c r="D62" s="21"/>
      <c r="H62" s="6">
        <v>-265000000</v>
      </c>
      <c r="I62" s="6"/>
      <c r="J62" s="6">
        <v>276000000</v>
      </c>
      <c r="K62" s="6"/>
      <c r="L62" s="6">
        <v>-160000000</v>
      </c>
      <c r="M62" s="6"/>
      <c r="N62" s="6">
        <v>280000000</v>
      </c>
    </row>
    <row r="63" spans="1:14">
      <c r="A63" s="1" t="s">
        <v>128</v>
      </c>
      <c r="B63" s="7"/>
      <c r="C63" s="7"/>
      <c r="D63" s="21"/>
      <c r="H63" s="6">
        <v>-1730000</v>
      </c>
      <c r="I63" s="6"/>
      <c r="J63" s="6">
        <v>-1520000</v>
      </c>
      <c r="K63" s="6"/>
      <c r="L63" s="6">
        <v>-1134000</v>
      </c>
      <c r="M63" s="6"/>
      <c r="N63" s="6">
        <v>-966000</v>
      </c>
    </row>
    <row r="64" spans="1:14">
      <c r="A64" s="1" t="s">
        <v>134</v>
      </c>
      <c r="B64" s="7"/>
      <c r="C64" s="7"/>
      <c r="D64" s="21"/>
      <c r="H64" s="80">
        <v>0</v>
      </c>
      <c r="I64" s="6"/>
      <c r="J64" s="6">
        <v>100000000</v>
      </c>
      <c r="K64" s="6"/>
      <c r="L64" s="80">
        <v>0</v>
      </c>
      <c r="M64" s="6"/>
      <c r="N64" s="6">
        <v>100000000</v>
      </c>
    </row>
    <row r="65" spans="1:14">
      <c r="A65" s="1" t="s">
        <v>133</v>
      </c>
      <c r="D65" s="77"/>
      <c r="E65" s="30"/>
      <c r="H65" s="16">
        <v>-136600000</v>
      </c>
      <c r="I65" s="16"/>
      <c r="J65" s="16">
        <v>-295800000</v>
      </c>
      <c r="K65" s="16"/>
      <c r="L65" s="16">
        <v>-136600000</v>
      </c>
      <c r="M65" s="16"/>
      <c r="N65" s="16">
        <v>-165800000</v>
      </c>
    </row>
    <row r="66" spans="1:14">
      <c r="A66" s="1" t="s">
        <v>83</v>
      </c>
      <c r="D66" s="6"/>
      <c r="E66" s="30"/>
      <c r="H66" s="16">
        <v>-132878015</v>
      </c>
      <c r="I66" s="6"/>
      <c r="J66" s="16">
        <v>-120076514</v>
      </c>
      <c r="K66" s="6"/>
      <c r="L66" s="16">
        <v>-132878015</v>
      </c>
      <c r="M66" s="6"/>
      <c r="N66" s="16">
        <v>-120076514</v>
      </c>
    </row>
    <row r="67" spans="1:14">
      <c r="A67" s="1" t="s">
        <v>140</v>
      </c>
      <c r="D67" s="3"/>
      <c r="E67" s="30"/>
      <c r="H67" s="6">
        <v>-50058010</v>
      </c>
      <c r="I67" s="16"/>
      <c r="J67" s="6">
        <v>-53230946</v>
      </c>
      <c r="K67" s="16"/>
      <c r="L67" s="6">
        <v>-44508943</v>
      </c>
      <c r="M67" s="16"/>
      <c r="N67" s="6">
        <v>-44237851</v>
      </c>
    </row>
    <row r="68" spans="1:14">
      <c r="A68" s="2" t="s">
        <v>157</v>
      </c>
      <c r="B68" s="15"/>
      <c r="C68" s="15"/>
      <c r="D68" s="6"/>
      <c r="E68" s="33"/>
      <c r="H68" s="18">
        <f>SUM(H62:H67)</f>
        <v>-586266025</v>
      </c>
      <c r="I68" s="5"/>
      <c r="J68" s="18">
        <f>SUM(J62:J67)</f>
        <v>-94627460</v>
      </c>
      <c r="K68" s="5"/>
      <c r="L68" s="18">
        <f>SUM(L62:L67)</f>
        <v>-475120958</v>
      </c>
      <c r="M68" s="5"/>
      <c r="N68" s="18">
        <f>SUM(N62:N67)</f>
        <v>48919635</v>
      </c>
    </row>
    <row r="69" spans="1:14">
      <c r="A69" s="2" t="s">
        <v>155</v>
      </c>
      <c r="B69" s="15"/>
      <c r="C69" s="15"/>
      <c r="D69" s="6"/>
      <c r="E69" s="33"/>
      <c r="H69" s="13">
        <f>SUM(H43,H60,H68)</f>
        <v>-5766315</v>
      </c>
      <c r="J69" s="13">
        <f>SUM(J43,J60,J68)</f>
        <v>-31298817</v>
      </c>
      <c r="L69" s="13">
        <f>SUM(L43,L60,L68)</f>
        <v>442739</v>
      </c>
      <c r="N69" s="13">
        <f>SUM(N43,N60,N68)</f>
        <v>-31201675</v>
      </c>
    </row>
    <row r="70" spans="1:14">
      <c r="A70" s="15" t="s">
        <v>93</v>
      </c>
      <c r="B70" s="15"/>
      <c r="C70" s="15"/>
      <c r="D70" s="6"/>
      <c r="E70" s="33"/>
      <c r="H70" s="78">
        <f>BS!J9</f>
        <v>78068709</v>
      </c>
      <c r="I70" s="5"/>
      <c r="J70" s="78">
        <v>109367526</v>
      </c>
      <c r="K70" s="5"/>
      <c r="L70" s="78">
        <f>BS!N9</f>
        <v>49017178</v>
      </c>
      <c r="M70" s="5"/>
      <c r="N70" s="78">
        <v>80218853</v>
      </c>
    </row>
    <row r="71" spans="1:14" ht="24" thickBot="1">
      <c r="A71" s="2" t="s">
        <v>145</v>
      </c>
      <c r="B71" s="15"/>
      <c r="C71" s="15"/>
      <c r="D71" s="6"/>
      <c r="E71" s="33"/>
      <c r="H71" s="38">
        <f>SUM(H69:H70)</f>
        <v>72302394</v>
      </c>
      <c r="I71" s="5"/>
      <c r="J71" s="38">
        <f>SUM(J69:J70)</f>
        <v>78068709</v>
      </c>
      <c r="K71" s="5"/>
      <c r="L71" s="38">
        <f>SUM(L69:L70)</f>
        <v>49459917</v>
      </c>
      <c r="M71" s="5"/>
      <c r="N71" s="38">
        <f>SUM(N69:N70)</f>
        <v>49017178</v>
      </c>
    </row>
    <row r="72" spans="1:14" ht="24" thickTop="1">
      <c r="A72" s="15"/>
      <c r="B72" s="15"/>
      <c r="C72" s="15"/>
      <c r="D72" s="6"/>
      <c r="H72" s="13">
        <f>H71-BS!H9</f>
        <v>0</v>
      </c>
      <c r="I72" s="13"/>
      <c r="J72" s="13">
        <f>J71-BS!J9</f>
        <v>0</v>
      </c>
      <c r="K72" s="13"/>
      <c r="L72" s="13">
        <f>L71-BS!L9</f>
        <v>0</v>
      </c>
      <c r="M72" s="13"/>
      <c r="N72" s="13">
        <f>N71-BS!N9</f>
        <v>0</v>
      </c>
    </row>
    <row r="73" spans="1:14">
      <c r="A73" s="2" t="s">
        <v>67</v>
      </c>
      <c r="B73" s="15"/>
      <c r="C73" s="15"/>
      <c r="D73" s="6"/>
    </row>
    <row r="74" spans="1:14">
      <c r="A74" s="15" t="s">
        <v>68</v>
      </c>
      <c r="B74" s="15"/>
      <c r="C74" s="15"/>
      <c r="D74" s="6"/>
    </row>
    <row r="75" spans="1:14">
      <c r="A75" s="15" t="s">
        <v>180</v>
      </c>
      <c r="B75" s="15"/>
      <c r="C75" s="15"/>
      <c r="D75" s="6"/>
    </row>
    <row r="76" spans="1:14">
      <c r="A76" s="15" t="s">
        <v>181</v>
      </c>
      <c r="B76" s="15"/>
      <c r="C76" s="15"/>
      <c r="D76" s="6"/>
      <c r="H76" s="53">
        <v>24669</v>
      </c>
      <c r="J76" s="53">
        <v>-12274825</v>
      </c>
      <c r="L76" s="53">
        <v>-1012526</v>
      </c>
      <c r="N76" s="53">
        <v>2485016.7200000002</v>
      </c>
    </row>
    <row r="77" spans="1:14">
      <c r="A77" s="15" t="s">
        <v>184</v>
      </c>
      <c r="B77" s="15"/>
      <c r="C77" s="15"/>
      <c r="D77" s="6"/>
      <c r="H77" s="13">
        <v>0</v>
      </c>
      <c r="J77" s="13">
        <v>277636893</v>
      </c>
      <c r="L77" s="13">
        <v>0</v>
      </c>
      <c r="N77" s="13">
        <v>277636893</v>
      </c>
    </row>
    <row r="78" spans="1:14">
      <c r="A78" s="15"/>
      <c r="B78" s="15"/>
      <c r="C78" s="15"/>
      <c r="D78" s="6"/>
      <c r="J78" s="13"/>
      <c r="K78" s="13"/>
      <c r="L78" s="13"/>
      <c r="M78" s="13"/>
      <c r="N78" s="13"/>
    </row>
    <row r="79" spans="1:14">
      <c r="A79" s="1" t="s">
        <v>130</v>
      </c>
      <c r="D79" s="6"/>
    </row>
  </sheetData>
  <mergeCells count="4">
    <mergeCell ref="H50:J50"/>
    <mergeCell ref="L50:N50"/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B262AF6B85A24A8DB4A84137F2502C" ma:contentTypeVersion="9" ma:contentTypeDescription="สร้างเอกสารใหม่" ma:contentTypeScope="" ma:versionID="050da20fc1f232fe6cf0093e6fdcde48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ad9ca10bc26e5f2b19eceda1aec633d9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942545-439F-4676-9C66-7011DB736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6BACFA-8133-4DBA-869D-3D18FA54799A}">
  <ds:schemaRefs>
    <ds:schemaRef ds:uri="http://schemas.microsoft.com/office/2006/metadata/properties"/>
    <ds:schemaRef ds:uri="http://schemas.microsoft.com/office/infopath/2007/PartnerControls"/>
    <ds:schemaRef ds:uri="0ecf7d53-d784-4010-8ea5-8cf9041ec05a"/>
  </ds:schemaRefs>
</ds:datastoreItem>
</file>

<file path=customXml/itemProps3.xml><?xml version="1.0" encoding="utf-8"?>
<ds:datastoreItem xmlns:ds="http://schemas.openxmlformats.org/officeDocument/2006/customXml" ds:itemID="{B29DBEA0-DD85-46A3-A728-CC1AD7A7334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103645</vt:lpwstr>
  </property>
  <property fmtid="{D5CDD505-2E9C-101B-9397-08002B2CF9AE}" pid="4" name="OptimizationTime">
    <vt:lpwstr>20240209_2047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Natthamon Khongdeechan</cp:lastModifiedBy>
  <cp:lastPrinted>2024-01-31T19:32:36Z</cp:lastPrinted>
  <dcterms:created xsi:type="dcterms:W3CDTF">2012-03-23T03:56:02Z</dcterms:created>
  <dcterms:modified xsi:type="dcterms:W3CDTF">2024-02-09T06:20:59Z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