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skonglapamnuay_deloitte_com/Documents/Desktop/Engagement/EVER/FY2023/YE/FS/22.2.24 SET/"/>
    </mc:Choice>
  </mc:AlternateContent>
  <xr:revisionPtr revIDLastSave="1" documentId="13_ncr:1_{4E05815D-BC72-405F-B969-727C4BDFCEEA}" xr6:coauthVersionLast="47" xr6:coauthVersionMax="47" xr10:uidLastSave="{97B89C65-AE51-4617-936E-8DD7C94AE8FE}"/>
  <bookViews>
    <workbookView xWindow="-108" yWindow="-108" windowWidth="23256" windowHeight="14016" tabRatio="737" activeTab="4" xr2:uid="{00000000-000D-0000-FFFF-FFFF00000000}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definedNames>
    <definedName name="_xlnm.Print_Area" localSheetId="0">'Balance sheet'!$A$1:$J$151</definedName>
    <definedName name="_xlnm.Print_Area" localSheetId="4">'Cash flow'!$A$1:$H$144</definedName>
    <definedName name="_xlnm.Print_Area" localSheetId="1">'Profit and loss'!$A$1:$I$100</definedName>
    <definedName name="_xlnm.Print_Area" localSheetId="2">'SE-Conso'!$A$1:$T$28</definedName>
    <definedName name="_xlnm.Print_Area" localSheetId="3">'SE-Separate'!$A$1:$N$27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6" l="1"/>
  <c r="F11" i="6"/>
  <c r="T21" i="3" l="1"/>
  <c r="L18" i="4" l="1"/>
  <c r="J18" i="4"/>
  <c r="J21" i="4" s="1"/>
  <c r="H18" i="4"/>
  <c r="F18" i="4"/>
  <c r="D18" i="4"/>
  <c r="D21" i="4" s="1"/>
  <c r="N15" i="4"/>
  <c r="H21" i="4"/>
  <c r="F21" i="4"/>
  <c r="L16" i="4"/>
  <c r="J16" i="4"/>
  <c r="H16" i="4"/>
  <c r="F16" i="4"/>
  <c r="D16" i="4"/>
  <c r="R17" i="3"/>
  <c r="N17" i="3"/>
  <c r="L17" i="3"/>
  <c r="J17" i="3"/>
  <c r="H17" i="3"/>
  <c r="F17" i="3"/>
  <c r="D17" i="3"/>
  <c r="E65" i="2"/>
  <c r="H121" i="6"/>
  <c r="D121" i="6"/>
  <c r="H84" i="6"/>
  <c r="D84" i="6"/>
  <c r="N19" i="4"/>
  <c r="I37" i="2"/>
  <c r="I10" i="2"/>
  <c r="I17" i="2" s="1"/>
  <c r="I27" i="2" s="1"/>
  <c r="I29" i="2" s="1"/>
  <c r="E37" i="2"/>
  <c r="E10" i="2"/>
  <c r="E17" i="2" s="1"/>
  <c r="E27" i="2" s="1"/>
  <c r="E29" i="2" s="1"/>
  <c r="E61" i="2" s="1"/>
  <c r="E59" i="2" s="1"/>
  <c r="E69" i="2" s="1"/>
  <c r="I84" i="1"/>
  <c r="I72" i="1"/>
  <c r="E84" i="1"/>
  <c r="E72" i="1"/>
  <c r="I33" i="1"/>
  <c r="I19" i="1"/>
  <c r="E33" i="1"/>
  <c r="E19" i="1"/>
  <c r="D37" i="6" l="1"/>
  <c r="D66" i="6" s="1"/>
  <c r="D70" i="6" s="1"/>
  <c r="D122" i="6" s="1"/>
  <c r="D124" i="6" s="1"/>
  <c r="H37" i="6"/>
  <c r="H66" i="6" s="1"/>
  <c r="H70" i="6" s="1"/>
  <c r="H122" i="6" s="1"/>
  <c r="H124" i="6" s="1"/>
  <c r="N18" i="4"/>
  <c r="I38" i="2"/>
  <c r="I64" i="2" s="1"/>
  <c r="I66" i="2" s="1"/>
  <c r="I59" i="2"/>
  <c r="I61" i="2" s="1"/>
  <c r="I85" i="1"/>
  <c r="E85" i="1"/>
  <c r="I34" i="1"/>
  <c r="E34" i="1"/>
  <c r="E38" i="2"/>
  <c r="E66" i="2" s="1"/>
  <c r="E64" i="2" s="1"/>
  <c r="D19" i="3" l="1"/>
  <c r="F19" i="3"/>
  <c r="F24" i="3" s="1"/>
  <c r="I69" i="2"/>
  <c r="H19" i="3" l="1"/>
  <c r="H24" i="3" s="1"/>
  <c r="N14" i="4"/>
  <c r="N13" i="4"/>
  <c r="P15" i="3"/>
  <c r="T15" i="3" s="1"/>
  <c r="P14" i="3"/>
  <c r="T14" i="3" s="1"/>
  <c r="J19" i="3" l="1"/>
  <c r="J24" i="3" s="1"/>
  <c r="N19" i="3"/>
  <c r="N24" i="3" s="1"/>
  <c r="C130" i="1" s="1"/>
  <c r="P13" i="3"/>
  <c r="N12" i="4"/>
  <c r="N16" i="4" s="1"/>
  <c r="T13" i="3" l="1"/>
  <c r="G10" i="2" l="1"/>
  <c r="G17" i="2" s="1"/>
  <c r="G37" i="2" l="1"/>
  <c r="C37" i="2" l="1"/>
  <c r="R19" i="3" l="1"/>
  <c r="G27" i="2" l="1"/>
  <c r="G29" i="2" l="1"/>
  <c r="G59" i="2" s="1"/>
  <c r="G38" i="2" l="1"/>
  <c r="F9" i="6" l="1"/>
  <c r="G64" i="2"/>
  <c r="G66" i="2" s="1"/>
  <c r="L20" i="4" s="1"/>
  <c r="G61" i="2"/>
  <c r="G69" i="2"/>
  <c r="L21" i="4" l="1"/>
  <c r="G127" i="1" s="1"/>
  <c r="N20" i="4"/>
  <c r="N21" i="4" s="1"/>
  <c r="I128" i="1"/>
  <c r="I131" i="1"/>
  <c r="I134" i="1" s="1"/>
  <c r="I135" i="1" s="1"/>
  <c r="G131" i="1" l="1"/>
  <c r="G134" i="1" s="1"/>
  <c r="O21" i="4" s="1"/>
  <c r="G128" i="1"/>
  <c r="P16" i="3" l="1"/>
  <c r="P17" i="3" s="1"/>
  <c r="E128" i="1" l="1"/>
  <c r="L19" i="3"/>
  <c r="T16" i="3"/>
  <c r="T17" i="3" s="1"/>
  <c r="E131" i="1"/>
  <c r="E134" i="1" s="1"/>
  <c r="E135" i="1" s="1"/>
  <c r="P19" i="3" l="1"/>
  <c r="T19" i="3" l="1"/>
  <c r="P20" i="3" l="1"/>
  <c r="T20" i="3" s="1"/>
  <c r="D24" i="3"/>
  <c r="G84" i="1" l="1"/>
  <c r="G19" i="1"/>
  <c r="T23" i="3"/>
  <c r="G72" i="1" l="1"/>
  <c r="G85" i="1" s="1"/>
  <c r="G135" i="1" s="1"/>
  <c r="G33" i="1"/>
  <c r="G34" i="1" s="1"/>
  <c r="F84" i="6"/>
  <c r="C72" i="1" l="1"/>
  <c r="C10" i="2"/>
  <c r="B84" i="6"/>
  <c r="C84" i="1"/>
  <c r="C85" i="1" l="1"/>
  <c r="R22" i="3" l="1"/>
  <c r="R24" i="3" s="1"/>
  <c r="C133" i="1" s="1"/>
  <c r="C33" i="1" l="1"/>
  <c r="F121" i="6" l="1"/>
  <c r="F37" i="6" l="1"/>
  <c r="F66" i="6" s="1"/>
  <c r="F70" i="6" s="1"/>
  <c r="F122" i="6" s="1"/>
  <c r="F124" i="6" s="1"/>
  <c r="F145" i="6" s="1"/>
  <c r="B121" i="6" l="1"/>
  <c r="C19" i="1" l="1"/>
  <c r="C34" i="1" s="1"/>
  <c r="C17" i="2" l="1"/>
  <c r="C27" i="2" s="1"/>
  <c r="C29" i="2" s="1"/>
  <c r="C61" i="2" l="1"/>
  <c r="C59" i="2" s="1"/>
  <c r="C69" i="2" s="1"/>
  <c r="C38" i="2"/>
  <c r="C66" i="2" l="1"/>
  <c r="C64" i="2" s="1"/>
  <c r="L22" i="3" s="1"/>
  <c r="L24" i="3" s="1"/>
  <c r="B9" i="6"/>
  <c r="B37" i="6" s="1"/>
  <c r="B66" i="6" s="1"/>
  <c r="B70" i="6" s="1"/>
  <c r="B122" i="6" s="1"/>
  <c r="B124" i="6" s="1"/>
  <c r="B145" i="6" s="1"/>
  <c r="P22" i="3" l="1"/>
  <c r="C127" i="1"/>
  <c r="C128" i="1" l="1"/>
  <c r="C131" i="1"/>
  <c r="C134" i="1" s="1"/>
  <c r="P24" i="3"/>
  <c r="T22" i="3"/>
  <c r="T24" i="3" s="1"/>
  <c r="C135" i="1" l="1"/>
  <c r="U24" i="3"/>
</calcChain>
</file>

<file path=xl/sharedStrings.xml><?xml version="1.0" encoding="utf-8"?>
<sst xmlns="http://schemas.openxmlformats.org/spreadsheetml/2006/main" count="371" uniqueCount="235">
  <si>
    <t>บริษัท เอเวอร์แลนด์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</si>
  <si>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</si>
  <si>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</si>
  <si>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</si>
  <si>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</si>
  <si>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</si>
  <si>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</si>
  <si>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</si>
  <si>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</si>
  <si>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</si>
  <si>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เงินจ่ายล่วงหน้าให้ผู้รับเหมา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</si>
  <si>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</si>
  <si>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</si>
  <si>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</si>
  <si>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</si>
  <si>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</si>
  <si>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</si>
  <si>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</si>
  <si>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</si>
  <si>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</si>
  <si>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</si>
  <si>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</si>
  <si>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</si>
  <si>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</si>
  <si>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</si>
  <si>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</si>
  <si>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</si>
  <si>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</si>
  <si>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</si>
  <si>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</si>
  <si>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</si>
  <si>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</si>
  <si>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</si>
  <si>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</si>
  <si>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</si>
  <si>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</si>
  <si>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</si>
  <si>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</si>
  <si>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</si>
  <si>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</si>
  <si>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</si>
  <si>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</si>
  <si>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</si>
  <si>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</si>
  <si>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</si>
  <si>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</si>
  <si>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</si>
  <si>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</si>
  <si>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</si>
  <si>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</si>
  <si>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</si>
  <si>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</si>
  <si>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</si>
  <si>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</si>
  <si>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</si>
  <si>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</si>
  <si>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</si>
  <si>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</si>
  <si>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</si>
  <si>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</si>
  <si>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</si>
  <si>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</si>
  <si>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</si>
  <si>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</si>
  <si>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</si>
  <si>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</si>
  <si>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</si>
  <si>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</si>
  <si>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31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</si>
  <si>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</si>
  <si>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</si>
  <si>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</si>
  <si>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</si>
  <si>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</si>
  <si>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</si>
  <si>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</si>
  <si>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</si>
  <si>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</si>
  <si>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</si>
  <si>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</si>
  <si>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</si>
  <si>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</si>
  <si>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</si>
  <si>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</si>
  <si>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</si>
  <si>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</si>
  <si>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</si>
  <si>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</si>
  <si>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</si>
  <si>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</si>
  <si>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</si>
  <si>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</si>
  <si>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</si>
  <si>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</si>
  <si>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</si>
  <si>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</si>
  <si>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</si>
  <si>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</si>
  <si>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</si>
  <si>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</si>
  <si>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</si>
  <si>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</si>
  <si>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 xml:space="preserve">ค่าใช้จ่ายผลประโยชน์พนักงาน </t>
  </si>
  <si>
    <t>(กำไร) ขาดทุนจากการจำหน่ายที่ดิน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</si>
  <si>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</si>
  <si>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</si>
  <si>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</si>
  <si>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</si>
  <si>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</si>
  <si>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</si>
  <si>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</si>
  <si>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</si>
  <si>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</si>
  <si>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</si>
  <si>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</si>
  <si>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</si>
  <si>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</si>
  <si>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</si>
  <si>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</si>
  <si>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</si>
  <si>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</si>
  <si>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</si>
  <si>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</si>
  <si>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</si>
  <si>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</si>
  <si>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</si>
  <si>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ค่าธรรมเนียมทางการเงินตัดจ่าย</t>
  </si>
  <si>
    <t>เงินสดจ่ายค่าธรรมเนียมรอการตัดจ่าย</t>
  </si>
  <si>
    <t>เงินสดจ่ายดอกเบี้ยจ่ายล่วงหน้า</t>
  </si>
  <si>
    <t>ค่าใช้จ่ายอื่น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</si>
  <si>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</si>
  <si>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</si>
  <si>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</si>
  <si>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เงินกู้ยืมระยะสั้นจากบุคคลและกิจการที่เกี่ยวข้องกัน</t>
  </si>
  <si>
    <t xml:space="preserve">     ในบริษัทย่อย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</si>
  <si>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</si>
  <si>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</si>
  <si>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ขาดทุนจากการด้อยค่าของเงินลงทุนในบริษัทย่อย</t>
  </si>
  <si>
    <t>30</t>
  </si>
  <si>
    <t>สินทรัพย์ภาษีเงินได้ของปีปัจจุบัน</t>
  </si>
  <si>
    <t>หนี้สินภาษีเงินได้รอการตัดบัญชี</t>
  </si>
  <si>
    <t xml:space="preserve">          ยังไม่ได้จัดสรร (ขาดทุน) </t>
  </si>
  <si>
    <t xml:space="preserve">          จัดสรรแล้ว</t>
  </si>
  <si>
    <t>32</t>
  </si>
  <si>
    <t>ขาดทุนจากการประมาณการหนี้สินสำหรับผลเสียหายจากคดีฟ้องร้อง</t>
  </si>
  <si>
    <t>ประมาณการหนี้สินสำหรับผลเสียหายจากคดีฟ้องร้อง</t>
  </si>
  <si>
    <t>ขาดทุนจากการด้อยค่าเงินลงทุนในบริษัทย่อย</t>
  </si>
  <si>
    <t>สินทรัพย์สิทธิการใช้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</si>
  <si>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</si>
  <si>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</si>
  <si>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รายได้ทางการเงิน</t>
  </si>
  <si>
    <t>มาตรฐานการรายงานทางการเงิน ฉบับที่ 9</t>
  </si>
  <si>
    <t>เงินปันผลรับ</t>
  </si>
  <si>
    <t>สินทรัพย์ที่เกิดขึ้นจากสัญญา - หมุนเวียน</t>
  </si>
  <si>
    <t>เงินปันผลจ่าย</t>
  </si>
  <si>
    <t>สินทรัพย์ทางการเงินไม่หมุนเวียนอื่น</t>
  </si>
  <si>
    <t>หนี้สินตามสัญญาเช่า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</si>
  <si>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</si>
  <si>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</si>
  <si>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ผลขาดทุนจากการวัดมูลค่าใหม่ของ</t>
  </si>
  <si>
    <t>ขาดทุนเบ็ดเสร็จอื่นสำหรับปี - สุทธิจากภาษี</t>
  </si>
  <si>
    <t>ส่วนต่ำกว่า</t>
  </si>
  <si>
    <t>เงินสดจ่ายชำระหนี้สินตามสัญญาเช่า</t>
  </si>
  <si>
    <t>ภาษีเงินได้นิติบุคคลค้างจ่าย</t>
  </si>
  <si>
    <t xml:space="preserve">ขาดทุนจากการตัดรายการสินทรัพย์ทางการเงินในปี
</t>
  </si>
  <si>
    <t>รายได้จากการขายและการให้บริการ</t>
  </si>
  <si>
    <t>ต้นทุนขายและการให้บริการ</t>
  </si>
  <si>
    <t>รายการที่จะไม่ถูกจัดประเภทใหม่ไว้ในกำไรหรือขาดทุนในภายหลัง</t>
  </si>
  <si>
    <t>ขาดทุนเบ็ดเสร็จรวมสำหรับปี</t>
  </si>
  <si>
    <t>ประมาณการหนี้สินค่าประกันความเสียหาย</t>
  </si>
  <si>
    <t>28</t>
  </si>
  <si>
    <t>12</t>
  </si>
  <si>
    <t>กำไร (ขาดทุน) สุทธิที่จากการเปลี่ยนแปลงเงื่อนไขใหม่ของ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</si>
  <si>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</si>
  <si>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</si>
  <si>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กำไรจากการเปลี่ยนแปลงเงื่อนไขใหม่ของหนี้สินทางการเงินที่วัดมูลค่า</t>
  </si>
  <si>
    <t xml:space="preserve">    ด้วยราคาทุนตัดจำหน่ายที่ไม่ถือเป็นการตัดรายการ</t>
  </si>
  <si>
    <t>เงินสดจ่ายชำระเงินกู้ยืมระยะยาวจากบุคคลหรือกิจการที่เกี่ยวข้องกัน</t>
  </si>
  <si>
    <t>เงินสดสุทธิได้มา (ใช้ไป) ในกิจกรรมลงทุน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</si>
  <si>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</si>
  <si>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</si>
  <si>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</si>
  <si>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เงินเบิกเกินบัญชีและเงินกู้ยืมระยะสั้นจากสถาบันการเงินเพิ่มขึ้น (ลดลง)</t>
  </si>
  <si>
    <t>เงินฝากสถาบันการเงินติดภาระค้ำประกัน (เพิ่มขึ้น)</t>
  </si>
  <si>
    <t>ขาดทุนจากการเปลี่ยนแปลงเงื่อนไขใหม่ของสินทรัพย์ทางการเงิน</t>
  </si>
  <si>
    <t xml:space="preserve">   ที่วัดมูลค่าด้วยราคาทุนตัดจำหน่ายที่ไม่ถือเป็นการตัดรายการ</t>
  </si>
  <si>
    <t>5 และ 7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</si>
  <si>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</si>
  <si>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</si>
  <si>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</si>
  <si>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</si>
  <si>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       หุ้นสามัญ 6,473,046,061 หุ้น มูลค่าหุ้นละ 1 บาท</t>
  </si>
  <si>
    <t xml:space="preserve">          หุ้นสามัญ 4,854,784,546 หุ้น มูลค่าหุ้นละ 1 บาท </t>
  </si>
  <si>
    <t>ส่วนเกินทุนจากการจ่ายโดยใช้หุ้นเป็นเกณฑ์</t>
  </si>
  <si>
    <t>41.1</t>
  </si>
  <si>
    <t>34</t>
  </si>
  <si>
    <t>33</t>
  </si>
  <si>
    <t>ค่าใช้จ่ายจากการจ่ายโดยใช้หุ้นเป็นเกณฑ์</t>
  </si>
  <si>
    <t>เพิ่มทุน</t>
  </si>
  <si>
    <t>ส่วนเกินทุน</t>
  </si>
  <si>
    <t>จากการจ่ายโดย</t>
  </si>
  <si>
    <t>ใช้หุ้นเป็นเกณฑ์</t>
  </si>
  <si>
    <t>ขาดทุนจากตัดรายการลูกหนี้หมุนเวียนอื่น</t>
  </si>
  <si>
    <t>ขาดทุนจากตัดรายการเงินจ่ายล่วงหน้าให้ผู้รับเหมา</t>
  </si>
  <si>
    <t>รับเงินจากหุ้นสามัญเพิ่มทุน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</si>
  <si>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</si>
  <si>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</si>
  <si>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ขาดทุนก่อนภาษีเงินได้</t>
  </si>
  <si>
    <t>ขาดทุนสำหรับปี</t>
  </si>
  <si>
    <t>ขาดทุนเบ็ดเสร็จอื่น</t>
  </si>
  <si>
    <t>ขาดทุนต่อหุ้นขั้นพื้นฐาน</t>
  </si>
  <si>
    <t>ขาดทุนต่อหุ้นขั้นพื้นฐาน (บาท)</t>
  </si>
  <si>
    <t>เงินสดสุทธิใช้ไปจากกิจกรรมจัดหาเงิน</t>
  </si>
  <si>
    <t>การแบ่งปันขาดทุนสำหรับปี</t>
  </si>
  <si>
    <t>การแบ่งปันขาดทุนเบ็ดเสร็จรวม</t>
  </si>
  <si>
    <t>กำไร (ขาดทุน) เบ็ดเสร็จรวมสำหรับปี</t>
  </si>
  <si>
    <t xml:space="preserve">ขาดทุนจากสินค้าล้าสมัย </t>
  </si>
  <si>
    <t>กลับรายการจากการลดมูลค่าต้นทุนพัฒนาโครงการ</t>
  </si>
  <si>
    <t>เงินกู้ยืมระยะยาวจากกิจการที่เกี่ยวข้องกัน</t>
  </si>
  <si>
    <t>ณ วันที่ 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</si>
  <si>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</si>
  <si>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</si>
  <si>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</si>
  <si>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</si>
  <si>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       หุ้นสามัญ 4,854,786,552 หุ้น มูลค่าหุ้นละ 1 บาท </t>
  </si>
  <si>
    <t>(รายได้) ค่าใช้จ่าย ภาษีเงินได้</t>
  </si>
  <si>
    <t>เงินเบิกเกินบัญชี</t>
  </si>
  <si>
    <t>ขาดทุนจากกิจกรรมดำเนินงาน</t>
  </si>
  <si>
    <t>รับเงินค่าหุ้น</t>
  </si>
  <si>
    <t>เงินสดรับค่าหุ้น</t>
  </si>
  <si>
    <t>กลับรายการ (ขาดทุน) จากการด้อยค่าซึ่งเป็นไปตาม</t>
  </si>
  <si>
    <t>เงินสดสุทธิได้มาในกิจกรรมดำเนินงาน</t>
  </si>
  <si>
    <t xml:space="preserve">   ไว้ในกำไรหรือขาดทุนในภายหลัง</t>
  </si>
  <si>
    <t xml:space="preserve">   ผลประโยชน์พนักงานที่กำหนดไว้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</si>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</sst>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#,##0\ ;\(#,##0\)"/>
    <numFmt numFmtId="176" formatCode="_([$€-2]\ * #,##0.0000_);_([$€-2]\ * \(#,##0.0000\);_([$€-2]\ * &quot;-&quot;????_);_(@_)"/>
    <numFmt numFmtId="177" formatCode="_(* #,##0.00000_);_(* \(#,##0.00000\);_(* &quot;-&quot;?????_);_(@_)"/>
    <numFmt numFmtId="178" formatCode="* #,##0_);* \(#,##0\);&quot;-&quot;??_);@"/>
    <numFmt numFmtId="179" formatCode="_-[$€-2]* #,##0_-;\-[$€-2]* #,##0_-;_-[$€-2]* &quot;-&quot;??_-"/>
  </numFmts>
  <fonts count="13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8" fontId="11" fillId="0" borderId="0" applyFill="0" applyBorder="0" applyProtection="0"/>
  </cellStyleXfs>
  <cellXfs count="180">
    <xf numFmtId="0" fontId="0" fillId="0" borderId="0" xfId="0"/>
    <xf numFmtId="167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164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169" fontId="5" fillId="0" borderId="0" xfId="2" applyNumberFormat="1" applyFont="1" applyFill="1" applyAlignment="1">
      <alignment horizontal="right"/>
    </xf>
    <xf numFmtId="165" fontId="5" fillId="0" borderId="0" xfId="2" applyNumberFormat="1" applyFont="1" applyFill="1"/>
    <xf numFmtId="165" fontId="5" fillId="0" borderId="0" xfId="2" applyNumberFormat="1" applyFont="1" applyFill="1" applyAlignment="1">
      <alignment horizontal="center"/>
    </xf>
    <xf numFmtId="167" fontId="5" fillId="0" borderId="1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 shrinkToFit="1"/>
    </xf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164" fontId="5" fillId="0" borderId="0" xfId="2" applyFont="1" applyFill="1" applyAlignment="1"/>
    <xf numFmtId="167" fontId="5" fillId="0" borderId="3" xfId="2" applyNumberFormat="1" applyFont="1" applyFill="1" applyBorder="1" applyAlignment="1">
      <alignment horizontal="right"/>
    </xf>
    <xf numFmtId="172" fontId="5" fillId="0" borderId="4" xfId="2" applyNumberFormat="1" applyFont="1" applyFill="1" applyBorder="1" applyAlignment="1">
      <alignment horizontal="right" vertical="center"/>
    </xf>
    <xf numFmtId="37" fontId="5" fillId="0" borderId="6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/>
    <xf numFmtId="43" fontId="5" fillId="0" borderId="0" xfId="2" applyNumberFormat="1" applyFont="1" applyFill="1" applyBorder="1"/>
    <xf numFmtId="164" fontId="5" fillId="0" borderId="0" xfId="2" applyFont="1" applyFill="1" applyBorder="1"/>
    <xf numFmtId="166" fontId="5" fillId="0" borderId="3" xfId="2" applyNumberFormat="1" applyFont="1" applyFill="1" applyBorder="1"/>
    <xf numFmtId="43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69" fontId="5" fillId="0" borderId="0" xfId="2" applyNumberFormat="1" applyFont="1" applyFill="1" applyBorder="1"/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5" fillId="0" borderId="1" xfId="2" applyNumberFormat="1" applyFont="1" applyFill="1" applyBorder="1" applyAlignment="1">
      <alignment horizontal="center"/>
    </xf>
    <xf numFmtId="174" fontId="5" fillId="0" borderId="2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77" fontId="5" fillId="0" borderId="0" xfId="2" applyNumberFormat="1" applyFont="1" applyFill="1" applyAlignment="1">
      <alignment horizontal="center"/>
    </xf>
    <xf numFmtId="177" fontId="5" fillId="0" borderId="1" xfId="2" applyNumberFormat="1" applyFont="1" applyFill="1" applyBorder="1" applyAlignment="1">
      <alignment horizontal="center"/>
    </xf>
    <xf numFmtId="177" fontId="5" fillId="0" borderId="0" xfId="2" applyNumberFormat="1" applyFont="1" applyFill="1" applyBorder="1" applyAlignment="1">
      <alignment horizontal="center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43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43" fontId="4" fillId="0" borderId="0" xfId="2" applyNumberFormat="1" applyFont="1" applyFill="1" applyBorder="1"/>
    <xf numFmtId="167" fontId="4" fillId="0" borderId="5" xfId="2" applyNumberFormat="1" applyFont="1" applyFill="1" applyBorder="1" applyAlignment="1">
      <alignment horizontal="right"/>
    </xf>
    <xf numFmtId="43" fontId="4" fillId="0" borderId="0" xfId="1" applyFont="1" applyFill="1"/>
    <xf numFmtId="167" fontId="4" fillId="0" borderId="2" xfId="2" applyNumberFormat="1" applyFont="1" applyFill="1" applyBorder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71" fontId="4" fillId="0" borderId="3" xfId="2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5" fontId="5" fillId="0" borderId="0" xfId="4" applyFont="1"/>
    <xf numFmtId="165" fontId="5" fillId="0" borderId="0" xfId="4" applyFont="1" applyAlignment="1">
      <alignment horizontal="centerContinuous"/>
    </xf>
    <xf numFmtId="16" fontId="4" fillId="0" borderId="0" xfId="4" applyNumberFormat="1" applyFont="1"/>
    <xf numFmtId="165" fontId="4" fillId="0" borderId="0" xfId="4" applyFont="1"/>
    <xf numFmtId="0" fontId="4" fillId="0" borderId="0" xfId="4" quotePrefix="1" applyNumberFormat="1" applyFont="1" applyAlignment="1">
      <alignment horizontal="center"/>
    </xf>
    <xf numFmtId="165" fontId="4" fillId="0" borderId="0" xfId="4" applyFont="1" applyAlignment="1">
      <alignment horizontal="centerContinuous"/>
    </xf>
    <xf numFmtId="165" fontId="4" fillId="0" borderId="0" xfId="4" quotePrefix="1" applyFont="1" applyAlignment="1">
      <alignment horizontal="center"/>
    </xf>
    <xf numFmtId="165" fontId="5" fillId="0" borderId="0" xfId="4" quotePrefix="1" applyFont="1" applyAlignment="1">
      <alignment horizontal="center"/>
    </xf>
    <xf numFmtId="165" fontId="4" fillId="0" borderId="0" xfId="4" applyFont="1" applyAlignment="1">
      <alignment horizontal="left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centerContinuous"/>
    </xf>
    <xf numFmtId="166" fontId="5" fillId="0" borderId="0" xfId="4" applyNumberFormat="1" applyFont="1" applyAlignment="1">
      <alignment horizontal="center" vertical="top"/>
    </xf>
    <xf numFmtId="166" fontId="5" fillId="0" borderId="0" xfId="4" quotePrefix="1" applyNumberFormat="1" applyFont="1" applyAlignment="1">
      <alignment horizontal="center"/>
    </xf>
    <xf numFmtId="165" fontId="5" fillId="0" borderId="0" xfId="4" applyFont="1" applyAlignment="1">
      <alignment horizontal="left" indent="2"/>
    </xf>
    <xf numFmtId="0" fontId="5" fillId="0" borderId="0" xfId="4" quotePrefix="1" applyNumberFormat="1" applyFont="1" applyAlignment="1">
      <alignment horizontal="center"/>
    </xf>
    <xf numFmtId="167" fontId="5" fillId="0" borderId="0" xfId="4" applyNumberFormat="1" applyFont="1" applyAlignment="1">
      <alignment horizontal="right"/>
    </xf>
    <xf numFmtId="166" fontId="5" fillId="0" borderId="0" xfId="4" applyNumberFormat="1" applyFont="1" applyAlignment="1">
      <alignment horizontal="right"/>
    </xf>
    <xf numFmtId="165" fontId="5" fillId="0" borderId="0" xfId="5" applyFont="1" applyAlignment="1">
      <alignment horizontal="left" indent="2"/>
    </xf>
    <xf numFmtId="165" fontId="4" fillId="0" borderId="0" xfId="4" applyFont="1" applyAlignment="1">
      <alignment horizontal="left" indent="4"/>
    </xf>
    <xf numFmtId="169" fontId="5" fillId="0" borderId="0" xfId="4" applyNumberFormat="1" applyFont="1" applyAlignment="1">
      <alignment horizontal="right"/>
    </xf>
    <xf numFmtId="165" fontId="5" fillId="0" borderId="0" xfId="4" applyFont="1" applyAlignment="1">
      <alignment horizontal="left"/>
    </xf>
    <xf numFmtId="165" fontId="5" fillId="0" borderId="0" xfId="4" applyFont="1" applyAlignment="1">
      <alignment horizontal="center" vertical="top"/>
    </xf>
    <xf numFmtId="0" fontId="5" fillId="0" borderId="0" xfId="0" applyFont="1"/>
    <xf numFmtId="165" fontId="5" fillId="0" borderId="0" xfId="4" applyFont="1" applyAlignment="1">
      <alignment horizontal="left" indent="3"/>
    </xf>
    <xf numFmtId="177" fontId="5" fillId="0" borderId="0" xfId="2" applyNumberFormat="1" applyFont="1" applyFill="1" applyAlignment="1">
      <alignment horizontal="center" vertical="center"/>
    </xf>
    <xf numFmtId="0" fontId="5" fillId="0" borderId="0" xfId="4" applyNumberFormat="1" applyFont="1" applyAlignment="1">
      <alignment horizontal="center"/>
    </xf>
    <xf numFmtId="165" fontId="4" fillId="0" borderId="0" xfId="4" applyFont="1" applyAlignment="1">
      <alignment horizontal="left" indent="2"/>
    </xf>
    <xf numFmtId="16" fontId="5" fillId="0" borderId="0" xfId="4" quotePrefix="1" applyNumberFormat="1" applyFont="1" applyAlignment="1">
      <alignment horizontal="left"/>
    </xf>
    <xf numFmtId="16" fontId="4" fillId="0" borderId="0" xfId="4" quotePrefix="1" applyNumberFormat="1" applyFont="1" applyAlignment="1">
      <alignment horizontal="left"/>
    </xf>
    <xf numFmtId="165" fontId="5" fillId="0" borderId="0" xfId="5" applyFont="1"/>
    <xf numFmtId="166" fontId="5" fillId="0" borderId="0" xfId="4" applyNumberFormat="1" applyFont="1" applyAlignment="1">
      <alignment horizontal="right" vertical="center"/>
    </xf>
    <xf numFmtId="165" fontId="5" fillId="0" borderId="0" xfId="4" applyFont="1" applyAlignment="1">
      <alignment vertical="center"/>
    </xf>
    <xf numFmtId="0" fontId="5" fillId="0" borderId="0" xfId="4" applyNumberFormat="1" applyFont="1" applyAlignment="1">
      <alignment horizontal="left" indent="4"/>
    </xf>
    <xf numFmtId="0" fontId="5" fillId="0" borderId="0" xfId="5" applyNumberFormat="1" applyFont="1" applyAlignment="1">
      <alignment horizontal="left" indent="4"/>
    </xf>
    <xf numFmtId="165" fontId="4" fillId="0" borderId="0" xfId="4" applyFont="1" applyAlignment="1">
      <alignment horizontal="right"/>
    </xf>
    <xf numFmtId="49" fontId="5" fillId="0" borderId="0" xfId="4" applyNumberFormat="1" applyFont="1"/>
    <xf numFmtId="49" fontId="4" fillId="0" borderId="0" xfId="4" applyNumberFormat="1" applyFont="1"/>
    <xf numFmtId="169" fontId="4" fillId="0" borderId="0" xfId="4" applyNumberFormat="1" applyFont="1"/>
    <xf numFmtId="165" fontId="5" fillId="0" borderId="0" xfId="4" applyFont="1" applyAlignment="1">
      <alignment horizontal="left" indent="1"/>
    </xf>
    <xf numFmtId="0" fontId="4" fillId="0" borderId="0" xfId="4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49" fontId="5" fillId="0" borderId="0" xfId="4" applyNumberFormat="1" applyFont="1" applyAlignment="1">
      <alignment horizontal="center"/>
    </xf>
    <xf numFmtId="49" fontId="5" fillId="0" borderId="0" xfId="4" quotePrefix="1" applyNumberFormat="1" applyFont="1" applyAlignment="1">
      <alignment horizontal="center"/>
    </xf>
    <xf numFmtId="0" fontId="5" fillId="0" borderId="0" xfId="4" applyNumberFormat="1" applyFont="1"/>
    <xf numFmtId="0" fontId="5" fillId="0" borderId="0" xfId="4" applyNumberFormat="1" applyFont="1" applyAlignment="1">
      <alignment horizontal="left" indent="2"/>
    </xf>
    <xf numFmtId="0" fontId="5" fillId="0" borderId="0" xfId="4" applyNumberFormat="1" applyFont="1" applyAlignment="1">
      <alignment horizontal="left" indent="3"/>
    </xf>
    <xf numFmtId="170" fontId="4" fillId="0" borderId="0" xfId="4" applyNumberFormat="1" applyFont="1"/>
    <xf numFmtId="37" fontId="5" fillId="0" borderId="0" xfId="4" applyNumberFormat="1" applyFont="1"/>
    <xf numFmtId="173" fontId="5" fillId="0" borderId="0" xfId="4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64" fontId="5" fillId="0" borderId="0" xfId="4" applyNumberFormat="1" applyFont="1" applyAlignment="1">
      <alignment horizontal="center" wrapText="1"/>
    </xf>
    <xf numFmtId="16" fontId="5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 vertical="top"/>
    </xf>
    <xf numFmtId="166" fontId="4" fillId="0" borderId="0" xfId="4" applyNumberFormat="1" applyFont="1" applyAlignment="1">
      <alignment horizontal="center" vertical="top" wrapText="1"/>
    </xf>
    <xf numFmtId="49" fontId="5" fillId="0" borderId="0" xfId="4" applyNumberFormat="1" applyFont="1" applyAlignment="1">
      <alignment horizontal="center" vertical="top"/>
    </xf>
    <xf numFmtId="49" fontId="5" fillId="0" borderId="0" xfId="4" applyNumberFormat="1" applyFont="1" applyAlignment="1">
      <alignment horizontal="center" vertical="top" wrapText="1"/>
    </xf>
    <xf numFmtId="0" fontId="4" fillId="0" borderId="0" xfId="0" applyFont="1"/>
    <xf numFmtId="43" fontId="5" fillId="0" borderId="0" xfId="4" applyNumberFormat="1" applyFont="1"/>
    <xf numFmtId="43" fontId="5" fillId="0" borderId="0" xfId="0" applyNumberFormat="1" applyFont="1"/>
    <xf numFmtId="43" fontId="4" fillId="0" borderId="0" xfId="4" applyNumberFormat="1" applyFont="1"/>
    <xf numFmtId="43" fontId="5" fillId="0" borderId="0" xfId="4" applyNumberFormat="1" applyFont="1" applyAlignment="1">
      <alignment horizontal="right"/>
    </xf>
    <xf numFmtId="175" fontId="5" fillId="0" borderId="0" xfId="4" applyNumberFormat="1" applyFont="1" applyAlignment="1">
      <alignment horizontal="right"/>
    </xf>
    <xf numFmtId="164" fontId="5" fillId="0" borderId="1" xfId="4" applyNumberFormat="1" applyFont="1" applyBorder="1" applyAlignment="1">
      <alignment horizontal="center" wrapText="1"/>
    </xf>
    <xf numFmtId="165" fontId="5" fillId="0" borderId="1" xfId="4" applyFont="1" applyBorder="1" applyAlignment="1">
      <alignment horizontal="center" wrapText="1"/>
    </xf>
    <xf numFmtId="165" fontId="5" fillId="0" borderId="1" xfId="4" applyFont="1" applyBorder="1" applyAlignment="1">
      <alignment horizontal="center"/>
    </xf>
    <xf numFmtId="165" fontId="10" fillId="0" borderId="0" xfId="4" applyFont="1" applyAlignment="1">
      <alignment horizontal="center"/>
    </xf>
    <xf numFmtId="166" fontId="5" fillId="0" borderId="0" xfId="4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49" fontId="5" fillId="0" borderId="0" xfId="0" quotePrefix="1" applyNumberFormat="1" applyFont="1" applyAlignment="1">
      <alignment horizontal="center"/>
    </xf>
    <xf numFmtId="0" fontId="4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174" fontId="5" fillId="0" borderId="0" xfId="4" applyNumberFormat="1" applyFont="1" applyAlignment="1">
      <alignment horizontal="center" vertical="top"/>
    </xf>
    <xf numFmtId="174" fontId="5" fillId="0" borderId="0" xfId="4" applyNumberFormat="1" applyFont="1" applyAlignment="1">
      <alignment horizontal="left"/>
    </xf>
    <xf numFmtId="174" fontId="5" fillId="0" borderId="0" xfId="4" applyNumberFormat="1" applyFont="1"/>
    <xf numFmtId="174" fontId="5" fillId="0" borderId="0" xfId="4" applyNumberFormat="1" applyFont="1" applyAlignment="1">
      <alignment horizontal="center"/>
    </xf>
    <xf numFmtId="165" fontId="5" fillId="0" borderId="0" xfId="5" applyFont="1" applyAlignment="1">
      <alignment vertical="center"/>
    </xf>
    <xf numFmtId="165" fontId="5" fillId="0" borderId="0" xfId="4" applyFont="1" applyAlignment="1">
      <alignment horizontal="left" vertical="center" indent="5"/>
    </xf>
    <xf numFmtId="174" fontId="9" fillId="0" borderId="0" xfId="4" applyNumberFormat="1" applyFont="1"/>
    <xf numFmtId="165" fontId="9" fillId="0" borderId="0" xfId="4" applyFont="1"/>
    <xf numFmtId="179" fontId="5" fillId="0" borderId="0" xfId="4" applyNumberFormat="1" applyFont="1"/>
    <xf numFmtId="37" fontId="5" fillId="0" borderId="0" xfId="4" applyNumberFormat="1" applyFont="1" applyAlignment="1">
      <alignment vertical="center"/>
    </xf>
    <xf numFmtId="165" fontId="4" fillId="0" borderId="0" xfId="4" applyFont="1" applyAlignment="1">
      <alignment vertical="center"/>
    </xf>
    <xf numFmtId="165" fontId="4" fillId="0" borderId="0" xfId="4" applyFont="1" applyAlignment="1">
      <alignment horizontal="left" indent="3"/>
    </xf>
    <xf numFmtId="176" fontId="4" fillId="0" borderId="0" xfId="4" applyNumberFormat="1" applyFont="1" applyAlignment="1">
      <alignment horizontal="left" indent="3"/>
    </xf>
    <xf numFmtId="165" fontId="5" fillId="0" borderId="0" xfId="4" applyFont="1" applyAlignment="1">
      <alignment horizontal="center" vertical="center"/>
    </xf>
    <xf numFmtId="166" fontId="5" fillId="0" borderId="0" xfId="1" applyNumberFormat="1" applyFont="1" applyFill="1"/>
    <xf numFmtId="166" fontId="4" fillId="0" borderId="0" xfId="4" applyNumberFormat="1" applyFont="1" applyAlignment="1">
      <alignment horizontal="center" vertical="top"/>
    </xf>
    <xf numFmtId="49" fontId="4" fillId="0" borderId="0" xfId="4" applyNumberFormat="1" applyFont="1" applyAlignment="1">
      <alignment vertical="top"/>
    </xf>
    <xf numFmtId="165" fontId="5" fillId="0" borderId="0" xfId="4" applyFont="1" applyAlignment="1">
      <alignment vertical="top"/>
    </xf>
    <xf numFmtId="166" fontId="4" fillId="0" borderId="0" xfId="4" applyNumberFormat="1" applyFont="1" applyAlignment="1">
      <alignment vertical="top"/>
    </xf>
    <xf numFmtId="165" fontId="4" fillId="0" borderId="0" xfId="4" applyFont="1" applyAlignment="1">
      <alignment horizontal="center" vertical="top"/>
    </xf>
    <xf numFmtId="165" fontId="4" fillId="0" borderId="0" xfId="4" applyFont="1" applyAlignment="1">
      <alignment vertical="top"/>
    </xf>
    <xf numFmtId="165" fontId="4" fillId="0" borderId="1" xfId="4" applyFont="1" applyBorder="1" applyAlignment="1">
      <alignment horizontal="right"/>
    </xf>
    <xf numFmtId="165" fontId="5" fillId="0" borderId="0" xfId="4" applyFont="1" applyAlignment="1">
      <alignment horizontal="center"/>
    </xf>
    <xf numFmtId="165" fontId="4" fillId="0" borderId="0" xfId="4" applyFont="1" applyAlignment="1">
      <alignment horizontal="center"/>
    </xf>
    <xf numFmtId="165" fontId="5" fillId="0" borderId="0" xfId="4" applyFont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Alignment="1">
      <alignment horizontal="center" vertical="top" wrapText="1"/>
    </xf>
    <xf numFmtId="37" fontId="4" fillId="0" borderId="0" xfId="4" applyNumberFormat="1" applyFont="1" applyAlignment="1">
      <alignment horizontal="center"/>
    </xf>
    <xf numFmtId="167" fontId="4" fillId="0" borderId="0" xfId="2" applyNumberFormat="1" applyFont="1" applyFill="1" applyBorder="1" applyAlignment="1">
      <alignment horizontal="right"/>
    </xf>
    <xf numFmtId="171" fontId="4" fillId="0" borderId="0" xfId="2" applyNumberFormat="1" applyFont="1" applyFill="1" applyBorder="1" applyAlignment="1">
      <alignment horizontal="right"/>
    </xf>
    <xf numFmtId="165" fontId="2" fillId="0" borderId="0" xfId="4" applyFont="1" applyAlignment="1">
      <alignment horizontal="center"/>
    </xf>
    <xf numFmtId="165" fontId="4" fillId="0" borderId="1" xfId="4" applyFont="1" applyBorder="1" applyAlignment="1">
      <alignment horizontal="right"/>
    </xf>
    <xf numFmtId="165" fontId="5" fillId="0" borderId="0" xfId="4" applyFont="1" applyAlignment="1">
      <alignment horizontal="right"/>
    </xf>
    <xf numFmtId="165" fontId="5" fillId="0" borderId="0" xfId="4" applyFont="1" applyAlignment="1">
      <alignment horizontal="center"/>
    </xf>
    <xf numFmtId="16" fontId="4" fillId="0" borderId="0" xfId="4" applyNumberFormat="1" applyFont="1" applyAlignment="1">
      <alignment horizontal="center"/>
    </xf>
    <xf numFmtId="165" fontId="4" fillId="0" borderId="0" xfId="4" applyFont="1" applyAlignment="1">
      <alignment horizontal="center"/>
    </xf>
    <xf numFmtId="165" fontId="2" fillId="0" borderId="0" xfId="4" applyFont="1" applyAlignment="1">
      <alignment horizontal="center" wrapText="1" shrinkToFit="1"/>
    </xf>
    <xf numFmtId="165" fontId="2" fillId="0" borderId="0" xfId="4" applyFont="1" applyAlignment="1">
      <alignment horizontal="center" wrapText="1"/>
    </xf>
    <xf numFmtId="165" fontId="5" fillId="0" borderId="0" xfId="4" applyFont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Border="1" applyAlignment="1">
      <alignment horizontal="center" vertical="top" wrapText="1"/>
    </xf>
    <xf numFmtId="49" fontId="4" fillId="0" borderId="0" xfId="4" applyNumberFormat="1" applyFont="1" applyAlignment="1">
      <alignment horizontal="center" vertical="top" wrapText="1"/>
    </xf>
    <xf numFmtId="166" fontId="4" fillId="0" borderId="1" xfId="4" applyNumberFormat="1" applyFont="1" applyBorder="1" applyAlignment="1">
      <alignment horizontal="center" vertical="top" wrapText="1"/>
    </xf>
    <xf numFmtId="37" fontId="4" fillId="0" borderId="0" xfId="4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Debit" xfId="6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3 2" xfId="5" xr:uid="{00000000-0005-0000-0000-000006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52"/>
  <sheetViews>
    <sheetView view="pageBreakPreview" topLeftCell="A134" zoomScale="80" zoomScaleNormal="90" zoomScaleSheetLayoutView="80" workbookViewId="0">
      <selection activeCell="A158" sqref="A158"/>
    </sheetView>
  </sheetViews>
  <sheetFormatPr defaultColWidth="8" defaultRowHeight="23.4" outlineLevelRow="1"/>
  <cols>
    <col min="1" max="1" width="64.109375" style="61" customWidth="1"/>
    <col min="2" max="2" width="10.77734375" style="61" customWidth="1"/>
    <col min="3" max="3" width="17.109375" style="61" customWidth="1"/>
    <col min="4" max="4" width="1.44140625" style="61" customWidth="1"/>
    <col min="5" max="5" width="17.109375" style="61" customWidth="1"/>
    <col min="6" max="6" width="1.44140625" style="61" customWidth="1"/>
    <col min="7" max="7" width="17.109375" style="61" customWidth="1"/>
    <col min="8" max="8" width="1.44140625" style="61" customWidth="1"/>
    <col min="9" max="9" width="17.109375" style="61" customWidth="1"/>
    <col min="10" max="10" width="1.44140625" style="61" customWidth="1"/>
    <col min="11" max="11" width="15" style="61" bestFit="1" customWidth="1"/>
    <col min="12" max="12" width="12.33203125" style="61" bestFit="1" customWidth="1"/>
    <col min="13" max="13" width="14.5546875" style="61" bestFit="1" customWidth="1"/>
    <col min="14" max="14" width="8" style="61"/>
    <col min="15" max="15" width="18.44140625" style="61" customWidth="1"/>
    <col min="16" max="16384" width="8" style="61"/>
  </cols>
  <sheetData>
    <row r="1" spans="1:10" ht="26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6.1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6.1" customHeight="1">
      <c r="A3" s="165" t="s">
        <v>219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4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6" customHeight="1">
      <c r="A5" s="62"/>
      <c r="B5" s="62"/>
      <c r="C5" s="167"/>
      <c r="D5" s="167"/>
      <c r="E5" s="167"/>
      <c r="F5" s="167"/>
      <c r="G5" s="167"/>
      <c r="H5" s="167"/>
      <c r="I5" s="167"/>
    </row>
    <row r="6" spans="1:10" s="64" customFormat="1" ht="24" customHeight="1">
      <c r="A6" s="63"/>
      <c r="B6" s="158" t="s">
        <v>3</v>
      </c>
      <c r="C6" s="169" t="s">
        <v>4</v>
      </c>
      <c r="D6" s="169"/>
      <c r="E6" s="169"/>
      <c r="F6" s="63"/>
      <c r="G6" s="170" t="s">
        <v>5</v>
      </c>
      <c r="H6" s="170"/>
      <c r="I6" s="170"/>
    </row>
    <row r="7" spans="1:10" s="64" customFormat="1" ht="24" customHeight="1">
      <c r="A7" s="63"/>
      <c r="C7" s="65">
        <v>2566</v>
      </c>
      <c r="D7" s="66"/>
      <c r="E7" s="65">
        <v>2565</v>
      </c>
      <c r="F7" s="67"/>
      <c r="G7" s="65">
        <v>2566</v>
      </c>
      <c r="H7" s="66"/>
      <c r="I7" s="65">
        <v>2565</v>
      </c>
      <c r="J7" s="67"/>
    </row>
    <row r="8" spans="1:10" ht="24" customHeight="1">
      <c r="A8" s="158" t="s">
        <v>6</v>
      </c>
      <c r="B8" s="157"/>
      <c r="C8" s="157"/>
      <c r="D8" s="62"/>
      <c r="E8" s="157"/>
      <c r="F8" s="157"/>
      <c r="G8" s="157"/>
      <c r="H8" s="68"/>
      <c r="I8" s="157"/>
    </row>
    <row r="9" spans="1:10" ht="24" customHeight="1">
      <c r="A9" s="69" t="s">
        <v>7</v>
      </c>
      <c r="B9" s="157"/>
      <c r="C9" s="70"/>
      <c r="D9" s="71"/>
      <c r="E9" s="72"/>
      <c r="F9" s="72"/>
      <c r="H9" s="73"/>
      <c r="I9" s="72"/>
    </row>
    <row r="10" spans="1:10" ht="24" customHeight="1">
      <c r="A10" s="74" t="s">
        <v>8</v>
      </c>
      <c r="B10" s="75">
        <v>6</v>
      </c>
      <c r="C10" s="1">
        <v>38457978</v>
      </c>
      <c r="D10" s="76"/>
      <c r="E10" s="1">
        <v>50066454</v>
      </c>
      <c r="F10" s="77"/>
      <c r="G10" s="1">
        <v>10947277</v>
      </c>
      <c r="H10" s="76"/>
      <c r="I10" s="1">
        <v>4247930</v>
      </c>
    </row>
    <row r="11" spans="1:10" ht="24" customHeight="1">
      <c r="A11" s="74" t="s">
        <v>9</v>
      </c>
      <c r="B11" s="75">
        <v>7</v>
      </c>
      <c r="C11" s="1">
        <v>102772731</v>
      </c>
      <c r="D11" s="76"/>
      <c r="E11" s="1">
        <v>107979321</v>
      </c>
      <c r="F11" s="77"/>
      <c r="G11" s="1">
        <v>750942256</v>
      </c>
      <c r="H11" s="76"/>
      <c r="I11" s="1">
        <v>691482842</v>
      </c>
    </row>
    <row r="12" spans="1:10" ht="24" customHeight="1">
      <c r="A12" s="78" t="s">
        <v>153</v>
      </c>
      <c r="B12" s="75"/>
      <c r="C12" s="1">
        <v>2589779</v>
      </c>
      <c r="D12" s="76"/>
      <c r="E12" s="1">
        <v>2952499</v>
      </c>
      <c r="F12" s="77"/>
      <c r="G12" s="1">
        <v>919940</v>
      </c>
      <c r="H12" s="76"/>
      <c r="I12" s="1">
        <v>685368</v>
      </c>
    </row>
    <row r="13" spans="1:10" ht="24" customHeight="1">
      <c r="A13" s="74" t="s">
        <v>10</v>
      </c>
      <c r="B13" s="75"/>
      <c r="C13" s="1">
        <v>19560</v>
      </c>
      <c r="D13" s="76"/>
      <c r="E13" s="1">
        <v>280167</v>
      </c>
      <c r="F13" s="77"/>
      <c r="G13" s="1">
        <v>19560</v>
      </c>
      <c r="H13" s="76"/>
      <c r="I13" s="1">
        <v>280167</v>
      </c>
    </row>
    <row r="14" spans="1:10" ht="24" customHeight="1">
      <c r="A14" s="74" t="s">
        <v>11</v>
      </c>
      <c r="B14" s="75">
        <v>5</v>
      </c>
      <c r="C14" s="1">
        <v>2122647</v>
      </c>
      <c r="D14" s="76"/>
      <c r="E14" s="45">
        <v>0</v>
      </c>
      <c r="F14" s="3"/>
      <c r="G14" s="1">
        <v>571257691</v>
      </c>
      <c r="H14" s="76"/>
      <c r="I14" s="1">
        <v>707055985</v>
      </c>
    </row>
    <row r="15" spans="1:10" ht="24" customHeight="1">
      <c r="A15" s="74" t="s">
        <v>12</v>
      </c>
      <c r="B15" s="75">
        <v>8</v>
      </c>
      <c r="C15" s="1">
        <v>5421402566</v>
      </c>
      <c r="D15" s="76"/>
      <c r="E15" s="1">
        <v>5866277141</v>
      </c>
      <c r="F15" s="77"/>
      <c r="G15" s="1">
        <v>2446409403</v>
      </c>
      <c r="H15" s="76"/>
      <c r="I15" s="1">
        <v>2482536707</v>
      </c>
    </row>
    <row r="16" spans="1:10" ht="24" customHeight="1">
      <c r="A16" s="74" t="s">
        <v>13</v>
      </c>
      <c r="B16" s="4">
        <v>9</v>
      </c>
      <c r="C16" s="1">
        <v>9283653</v>
      </c>
      <c r="D16" s="76"/>
      <c r="E16" s="1">
        <v>7974341</v>
      </c>
      <c r="F16" s="77"/>
      <c r="G16" s="45">
        <v>0</v>
      </c>
      <c r="H16" s="2"/>
      <c r="I16" s="45">
        <v>0</v>
      </c>
    </row>
    <row r="17" spans="1:9" ht="24" customHeight="1">
      <c r="A17" s="74" t="s">
        <v>139</v>
      </c>
      <c r="B17" s="4"/>
      <c r="C17" s="1">
        <v>12702272</v>
      </c>
      <c r="D17" s="76"/>
      <c r="E17" s="1">
        <v>13449834</v>
      </c>
      <c r="F17" s="77"/>
      <c r="G17" s="1">
        <v>4992758</v>
      </c>
      <c r="H17" s="76"/>
      <c r="I17" s="1">
        <v>2970855</v>
      </c>
    </row>
    <row r="18" spans="1:9" ht="24" customHeight="1">
      <c r="A18" s="74" t="s">
        <v>14</v>
      </c>
      <c r="B18" s="75"/>
      <c r="C18" s="1">
        <v>1341052</v>
      </c>
      <c r="D18" s="1"/>
      <c r="E18" s="1">
        <v>2545886</v>
      </c>
      <c r="F18" s="77"/>
      <c r="G18" s="1">
        <v>525350</v>
      </c>
      <c r="H18" s="1"/>
      <c r="I18" s="1">
        <v>1122812</v>
      </c>
    </row>
    <row r="19" spans="1:9" ht="24" customHeight="1">
      <c r="A19" s="79" t="s">
        <v>15</v>
      </c>
      <c r="B19" s="157"/>
      <c r="C19" s="5">
        <f>SUM(C10:C18)</f>
        <v>5590692238</v>
      </c>
      <c r="D19" s="76"/>
      <c r="E19" s="5">
        <f>SUM(E10:E18)</f>
        <v>6051525643</v>
      </c>
      <c r="F19" s="6"/>
      <c r="G19" s="5">
        <f>SUM(G10:G18)</f>
        <v>3786014235</v>
      </c>
      <c r="H19" s="76"/>
      <c r="I19" s="5">
        <f>SUM(I10:I18)</f>
        <v>3890382666</v>
      </c>
    </row>
    <row r="20" spans="1:9" ht="6" customHeight="1">
      <c r="A20" s="79"/>
      <c r="B20" s="157"/>
      <c r="C20" s="6"/>
      <c r="D20" s="76"/>
      <c r="E20" s="6"/>
      <c r="F20" s="6"/>
      <c r="G20" s="6"/>
      <c r="H20" s="76"/>
      <c r="I20" s="6"/>
    </row>
    <row r="21" spans="1:9" ht="24" customHeight="1">
      <c r="A21" s="69" t="s">
        <v>16</v>
      </c>
      <c r="B21" s="157"/>
      <c r="C21" s="80"/>
      <c r="D21" s="80"/>
      <c r="E21" s="80"/>
      <c r="F21" s="80"/>
      <c r="G21" s="80"/>
      <c r="H21" s="80"/>
      <c r="I21" s="80"/>
    </row>
    <row r="22" spans="1:9" ht="24" customHeight="1">
      <c r="A22" s="74" t="s">
        <v>17</v>
      </c>
      <c r="B22" s="75">
        <v>10</v>
      </c>
      <c r="C22" s="1">
        <v>18850724</v>
      </c>
      <c r="D22" s="76"/>
      <c r="E22" s="1">
        <v>5768100</v>
      </c>
      <c r="F22" s="1"/>
      <c r="G22" s="1">
        <v>305870</v>
      </c>
      <c r="H22" s="2"/>
      <c r="I22" s="1">
        <v>304537</v>
      </c>
    </row>
    <row r="23" spans="1:9" ht="24" customHeight="1">
      <c r="A23" s="74" t="s">
        <v>155</v>
      </c>
      <c r="B23" s="75">
        <v>11</v>
      </c>
      <c r="C23" s="1">
        <v>288981</v>
      </c>
      <c r="D23" s="2"/>
      <c r="E23" s="1">
        <v>280671</v>
      </c>
      <c r="F23" s="1"/>
      <c r="G23" s="1">
        <v>88981</v>
      </c>
      <c r="H23" s="76"/>
      <c r="I23" s="1">
        <v>80671</v>
      </c>
    </row>
    <row r="24" spans="1:9" ht="24" customHeight="1">
      <c r="A24" s="74" t="s">
        <v>18</v>
      </c>
      <c r="B24" s="75">
        <v>12</v>
      </c>
      <c r="C24" s="45">
        <v>0</v>
      </c>
      <c r="D24" s="2"/>
      <c r="E24" s="45">
        <v>0</v>
      </c>
      <c r="F24" s="1"/>
      <c r="G24" s="1">
        <v>1805513145</v>
      </c>
      <c r="H24" s="76"/>
      <c r="I24" s="1">
        <v>1941668677</v>
      </c>
    </row>
    <row r="25" spans="1:9" ht="24" customHeight="1">
      <c r="A25" s="74" t="s">
        <v>130</v>
      </c>
      <c r="B25" s="75">
        <v>5</v>
      </c>
      <c r="C25" s="45">
        <v>0</v>
      </c>
      <c r="D25" s="2"/>
      <c r="E25" s="45">
        <v>0</v>
      </c>
      <c r="F25" s="1"/>
      <c r="G25" s="1">
        <v>362591919</v>
      </c>
      <c r="H25" s="76"/>
      <c r="I25" s="1">
        <v>371687008</v>
      </c>
    </row>
    <row r="26" spans="1:9" ht="24" customHeight="1">
      <c r="A26" s="74" t="s">
        <v>19</v>
      </c>
      <c r="B26" s="75"/>
      <c r="C26" s="1">
        <v>38710593</v>
      </c>
      <c r="D26" s="76"/>
      <c r="E26" s="1">
        <v>38710593</v>
      </c>
      <c r="F26" s="1"/>
      <c r="G26" s="1">
        <v>38710593</v>
      </c>
      <c r="H26" s="76"/>
      <c r="I26" s="1">
        <v>38710593</v>
      </c>
    </row>
    <row r="27" spans="1:9" ht="24" customHeight="1">
      <c r="A27" s="74" t="s">
        <v>20</v>
      </c>
      <c r="B27" s="75">
        <v>13</v>
      </c>
      <c r="C27" s="1">
        <v>869018843</v>
      </c>
      <c r="D27" s="76"/>
      <c r="E27" s="1">
        <v>879859675</v>
      </c>
      <c r="F27" s="1"/>
      <c r="G27" s="1">
        <v>174604719</v>
      </c>
      <c r="H27" s="76"/>
      <c r="I27" s="1">
        <v>175099300</v>
      </c>
    </row>
    <row r="28" spans="1:9" ht="24" customHeight="1">
      <c r="A28" s="74" t="s">
        <v>147</v>
      </c>
      <c r="B28" s="75">
        <v>14</v>
      </c>
      <c r="C28" s="1">
        <v>45242702</v>
      </c>
      <c r="D28" s="76"/>
      <c r="E28" s="1">
        <v>39591913</v>
      </c>
      <c r="F28" s="45"/>
      <c r="G28" s="1">
        <v>16490810</v>
      </c>
      <c r="H28" s="45"/>
      <c r="I28" s="1">
        <v>21751949</v>
      </c>
    </row>
    <row r="29" spans="1:9" ht="24" customHeight="1">
      <c r="A29" s="74" t="s">
        <v>21</v>
      </c>
      <c r="B29" s="75">
        <v>15</v>
      </c>
      <c r="C29" s="45">
        <v>0</v>
      </c>
      <c r="D29" s="76"/>
      <c r="E29" s="45">
        <v>0</v>
      </c>
      <c r="F29" s="1"/>
      <c r="G29" s="45">
        <v>0</v>
      </c>
      <c r="H29" s="2"/>
      <c r="I29" s="45">
        <v>0</v>
      </c>
    </row>
    <row r="30" spans="1:9" ht="24" customHeight="1">
      <c r="A30" s="74" t="s">
        <v>157</v>
      </c>
      <c r="B30" s="75">
        <v>16</v>
      </c>
      <c r="C30" s="1">
        <v>5013205</v>
      </c>
      <c r="D30" s="76"/>
      <c r="E30" s="1">
        <v>6695210</v>
      </c>
      <c r="F30" s="1"/>
      <c r="G30" s="1">
        <v>4268135</v>
      </c>
      <c r="H30" s="76"/>
      <c r="I30" s="1">
        <v>5697651</v>
      </c>
    </row>
    <row r="31" spans="1:9" ht="24" customHeight="1">
      <c r="A31" s="74" t="s">
        <v>22</v>
      </c>
      <c r="B31" s="75">
        <v>34</v>
      </c>
      <c r="C31" s="1">
        <v>6972581</v>
      </c>
      <c r="D31" s="76"/>
      <c r="E31" s="1">
        <v>8574489</v>
      </c>
      <c r="F31" s="1"/>
      <c r="G31" s="45">
        <v>0</v>
      </c>
      <c r="H31" s="76"/>
      <c r="I31" s="1">
        <v>2802460</v>
      </c>
    </row>
    <row r="32" spans="1:9" ht="24" customHeight="1">
      <c r="A32" s="74" t="s">
        <v>23</v>
      </c>
      <c r="B32" s="75">
        <v>17</v>
      </c>
      <c r="C32" s="1">
        <v>51340584</v>
      </c>
      <c r="D32" s="76"/>
      <c r="E32" s="1">
        <v>44197545</v>
      </c>
      <c r="F32" s="1"/>
      <c r="G32" s="1">
        <v>32119181</v>
      </c>
      <c r="H32" s="76"/>
      <c r="I32" s="1">
        <v>29384846</v>
      </c>
    </row>
    <row r="33" spans="1:10" ht="24" customHeight="1">
      <c r="A33" s="79" t="s">
        <v>24</v>
      </c>
      <c r="B33" s="81"/>
      <c r="C33" s="7">
        <f>SUM(C22:C32)</f>
        <v>1035438213</v>
      </c>
      <c r="D33" s="8"/>
      <c r="E33" s="7">
        <f>SUM(E22:E32)</f>
        <v>1023678196</v>
      </c>
      <c r="F33" s="8"/>
      <c r="G33" s="7">
        <f>SUM(G22:G32)</f>
        <v>2434693353</v>
      </c>
      <c r="H33" s="9"/>
      <c r="I33" s="7">
        <f>SUM(I22:I32)</f>
        <v>2587187692</v>
      </c>
    </row>
    <row r="34" spans="1:10" ht="24" customHeight="1" thickBot="1">
      <c r="A34" s="69" t="s">
        <v>25</v>
      </c>
      <c r="B34" s="81"/>
      <c r="C34" s="10">
        <f>C33+C19</f>
        <v>6626130451</v>
      </c>
      <c r="D34" s="8"/>
      <c r="E34" s="10">
        <f>E33+E19</f>
        <v>7075203839</v>
      </c>
      <c r="F34" s="8"/>
      <c r="G34" s="10">
        <f>+G33+G19</f>
        <v>6220707588</v>
      </c>
      <c r="H34" s="9"/>
      <c r="I34" s="10">
        <f>+I33+I19</f>
        <v>6477570358</v>
      </c>
    </row>
    <row r="35" spans="1:10" ht="24" customHeight="1" thickTop="1">
      <c r="A35" s="69"/>
      <c r="B35" s="81"/>
      <c r="C35" s="8"/>
      <c r="D35" s="8"/>
      <c r="E35" s="8"/>
      <c r="F35" s="8"/>
      <c r="G35" s="8"/>
      <c r="H35" s="9"/>
      <c r="I35" s="8"/>
    </row>
    <row r="36" spans="1:10" ht="24" customHeight="1">
      <c r="A36" s="69"/>
      <c r="B36" s="81"/>
      <c r="C36" s="8"/>
      <c r="D36" s="8"/>
      <c r="E36" s="8"/>
      <c r="F36" s="8"/>
      <c r="G36" s="8"/>
      <c r="H36" s="9"/>
      <c r="I36" s="8"/>
    </row>
    <row r="37" spans="1:10" ht="24" customHeight="1">
      <c r="A37" s="69"/>
      <c r="B37" s="81"/>
      <c r="C37" s="8"/>
      <c r="D37" s="8"/>
      <c r="E37" s="8"/>
      <c r="F37" s="8"/>
      <c r="G37" s="8"/>
      <c r="H37" s="9"/>
      <c r="I37" s="8"/>
    </row>
    <row r="38" spans="1:10" ht="24" customHeight="1">
      <c r="A38" s="69"/>
      <c r="B38" s="81"/>
      <c r="C38" s="8"/>
      <c r="D38" s="8"/>
      <c r="E38" s="8"/>
      <c r="F38" s="8"/>
      <c r="G38" s="8"/>
      <c r="H38" s="9"/>
      <c r="I38" s="8"/>
    </row>
    <row r="39" spans="1:10" ht="24" customHeight="1">
      <c r="A39" s="69"/>
      <c r="B39" s="81"/>
      <c r="C39" s="8"/>
      <c r="D39" s="8"/>
      <c r="E39" s="8"/>
      <c r="F39" s="8"/>
      <c r="G39" s="8"/>
      <c r="H39" s="9"/>
      <c r="I39" s="8"/>
    </row>
    <row r="40" spans="1:10" ht="24" customHeight="1">
      <c r="A40" s="69"/>
      <c r="B40" s="81"/>
      <c r="C40" s="8"/>
      <c r="D40" s="8"/>
      <c r="E40" s="8"/>
      <c r="F40" s="8"/>
      <c r="G40" s="8"/>
      <c r="H40" s="9"/>
      <c r="I40" s="8"/>
    </row>
    <row r="41" spans="1:10" ht="24" customHeight="1">
      <c r="A41" s="69"/>
      <c r="B41" s="81"/>
      <c r="C41" s="8"/>
      <c r="D41" s="8"/>
      <c r="E41" s="8"/>
      <c r="F41" s="8"/>
      <c r="G41" s="8"/>
      <c r="H41" s="9"/>
      <c r="I41" s="8"/>
    </row>
    <row r="42" spans="1:10" ht="24" customHeight="1">
      <c r="A42" s="69"/>
      <c r="B42" s="81"/>
      <c r="C42" s="8"/>
      <c r="D42" s="8"/>
      <c r="E42" s="8"/>
      <c r="F42" s="8"/>
      <c r="G42" s="8"/>
      <c r="H42" s="9"/>
      <c r="I42" s="8"/>
    </row>
    <row r="43" spans="1:10" ht="24" customHeight="1">
      <c r="A43" s="69"/>
      <c r="B43" s="81"/>
      <c r="C43" s="8"/>
      <c r="D43" s="8"/>
      <c r="E43" s="8"/>
      <c r="F43" s="8"/>
      <c r="G43" s="8"/>
      <c r="H43" s="9"/>
      <c r="I43" s="8"/>
    </row>
    <row r="44" spans="1:10" ht="24" customHeight="1">
      <c r="A44" s="69"/>
      <c r="B44" s="81"/>
      <c r="C44" s="8"/>
      <c r="D44" s="8"/>
      <c r="E44" s="8"/>
      <c r="F44" s="8"/>
      <c r="G44" s="8"/>
      <c r="H44" s="9"/>
      <c r="I44" s="8"/>
    </row>
    <row r="45" spans="1:10" ht="24" customHeight="1">
      <c r="A45" s="61" t="s">
        <v>26</v>
      </c>
      <c r="B45" s="81"/>
      <c r="C45" s="53"/>
      <c r="D45" s="8"/>
      <c r="E45" s="8"/>
      <c r="F45" s="8"/>
      <c r="G45" s="8"/>
      <c r="H45" s="9"/>
      <c r="I45" s="8"/>
    </row>
    <row r="46" spans="1:10" ht="24" customHeight="1">
      <c r="B46" s="81"/>
      <c r="C46" s="11"/>
      <c r="D46" s="8"/>
      <c r="E46" s="11"/>
      <c r="F46" s="11"/>
      <c r="G46" s="11"/>
      <c r="H46" s="9"/>
      <c r="I46" s="11"/>
    </row>
    <row r="47" spans="1:10">
      <c r="B47" s="81"/>
      <c r="C47" s="11"/>
      <c r="D47" s="8"/>
      <c r="E47" s="11"/>
      <c r="F47" s="11"/>
      <c r="G47" s="11"/>
      <c r="H47" s="9"/>
      <c r="I47" s="11"/>
    </row>
    <row r="48" spans="1:10" ht="24" customHeight="1">
      <c r="A48" s="168" t="s">
        <v>27</v>
      </c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 ht="24" customHeight="1">
      <c r="A49" s="168" t="s">
        <v>28</v>
      </c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ht="26.1" customHeight="1">
      <c r="A50" s="165" t="s">
        <v>0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 ht="26.1" customHeight="1">
      <c r="A51" s="165" t="s">
        <v>29</v>
      </c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 ht="26.1" customHeight="1">
      <c r="A52" s="165" t="s">
        <v>219</v>
      </c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 ht="24" customHeight="1">
      <c r="A53" s="166" t="s">
        <v>2</v>
      </c>
      <c r="B53" s="166"/>
      <c r="C53" s="166"/>
      <c r="D53" s="166"/>
      <c r="E53" s="166"/>
      <c r="F53" s="166"/>
      <c r="G53" s="166"/>
      <c r="H53" s="166"/>
      <c r="I53" s="166"/>
      <c r="J53" s="166"/>
    </row>
    <row r="54" spans="1:10" ht="6" customHeight="1">
      <c r="A54" s="62"/>
      <c r="B54" s="62"/>
      <c r="C54" s="167"/>
      <c r="D54" s="167"/>
      <c r="E54" s="167"/>
      <c r="F54" s="167"/>
      <c r="G54" s="167"/>
      <c r="H54" s="167"/>
      <c r="I54" s="167"/>
    </row>
    <row r="55" spans="1:10" s="64" customFormat="1" ht="24" customHeight="1">
      <c r="A55" s="63"/>
      <c r="B55" s="158" t="s">
        <v>3</v>
      </c>
      <c r="C55" s="169" t="s">
        <v>4</v>
      </c>
      <c r="D55" s="169"/>
      <c r="E55" s="169"/>
      <c r="F55" s="169"/>
      <c r="G55" s="170" t="s">
        <v>5</v>
      </c>
      <c r="H55" s="170"/>
      <c r="I55" s="170"/>
      <c r="J55" s="170"/>
    </row>
    <row r="56" spans="1:10" s="64" customFormat="1" ht="24" customHeight="1">
      <c r="A56" s="63"/>
      <c r="C56" s="65">
        <v>2566</v>
      </c>
      <c r="D56" s="66"/>
      <c r="E56" s="65">
        <v>2565</v>
      </c>
      <c r="F56" s="67"/>
      <c r="G56" s="65">
        <v>2566</v>
      </c>
      <c r="H56" s="66"/>
      <c r="I56" s="65">
        <v>2565</v>
      </c>
      <c r="J56" s="67"/>
    </row>
    <row r="57" spans="1:10" ht="24" customHeight="1">
      <c r="A57" s="158" t="s">
        <v>30</v>
      </c>
      <c r="B57" s="157"/>
      <c r="C57" s="12"/>
      <c r="D57" s="62"/>
      <c r="E57" s="157"/>
      <c r="F57" s="157"/>
      <c r="G57" s="157"/>
      <c r="H57" s="68"/>
      <c r="I57" s="157"/>
    </row>
    <row r="58" spans="1:10" ht="24" customHeight="1">
      <c r="A58" s="64" t="s">
        <v>31</v>
      </c>
      <c r="B58" s="157"/>
      <c r="C58" s="12"/>
      <c r="D58" s="62"/>
      <c r="E58" s="82"/>
      <c r="F58" s="82"/>
      <c r="H58" s="68"/>
      <c r="I58" s="82"/>
    </row>
    <row r="59" spans="1:10" ht="24" customHeight="1">
      <c r="A59" s="74" t="s">
        <v>226</v>
      </c>
      <c r="B59" s="75">
        <v>18</v>
      </c>
      <c r="C59" s="1">
        <v>60139931</v>
      </c>
      <c r="D59" s="62"/>
      <c r="E59" s="1">
        <v>45598208</v>
      </c>
      <c r="F59" s="49"/>
      <c r="G59" s="1">
        <v>28131524</v>
      </c>
      <c r="H59" s="68"/>
      <c r="I59" s="1">
        <v>27828801</v>
      </c>
      <c r="J59" s="83"/>
    </row>
    <row r="60" spans="1:10" ht="24" customHeight="1">
      <c r="A60" s="74" t="s">
        <v>32</v>
      </c>
      <c r="B60" s="75">
        <v>19</v>
      </c>
      <c r="C60" s="1">
        <v>655758170</v>
      </c>
      <c r="D60" s="62"/>
      <c r="E60" s="1">
        <v>615178006</v>
      </c>
      <c r="F60" s="49"/>
      <c r="G60" s="1">
        <v>384725707</v>
      </c>
      <c r="H60" s="68"/>
      <c r="I60" s="1">
        <v>331708288</v>
      </c>
      <c r="J60" s="83"/>
    </row>
    <row r="61" spans="1:10" ht="24" customHeight="1">
      <c r="A61" s="74" t="s">
        <v>33</v>
      </c>
      <c r="C61" s="13"/>
      <c r="D61" s="62"/>
      <c r="E61" s="13"/>
      <c r="F61" s="1"/>
      <c r="G61" s="1"/>
      <c r="H61" s="68"/>
      <c r="I61" s="1"/>
    </row>
    <row r="62" spans="1:10" ht="24" customHeight="1">
      <c r="A62" s="84" t="s">
        <v>34</v>
      </c>
      <c r="B62" s="75">
        <v>20</v>
      </c>
      <c r="C62" s="13">
        <v>501965472</v>
      </c>
      <c r="D62" s="62"/>
      <c r="E62" s="13">
        <v>228496888</v>
      </c>
      <c r="F62" s="49"/>
      <c r="G62" s="1">
        <v>476820715</v>
      </c>
      <c r="H62" s="68"/>
      <c r="I62" s="1">
        <v>155571430</v>
      </c>
      <c r="J62" s="83"/>
    </row>
    <row r="63" spans="1:10" ht="24" hidden="1" customHeight="1" outlineLevel="1">
      <c r="A63" s="74" t="s">
        <v>148</v>
      </c>
      <c r="B63" s="75"/>
      <c r="C63" s="13"/>
      <c r="D63" s="62"/>
      <c r="E63" s="13"/>
      <c r="F63" s="49"/>
      <c r="G63" s="1"/>
      <c r="H63" s="68"/>
      <c r="I63" s="1"/>
      <c r="J63" s="83"/>
    </row>
    <row r="64" spans="1:10" ht="24" hidden="1" customHeight="1" outlineLevel="1">
      <c r="A64" s="84" t="s">
        <v>149</v>
      </c>
      <c r="B64" s="75">
        <v>5</v>
      </c>
      <c r="C64" s="45">
        <v>0</v>
      </c>
      <c r="D64" s="62"/>
      <c r="E64" s="45">
        <v>0</v>
      </c>
      <c r="F64" s="49"/>
      <c r="G64" s="85">
        <v>0</v>
      </c>
      <c r="H64" s="68"/>
      <c r="I64" s="45">
        <v>0</v>
      </c>
      <c r="J64" s="83"/>
    </row>
    <row r="65" spans="1:10" ht="24" customHeight="1" collapsed="1">
      <c r="A65" s="74" t="s">
        <v>133</v>
      </c>
      <c r="B65" s="75">
        <v>5</v>
      </c>
      <c r="C65" s="13">
        <v>915603553</v>
      </c>
      <c r="D65" s="62"/>
      <c r="E65" s="13">
        <v>805473906</v>
      </c>
      <c r="F65" s="49"/>
      <c r="G65" s="1">
        <v>1484003983</v>
      </c>
      <c r="H65" s="68"/>
      <c r="I65" s="1">
        <v>1572812401</v>
      </c>
      <c r="J65" s="83"/>
    </row>
    <row r="66" spans="1:10" ht="24" customHeight="1">
      <c r="A66" s="74" t="s">
        <v>35</v>
      </c>
      <c r="B66" s="75">
        <v>21</v>
      </c>
      <c r="C66" s="13">
        <v>259191135</v>
      </c>
      <c r="D66" s="62"/>
      <c r="E66" s="13">
        <v>152425589</v>
      </c>
      <c r="F66" s="49"/>
      <c r="G66" s="1">
        <v>259191135</v>
      </c>
      <c r="H66" s="2"/>
      <c r="I66" s="1">
        <v>152425589</v>
      </c>
      <c r="J66" s="83"/>
    </row>
    <row r="67" spans="1:10" ht="24" customHeight="1">
      <c r="A67" s="74" t="s">
        <v>163</v>
      </c>
      <c r="B67" s="75"/>
      <c r="C67" s="13">
        <v>1311959</v>
      </c>
      <c r="D67" s="62"/>
      <c r="E67" s="13">
        <v>11452474</v>
      </c>
      <c r="F67" s="49"/>
      <c r="G67" s="85">
        <v>0</v>
      </c>
      <c r="H67" s="2"/>
      <c r="I67" s="45">
        <v>0</v>
      </c>
      <c r="J67" s="83"/>
    </row>
    <row r="68" spans="1:10" ht="24" customHeight="1">
      <c r="A68" s="74" t="s">
        <v>36</v>
      </c>
      <c r="B68" s="75">
        <v>22</v>
      </c>
      <c r="C68" s="13">
        <v>122083125</v>
      </c>
      <c r="D68" s="62"/>
      <c r="E68" s="13">
        <v>127101141</v>
      </c>
      <c r="F68" s="49"/>
      <c r="G68" s="1">
        <v>79464225</v>
      </c>
      <c r="H68" s="68"/>
      <c r="I68" s="1">
        <v>80215888</v>
      </c>
      <c r="J68" s="83"/>
    </row>
    <row r="69" spans="1:10" ht="24" customHeight="1">
      <c r="A69" s="74" t="s">
        <v>37</v>
      </c>
      <c r="B69" s="75"/>
      <c r="C69" s="13">
        <v>133078789</v>
      </c>
      <c r="D69" s="62"/>
      <c r="E69" s="13">
        <v>186916933</v>
      </c>
      <c r="F69" s="49"/>
      <c r="G69" s="1">
        <v>58985350</v>
      </c>
      <c r="H69" s="68"/>
      <c r="I69" s="1">
        <v>97168044</v>
      </c>
      <c r="J69" s="83"/>
    </row>
    <row r="70" spans="1:10" ht="24" customHeight="1">
      <c r="A70" s="74" t="s">
        <v>169</v>
      </c>
      <c r="B70" s="75"/>
      <c r="C70" s="13">
        <v>66746271</v>
      </c>
      <c r="D70" s="62"/>
      <c r="E70" s="13">
        <v>61970330</v>
      </c>
      <c r="F70" s="49"/>
      <c r="G70" s="1">
        <v>35933580</v>
      </c>
      <c r="H70" s="68"/>
      <c r="I70" s="1">
        <v>37120330</v>
      </c>
      <c r="J70" s="83"/>
    </row>
    <row r="71" spans="1:10" ht="24" customHeight="1">
      <c r="A71" s="74" t="s">
        <v>38</v>
      </c>
      <c r="B71" s="4">
        <v>23</v>
      </c>
      <c r="C71" s="13">
        <v>29555944</v>
      </c>
      <c r="D71" s="62"/>
      <c r="E71" s="13">
        <v>30659383</v>
      </c>
      <c r="F71" s="49"/>
      <c r="G71" s="13">
        <v>27068187</v>
      </c>
      <c r="H71" s="68"/>
      <c r="I71" s="13">
        <v>26419742</v>
      </c>
      <c r="J71" s="83"/>
    </row>
    <row r="72" spans="1:10" ht="24" customHeight="1">
      <c r="A72" s="79" t="s">
        <v>39</v>
      </c>
      <c r="B72" s="86"/>
      <c r="C72" s="7">
        <f>SUM(C59:C71)</f>
        <v>2745434349</v>
      </c>
      <c r="D72" s="62"/>
      <c r="E72" s="7">
        <f>SUM(E59:E71)</f>
        <v>2265272858</v>
      </c>
      <c r="F72" s="8"/>
      <c r="G72" s="7">
        <f>SUM(G59:G71)</f>
        <v>2834324406</v>
      </c>
      <c r="H72" s="68"/>
      <c r="I72" s="7">
        <f>SUM(I59:I71)</f>
        <v>2481270513</v>
      </c>
    </row>
    <row r="73" spans="1:10" ht="8.1" customHeight="1">
      <c r="A73" s="79"/>
      <c r="B73" s="86"/>
      <c r="C73" s="8"/>
      <c r="D73" s="62"/>
      <c r="E73" s="8"/>
      <c r="F73" s="8"/>
      <c r="G73" s="8"/>
      <c r="H73" s="68"/>
      <c r="I73" s="8"/>
    </row>
    <row r="74" spans="1:10" ht="24" customHeight="1">
      <c r="A74" s="64" t="s">
        <v>40</v>
      </c>
      <c r="B74" s="157"/>
      <c r="D74" s="77"/>
      <c r="F74" s="77"/>
      <c r="H74" s="77"/>
    </row>
    <row r="75" spans="1:10" ht="24" customHeight="1">
      <c r="A75" s="74" t="s">
        <v>41</v>
      </c>
      <c r="B75" s="75">
        <v>24</v>
      </c>
      <c r="C75" s="1">
        <v>771669060</v>
      </c>
      <c r="D75" s="1"/>
      <c r="E75" s="1">
        <v>42788535</v>
      </c>
      <c r="F75" s="1"/>
      <c r="G75" s="1">
        <v>702314529</v>
      </c>
      <c r="H75" s="1"/>
      <c r="I75" s="1">
        <v>624000</v>
      </c>
    </row>
    <row r="76" spans="1:10" ht="24" customHeight="1">
      <c r="A76" s="74" t="s">
        <v>218</v>
      </c>
      <c r="B76" s="75">
        <v>5</v>
      </c>
      <c r="C76" s="1">
        <v>12740603</v>
      </c>
      <c r="D76" s="1"/>
      <c r="E76" s="1">
        <v>94556493</v>
      </c>
      <c r="F76" s="1"/>
      <c r="G76" s="1">
        <v>12740603</v>
      </c>
      <c r="H76" s="1"/>
      <c r="I76" s="1">
        <v>94556493</v>
      </c>
    </row>
    <row r="77" spans="1:10" ht="24" customHeight="1">
      <c r="A77" s="74" t="s">
        <v>42</v>
      </c>
      <c r="B77" s="75">
        <v>25</v>
      </c>
      <c r="C77" s="1">
        <v>747856347</v>
      </c>
      <c r="D77" s="1"/>
      <c r="E77" s="1">
        <v>1990696757</v>
      </c>
      <c r="F77" s="1"/>
      <c r="G77" s="1">
        <v>638778256</v>
      </c>
      <c r="H77" s="1"/>
      <c r="I77" s="1">
        <v>1515687824</v>
      </c>
    </row>
    <row r="78" spans="1:10" ht="24" customHeight="1">
      <c r="A78" s="74" t="s">
        <v>156</v>
      </c>
      <c r="B78" s="75">
        <v>26</v>
      </c>
      <c r="C78" s="1">
        <v>30848568</v>
      </c>
      <c r="D78" s="1"/>
      <c r="E78" s="1">
        <v>32049238</v>
      </c>
      <c r="F78" s="1"/>
      <c r="G78" s="1">
        <v>15052685</v>
      </c>
      <c r="H78" s="1"/>
      <c r="I78" s="1">
        <v>19082354</v>
      </c>
    </row>
    <row r="79" spans="1:10" ht="24" hidden="1" customHeight="1" outlineLevel="1">
      <c r="A79" s="74" t="s">
        <v>145</v>
      </c>
      <c r="B79" s="75">
        <v>41</v>
      </c>
      <c r="C79" s="45">
        <v>0</v>
      </c>
      <c r="D79" s="1"/>
      <c r="E79" s="45">
        <v>0</v>
      </c>
      <c r="F79" s="1"/>
      <c r="G79" s="45">
        <v>0</v>
      </c>
      <c r="H79" s="1"/>
      <c r="I79" s="45">
        <v>0</v>
      </c>
    </row>
    <row r="80" spans="1:10" ht="24" customHeight="1" collapsed="1">
      <c r="A80" s="74" t="s">
        <v>140</v>
      </c>
      <c r="B80" s="75">
        <v>34</v>
      </c>
      <c r="C80" s="1">
        <v>12800828</v>
      </c>
      <c r="D80" s="1"/>
      <c r="E80" s="1">
        <v>12227344</v>
      </c>
      <c r="F80" s="6"/>
      <c r="G80" s="1">
        <v>3886662</v>
      </c>
      <c r="H80" s="6"/>
      <c r="I80" s="47">
        <v>0</v>
      </c>
    </row>
    <row r="81" spans="1:9" ht="24" customHeight="1">
      <c r="A81" s="74" t="s">
        <v>43</v>
      </c>
      <c r="C81" s="1"/>
      <c r="D81" s="1"/>
      <c r="E81" s="1"/>
      <c r="F81" s="1"/>
      <c r="G81" s="1"/>
      <c r="H81" s="1"/>
      <c r="I81" s="1"/>
    </row>
    <row r="82" spans="1:9" ht="24" customHeight="1">
      <c r="A82" s="84" t="s">
        <v>44</v>
      </c>
      <c r="B82" s="75">
        <v>27</v>
      </c>
      <c r="C82" s="1">
        <v>30113260</v>
      </c>
      <c r="D82" s="1"/>
      <c r="E82" s="1">
        <v>17316860</v>
      </c>
      <c r="F82" s="1"/>
      <c r="G82" s="1">
        <v>12021574</v>
      </c>
      <c r="H82" s="1"/>
      <c r="I82" s="1">
        <v>7476783</v>
      </c>
    </row>
    <row r="83" spans="1:9" ht="24" customHeight="1">
      <c r="A83" s="74" t="s">
        <v>45</v>
      </c>
      <c r="B83" s="75"/>
      <c r="C83" s="1">
        <v>2232592</v>
      </c>
      <c r="D83" s="1"/>
      <c r="E83" s="1">
        <v>2551857</v>
      </c>
      <c r="F83" s="1"/>
      <c r="G83" s="45">
        <v>0</v>
      </c>
      <c r="H83" s="1"/>
      <c r="I83" s="45">
        <v>0</v>
      </c>
    </row>
    <row r="84" spans="1:9" ht="24" customHeight="1">
      <c r="A84" s="79" t="s">
        <v>46</v>
      </c>
      <c r="B84" s="157"/>
      <c r="C84" s="7">
        <f>SUM(C75:C83)</f>
        <v>1608261258</v>
      </c>
      <c r="D84" s="8"/>
      <c r="E84" s="7">
        <f>SUM(E75:E83)</f>
        <v>2192187084</v>
      </c>
      <c r="F84" s="8"/>
      <c r="G84" s="7">
        <f>SUM(G75:G83)</f>
        <v>1384794309</v>
      </c>
      <c r="H84" s="8"/>
      <c r="I84" s="7">
        <f>SUM(I75:I83)</f>
        <v>1637427454</v>
      </c>
    </row>
    <row r="85" spans="1:9" ht="24" customHeight="1">
      <c r="A85" s="87" t="s">
        <v>47</v>
      </c>
      <c r="B85" s="157"/>
      <c r="C85" s="7">
        <f>C84+C72</f>
        <v>4353695607</v>
      </c>
      <c r="D85" s="8"/>
      <c r="E85" s="7">
        <f>E84+E72</f>
        <v>4457459942</v>
      </c>
      <c r="F85" s="8"/>
      <c r="G85" s="7">
        <f>G72+G84</f>
        <v>4219118715</v>
      </c>
      <c r="H85" s="8"/>
      <c r="I85" s="7">
        <f>I72+I84</f>
        <v>4118697967</v>
      </c>
    </row>
    <row r="86" spans="1:9" ht="24" customHeight="1">
      <c r="A86" s="87"/>
      <c r="B86" s="157"/>
      <c r="C86" s="8"/>
      <c r="D86" s="8"/>
      <c r="E86" s="8"/>
      <c r="F86" s="8"/>
      <c r="G86" s="8"/>
      <c r="H86" s="8"/>
      <c r="I86" s="8"/>
    </row>
    <row r="87" spans="1:9" ht="24" customHeight="1">
      <c r="A87" s="87"/>
      <c r="B87" s="157"/>
      <c r="C87" s="8"/>
      <c r="D87" s="8"/>
      <c r="E87" s="8"/>
      <c r="F87" s="8"/>
      <c r="G87" s="8"/>
      <c r="H87" s="8"/>
      <c r="I87" s="8"/>
    </row>
    <row r="88" spans="1:9" ht="24" customHeight="1">
      <c r="A88" s="87"/>
      <c r="B88" s="157"/>
      <c r="C88" s="8"/>
      <c r="D88" s="8"/>
      <c r="E88" s="8"/>
      <c r="F88" s="8"/>
      <c r="G88" s="8"/>
      <c r="H88" s="8"/>
      <c r="I88" s="8"/>
    </row>
    <row r="89" spans="1:9" ht="24" customHeight="1">
      <c r="A89" s="87"/>
      <c r="B89" s="157"/>
      <c r="C89" s="8"/>
      <c r="D89" s="8"/>
      <c r="E89" s="8"/>
      <c r="F89" s="8"/>
      <c r="G89" s="8"/>
      <c r="H89" s="8"/>
      <c r="I89" s="8"/>
    </row>
    <row r="90" spans="1:9" ht="24" customHeight="1">
      <c r="A90" s="87"/>
      <c r="B90" s="157"/>
      <c r="C90" s="8"/>
      <c r="D90" s="8"/>
      <c r="E90" s="8"/>
      <c r="F90" s="8"/>
      <c r="G90" s="8"/>
      <c r="H90" s="8"/>
      <c r="I90" s="8"/>
    </row>
    <row r="91" spans="1:9" ht="24" customHeight="1">
      <c r="A91" s="87"/>
      <c r="B91" s="157"/>
      <c r="C91" s="8"/>
      <c r="D91" s="8"/>
      <c r="E91" s="8"/>
      <c r="F91" s="8"/>
      <c r="G91" s="8"/>
      <c r="H91" s="8"/>
      <c r="I91" s="8"/>
    </row>
    <row r="92" spans="1:9" ht="24" customHeight="1">
      <c r="A92" s="87"/>
      <c r="B92" s="157"/>
      <c r="C92" s="8"/>
      <c r="D92" s="8"/>
      <c r="E92" s="8"/>
      <c r="F92" s="8"/>
      <c r="G92" s="8"/>
      <c r="H92" s="8"/>
      <c r="I92" s="8"/>
    </row>
    <row r="93" spans="1:9" ht="24" customHeight="1">
      <c r="A93" s="87"/>
      <c r="B93" s="157"/>
      <c r="C93" s="8"/>
      <c r="D93" s="8"/>
      <c r="E93" s="8"/>
      <c r="F93" s="8"/>
      <c r="G93" s="8"/>
      <c r="H93" s="8"/>
      <c r="I93" s="8"/>
    </row>
    <row r="94" spans="1:9" ht="24" customHeight="1">
      <c r="A94" s="87"/>
      <c r="B94" s="157"/>
      <c r="C94" s="8"/>
      <c r="D94" s="8"/>
      <c r="E94" s="8"/>
      <c r="F94" s="8"/>
      <c r="G94" s="8"/>
      <c r="H94" s="8"/>
      <c r="I94" s="8"/>
    </row>
    <row r="95" spans="1:9" ht="24" customHeight="1">
      <c r="A95" s="87"/>
      <c r="B95" s="157"/>
      <c r="C95" s="8"/>
      <c r="D95" s="8"/>
      <c r="E95" s="8"/>
      <c r="F95" s="8"/>
      <c r="G95" s="8"/>
      <c r="H95" s="8"/>
      <c r="I95" s="8"/>
    </row>
    <row r="96" spans="1:9" ht="24" customHeight="1">
      <c r="A96" s="87"/>
      <c r="B96" s="157"/>
      <c r="C96" s="8"/>
      <c r="D96" s="8"/>
      <c r="E96" s="8"/>
      <c r="F96" s="8"/>
      <c r="G96" s="8"/>
      <c r="H96" s="8"/>
      <c r="I96" s="8"/>
    </row>
    <row r="97" spans="1:10" ht="24" customHeight="1">
      <c r="A97" s="87"/>
      <c r="B97" s="157"/>
      <c r="C97" s="8"/>
      <c r="D97" s="8"/>
      <c r="E97" s="8"/>
      <c r="F97" s="8"/>
      <c r="G97" s="8"/>
      <c r="H97" s="8"/>
      <c r="I97" s="8"/>
    </row>
    <row r="98" spans="1:10" ht="24" customHeight="1">
      <c r="A98" s="87"/>
      <c r="B98" s="157"/>
      <c r="C98" s="8"/>
      <c r="D98" s="8"/>
      <c r="E98" s="8"/>
      <c r="F98" s="8"/>
      <c r="G98" s="8"/>
      <c r="H98" s="8"/>
      <c r="I98" s="8"/>
    </row>
    <row r="99" spans="1:10" ht="24" customHeight="1">
      <c r="A99" s="87"/>
      <c r="B99" s="157"/>
      <c r="C99" s="8"/>
      <c r="D99" s="8"/>
      <c r="E99" s="8"/>
      <c r="F99" s="8"/>
      <c r="G99" s="8"/>
      <c r="H99" s="8"/>
      <c r="I99" s="8"/>
    </row>
    <row r="100" spans="1:10" ht="24" customHeight="1">
      <c r="A100" s="168" t="s">
        <v>27</v>
      </c>
      <c r="B100" s="168"/>
      <c r="C100" s="168"/>
      <c r="D100" s="168"/>
      <c r="E100" s="168"/>
      <c r="F100" s="168"/>
      <c r="G100" s="168"/>
      <c r="H100" s="168"/>
      <c r="I100" s="168"/>
      <c r="J100" s="168"/>
    </row>
    <row r="101" spans="1:10" ht="24" customHeight="1">
      <c r="A101" s="168" t="s">
        <v>28</v>
      </c>
      <c r="B101" s="168"/>
      <c r="C101" s="168"/>
      <c r="D101" s="168"/>
      <c r="E101" s="168"/>
      <c r="F101" s="168"/>
      <c r="G101" s="168"/>
      <c r="H101" s="168"/>
      <c r="I101" s="168"/>
      <c r="J101" s="168"/>
    </row>
    <row r="102" spans="1:10" ht="26.1" customHeight="1">
      <c r="A102" s="165" t="s">
        <v>0</v>
      </c>
      <c r="B102" s="165"/>
      <c r="C102" s="165"/>
      <c r="D102" s="165"/>
      <c r="E102" s="165"/>
      <c r="F102" s="165"/>
      <c r="G102" s="165"/>
      <c r="H102" s="165"/>
      <c r="I102" s="165"/>
      <c r="J102" s="165"/>
    </row>
    <row r="103" spans="1:10" ht="26.1" customHeight="1">
      <c r="A103" s="165" t="s">
        <v>29</v>
      </c>
      <c r="B103" s="165"/>
      <c r="C103" s="165"/>
      <c r="D103" s="165"/>
      <c r="E103" s="165"/>
      <c r="F103" s="165"/>
      <c r="G103" s="165"/>
      <c r="H103" s="165"/>
      <c r="I103" s="165"/>
      <c r="J103" s="165"/>
    </row>
    <row r="104" spans="1:10" ht="26.1" customHeight="1">
      <c r="A104" s="165" t="s">
        <v>219</v>
      </c>
      <c r="B104" s="165"/>
      <c r="C104" s="165"/>
      <c r="D104" s="165"/>
      <c r="E104" s="165"/>
      <c r="F104" s="165"/>
      <c r="G104" s="165"/>
      <c r="H104" s="165"/>
      <c r="I104" s="165"/>
      <c r="J104" s="165"/>
    </row>
    <row r="105" spans="1:10" ht="24" customHeight="1">
      <c r="A105" s="166" t="s">
        <v>2</v>
      </c>
      <c r="B105" s="166"/>
      <c r="C105" s="166"/>
      <c r="D105" s="166"/>
      <c r="E105" s="166"/>
      <c r="F105" s="166"/>
      <c r="G105" s="166"/>
      <c r="H105" s="166"/>
      <c r="I105" s="166"/>
      <c r="J105" s="166"/>
    </row>
    <row r="106" spans="1:10" ht="6" customHeight="1">
      <c r="B106" s="88"/>
      <c r="C106" s="168"/>
      <c r="D106" s="168"/>
      <c r="E106" s="168"/>
      <c r="F106" s="168"/>
      <c r="G106" s="168"/>
      <c r="H106" s="168"/>
      <c r="I106" s="168"/>
    </row>
    <row r="107" spans="1:10" s="64" customFormat="1" ht="24" customHeight="1">
      <c r="A107" s="63"/>
      <c r="B107" s="158" t="s">
        <v>3</v>
      </c>
      <c r="C107" s="169" t="s">
        <v>4</v>
      </c>
      <c r="D107" s="169"/>
      <c r="E107" s="169"/>
      <c r="F107" s="169"/>
      <c r="G107" s="170" t="s">
        <v>5</v>
      </c>
      <c r="H107" s="170"/>
      <c r="I107" s="170"/>
      <c r="J107" s="170"/>
    </row>
    <row r="108" spans="1:10" s="64" customFormat="1" ht="24" customHeight="1">
      <c r="A108" s="63"/>
      <c r="C108" s="65">
        <v>2566</v>
      </c>
      <c r="D108" s="66"/>
      <c r="E108" s="65">
        <v>2565</v>
      </c>
      <c r="F108" s="67"/>
      <c r="G108" s="65">
        <v>2566</v>
      </c>
      <c r="H108" s="66"/>
      <c r="I108" s="65">
        <v>2565</v>
      </c>
      <c r="J108" s="67"/>
    </row>
    <row r="109" spans="1:10" s="64" customFormat="1" ht="24" customHeight="1">
      <c r="A109" s="158" t="s">
        <v>48</v>
      </c>
      <c r="B109" s="89"/>
      <c r="C109" s="158"/>
      <c r="D109" s="66"/>
      <c r="E109" s="158"/>
      <c r="F109" s="158"/>
      <c r="G109" s="158"/>
      <c r="H109" s="67"/>
      <c r="I109" s="158"/>
    </row>
    <row r="110" spans="1:10" ht="24" customHeight="1">
      <c r="A110" s="69" t="s">
        <v>49</v>
      </c>
      <c r="B110" s="157"/>
      <c r="C110" s="157"/>
      <c r="D110" s="62"/>
      <c r="E110" s="157"/>
      <c r="F110" s="157"/>
      <c r="G110" s="157"/>
      <c r="H110" s="68"/>
      <c r="I110" s="157"/>
    </row>
    <row r="111" spans="1:10" ht="24" customHeight="1">
      <c r="A111" s="61" t="s">
        <v>50</v>
      </c>
      <c r="B111" s="75"/>
      <c r="D111" s="77"/>
      <c r="E111" s="77"/>
      <c r="F111" s="77"/>
      <c r="H111" s="77"/>
      <c r="I111" s="77"/>
    </row>
    <row r="112" spans="1:10" ht="24" customHeight="1">
      <c r="A112" s="61" t="s">
        <v>51</v>
      </c>
      <c r="B112" s="15"/>
      <c r="D112" s="77"/>
      <c r="E112" s="77"/>
      <c r="F112" s="77"/>
      <c r="H112" s="77"/>
      <c r="I112" s="77"/>
    </row>
    <row r="113" spans="1:10" ht="24" customHeight="1" thickBot="1">
      <c r="A113" s="90" t="s">
        <v>191</v>
      </c>
      <c r="B113" s="75">
        <v>28</v>
      </c>
      <c r="C113" s="48">
        <v>6473046061</v>
      </c>
      <c r="D113" s="77"/>
      <c r="E113" s="48">
        <v>6473046061</v>
      </c>
      <c r="F113" s="49"/>
      <c r="G113" s="48">
        <v>6473046061</v>
      </c>
      <c r="H113" s="91"/>
      <c r="I113" s="48">
        <v>6473046061</v>
      </c>
      <c r="J113" s="92"/>
    </row>
    <row r="114" spans="1:10" ht="10.35" customHeight="1" thickTop="1">
      <c r="A114" s="93"/>
      <c r="B114" s="15"/>
      <c r="C114" s="2"/>
      <c r="D114" s="62"/>
      <c r="E114" s="2"/>
      <c r="F114" s="1"/>
      <c r="G114" s="2"/>
      <c r="H114" s="68"/>
      <c r="I114" s="2"/>
    </row>
    <row r="115" spans="1:10" ht="24" customHeight="1">
      <c r="A115" s="61" t="s">
        <v>52</v>
      </c>
      <c r="B115" s="15"/>
      <c r="C115" s="1"/>
      <c r="D115" s="62"/>
      <c r="E115" s="1"/>
      <c r="F115" s="1"/>
      <c r="G115" s="6"/>
      <c r="H115" s="68"/>
      <c r="I115" s="6"/>
    </row>
    <row r="116" spans="1:10" ht="24" customHeight="1">
      <c r="A116" s="90" t="s">
        <v>192</v>
      </c>
      <c r="B116" s="15"/>
      <c r="C116" s="1"/>
      <c r="D116" s="62"/>
      <c r="E116" s="1"/>
      <c r="F116" s="1"/>
      <c r="G116" s="6"/>
      <c r="H116" s="68"/>
      <c r="I116" s="6"/>
    </row>
    <row r="117" spans="1:10" ht="24" customHeight="1">
      <c r="A117" s="94" t="s">
        <v>53</v>
      </c>
      <c r="B117" s="75">
        <v>28</v>
      </c>
      <c r="C117" s="45">
        <v>0</v>
      </c>
      <c r="D117" s="62"/>
      <c r="E117" s="1">
        <v>4854784546</v>
      </c>
      <c r="F117" s="50"/>
      <c r="G117" s="45">
        <v>0</v>
      </c>
      <c r="H117" s="68"/>
      <c r="I117" s="1">
        <v>4854784546</v>
      </c>
    </row>
    <row r="118" spans="1:10" ht="24" customHeight="1">
      <c r="A118" s="90" t="s">
        <v>224</v>
      </c>
      <c r="B118" s="75"/>
      <c r="C118" s="1"/>
      <c r="D118" s="62"/>
      <c r="E118" s="1"/>
      <c r="F118" s="50"/>
      <c r="G118" s="1"/>
      <c r="H118" s="68"/>
      <c r="I118" s="1"/>
    </row>
    <row r="119" spans="1:10" ht="24" customHeight="1">
      <c r="A119" s="94" t="s">
        <v>53</v>
      </c>
      <c r="B119" s="75">
        <v>28</v>
      </c>
      <c r="C119" s="1">
        <v>4854786552</v>
      </c>
      <c r="D119" s="62"/>
      <c r="E119" s="45">
        <v>0</v>
      </c>
      <c r="F119" s="50"/>
      <c r="G119" s="1">
        <v>4854786552</v>
      </c>
      <c r="H119" s="68"/>
      <c r="I119" s="45">
        <v>0</v>
      </c>
    </row>
    <row r="120" spans="1:10" ht="10.35" customHeight="1">
      <c r="A120" s="93"/>
      <c r="B120" s="15"/>
      <c r="C120" s="2"/>
      <c r="D120" s="62"/>
      <c r="E120" s="2"/>
      <c r="F120" s="1"/>
      <c r="G120" s="2"/>
      <c r="H120" s="68"/>
      <c r="I120" s="2"/>
    </row>
    <row r="121" spans="1:10" ht="24" customHeight="1">
      <c r="A121" s="61" t="s">
        <v>54</v>
      </c>
      <c r="B121" s="15"/>
      <c r="C121" s="1">
        <v>-1444320591</v>
      </c>
      <c r="D121" s="62"/>
      <c r="E121" s="1">
        <v>-1444320591</v>
      </c>
      <c r="F121" s="49"/>
      <c r="G121" s="1">
        <v>-1444320591</v>
      </c>
      <c r="H121" s="68"/>
      <c r="I121" s="1">
        <v>-1444320591</v>
      </c>
    </row>
    <row r="122" spans="1:10" ht="24" customHeight="1">
      <c r="A122" s="90" t="s">
        <v>193</v>
      </c>
      <c r="B122" s="75">
        <v>28</v>
      </c>
      <c r="C122" s="1">
        <v>174600000</v>
      </c>
      <c r="D122" s="62"/>
      <c r="E122" s="1">
        <v>174600000</v>
      </c>
      <c r="F122" s="49"/>
      <c r="G122" s="1">
        <v>174600000</v>
      </c>
      <c r="H122" s="68"/>
      <c r="I122" s="1">
        <v>174600000</v>
      </c>
    </row>
    <row r="123" spans="1:10" ht="10.35" customHeight="1">
      <c r="A123" s="93"/>
      <c r="B123" s="15"/>
      <c r="C123" s="2"/>
      <c r="D123" s="62"/>
      <c r="E123" s="2"/>
      <c r="F123" s="1"/>
      <c r="G123" s="2"/>
      <c r="H123" s="68"/>
      <c r="I123" s="2"/>
    </row>
    <row r="124" spans="1:10" ht="24" customHeight="1">
      <c r="A124" s="61" t="s">
        <v>55</v>
      </c>
      <c r="B124" s="15"/>
      <c r="C124" s="1"/>
      <c r="D124" s="62"/>
      <c r="E124" s="1"/>
      <c r="F124" s="1"/>
      <c r="G124" s="1"/>
      <c r="H124" s="68"/>
      <c r="I124" s="1"/>
    </row>
    <row r="125" spans="1:10" ht="24" customHeight="1">
      <c r="A125" s="61" t="s">
        <v>142</v>
      </c>
      <c r="B125" s="15"/>
      <c r="C125" s="1"/>
      <c r="D125" s="62"/>
      <c r="E125" s="1"/>
      <c r="F125" s="1"/>
      <c r="G125" s="1"/>
      <c r="H125" s="68"/>
      <c r="I125" s="1"/>
    </row>
    <row r="126" spans="1:10" ht="24" customHeight="1">
      <c r="A126" s="84" t="s">
        <v>56</v>
      </c>
      <c r="B126" s="4">
        <v>29</v>
      </c>
      <c r="C126" s="1">
        <v>12488954</v>
      </c>
      <c r="D126" s="62"/>
      <c r="E126" s="1">
        <v>12488954</v>
      </c>
      <c r="F126" s="49"/>
      <c r="G126" s="1">
        <v>12488954</v>
      </c>
      <c r="H126" s="68"/>
      <c r="I126" s="1">
        <v>12488954</v>
      </c>
    </row>
    <row r="127" spans="1:10" ht="24" customHeight="1">
      <c r="A127" s="61" t="s">
        <v>141</v>
      </c>
      <c r="B127" s="4"/>
      <c r="C127" s="16">
        <f>+'SE-Conso'!L24</f>
        <v>-1425479072</v>
      </c>
      <c r="D127" s="62"/>
      <c r="E127" s="16">
        <v>-1074247470</v>
      </c>
      <c r="F127" s="51"/>
      <c r="G127" s="16">
        <f>+'SE-Separate'!L21</f>
        <v>-1595966042</v>
      </c>
      <c r="H127" s="68"/>
      <c r="I127" s="16">
        <v>-1238680518</v>
      </c>
      <c r="J127" s="6"/>
    </row>
    <row r="128" spans="1:10" ht="24" customHeight="1">
      <c r="A128" s="61" t="s">
        <v>57</v>
      </c>
      <c r="B128" s="15"/>
      <c r="C128" s="1">
        <f>SUM(C126:C127)</f>
        <v>-1412990118</v>
      </c>
      <c r="D128" s="62"/>
      <c r="E128" s="1">
        <f>SUM(E126:E127)</f>
        <v>-1061758516</v>
      </c>
      <c r="F128" s="1"/>
      <c r="G128" s="1">
        <f>SUM(G126:G127)</f>
        <v>-1583477088</v>
      </c>
      <c r="H128" s="68"/>
      <c r="I128" s="1">
        <f>SUM(I126:I127)</f>
        <v>-1226191564</v>
      </c>
      <c r="J128" s="6"/>
    </row>
    <row r="129" spans="1:10" ht="24" customHeight="1">
      <c r="A129" s="61" t="s">
        <v>58</v>
      </c>
      <c r="B129" s="15"/>
      <c r="C129" s="1"/>
      <c r="D129" s="62"/>
      <c r="E129" s="1"/>
      <c r="F129" s="1"/>
      <c r="G129" s="1"/>
      <c r="H129" s="68"/>
      <c r="I129" s="1"/>
    </row>
    <row r="130" spans="1:10" ht="24" customHeight="1">
      <c r="A130" s="61" t="s">
        <v>134</v>
      </c>
      <c r="B130" s="4"/>
      <c r="C130" s="16">
        <f>+'SE-Conso'!N24</f>
        <v>2470000</v>
      </c>
      <c r="D130" s="62"/>
      <c r="E130" s="16">
        <v>2470000</v>
      </c>
      <c r="F130" s="51"/>
      <c r="G130" s="46">
        <v>0</v>
      </c>
      <c r="H130" s="68"/>
      <c r="I130" s="46">
        <v>0</v>
      </c>
    </row>
    <row r="131" spans="1:10" ht="24" customHeight="1">
      <c r="A131" s="61" t="s">
        <v>57</v>
      </c>
      <c r="B131" s="15"/>
      <c r="C131" s="1">
        <f>SUM(C116:C127,C130)</f>
        <v>2174545843</v>
      </c>
      <c r="D131" s="62"/>
      <c r="E131" s="1">
        <f>SUM(E116:E127,E130)</f>
        <v>2525775439</v>
      </c>
      <c r="F131" s="1"/>
      <c r="G131" s="1">
        <f>SUM(G116:G127,G130)</f>
        <v>2001588873</v>
      </c>
      <c r="H131" s="68"/>
      <c r="I131" s="1">
        <f>SUM(I116:I127,I130)</f>
        <v>2358872391</v>
      </c>
      <c r="J131" s="1"/>
    </row>
    <row r="132" spans="1:10" ht="10.35" customHeight="1">
      <c r="A132" s="93"/>
      <c r="B132" s="15"/>
      <c r="C132" s="2"/>
      <c r="D132" s="62"/>
      <c r="E132" s="2"/>
      <c r="F132" s="1"/>
      <c r="G132" s="2"/>
      <c r="H132" s="68"/>
      <c r="I132" s="2"/>
    </row>
    <row r="133" spans="1:10" ht="24" customHeight="1">
      <c r="A133" s="61" t="s">
        <v>59</v>
      </c>
      <c r="B133" s="15"/>
      <c r="C133" s="1">
        <f>+'SE-Conso'!R24</f>
        <v>97889001</v>
      </c>
      <c r="D133" s="62"/>
      <c r="E133" s="1">
        <v>91968458</v>
      </c>
      <c r="F133" s="1"/>
      <c r="G133" s="45">
        <v>0</v>
      </c>
      <c r="H133" s="2"/>
      <c r="I133" s="45">
        <v>0</v>
      </c>
      <c r="J133" s="83"/>
    </row>
    <row r="134" spans="1:10" s="64" customFormat="1" ht="24" customHeight="1">
      <c r="A134" s="87" t="s">
        <v>60</v>
      </c>
      <c r="B134" s="61"/>
      <c r="C134" s="7">
        <f>SUM(C131:C133)</f>
        <v>2272434844</v>
      </c>
      <c r="D134" s="61"/>
      <c r="E134" s="7">
        <f>SUM(E131:E133)</f>
        <v>2617743897</v>
      </c>
      <c r="F134" s="8"/>
      <c r="G134" s="7">
        <f>SUM(G131:G133)</f>
        <v>2001588873</v>
      </c>
      <c r="H134" s="61"/>
      <c r="I134" s="7">
        <f>SUM(I131:I133)</f>
        <v>2358872391</v>
      </c>
    </row>
    <row r="135" spans="1:10" s="64" customFormat="1" ht="24" customHeight="1" thickBot="1">
      <c r="A135" s="64" t="s">
        <v>61</v>
      </c>
      <c r="B135" s="61"/>
      <c r="C135" s="10">
        <f>C134+C85</f>
        <v>6626130451</v>
      </c>
      <c r="D135" s="61"/>
      <c r="E135" s="10">
        <f>E134+E85</f>
        <v>7075203839</v>
      </c>
      <c r="F135" s="8"/>
      <c r="G135" s="10">
        <f>G134+G85</f>
        <v>6220707588</v>
      </c>
      <c r="H135" s="61"/>
      <c r="I135" s="10">
        <f>I134+I85</f>
        <v>6477570358</v>
      </c>
    </row>
    <row r="136" spans="1:10" s="64" customFormat="1" ht="24" customHeight="1" thickTop="1">
      <c r="B136" s="61"/>
      <c r="C136" s="8"/>
      <c r="D136" s="61"/>
      <c r="E136" s="8"/>
      <c r="F136" s="8"/>
      <c r="G136" s="8"/>
      <c r="H136" s="61"/>
      <c r="I136" s="8"/>
    </row>
    <row r="137" spans="1:10" s="64" customFormat="1" ht="24" customHeight="1">
      <c r="B137" s="61"/>
      <c r="C137" s="8"/>
      <c r="D137" s="61"/>
      <c r="E137" s="8"/>
      <c r="F137" s="8"/>
      <c r="G137" s="8"/>
      <c r="H137" s="61"/>
      <c r="I137" s="8"/>
    </row>
    <row r="138" spans="1:10" s="64" customFormat="1" ht="24" customHeight="1">
      <c r="B138" s="61"/>
      <c r="C138" s="8"/>
      <c r="D138" s="61"/>
      <c r="E138" s="8"/>
      <c r="F138" s="8"/>
      <c r="G138" s="8"/>
      <c r="H138" s="61"/>
      <c r="I138" s="8"/>
    </row>
    <row r="139" spans="1:10" s="64" customFormat="1" ht="24" customHeight="1">
      <c r="B139" s="61"/>
      <c r="C139" s="8"/>
      <c r="D139" s="61"/>
      <c r="E139" s="8"/>
      <c r="F139" s="8"/>
      <c r="G139" s="8"/>
      <c r="H139" s="61"/>
      <c r="I139" s="8"/>
    </row>
    <row r="140" spans="1:10" s="64" customFormat="1" ht="24" customHeight="1">
      <c r="B140" s="61"/>
      <c r="C140" s="8"/>
      <c r="D140" s="61"/>
      <c r="E140" s="8"/>
      <c r="F140" s="8"/>
      <c r="G140" s="8"/>
      <c r="H140" s="61"/>
      <c r="I140" s="8"/>
    </row>
    <row r="141" spans="1:10" s="64" customFormat="1" ht="24" customHeight="1">
      <c r="B141" s="61"/>
      <c r="C141" s="8"/>
      <c r="D141" s="61"/>
      <c r="E141" s="8"/>
      <c r="F141" s="8"/>
      <c r="G141" s="8"/>
      <c r="H141" s="61"/>
      <c r="I141" s="8"/>
    </row>
    <row r="142" spans="1:10" s="64" customFormat="1" ht="24" customHeight="1">
      <c r="B142" s="61"/>
      <c r="C142" s="8"/>
      <c r="D142" s="61"/>
      <c r="E142" s="8"/>
      <c r="F142" s="8"/>
      <c r="G142" s="8"/>
      <c r="H142" s="61"/>
      <c r="I142" s="8"/>
    </row>
    <row r="143" spans="1:10" s="64" customFormat="1" ht="24" customHeight="1">
      <c r="B143" s="61"/>
      <c r="C143" s="8"/>
      <c r="D143" s="61"/>
      <c r="E143" s="8"/>
      <c r="F143" s="8"/>
      <c r="G143" s="8"/>
      <c r="H143" s="61"/>
      <c r="I143" s="8"/>
    </row>
    <row r="144" spans="1:10" s="64" customFormat="1" ht="24" customHeight="1">
      <c r="B144" s="61"/>
      <c r="C144" s="8"/>
      <c r="D144" s="61"/>
      <c r="E144" s="8"/>
      <c r="F144" s="8"/>
      <c r="G144" s="8"/>
      <c r="H144" s="61"/>
      <c r="I144" s="8"/>
    </row>
    <row r="145" spans="1:10" s="64" customFormat="1" ht="24" customHeight="1">
      <c r="B145" s="61"/>
      <c r="C145" s="8"/>
      <c r="D145" s="61"/>
      <c r="E145" s="8"/>
      <c r="F145" s="8"/>
      <c r="G145" s="8"/>
      <c r="H145" s="61"/>
      <c r="I145" s="8"/>
    </row>
    <row r="146" spans="1:10" s="64" customFormat="1" ht="24" customHeight="1">
      <c r="B146" s="61"/>
      <c r="C146" s="8"/>
      <c r="D146" s="61"/>
      <c r="E146" s="8"/>
      <c r="F146" s="8"/>
      <c r="G146" s="8"/>
      <c r="H146" s="61"/>
      <c r="I146" s="8"/>
    </row>
    <row r="147" spans="1:10" ht="24" customHeight="1">
      <c r="A147" s="61" t="s">
        <v>26</v>
      </c>
      <c r="B147" s="14"/>
      <c r="D147" s="8"/>
      <c r="E147" s="8"/>
      <c r="F147" s="8"/>
      <c r="H147" s="8"/>
      <c r="I147" s="8"/>
    </row>
    <row r="148" spans="1:10" ht="24" customHeight="1">
      <c r="B148" s="14"/>
      <c r="D148" s="8"/>
      <c r="E148" s="8"/>
      <c r="F148" s="8"/>
      <c r="H148" s="8"/>
      <c r="I148" s="8"/>
    </row>
    <row r="150" spans="1:10" ht="24" customHeight="1">
      <c r="A150" s="168" t="s">
        <v>27</v>
      </c>
      <c r="B150" s="168"/>
      <c r="C150" s="168"/>
      <c r="D150" s="168"/>
      <c r="E150" s="168"/>
      <c r="F150" s="168"/>
      <c r="G150" s="168"/>
      <c r="H150" s="168"/>
      <c r="I150" s="168"/>
      <c r="J150" s="168"/>
    </row>
    <row r="151" spans="1:10" ht="24" customHeight="1">
      <c r="A151" s="168" t="s">
        <v>28</v>
      </c>
      <c r="B151" s="168"/>
      <c r="C151" s="168"/>
      <c r="D151" s="168"/>
      <c r="E151" s="168"/>
      <c r="F151" s="168"/>
      <c r="G151" s="168"/>
      <c r="H151" s="168"/>
      <c r="I151" s="168"/>
      <c r="J151" s="168"/>
    </row>
    <row r="152" spans="1:10">
      <c r="C152" s="52"/>
      <c r="G152" s="52"/>
    </row>
  </sheetData>
  <mergeCells count="27">
    <mergeCell ref="A150:J150"/>
    <mergeCell ref="A151:J151"/>
    <mergeCell ref="C54:I54"/>
    <mergeCell ref="C55:F55"/>
    <mergeCell ref="G55:J55"/>
    <mergeCell ref="A100:J100"/>
    <mergeCell ref="A101:J101"/>
    <mergeCell ref="A102:J102"/>
    <mergeCell ref="C106:I106"/>
    <mergeCell ref="A105:J105"/>
    <mergeCell ref="A103:J103"/>
    <mergeCell ref="A104:J104"/>
    <mergeCell ref="C107:F107"/>
    <mergeCell ref="G107:J107"/>
    <mergeCell ref="A1:J1"/>
    <mergeCell ref="A2:J2"/>
    <mergeCell ref="A3:J3"/>
    <mergeCell ref="A53:J53"/>
    <mergeCell ref="C5:I5"/>
    <mergeCell ref="A4:J4"/>
    <mergeCell ref="A48:J48"/>
    <mergeCell ref="A49:J49"/>
    <mergeCell ref="A50:J50"/>
    <mergeCell ref="A51:J51"/>
    <mergeCell ref="A52:J52"/>
    <mergeCell ref="C6:E6"/>
    <mergeCell ref="G6:I6"/>
  </mergeCells>
  <printOptions horizontalCentered="1"/>
  <pageMargins left="0.8" right="0.3" top="1" bottom="0.5" header="0.5" footer="0.5"/>
  <pageSetup paperSize="9" scale="60" fitToHeight="3" orientation="portrait" blackAndWhite="1" r:id="rId1"/>
  <headerFooter alignWithMargins="0"/>
  <rowBreaks count="2" manualBreakCount="2">
    <brk id="49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00"/>
  <sheetViews>
    <sheetView view="pageBreakPreview" topLeftCell="A78" zoomScale="80" zoomScaleNormal="90" zoomScaleSheetLayoutView="80" workbookViewId="0">
      <selection activeCell="I101" sqref="I101"/>
    </sheetView>
  </sheetViews>
  <sheetFormatPr defaultColWidth="8" defaultRowHeight="23.4" outlineLevelRow="1"/>
  <cols>
    <col min="1" max="1" width="66" style="61" customWidth="1"/>
    <col min="2" max="2" width="14.33203125" style="61" customWidth="1"/>
    <col min="3" max="3" width="15" style="61" customWidth="1"/>
    <col min="4" max="4" width="1.44140625" style="61" customWidth="1"/>
    <col min="5" max="5" width="15" style="61" customWidth="1"/>
    <col min="6" max="6" width="1.44140625" style="61" customWidth="1"/>
    <col min="7" max="7" width="15" style="61" customWidth="1"/>
    <col min="8" max="8" width="1.44140625" style="61" customWidth="1"/>
    <col min="9" max="9" width="15" style="61" customWidth="1"/>
    <col min="10" max="10" width="8" style="61"/>
    <col min="11" max="11" width="17.33203125" style="61" bestFit="1" customWidth="1"/>
    <col min="12" max="12" width="11" style="61" bestFit="1" customWidth="1"/>
    <col min="13" max="13" width="17.33203125" style="61" bestFit="1" customWidth="1"/>
    <col min="14" max="14" width="12" style="61" bestFit="1" customWidth="1"/>
    <col min="15" max="16384" width="8" style="61"/>
  </cols>
  <sheetData>
    <row r="1" spans="1:9" ht="26.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</row>
    <row r="2" spans="1:9" ht="26.1" customHeight="1">
      <c r="A2" s="165" t="s">
        <v>62</v>
      </c>
      <c r="B2" s="165"/>
      <c r="C2" s="165"/>
      <c r="D2" s="165"/>
      <c r="E2" s="165"/>
      <c r="F2" s="165"/>
      <c r="G2" s="165"/>
      <c r="H2" s="165"/>
      <c r="I2" s="165"/>
    </row>
    <row r="3" spans="1:9" ht="26.1" customHeight="1">
      <c r="A3" s="165" t="s">
        <v>220</v>
      </c>
      <c r="B3" s="165"/>
      <c r="C3" s="165"/>
      <c r="D3" s="165"/>
      <c r="E3" s="165"/>
      <c r="F3" s="165"/>
      <c r="G3" s="165"/>
      <c r="H3" s="165"/>
      <c r="I3" s="165"/>
    </row>
    <row r="4" spans="1:9" ht="24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</row>
    <row r="5" spans="1:9" ht="6" customHeight="1">
      <c r="A5" s="81"/>
      <c r="B5" s="17"/>
      <c r="C5" s="95"/>
      <c r="D5" s="95"/>
      <c r="E5" s="95"/>
      <c r="F5" s="95"/>
      <c r="G5" s="95"/>
      <c r="H5" s="95"/>
      <c r="I5" s="95"/>
    </row>
    <row r="6" spans="1:9" ht="24" customHeight="1">
      <c r="A6" s="81"/>
      <c r="B6" s="158" t="s">
        <v>3</v>
      </c>
      <c r="C6" s="170" t="s">
        <v>4</v>
      </c>
      <c r="D6" s="170"/>
      <c r="E6" s="170"/>
      <c r="F6" s="67"/>
      <c r="G6" s="170" t="s">
        <v>5</v>
      </c>
      <c r="H6" s="170"/>
      <c r="I6" s="170"/>
    </row>
    <row r="7" spans="1:9" ht="24" customHeight="1">
      <c r="A7" s="81"/>
      <c r="B7" s="96"/>
      <c r="C7" s="67" t="s">
        <v>221</v>
      </c>
      <c r="D7" s="158"/>
      <c r="E7" s="67" t="s">
        <v>188</v>
      </c>
      <c r="F7" s="162"/>
      <c r="G7" s="67" t="s">
        <v>221</v>
      </c>
      <c r="H7" s="158"/>
      <c r="I7" s="67" t="s">
        <v>188</v>
      </c>
    </row>
    <row r="8" spans="1:9" ht="24" customHeight="1">
      <c r="A8" s="81" t="s">
        <v>165</v>
      </c>
      <c r="B8" s="96"/>
      <c r="C8" s="1">
        <v>1657573543</v>
      </c>
      <c r="E8" s="1">
        <v>2012866576</v>
      </c>
      <c r="G8" s="1">
        <v>450188044</v>
      </c>
      <c r="I8" s="1">
        <v>267027862</v>
      </c>
    </row>
    <row r="9" spans="1:9" ht="24" customHeight="1">
      <c r="A9" s="81" t="s">
        <v>166</v>
      </c>
      <c r="B9" s="19" t="s">
        <v>68</v>
      </c>
      <c r="C9" s="1">
        <v>-1311014473</v>
      </c>
      <c r="E9" s="1">
        <v>-1640047877</v>
      </c>
      <c r="G9" s="1">
        <v>-354137146</v>
      </c>
      <c r="I9" s="1">
        <v>-227856760</v>
      </c>
    </row>
    <row r="10" spans="1:9" ht="24" customHeight="1">
      <c r="A10" s="69" t="s">
        <v>63</v>
      </c>
      <c r="B10" s="97"/>
      <c r="C10" s="55">
        <f>SUM(C8:C9)</f>
        <v>346559070</v>
      </c>
      <c r="D10" s="98"/>
      <c r="E10" s="55">
        <f>SUM(E8:E9)</f>
        <v>372818699</v>
      </c>
      <c r="F10" s="98"/>
      <c r="G10" s="55">
        <f>SUM(G8:G9)</f>
        <v>96050898</v>
      </c>
      <c r="H10" s="98"/>
      <c r="I10" s="55">
        <f>SUM(I8:I9)</f>
        <v>39171102</v>
      </c>
    </row>
    <row r="11" spans="1:9" ht="24" customHeight="1">
      <c r="A11" s="81" t="s">
        <v>64</v>
      </c>
      <c r="B11" s="19" t="s">
        <v>138</v>
      </c>
      <c r="C11" s="6">
        <v>7475273</v>
      </c>
      <c r="E11" s="6">
        <v>9428787</v>
      </c>
      <c r="G11" s="6">
        <v>91154347</v>
      </c>
      <c r="I11" s="6">
        <v>61873375</v>
      </c>
    </row>
    <row r="12" spans="1:9" ht="24" customHeight="1">
      <c r="A12" s="81" t="s">
        <v>65</v>
      </c>
      <c r="B12" s="19" t="s">
        <v>68</v>
      </c>
      <c r="C12" s="1">
        <v>-137708998</v>
      </c>
      <c r="E12" s="1">
        <v>-148822587</v>
      </c>
      <c r="G12" s="1">
        <v>-46448278</v>
      </c>
      <c r="I12" s="1">
        <v>-33731710</v>
      </c>
    </row>
    <row r="13" spans="1:9" ht="24" customHeight="1">
      <c r="A13" s="81" t="s">
        <v>66</v>
      </c>
      <c r="B13" s="19" t="s">
        <v>68</v>
      </c>
      <c r="C13" s="1">
        <v>-302234987</v>
      </c>
      <c r="E13" s="1">
        <v>-310896450</v>
      </c>
      <c r="G13" s="1">
        <v>-139333064</v>
      </c>
      <c r="I13" s="1">
        <v>-125719224</v>
      </c>
    </row>
    <row r="14" spans="1:9" ht="24" customHeight="1">
      <c r="A14" s="81" t="s">
        <v>129</v>
      </c>
      <c r="B14" s="19"/>
    </row>
    <row r="15" spans="1:9" ht="24" customHeight="1">
      <c r="A15" s="99" t="s">
        <v>146</v>
      </c>
      <c r="B15" s="19" t="s">
        <v>171</v>
      </c>
      <c r="C15" s="47">
        <v>0</v>
      </c>
      <c r="E15" s="47">
        <v>0</v>
      </c>
      <c r="G15" s="1">
        <v>-136155532</v>
      </c>
      <c r="I15" s="1">
        <v>-160249975</v>
      </c>
    </row>
    <row r="16" spans="1:9" ht="24" customHeight="1">
      <c r="A16" s="99" t="s">
        <v>144</v>
      </c>
      <c r="B16" s="19" t="s">
        <v>194</v>
      </c>
      <c r="C16" s="47">
        <v>0</v>
      </c>
      <c r="E16" s="1">
        <v>-447570</v>
      </c>
      <c r="G16" s="47">
        <v>0</v>
      </c>
      <c r="I16" s="47">
        <v>0</v>
      </c>
    </row>
    <row r="17" spans="1:9" ht="24" customHeight="1">
      <c r="A17" s="100" t="s">
        <v>227</v>
      </c>
      <c r="C17" s="57">
        <f>SUM(C10:C16)</f>
        <v>-85909642</v>
      </c>
      <c r="D17" s="6"/>
      <c r="E17" s="57">
        <f>SUM(E10:E16)</f>
        <v>-77919121</v>
      </c>
      <c r="G17" s="57">
        <f>SUM(G10:G16)</f>
        <v>-134731629</v>
      </c>
      <c r="I17" s="57">
        <f>SUM(I10:I16)</f>
        <v>-218656432</v>
      </c>
    </row>
    <row r="18" spans="1:9" ht="7.2" customHeight="1">
      <c r="A18" s="81"/>
      <c r="B18" s="96"/>
      <c r="C18" s="6"/>
      <c r="E18" s="6"/>
      <c r="G18" s="6"/>
      <c r="I18" s="6"/>
    </row>
    <row r="19" spans="1:9" ht="24" customHeight="1">
      <c r="A19" s="81" t="s">
        <v>150</v>
      </c>
      <c r="B19" s="96"/>
      <c r="C19" s="6">
        <v>215689</v>
      </c>
      <c r="E19" s="6">
        <v>74432</v>
      </c>
      <c r="G19" s="6">
        <v>69066622</v>
      </c>
      <c r="I19" s="6">
        <v>85830000</v>
      </c>
    </row>
    <row r="20" spans="1:9" ht="24" customHeight="1">
      <c r="A20" s="81" t="s">
        <v>67</v>
      </c>
      <c r="B20" s="96"/>
      <c r="C20" s="6">
        <v>-243437231</v>
      </c>
      <c r="E20" s="6">
        <v>-223761318</v>
      </c>
      <c r="G20" s="6">
        <v>-260445213</v>
      </c>
      <c r="I20" s="6">
        <v>-222744175</v>
      </c>
    </row>
    <row r="21" spans="1:9" ht="24" customHeight="1">
      <c r="A21" s="101" t="s">
        <v>197</v>
      </c>
      <c r="B21" s="19" t="s">
        <v>170</v>
      </c>
      <c r="C21" s="47">
        <v>0</v>
      </c>
      <c r="E21" s="6">
        <v>-174600000</v>
      </c>
      <c r="G21" s="47">
        <v>0</v>
      </c>
      <c r="I21" s="6">
        <v>-174600000</v>
      </c>
    </row>
    <row r="22" spans="1:9" ht="24" customHeight="1">
      <c r="A22" s="81" t="s">
        <v>172</v>
      </c>
      <c r="B22" s="19"/>
      <c r="C22" s="47"/>
      <c r="E22" s="47"/>
      <c r="G22" s="1"/>
      <c r="I22" s="1"/>
    </row>
    <row r="23" spans="1:9" ht="24" customHeight="1">
      <c r="A23" s="102" t="s">
        <v>173</v>
      </c>
      <c r="B23" s="19"/>
      <c r="C23" s="47"/>
      <c r="E23" s="47"/>
      <c r="G23" s="1"/>
      <c r="I23" s="1"/>
    </row>
    <row r="24" spans="1:9" ht="24" customHeight="1">
      <c r="A24" s="102" t="s">
        <v>174</v>
      </c>
      <c r="B24" s="19" t="s">
        <v>143</v>
      </c>
      <c r="C24" s="47">
        <v>0</v>
      </c>
      <c r="E24" s="1">
        <v>29091896</v>
      </c>
      <c r="G24" s="1">
        <v>-20072509</v>
      </c>
      <c r="I24" s="1">
        <v>14560485</v>
      </c>
    </row>
    <row r="25" spans="1:9" ht="24" customHeight="1">
      <c r="A25" s="81" t="s">
        <v>230</v>
      </c>
      <c r="B25" s="96"/>
      <c r="C25" s="6"/>
      <c r="E25" s="6"/>
      <c r="G25" s="6"/>
      <c r="I25" s="6"/>
    </row>
    <row r="26" spans="1:9" ht="24" customHeight="1">
      <c r="A26" s="102" t="s">
        <v>151</v>
      </c>
      <c r="B26" s="103" t="s">
        <v>186</v>
      </c>
      <c r="C26" s="6">
        <v>-580375</v>
      </c>
      <c r="E26" s="6">
        <v>-276611</v>
      </c>
      <c r="F26" s="157"/>
      <c r="G26" s="47">
        <v>0</v>
      </c>
      <c r="I26" s="1">
        <v>223509482</v>
      </c>
    </row>
    <row r="27" spans="1:9" ht="24" customHeight="1">
      <c r="A27" s="100" t="s">
        <v>207</v>
      </c>
      <c r="B27" s="96"/>
      <c r="C27" s="55">
        <f>SUM(C17:C26)</f>
        <v>-329711559</v>
      </c>
      <c r="D27" s="6"/>
      <c r="E27" s="55">
        <f>SUM(E17:E26)</f>
        <v>-447390722</v>
      </c>
      <c r="G27" s="55">
        <f>SUM(G17:G26)</f>
        <v>-346182729</v>
      </c>
      <c r="I27" s="55">
        <f>SUM(I17:I26)</f>
        <v>-292100640</v>
      </c>
    </row>
    <row r="28" spans="1:9" ht="24" customHeight="1">
      <c r="A28" s="81" t="s">
        <v>234</v>
      </c>
      <c r="B28" s="104" t="s">
        <v>195</v>
      </c>
      <c r="C28" s="1">
        <v>-10516253</v>
      </c>
      <c r="E28" s="1">
        <v>-11360778</v>
      </c>
      <c r="G28" s="6">
        <v>-6689122</v>
      </c>
      <c r="I28" s="6">
        <v>-1945247</v>
      </c>
    </row>
    <row r="29" spans="1:9" s="64" customFormat="1" ht="24" customHeight="1">
      <c r="A29" s="69" t="s">
        <v>208</v>
      </c>
      <c r="B29" s="97"/>
      <c r="C29" s="57">
        <f>SUM(C27:C28)</f>
        <v>-340227812</v>
      </c>
      <c r="D29" s="61"/>
      <c r="E29" s="57">
        <f>SUM(E27:E28)</f>
        <v>-458751500</v>
      </c>
      <c r="F29" s="61"/>
      <c r="G29" s="57">
        <f>SUM(G27:G28)</f>
        <v>-352871851</v>
      </c>
      <c r="H29" s="61"/>
      <c r="I29" s="57">
        <f>SUM(I27:I28)</f>
        <v>-294045887</v>
      </c>
    </row>
    <row r="30" spans="1:9" ht="6" customHeight="1">
      <c r="A30" s="81"/>
      <c r="B30" s="96"/>
      <c r="C30" s="1"/>
      <c r="E30" s="1"/>
      <c r="G30" s="1"/>
      <c r="I30" s="1"/>
    </row>
    <row r="31" spans="1:9" ht="24" customHeight="1" outlineLevel="1">
      <c r="A31" s="64" t="s">
        <v>209</v>
      </c>
      <c r="B31" s="104"/>
      <c r="C31" s="1"/>
      <c r="E31" s="1"/>
      <c r="G31" s="1"/>
      <c r="I31" s="1"/>
    </row>
    <row r="32" spans="1:9" ht="24" customHeight="1" outlineLevel="1">
      <c r="A32" s="105" t="s">
        <v>167</v>
      </c>
      <c r="C32" s="1"/>
      <c r="E32" s="1"/>
      <c r="G32" s="1"/>
      <c r="H32" s="20"/>
      <c r="I32" s="1"/>
    </row>
    <row r="33" spans="1:9" ht="24" customHeight="1" outlineLevel="1">
      <c r="A33" s="106" t="s">
        <v>159</v>
      </c>
      <c r="C33" s="6"/>
      <c r="D33" s="6"/>
      <c r="E33" s="6"/>
      <c r="F33" s="6"/>
      <c r="G33" s="6"/>
      <c r="H33" s="6"/>
      <c r="I33" s="6"/>
    </row>
    <row r="34" spans="1:9" ht="24" customHeight="1" outlineLevel="1">
      <c r="A34" s="107" t="s">
        <v>69</v>
      </c>
      <c r="B34" s="64"/>
      <c r="C34" s="6">
        <v>-12246828</v>
      </c>
      <c r="E34" s="47">
        <v>0</v>
      </c>
      <c r="G34" s="6">
        <v>-4413673</v>
      </c>
      <c r="I34" s="47">
        <v>0</v>
      </c>
    </row>
    <row r="35" spans="1:9" ht="24" customHeight="1" outlineLevel="1">
      <c r="A35" s="106" t="s">
        <v>70</v>
      </c>
      <c r="C35" s="47"/>
      <c r="E35" s="47"/>
      <c r="G35" s="47"/>
      <c r="I35" s="47"/>
    </row>
    <row r="36" spans="1:9" ht="24" customHeight="1" outlineLevel="1">
      <c r="A36" s="107" t="s">
        <v>71</v>
      </c>
      <c r="C36" s="6">
        <v>1566631</v>
      </c>
      <c r="E36" s="46">
        <v>0</v>
      </c>
      <c r="G36" s="47">
        <v>0</v>
      </c>
      <c r="H36" s="20"/>
      <c r="I36" s="46">
        <v>0</v>
      </c>
    </row>
    <row r="37" spans="1:9" ht="24" customHeight="1" outlineLevel="1">
      <c r="A37" s="100" t="s">
        <v>160</v>
      </c>
      <c r="C37" s="55">
        <f>SUM(C34:C36)</f>
        <v>-10680197</v>
      </c>
      <c r="D37" s="6"/>
      <c r="E37" s="47">
        <f>SUM(E34:E36)</f>
        <v>0</v>
      </c>
      <c r="F37" s="6"/>
      <c r="G37" s="55">
        <f>SUM(G34:G36)</f>
        <v>-4413673</v>
      </c>
      <c r="H37" s="6"/>
      <c r="I37" s="47">
        <f>SUM(I34:I36)</f>
        <v>0</v>
      </c>
    </row>
    <row r="38" spans="1:9" s="64" customFormat="1" ht="24" customHeight="1" thickBot="1">
      <c r="A38" s="108" t="s">
        <v>168</v>
      </c>
      <c r="C38" s="58">
        <f>C37+C29</f>
        <v>-350908009</v>
      </c>
      <c r="D38" s="157"/>
      <c r="E38" s="58">
        <f>E37+E29</f>
        <v>-458751500</v>
      </c>
      <c r="F38" s="61"/>
      <c r="G38" s="59">
        <f>G37+G29</f>
        <v>-357285524</v>
      </c>
      <c r="H38" s="109"/>
      <c r="I38" s="59">
        <f>I37+I29</f>
        <v>-294045887</v>
      </c>
    </row>
    <row r="39" spans="1:9" s="64" customFormat="1" ht="24" customHeight="1" thickTop="1">
      <c r="A39" s="108"/>
      <c r="C39" s="163"/>
      <c r="D39" s="157"/>
      <c r="E39" s="163"/>
      <c r="F39" s="61"/>
      <c r="G39" s="164"/>
      <c r="H39" s="109"/>
      <c r="I39" s="164"/>
    </row>
    <row r="40" spans="1:9" s="64" customFormat="1" ht="24" customHeight="1">
      <c r="A40" s="108"/>
      <c r="C40" s="163"/>
      <c r="D40" s="157"/>
      <c r="E40" s="163"/>
      <c r="F40" s="61"/>
      <c r="G40" s="164"/>
      <c r="H40" s="109"/>
      <c r="I40" s="164"/>
    </row>
    <row r="41" spans="1:9" s="64" customFormat="1" ht="24" customHeight="1">
      <c r="A41" s="108"/>
      <c r="C41" s="163"/>
      <c r="D41" s="157"/>
      <c r="E41" s="163"/>
      <c r="F41" s="61"/>
      <c r="G41" s="164"/>
      <c r="H41" s="109"/>
      <c r="I41" s="164"/>
    </row>
    <row r="42" spans="1:9" s="64" customFormat="1" ht="24" customHeight="1">
      <c r="A42" s="108"/>
      <c r="C42" s="163"/>
      <c r="D42" s="157"/>
      <c r="E42" s="163"/>
      <c r="F42" s="61"/>
      <c r="G42" s="164"/>
      <c r="H42" s="109"/>
      <c r="I42" s="164"/>
    </row>
    <row r="43" spans="1:9" s="64" customFormat="1" ht="24" customHeight="1">
      <c r="A43" s="108"/>
      <c r="C43" s="163"/>
      <c r="D43" s="157"/>
      <c r="E43" s="163"/>
      <c r="F43" s="61"/>
      <c r="G43" s="164"/>
      <c r="H43" s="109"/>
      <c r="I43" s="164"/>
    </row>
    <row r="44" spans="1:9" s="64" customFormat="1" ht="24" customHeight="1">
      <c r="A44" s="108"/>
      <c r="C44" s="163"/>
      <c r="D44" s="157"/>
      <c r="E44" s="163"/>
      <c r="F44" s="61"/>
      <c r="G44" s="164"/>
      <c r="H44" s="109"/>
      <c r="I44" s="164"/>
    </row>
    <row r="45" spans="1:9" s="64" customFormat="1" ht="24" customHeight="1">
      <c r="A45" s="108"/>
      <c r="C45" s="163"/>
      <c r="D45" s="157"/>
      <c r="E45" s="163"/>
      <c r="F45" s="61"/>
      <c r="G45" s="164"/>
      <c r="H45" s="109"/>
      <c r="I45" s="164"/>
    </row>
    <row r="46" spans="1:9" s="64" customFormat="1" ht="24" customHeight="1">
      <c r="A46" s="108"/>
      <c r="C46" s="163"/>
      <c r="D46" s="157"/>
      <c r="E46" s="163"/>
      <c r="F46" s="61"/>
      <c r="G46" s="164"/>
      <c r="H46" s="109"/>
      <c r="I46" s="164"/>
    </row>
    <row r="47" spans="1:9" s="64" customFormat="1" ht="24" customHeight="1">
      <c r="A47" s="108"/>
      <c r="C47" s="6"/>
      <c r="D47" s="157"/>
      <c r="E47" s="6"/>
      <c r="F47" s="61"/>
      <c r="G47" s="44"/>
      <c r="H47" s="109"/>
      <c r="I47" s="6"/>
    </row>
    <row r="48" spans="1:9" s="64" customFormat="1" ht="24" customHeight="1">
      <c r="A48" s="108"/>
      <c r="C48" s="6"/>
      <c r="D48" s="157"/>
      <c r="E48" s="6"/>
      <c r="F48" s="61"/>
      <c r="G48" s="44"/>
      <c r="H48" s="109"/>
      <c r="I48" s="6"/>
    </row>
    <row r="49" spans="1:9" ht="24" customHeight="1">
      <c r="A49" s="168" t="s">
        <v>27</v>
      </c>
      <c r="B49" s="168"/>
      <c r="C49" s="168"/>
      <c r="D49" s="168"/>
      <c r="E49" s="168"/>
      <c r="F49" s="168"/>
      <c r="G49" s="168"/>
      <c r="H49" s="168"/>
      <c r="I49" s="168"/>
    </row>
    <row r="50" spans="1:9" ht="24" customHeight="1">
      <c r="A50" s="168" t="s">
        <v>28</v>
      </c>
      <c r="B50" s="168"/>
      <c r="C50" s="168"/>
      <c r="D50" s="168"/>
      <c r="E50" s="168"/>
      <c r="F50" s="168"/>
      <c r="G50" s="168"/>
      <c r="H50" s="168"/>
      <c r="I50" s="168"/>
    </row>
    <row r="51" spans="1:9" ht="26.1" customHeight="1">
      <c r="A51" s="165" t="s">
        <v>0</v>
      </c>
      <c r="B51" s="165"/>
      <c r="C51" s="165"/>
      <c r="D51" s="165"/>
      <c r="E51" s="165"/>
      <c r="F51" s="165"/>
      <c r="G51" s="165"/>
      <c r="H51" s="165"/>
      <c r="I51" s="165"/>
    </row>
    <row r="52" spans="1:9" ht="26.1" customHeight="1">
      <c r="A52" s="165" t="s">
        <v>72</v>
      </c>
      <c r="B52" s="165"/>
      <c r="C52" s="165"/>
      <c r="D52" s="165"/>
      <c r="E52" s="165"/>
      <c r="F52" s="165"/>
      <c r="G52" s="165"/>
      <c r="H52" s="165"/>
      <c r="I52" s="165"/>
    </row>
    <row r="53" spans="1:9" ht="26.1" customHeight="1">
      <c r="A53" s="165" t="s">
        <v>220</v>
      </c>
      <c r="B53" s="165"/>
      <c r="C53" s="165"/>
      <c r="D53" s="165"/>
      <c r="E53" s="165"/>
      <c r="F53" s="165"/>
      <c r="G53" s="165"/>
      <c r="H53" s="165"/>
      <c r="I53" s="165"/>
    </row>
    <row r="54" spans="1:9" ht="24" customHeight="1">
      <c r="A54" s="166" t="s">
        <v>2</v>
      </c>
      <c r="B54" s="166"/>
      <c r="C54" s="166"/>
      <c r="D54" s="166"/>
      <c r="E54" s="166"/>
      <c r="F54" s="166"/>
      <c r="G54" s="166"/>
      <c r="H54" s="166"/>
      <c r="I54" s="166"/>
    </row>
    <row r="55" spans="1:9" ht="6" customHeight="1">
      <c r="A55" s="81"/>
      <c r="B55" s="17"/>
      <c r="C55" s="95"/>
      <c r="D55" s="95"/>
      <c r="E55" s="95"/>
      <c r="F55" s="95"/>
      <c r="G55" s="95"/>
      <c r="H55" s="95"/>
      <c r="I55" s="95"/>
    </row>
    <row r="56" spans="1:9" ht="24" customHeight="1">
      <c r="A56" s="81"/>
      <c r="B56" s="158" t="s">
        <v>3</v>
      </c>
      <c r="C56" s="170" t="s">
        <v>4</v>
      </c>
      <c r="D56" s="170"/>
      <c r="E56" s="170"/>
      <c r="F56" s="67"/>
      <c r="G56" s="170" t="s">
        <v>5</v>
      </c>
      <c r="H56" s="170"/>
      <c r="I56" s="170"/>
    </row>
    <row r="57" spans="1:9" ht="24" customHeight="1">
      <c r="A57" s="81"/>
      <c r="C57" s="67" t="s">
        <v>221</v>
      </c>
      <c r="D57" s="158"/>
      <c r="E57" s="67" t="s">
        <v>188</v>
      </c>
      <c r="F57" s="162"/>
      <c r="G57" s="67" t="s">
        <v>221</v>
      </c>
      <c r="H57" s="158"/>
      <c r="I57" s="67" t="s">
        <v>188</v>
      </c>
    </row>
    <row r="58" spans="1:9" ht="24" customHeight="1">
      <c r="A58" s="69" t="s">
        <v>213</v>
      </c>
      <c r="C58" s="1"/>
      <c r="E58" s="1"/>
      <c r="G58" s="1"/>
      <c r="I58" s="1"/>
    </row>
    <row r="59" spans="1:9" ht="24" customHeight="1">
      <c r="A59" s="74" t="s">
        <v>73</v>
      </c>
      <c r="C59" s="1">
        <f>+C61-C60</f>
        <v>-341784812</v>
      </c>
      <c r="E59" s="1">
        <f>E61-E60</f>
        <v>-459198229</v>
      </c>
      <c r="G59" s="1">
        <f>+G29</f>
        <v>-352871851</v>
      </c>
      <c r="I59" s="1">
        <f>+I29</f>
        <v>-294045887</v>
      </c>
    </row>
    <row r="60" spans="1:9" ht="24" customHeight="1">
      <c r="A60" s="74" t="s">
        <v>74</v>
      </c>
      <c r="C60" s="1">
        <v>1557000</v>
      </c>
      <c r="E60" s="1">
        <v>446729</v>
      </c>
      <c r="G60" s="47">
        <v>0</v>
      </c>
      <c r="I60" s="47">
        <v>0</v>
      </c>
    </row>
    <row r="61" spans="1:9" ht="24" customHeight="1" thickBot="1">
      <c r="A61" s="81"/>
      <c r="C61" s="21">
        <f>+C29</f>
        <v>-340227812</v>
      </c>
      <c r="E61" s="21">
        <f>+E29</f>
        <v>-458751500</v>
      </c>
      <c r="G61" s="21">
        <f>SUM(G59:G60)</f>
        <v>-352871851</v>
      </c>
      <c r="I61" s="21">
        <f>SUM(I59:I60)</f>
        <v>-294045887</v>
      </c>
    </row>
    <row r="62" spans="1:9" ht="10.35" customHeight="1" thickTop="1">
      <c r="A62" s="81"/>
      <c r="C62" s="1"/>
      <c r="E62" s="1"/>
      <c r="G62" s="1"/>
      <c r="I62" s="1"/>
    </row>
    <row r="63" spans="1:9" ht="24" customHeight="1">
      <c r="A63" s="69" t="s">
        <v>214</v>
      </c>
      <c r="C63" s="1"/>
      <c r="E63" s="1"/>
      <c r="G63" s="1"/>
      <c r="I63" s="1"/>
    </row>
    <row r="64" spans="1:9" ht="24" customHeight="1">
      <c r="A64" s="74" t="s">
        <v>73</v>
      </c>
      <c r="C64" s="1">
        <f>+C66-C65</f>
        <v>-351231602</v>
      </c>
      <c r="E64" s="1">
        <f>+E66-E65</f>
        <v>-459198229</v>
      </c>
      <c r="G64" s="1">
        <f>+G38</f>
        <v>-357285524</v>
      </c>
      <c r="I64" s="1">
        <f>+I38</f>
        <v>-294045887</v>
      </c>
    </row>
    <row r="65" spans="1:9" ht="24" customHeight="1">
      <c r="A65" s="74" t="s">
        <v>74</v>
      </c>
      <c r="C65" s="1">
        <v>323593</v>
      </c>
      <c r="E65" s="1">
        <f>E60</f>
        <v>446729</v>
      </c>
      <c r="G65" s="47">
        <v>0</v>
      </c>
      <c r="I65" s="47">
        <v>0</v>
      </c>
    </row>
    <row r="66" spans="1:9" ht="24" customHeight="1" thickBot="1">
      <c r="A66" s="81"/>
      <c r="C66" s="21">
        <f>+C38</f>
        <v>-350908009</v>
      </c>
      <c r="E66" s="21">
        <f>+E38</f>
        <v>-458751500</v>
      </c>
      <c r="G66" s="21">
        <f>SUM(G64:G65)</f>
        <v>-357285524</v>
      </c>
      <c r="I66" s="21">
        <f>SUM(I64:I65)</f>
        <v>-294045887</v>
      </c>
    </row>
    <row r="67" spans="1:9" ht="10.35" customHeight="1" thickTop="1">
      <c r="A67" s="81"/>
      <c r="C67" s="1"/>
      <c r="E67" s="1"/>
      <c r="G67" s="1"/>
      <c r="I67" s="1"/>
    </row>
    <row r="68" spans="1:9" ht="24" customHeight="1">
      <c r="A68" s="69" t="s">
        <v>210</v>
      </c>
      <c r="B68" s="68"/>
      <c r="C68" s="1"/>
      <c r="E68" s="1"/>
    </row>
    <row r="69" spans="1:9" ht="24" customHeight="1" thickBot="1">
      <c r="A69" s="74" t="s">
        <v>211</v>
      </c>
      <c r="B69" s="104" t="s">
        <v>196</v>
      </c>
      <c r="C69" s="22">
        <f>(C59)/C70</f>
        <v>-7.0401635552515732E-2</v>
      </c>
      <c r="D69" s="110"/>
      <c r="E69" s="22">
        <f>(E59)/E70</f>
        <v>-9.5845934475003128E-2</v>
      </c>
      <c r="F69" s="110"/>
      <c r="G69" s="22">
        <f>(G59)/G70</f>
        <v>-7.2685369795904314E-2</v>
      </c>
      <c r="H69" s="110"/>
      <c r="I69" s="22">
        <f>(I59)/I70</f>
        <v>-6.1374589530584132E-2</v>
      </c>
    </row>
    <row r="70" spans="1:9" ht="24" customHeight="1" thickTop="1" thickBot="1">
      <c r="A70" s="74" t="s">
        <v>75</v>
      </c>
      <c r="B70" s="104" t="s">
        <v>196</v>
      </c>
      <c r="C70" s="23">
        <v>4854785110</v>
      </c>
      <c r="E70" s="23">
        <v>4791003724</v>
      </c>
      <c r="G70" s="23">
        <v>4854785110</v>
      </c>
      <c r="I70" s="23">
        <v>4791003724</v>
      </c>
    </row>
    <row r="71" spans="1:9" ht="10.35" customHeight="1" thickTop="1">
      <c r="A71" s="81"/>
      <c r="C71" s="1"/>
      <c r="E71" s="1"/>
      <c r="G71" s="1"/>
      <c r="I71" s="1"/>
    </row>
    <row r="72" spans="1:9" ht="24" customHeight="1">
      <c r="A72" s="81"/>
      <c r="B72" s="104"/>
      <c r="C72" s="6"/>
      <c r="E72" s="6"/>
      <c r="G72" s="6"/>
      <c r="I72" s="6"/>
    </row>
    <row r="73" spans="1:9" ht="24" customHeight="1">
      <c r="A73" s="81"/>
      <c r="B73" s="104"/>
      <c r="C73" s="6"/>
      <c r="E73" s="6"/>
      <c r="G73" s="6"/>
      <c r="I73" s="6"/>
    </row>
    <row r="74" spans="1:9" ht="24" customHeight="1">
      <c r="A74" s="81"/>
      <c r="B74" s="104"/>
      <c r="C74" s="6"/>
      <c r="E74" s="6"/>
      <c r="G74" s="111"/>
      <c r="I74" s="6"/>
    </row>
    <row r="75" spans="1:9" ht="24" customHeight="1">
      <c r="A75" s="81"/>
      <c r="B75" s="104"/>
      <c r="C75" s="6"/>
      <c r="E75" s="6"/>
      <c r="G75" s="6"/>
      <c r="I75" s="6"/>
    </row>
    <row r="76" spans="1:9" ht="24" customHeight="1">
      <c r="A76" s="81"/>
      <c r="B76" s="104"/>
      <c r="C76" s="6"/>
      <c r="E76" s="6"/>
      <c r="G76" s="6"/>
      <c r="I76" s="6"/>
    </row>
    <row r="77" spans="1:9" ht="24" customHeight="1">
      <c r="A77" s="81"/>
      <c r="B77" s="104"/>
      <c r="C77" s="6"/>
      <c r="E77" s="6"/>
      <c r="G77" s="6"/>
      <c r="I77" s="6"/>
    </row>
    <row r="78" spans="1:9" ht="24" customHeight="1">
      <c r="A78" s="81"/>
      <c r="B78" s="104"/>
      <c r="C78" s="6"/>
      <c r="E78" s="6"/>
      <c r="G78" s="6"/>
      <c r="I78" s="6"/>
    </row>
    <row r="79" spans="1:9" ht="24" customHeight="1">
      <c r="A79" s="81"/>
      <c r="B79" s="104"/>
      <c r="C79" s="6"/>
      <c r="E79" s="6"/>
      <c r="G79" s="6"/>
      <c r="I79" s="6"/>
    </row>
    <row r="80" spans="1:9" ht="24" customHeight="1">
      <c r="A80" s="81"/>
      <c r="B80" s="104"/>
      <c r="C80" s="6"/>
      <c r="E80" s="6"/>
      <c r="G80" s="6"/>
      <c r="I80" s="6"/>
    </row>
    <row r="81" spans="1:9" ht="24" customHeight="1">
      <c r="A81" s="81"/>
      <c r="C81" s="6"/>
      <c r="E81" s="6"/>
      <c r="G81" s="6"/>
      <c r="I81" s="6"/>
    </row>
    <row r="82" spans="1:9" ht="24" customHeight="1">
      <c r="A82" s="81"/>
      <c r="C82" s="6"/>
      <c r="E82" s="6"/>
      <c r="G82" s="6"/>
      <c r="I82" s="6"/>
    </row>
    <row r="83" spans="1:9" ht="24" customHeight="1">
      <c r="A83" s="81"/>
      <c r="C83" s="6"/>
      <c r="E83" s="6"/>
      <c r="G83" s="6"/>
      <c r="I83" s="6"/>
    </row>
    <row r="84" spans="1:9" ht="24" customHeight="1">
      <c r="A84" s="81"/>
      <c r="C84" s="6"/>
      <c r="E84" s="6"/>
      <c r="G84" s="6"/>
      <c r="I84" s="6"/>
    </row>
    <row r="85" spans="1:9" ht="24" customHeight="1">
      <c r="A85" s="81"/>
      <c r="C85" s="6"/>
      <c r="E85" s="6"/>
      <c r="G85" s="6"/>
      <c r="I85" s="6"/>
    </row>
    <row r="86" spans="1:9" ht="24" customHeight="1">
      <c r="A86" s="81"/>
      <c r="C86" s="6"/>
      <c r="E86" s="6"/>
      <c r="G86" s="6"/>
      <c r="I86" s="6"/>
    </row>
    <row r="87" spans="1:9" ht="24" customHeight="1">
      <c r="A87" s="81"/>
      <c r="C87" s="6"/>
      <c r="E87" s="6"/>
      <c r="G87" s="6"/>
      <c r="I87" s="6"/>
    </row>
    <row r="88" spans="1:9" ht="24" customHeight="1">
      <c r="A88" s="81"/>
      <c r="C88" s="6"/>
      <c r="E88" s="6"/>
      <c r="G88" s="6"/>
      <c r="I88" s="6"/>
    </row>
    <row r="89" spans="1:9" ht="24" customHeight="1">
      <c r="A89" s="81"/>
      <c r="C89" s="6"/>
      <c r="E89" s="6"/>
      <c r="G89" s="6"/>
      <c r="I89" s="6"/>
    </row>
    <row r="90" spans="1:9" ht="24" customHeight="1">
      <c r="A90" s="81"/>
      <c r="C90" s="6"/>
      <c r="E90" s="6"/>
      <c r="G90" s="6"/>
      <c r="I90" s="6"/>
    </row>
    <row r="91" spans="1:9" ht="24" customHeight="1">
      <c r="A91" s="81"/>
      <c r="C91" s="6"/>
      <c r="E91" s="6"/>
      <c r="G91" s="6"/>
      <c r="I91" s="6"/>
    </row>
    <row r="92" spans="1:9" ht="24" customHeight="1">
      <c r="A92" s="81"/>
      <c r="C92" s="6"/>
      <c r="E92" s="6"/>
      <c r="G92" s="6"/>
      <c r="I92" s="6"/>
    </row>
    <row r="93" spans="1:9" ht="24" customHeight="1">
      <c r="A93" s="81"/>
      <c r="C93" s="6"/>
      <c r="E93" s="6"/>
      <c r="G93" s="6"/>
      <c r="I93" s="6"/>
    </row>
    <row r="94" spans="1:9" ht="24" customHeight="1">
      <c r="A94" s="81"/>
      <c r="C94" s="6"/>
      <c r="E94" s="6"/>
      <c r="G94" s="6"/>
      <c r="I94" s="6"/>
    </row>
    <row r="95" spans="1:9" ht="24" customHeight="1">
      <c r="A95" s="81"/>
      <c r="C95" s="6"/>
      <c r="E95" s="6"/>
      <c r="G95" s="6"/>
      <c r="I95" s="6"/>
    </row>
    <row r="96" spans="1:9" ht="24" customHeight="1">
      <c r="A96" s="61" t="s">
        <v>26</v>
      </c>
      <c r="C96" s="6"/>
      <c r="E96" s="6"/>
      <c r="G96" s="6"/>
      <c r="I96" s="6"/>
    </row>
    <row r="97" spans="1:9" ht="24" customHeight="1">
      <c r="C97" s="6"/>
      <c r="E97" s="6"/>
      <c r="G97" s="6"/>
      <c r="I97" s="6"/>
    </row>
    <row r="99" spans="1:9" ht="24" customHeight="1">
      <c r="A99" s="168" t="s">
        <v>27</v>
      </c>
      <c r="B99" s="168"/>
      <c r="C99" s="168"/>
      <c r="D99" s="168"/>
      <c r="E99" s="168"/>
      <c r="F99" s="168"/>
      <c r="G99" s="168"/>
      <c r="H99" s="168"/>
      <c r="I99" s="168"/>
    </row>
    <row r="100" spans="1:9" ht="24" customHeight="1">
      <c r="A100" s="168" t="s">
        <v>28</v>
      </c>
      <c r="B100" s="168"/>
      <c r="C100" s="168"/>
      <c r="D100" s="168"/>
      <c r="E100" s="168"/>
      <c r="F100" s="168"/>
      <c r="G100" s="168"/>
      <c r="H100" s="168"/>
      <c r="I100" s="168"/>
    </row>
  </sheetData>
  <mergeCells count="16">
    <mergeCell ref="C56:E56"/>
    <mergeCell ref="G56:I56"/>
    <mergeCell ref="A99:I99"/>
    <mergeCell ref="A100:I100"/>
    <mergeCell ref="A49:I49"/>
    <mergeCell ref="A50:I50"/>
    <mergeCell ref="A51:I51"/>
    <mergeCell ref="A52:I52"/>
    <mergeCell ref="A53:I53"/>
    <mergeCell ref="A54:I54"/>
    <mergeCell ref="A1:I1"/>
    <mergeCell ref="A2:I2"/>
    <mergeCell ref="A3:I3"/>
    <mergeCell ref="A4:I4"/>
    <mergeCell ref="C6:E6"/>
    <mergeCell ref="G6:I6"/>
  </mergeCells>
  <printOptions horizontalCentered="1"/>
  <pageMargins left="0.8" right="0.3" top="1" bottom="0.5" header="0.5" footer="0.5"/>
  <pageSetup paperSize="9" scale="60" orientation="portrait" blackAndWhite="1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28"/>
  <sheetViews>
    <sheetView view="pageBreakPreview" topLeftCell="A4" zoomScale="80" zoomScaleNormal="60" zoomScaleSheetLayoutView="80" workbookViewId="0">
      <selection activeCell="T26" sqref="T26"/>
    </sheetView>
  </sheetViews>
  <sheetFormatPr defaultColWidth="8" defaultRowHeight="23.4"/>
  <cols>
    <col min="1" max="1" width="38.44140625" style="61" bestFit="1" customWidth="1"/>
    <col min="2" max="2" width="9" style="61" bestFit="1" customWidth="1"/>
    <col min="3" max="3" width="1.33203125" style="61" customWidth="1"/>
    <col min="4" max="4" width="14.6640625" style="61" customWidth="1"/>
    <col min="5" max="5" width="1.33203125" style="61" customWidth="1"/>
    <col min="6" max="6" width="15.6640625" style="61" customWidth="1"/>
    <col min="7" max="7" width="1" style="61" customWidth="1"/>
    <col min="8" max="8" width="15" style="61" customWidth="1"/>
    <col min="9" max="9" width="1.33203125" style="61" customWidth="1"/>
    <col min="10" max="10" width="13.6640625" style="61" customWidth="1"/>
    <col min="11" max="11" width="1.33203125" style="61" customWidth="1"/>
    <col min="12" max="12" width="14.6640625" style="61" bestFit="1" customWidth="1"/>
    <col min="13" max="13" width="1.33203125" style="61" customWidth="1"/>
    <col min="14" max="14" width="16.33203125" style="61" customWidth="1"/>
    <col min="15" max="15" width="1.33203125" style="61" customWidth="1"/>
    <col min="16" max="16" width="15.33203125" style="61" customWidth="1"/>
    <col min="17" max="17" width="0.88671875" style="61" customWidth="1"/>
    <col min="18" max="18" width="16" style="61" customWidth="1"/>
    <col min="19" max="19" width="1.33203125" style="61" customWidth="1"/>
    <col min="20" max="20" width="14.88671875" style="61" customWidth="1"/>
    <col min="21" max="21" width="18" style="61" bestFit="1" customWidth="1"/>
    <col min="22" max="22" width="17" style="61" customWidth="1"/>
    <col min="23" max="16384" width="8" style="61"/>
  </cols>
  <sheetData>
    <row r="1" spans="1:21" ht="26.4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</row>
    <row r="2" spans="1:21" ht="26.4">
      <c r="A2" s="172" t="s">
        <v>76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1" ht="26.4">
      <c r="A3" s="172" t="s">
        <v>220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1">
      <c r="A4" s="166" t="s">
        <v>77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1" ht="10.199999999999999" customHeight="1">
      <c r="A5" s="112"/>
      <c r="B5" s="159"/>
      <c r="C5" s="159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1">
      <c r="A6" s="113"/>
      <c r="B6" s="64"/>
      <c r="C6" s="64"/>
      <c r="D6" s="174" t="s">
        <v>4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1">
      <c r="A7" s="113"/>
      <c r="B7" s="64"/>
      <c r="C7" s="64"/>
      <c r="D7" s="175" t="s">
        <v>78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60"/>
      <c r="R7" s="114" t="s">
        <v>79</v>
      </c>
      <c r="S7" s="160"/>
      <c r="T7" s="114" t="s">
        <v>80</v>
      </c>
    </row>
    <row r="8" spans="1:21">
      <c r="B8" s="154" t="s">
        <v>3</v>
      </c>
      <c r="C8" s="155"/>
      <c r="D8" s="115" t="s">
        <v>81</v>
      </c>
      <c r="E8" s="115"/>
      <c r="F8" s="115" t="s">
        <v>161</v>
      </c>
      <c r="G8" s="115"/>
      <c r="H8" s="115" t="s">
        <v>199</v>
      </c>
      <c r="I8" s="115"/>
      <c r="J8" s="176" t="s">
        <v>55</v>
      </c>
      <c r="K8" s="176"/>
      <c r="L8" s="176"/>
      <c r="M8" s="161"/>
      <c r="N8" s="161" t="s">
        <v>82</v>
      </c>
      <c r="O8" s="161"/>
      <c r="P8" s="115" t="s">
        <v>83</v>
      </c>
      <c r="Q8" s="115"/>
      <c r="R8" s="115" t="s">
        <v>84</v>
      </c>
      <c r="S8" s="114"/>
    </row>
    <row r="9" spans="1:21">
      <c r="B9" s="64"/>
      <c r="C9" s="64"/>
      <c r="D9" s="115" t="s">
        <v>85</v>
      </c>
      <c r="E9" s="115"/>
      <c r="F9" s="115" t="s">
        <v>86</v>
      </c>
      <c r="G9" s="115"/>
      <c r="H9" s="115" t="s">
        <v>200</v>
      </c>
      <c r="I9" s="115"/>
      <c r="J9" s="150" t="s">
        <v>87</v>
      </c>
      <c r="K9" s="152"/>
      <c r="L9" s="115" t="s">
        <v>88</v>
      </c>
      <c r="M9" s="151"/>
      <c r="N9" s="115" t="s">
        <v>89</v>
      </c>
      <c r="O9" s="115"/>
      <c r="P9" s="115" t="s">
        <v>90</v>
      </c>
      <c r="Q9" s="114"/>
      <c r="S9" s="114"/>
    </row>
    <row r="10" spans="1:21">
      <c r="B10" s="64"/>
      <c r="C10" s="64"/>
      <c r="D10" s="115"/>
      <c r="E10" s="115"/>
      <c r="F10" s="115"/>
      <c r="G10" s="115"/>
      <c r="H10" s="115" t="s">
        <v>201</v>
      </c>
      <c r="I10" s="152"/>
      <c r="J10" s="150" t="s">
        <v>91</v>
      </c>
      <c r="K10" s="152"/>
      <c r="L10" s="115" t="s">
        <v>92</v>
      </c>
      <c r="M10" s="115"/>
      <c r="N10" s="115" t="s">
        <v>93</v>
      </c>
      <c r="O10" s="115"/>
      <c r="P10" s="115"/>
      <c r="Q10" s="114"/>
      <c r="R10" s="114"/>
      <c r="S10" s="114"/>
      <c r="T10" s="114"/>
    </row>
    <row r="11" spans="1:21">
      <c r="D11" s="117"/>
      <c r="E11" s="117"/>
      <c r="F11" s="117"/>
      <c r="G11" s="117"/>
      <c r="H11" s="117"/>
      <c r="J11" s="150" t="s">
        <v>94</v>
      </c>
      <c r="K11" s="153"/>
      <c r="L11" s="117"/>
      <c r="M11" s="117"/>
      <c r="N11" s="115" t="s">
        <v>95</v>
      </c>
      <c r="O11" s="117"/>
      <c r="P11" s="117"/>
      <c r="Q11" s="103"/>
      <c r="R11" s="103"/>
      <c r="S11" s="103"/>
      <c r="T11" s="103"/>
    </row>
    <row r="12" spans="1:21" ht="10.35" customHeight="1">
      <c r="D12" s="103"/>
      <c r="E12" s="117"/>
      <c r="F12" s="103"/>
      <c r="G12" s="103"/>
      <c r="H12" s="103"/>
      <c r="I12" s="116"/>
      <c r="J12" s="116"/>
      <c r="K12" s="116"/>
      <c r="L12" s="118"/>
      <c r="M12" s="118"/>
      <c r="N12" s="161"/>
      <c r="O12" s="118"/>
      <c r="P12" s="103"/>
      <c r="Q12" s="103"/>
      <c r="R12" s="103"/>
      <c r="S12" s="103"/>
      <c r="T12" s="103"/>
    </row>
    <row r="13" spans="1:21">
      <c r="A13" s="119" t="s">
        <v>189</v>
      </c>
      <c r="D13" s="24">
        <v>3884784546</v>
      </c>
      <c r="E13" s="54"/>
      <c r="F13" s="24">
        <v>-813820591</v>
      </c>
      <c r="G13" s="24"/>
      <c r="H13" s="47">
        <v>0</v>
      </c>
      <c r="I13" s="54"/>
      <c r="J13" s="24">
        <v>12488954</v>
      </c>
      <c r="K13" s="54"/>
      <c r="L13" s="24">
        <v>-615049241</v>
      </c>
      <c r="M13" s="54"/>
      <c r="N13" s="24">
        <v>2470000</v>
      </c>
      <c r="O13" s="54"/>
      <c r="P13" s="24">
        <f>SUM(D13:N13)</f>
        <v>2470873668</v>
      </c>
      <c r="Q13" s="54"/>
      <c r="R13" s="24">
        <v>91521729</v>
      </c>
      <c r="S13" s="54"/>
      <c r="T13" s="24">
        <f>+P13+R13</f>
        <v>2562395397</v>
      </c>
      <c r="U13" s="120"/>
    </row>
    <row r="14" spans="1:21">
      <c r="A14" s="83" t="s">
        <v>198</v>
      </c>
      <c r="B14" s="86">
        <v>28</v>
      </c>
      <c r="D14" s="24">
        <v>970000000</v>
      </c>
      <c r="E14" s="54"/>
      <c r="F14" s="24">
        <v>-630500000</v>
      </c>
      <c r="G14" s="24"/>
      <c r="H14" s="47">
        <v>0</v>
      </c>
      <c r="I14" s="54"/>
      <c r="J14" s="47">
        <v>0</v>
      </c>
      <c r="K14" s="47"/>
      <c r="L14" s="47">
        <v>0</v>
      </c>
      <c r="M14" s="47"/>
      <c r="N14" s="47">
        <v>0</v>
      </c>
      <c r="O14" s="54"/>
      <c r="P14" s="24">
        <f>SUM(D14:N14)</f>
        <v>339500000</v>
      </c>
      <c r="Q14" s="54"/>
      <c r="R14" s="47">
        <v>0</v>
      </c>
      <c r="S14" s="54"/>
      <c r="T14" s="24">
        <f>+P14+R14</f>
        <v>339500000</v>
      </c>
      <c r="U14" s="120"/>
    </row>
    <row r="15" spans="1:21">
      <c r="A15" s="83" t="s">
        <v>193</v>
      </c>
      <c r="B15" s="86">
        <v>28</v>
      </c>
      <c r="D15" s="47">
        <v>0</v>
      </c>
      <c r="E15" s="47"/>
      <c r="F15" s="47">
        <v>0</v>
      </c>
      <c r="G15" s="24"/>
      <c r="H15" s="24">
        <v>174600000</v>
      </c>
      <c r="I15" s="54"/>
      <c r="J15" s="47">
        <v>0</v>
      </c>
      <c r="K15" s="47"/>
      <c r="L15" s="47">
        <v>0</v>
      </c>
      <c r="M15" s="47"/>
      <c r="N15" s="47">
        <v>0</v>
      </c>
      <c r="O15" s="54"/>
      <c r="P15" s="24">
        <f>SUM(D15:N15)</f>
        <v>174600000</v>
      </c>
      <c r="Q15" s="54"/>
      <c r="R15" s="47">
        <v>0</v>
      </c>
      <c r="S15" s="54"/>
      <c r="T15" s="24">
        <f>+P15+R15</f>
        <v>174600000</v>
      </c>
      <c r="U15" s="120"/>
    </row>
    <row r="16" spans="1:21" s="64" customFormat="1">
      <c r="A16" s="83" t="s">
        <v>215</v>
      </c>
      <c r="D16" s="47">
        <v>0</v>
      </c>
      <c r="E16" s="25"/>
      <c r="F16" s="47">
        <v>0</v>
      </c>
      <c r="G16" s="47"/>
      <c r="H16" s="47">
        <v>0</v>
      </c>
      <c r="I16" s="28"/>
      <c r="J16" s="47">
        <v>0</v>
      </c>
      <c r="K16" s="25"/>
      <c r="L16" s="24">
        <v>-459198229</v>
      </c>
      <c r="M16" s="25"/>
      <c r="N16" s="47">
        <v>0</v>
      </c>
      <c r="O16" s="25"/>
      <c r="P16" s="24">
        <f>SUM(D16:N16)</f>
        <v>-459198229</v>
      </c>
      <c r="Q16" s="26"/>
      <c r="R16" s="24">
        <v>446729</v>
      </c>
      <c r="S16" s="121"/>
      <c r="T16" s="24">
        <f>+P16+R16</f>
        <v>-458751500</v>
      </c>
      <c r="U16" s="122"/>
    </row>
    <row r="17" spans="1:21" s="64" customFormat="1" ht="24" thickBot="1">
      <c r="A17" s="119" t="s">
        <v>190</v>
      </c>
      <c r="D17" s="27">
        <f>SUM(D13:D16)</f>
        <v>4854784546</v>
      </c>
      <c r="E17" s="25"/>
      <c r="F17" s="27">
        <f>SUM(F13:F16)</f>
        <v>-1444320591</v>
      </c>
      <c r="G17" s="24"/>
      <c r="H17" s="27">
        <f>SUM(H13:H16)</f>
        <v>174600000</v>
      </c>
      <c r="I17" s="25"/>
      <c r="J17" s="27">
        <f>SUM(J13:J16)</f>
        <v>12488954</v>
      </c>
      <c r="K17" s="25"/>
      <c r="L17" s="27">
        <f>SUM(L13:L16)</f>
        <v>-1074247470</v>
      </c>
      <c r="M17" s="25"/>
      <c r="N17" s="27">
        <f>SUM(N13:N16)</f>
        <v>2470000</v>
      </c>
      <c r="O17" s="25"/>
      <c r="P17" s="27">
        <f>SUM(P13:P16)</f>
        <v>2525775439</v>
      </c>
      <c r="Q17" s="121"/>
      <c r="R17" s="27">
        <f>SUM(R13:R16)</f>
        <v>91968458</v>
      </c>
      <c r="S17" s="121"/>
      <c r="T17" s="27">
        <f>SUM(T13:T16)</f>
        <v>2617743897</v>
      </c>
      <c r="U17" s="56"/>
    </row>
    <row r="18" spans="1:21" s="64" customFormat="1" ht="24" thickTop="1">
      <c r="A18" s="119"/>
      <c r="D18" s="24"/>
      <c r="E18" s="25"/>
      <c r="F18" s="24"/>
      <c r="G18" s="24"/>
      <c r="H18" s="24"/>
      <c r="I18" s="25"/>
      <c r="J18" s="24"/>
      <c r="K18" s="25"/>
      <c r="L18" s="24"/>
      <c r="M18" s="25"/>
      <c r="N18" s="24"/>
      <c r="O18" s="25"/>
      <c r="P18" s="24"/>
      <c r="Q18" s="121"/>
      <c r="R18" s="24"/>
      <c r="S18" s="121"/>
      <c r="T18" s="24"/>
      <c r="U18" s="56"/>
    </row>
    <row r="19" spans="1:21">
      <c r="A19" s="119" t="s">
        <v>222</v>
      </c>
      <c r="D19" s="24">
        <f>D17</f>
        <v>4854784546</v>
      </c>
      <c r="E19" s="54"/>
      <c r="F19" s="24">
        <f>F17</f>
        <v>-1444320591</v>
      </c>
      <c r="G19" s="24"/>
      <c r="H19" s="24">
        <f>H17</f>
        <v>174600000</v>
      </c>
      <c r="I19" s="54"/>
      <c r="J19" s="24">
        <f>J17</f>
        <v>12488954</v>
      </c>
      <c r="K19" s="54"/>
      <c r="L19" s="24">
        <f>L17</f>
        <v>-1074247470</v>
      </c>
      <c r="M19" s="54"/>
      <c r="N19" s="24">
        <f>N17</f>
        <v>2470000</v>
      </c>
      <c r="O19" s="54"/>
      <c r="P19" s="24">
        <f>SUM(D19:N19)</f>
        <v>2525775439</v>
      </c>
      <c r="Q19" s="54"/>
      <c r="R19" s="24">
        <f>R17</f>
        <v>91968458</v>
      </c>
      <c r="S19" s="54"/>
      <c r="T19" s="24">
        <f>+P19+R19</f>
        <v>2617743897</v>
      </c>
      <c r="U19" s="120"/>
    </row>
    <row r="20" spans="1:21">
      <c r="A20" s="83" t="s">
        <v>198</v>
      </c>
      <c r="B20" s="86">
        <v>28</v>
      </c>
      <c r="D20" s="60">
        <v>2006</v>
      </c>
      <c r="E20" s="54"/>
      <c r="F20" s="47">
        <v>0</v>
      </c>
      <c r="G20" s="24"/>
      <c r="H20" s="47">
        <v>0</v>
      </c>
      <c r="I20" s="54"/>
      <c r="J20" s="47">
        <v>0</v>
      </c>
      <c r="K20" s="47"/>
      <c r="L20" s="47">
        <v>0</v>
      </c>
      <c r="M20" s="47"/>
      <c r="N20" s="47">
        <v>0</v>
      </c>
      <c r="O20" s="54"/>
      <c r="P20" s="24">
        <f>SUM(D20:N20)</f>
        <v>2006</v>
      </c>
      <c r="Q20" s="54"/>
      <c r="R20" s="47">
        <v>0</v>
      </c>
      <c r="S20" s="54"/>
      <c r="T20" s="24">
        <f>+P20+R20</f>
        <v>2006</v>
      </c>
      <c r="U20" s="120"/>
    </row>
    <row r="21" spans="1:21">
      <c r="A21" s="83" t="s">
        <v>228</v>
      </c>
      <c r="B21" s="86">
        <v>1</v>
      </c>
      <c r="D21" s="47">
        <v>0</v>
      </c>
      <c r="E21" s="54"/>
      <c r="F21" s="47">
        <v>0</v>
      </c>
      <c r="G21" s="24"/>
      <c r="H21" s="47">
        <v>0</v>
      </c>
      <c r="I21" s="54"/>
      <c r="J21" s="47">
        <v>0</v>
      </c>
      <c r="K21" s="47"/>
      <c r="L21" s="47">
        <v>0</v>
      </c>
      <c r="M21" s="47"/>
      <c r="N21" s="47">
        <v>0</v>
      </c>
      <c r="O21" s="54"/>
      <c r="P21" s="47">
        <v>0</v>
      </c>
      <c r="Q21" s="54"/>
      <c r="R21" s="24">
        <v>5597000</v>
      </c>
      <c r="S21" s="54"/>
      <c r="T21" s="24">
        <f>+P21+R21</f>
        <v>5597000</v>
      </c>
      <c r="U21" s="120"/>
    </row>
    <row r="22" spans="1:21" s="64" customFormat="1">
      <c r="A22" s="83" t="s">
        <v>215</v>
      </c>
      <c r="D22" s="47">
        <v>0</v>
      </c>
      <c r="E22" s="25"/>
      <c r="F22" s="47">
        <v>0</v>
      </c>
      <c r="G22" s="47"/>
      <c r="H22" s="47">
        <v>0</v>
      </c>
      <c r="I22" s="28"/>
      <c r="J22" s="47">
        <v>0</v>
      </c>
      <c r="K22" s="25"/>
      <c r="L22" s="24">
        <f>+'Profit and loss'!C64</f>
        <v>-351231602</v>
      </c>
      <c r="M22" s="25"/>
      <c r="N22" s="47">
        <v>0</v>
      </c>
      <c r="O22" s="25"/>
      <c r="P22" s="24">
        <f>SUM(D22:N22)</f>
        <v>-351231602</v>
      </c>
      <c r="Q22" s="26"/>
      <c r="R22" s="24">
        <f>+'Profit and loss'!C65</f>
        <v>323593</v>
      </c>
      <c r="S22" s="121"/>
      <c r="T22" s="24">
        <f>+P22+R22</f>
        <v>-350908009</v>
      </c>
      <c r="U22" s="122"/>
    </row>
    <row r="23" spans="1:21" s="64" customFormat="1">
      <c r="A23" s="83" t="s">
        <v>154</v>
      </c>
      <c r="B23" s="86">
        <v>12</v>
      </c>
      <c r="D23" s="47">
        <v>0</v>
      </c>
      <c r="E23" s="25"/>
      <c r="F23" s="47">
        <v>0</v>
      </c>
      <c r="G23" s="47"/>
      <c r="H23" s="47">
        <v>0</v>
      </c>
      <c r="I23" s="28"/>
      <c r="J23" s="47">
        <v>0</v>
      </c>
      <c r="K23" s="25"/>
      <c r="L23" s="47">
        <v>0</v>
      </c>
      <c r="M23" s="25"/>
      <c r="N23" s="47">
        <v>0</v>
      </c>
      <c r="O23" s="25"/>
      <c r="P23" s="47">
        <v>0</v>
      </c>
      <c r="Q23" s="26"/>
      <c r="R23" s="24">
        <v>-50</v>
      </c>
      <c r="S23" s="121"/>
      <c r="T23" s="24">
        <f>+P23+R23</f>
        <v>-50</v>
      </c>
      <c r="U23" s="122"/>
    </row>
    <row r="24" spans="1:21" s="64" customFormat="1" ht="24" thickBot="1">
      <c r="A24" s="119" t="s">
        <v>223</v>
      </c>
      <c r="D24" s="27">
        <f>SUM(D19:D22)</f>
        <v>4854786552</v>
      </c>
      <c r="E24" s="25"/>
      <c r="F24" s="27">
        <f>SUM(F19:F22)</f>
        <v>-1444320591</v>
      </c>
      <c r="G24" s="24"/>
      <c r="H24" s="27">
        <f>SUM(H19:H22)</f>
        <v>174600000</v>
      </c>
      <c r="I24" s="25"/>
      <c r="J24" s="27">
        <f>SUM(J19:J22)</f>
        <v>12488954</v>
      </c>
      <c r="K24" s="25"/>
      <c r="L24" s="27">
        <f>SUM(L19:L22)</f>
        <v>-1425479072</v>
      </c>
      <c r="M24" s="25"/>
      <c r="N24" s="27">
        <f>SUM(N19:N22)</f>
        <v>2470000</v>
      </c>
      <c r="O24" s="25"/>
      <c r="P24" s="27">
        <f>SUM(P19:P22)</f>
        <v>2174545843</v>
      </c>
      <c r="Q24" s="121"/>
      <c r="R24" s="27">
        <f>SUM(R19:R23)</f>
        <v>97889001</v>
      </c>
      <c r="S24" s="121"/>
      <c r="T24" s="27">
        <f>SUM(T19:T23)</f>
        <v>2272434844</v>
      </c>
      <c r="U24" s="56">
        <f>T24-'Balance sheet'!C134</f>
        <v>0</v>
      </c>
    </row>
    <row r="25" spans="1:21" s="64" customFormat="1" ht="24" thickTop="1">
      <c r="A25" s="119"/>
      <c r="D25" s="24"/>
      <c r="E25" s="25"/>
      <c r="F25" s="24"/>
      <c r="G25" s="24"/>
      <c r="H25" s="24"/>
      <c r="I25" s="25"/>
      <c r="J25" s="24"/>
      <c r="K25" s="25"/>
      <c r="L25" s="24"/>
      <c r="M25" s="25"/>
      <c r="N25" s="24"/>
      <c r="O25" s="25"/>
      <c r="P25" s="24"/>
      <c r="Q25" s="121"/>
      <c r="R25" s="24"/>
      <c r="S25" s="121"/>
      <c r="T25" s="24"/>
      <c r="U25" s="56"/>
    </row>
    <row r="26" spans="1:21" s="64" customFormat="1">
      <c r="A26" s="119"/>
      <c r="D26" s="24"/>
      <c r="E26" s="25"/>
      <c r="F26" s="24"/>
      <c r="G26" s="24"/>
      <c r="H26" s="24"/>
      <c r="I26" s="25"/>
      <c r="J26" s="24"/>
      <c r="K26" s="25"/>
      <c r="L26" s="24"/>
      <c r="M26" s="25"/>
      <c r="N26" s="24"/>
      <c r="O26" s="25"/>
      <c r="P26" s="24"/>
      <c r="Q26" s="121"/>
      <c r="R26" s="24"/>
      <c r="S26" s="121"/>
      <c r="T26" s="24"/>
      <c r="U26" s="56"/>
    </row>
    <row r="27" spans="1:21">
      <c r="A27" s="168" t="s">
        <v>27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23"/>
    </row>
    <row r="28" spans="1:21">
      <c r="A28" s="168" t="s">
        <v>28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24"/>
    </row>
  </sheetData>
  <mergeCells count="10">
    <mergeCell ref="A28:T28"/>
    <mergeCell ref="A1:T1"/>
    <mergeCell ref="A2:T2"/>
    <mergeCell ref="A3:T3"/>
    <mergeCell ref="A4:T4"/>
    <mergeCell ref="D5:T5"/>
    <mergeCell ref="D6:T6"/>
    <mergeCell ref="D7:P7"/>
    <mergeCell ref="J8:L8"/>
    <mergeCell ref="A27:T27"/>
  </mergeCells>
  <printOptions horizontalCentered="1"/>
  <pageMargins left="0.98425196850393704" right="0.39370078740157499" top="0.98425196850393704" bottom="0.511811023622047" header="0.511811023622047" footer="0.31496062992126"/>
  <pageSetup paperSize="9" scale="7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27"/>
  <sheetViews>
    <sheetView view="pageBreakPreview" zoomScale="80" zoomScaleNormal="52" zoomScaleSheetLayoutView="80" workbookViewId="0">
      <selection activeCell="N19" sqref="N19"/>
    </sheetView>
  </sheetViews>
  <sheetFormatPr defaultColWidth="8" defaultRowHeight="23.4"/>
  <cols>
    <col min="1" max="1" width="51.44140625" style="61" customWidth="1"/>
    <col min="2" max="2" width="13.33203125" style="61" customWidth="1"/>
    <col min="3" max="3" width="1.33203125" style="61" customWidth="1"/>
    <col min="4" max="4" width="20" style="61" customWidth="1"/>
    <col min="5" max="5" width="1.33203125" style="61" customWidth="1"/>
    <col min="6" max="6" width="20" style="61" customWidth="1"/>
    <col min="7" max="7" width="1" style="61" customWidth="1"/>
    <col min="8" max="8" width="20" style="61" customWidth="1"/>
    <col min="9" max="9" width="1.33203125" style="61" customWidth="1"/>
    <col min="10" max="10" width="20" style="61" customWidth="1"/>
    <col min="11" max="11" width="1.33203125" style="61" customWidth="1"/>
    <col min="12" max="12" width="20" style="61" customWidth="1"/>
    <col min="13" max="13" width="1.33203125" style="61" customWidth="1"/>
    <col min="14" max="14" width="20" style="61" customWidth="1"/>
    <col min="15" max="16384" width="8" style="61"/>
  </cols>
  <sheetData>
    <row r="1" spans="1:14" ht="26.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6.4">
      <c r="A2" s="165" t="s">
        <v>96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26.4">
      <c r="A3" s="165" t="s">
        <v>220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>
      <c r="A4" s="125"/>
      <c r="B4" s="126"/>
      <c r="C4" s="126"/>
      <c r="D4" s="126"/>
      <c r="E4" s="126"/>
      <c r="F4" s="126"/>
      <c r="G4" s="126"/>
      <c r="H4" s="126"/>
      <c r="I4" s="126"/>
      <c r="J4" s="127"/>
      <c r="K4" s="126"/>
      <c r="L4" s="126"/>
      <c r="M4" s="126"/>
      <c r="N4" s="156" t="s">
        <v>2</v>
      </c>
    </row>
    <row r="5" spans="1:14" ht="10.199999999999999" customHeight="1">
      <c r="A5" s="112"/>
      <c r="B5" s="159"/>
      <c r="C5" s="159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4">
      <c r="B6" s="64"/>
      <c r="C6" s="64"/>
      <c r="D6" s="174" t="s">
        <v>5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>
      <c r="B7" s="158" t="s">
        <v>3</v>
      </c>
      <c r="C7" s="64"/>
      <c r="D7" s="115" t="s">
        <v>81</v>
      </c>
      <c r="E7" s="115"/>
      <c r="F7" s="114" t="s">
        <v>161</v>
      </c>
      <c r="G7" s="114"/>
      <c r="H7" s="114" t="s">
        <v>199</v>
      </c>
      <c r="I7" s="114"/>
      <c r="J7" s="178" t="s">
        <v>55</v>
      </c>
      <c r="K7" s="178"/>
      <c r="L7" s="178"/>
      <c r="M7" s="116"/>
      <c r="N7" s="161" t="s">
        <v>80</v>
      </c>
    </row>
    <row r="8" spans="1:14">
      <c r="B8" s="128"/>
      <c r="C8" s="64"/>
      <c r="D8" s="115" t="s">
        <v>85</v>
      </c>
      <c r="E8" s="115"/>
      <c r="F8" s="114" t="s">
        <v>86</v>
      </c>
      <c r="G8" s="114"/>
      <c r="H8" s="114" t="s">
        <v>200</v>
      </c>
      <c r="I8" s="114"/>
      <c r="J8" s="116" t="s">
        <v>87</v>
      </c>
      <c r="K8" s="177" t="s">
        <v>88</v>
      </c>
      <c r="L8" s="177"/>
      <c r="M8" s="177"/>
    </row>
    <row r="9" spans="1:14">
      <c r="B9" s="128"/>
      <c r="C9" s="64"/>
      <c r="D9" s="115"/>
      <c r="E9" s="115"/>
      <c r="F9" s="114"/>
      <c r="G9" s="114"/>
      <c r="H9" s="114" t="s">
        <v>201</v>
      </c>
      <c r="I9" s="114"/>
      <c r="J9" s="116" t="s">
        <v>91</v>
      </c>
      <c r="K9" s="116"/>
      <c r="L9" s="161" t="s">
        <v>92</v>
      </c>
      <c r="M9" s="161"/>
    </row>
    <row r="10" spans="1:14">
      <c r="B10" s="128"/>
      <c r="C10" s="64"/>
      <c r="D10" s="115"/>
      <c r="E10" s="115"/>
      <c r="F10" s="114"/>
      <c r="G10" s="114"/>
      <c r="H10" s="114"/>
      <c r="I10" s="114"/>
      <c r="J10" s="116" t="s">
        <v>94</v>
      </c>
      <c r="K10" s="116"/>
      <c r="L10" s="161"/>
      <c r="M10" s="161"/>
    </row>
    <row r="11" spans="1:14">
      <c r="B11" s="157"/>
      <c r="D11" s="103"/>
      <c r="E11" s="117"/>
      <c r="F11" s="103"/>
      <c r="G11" s="103"/>
      <c r="H11" s="103"/>
      <c r="I11" s="103"/>
      <c r="J11" s="129"/>
      <c r="K11" s="129"/>
      <c r="L11" s="118"/>
      <c r="M11" s="118"/>
      <c r="N11" s="103"/>
    </row>
    <row r="12" spans="1:14">
      <c r="A12" s="64" t="s">
        <v>189</v>
      </c>
      <c r="B12" s="157"/>
      <c r="D12" s="24">
        <v>3884784546</v>
      </c>
      <c r="E12" s="30"/>
      <c r="F12" s="24">
        <v>-813820591</v>
      </c>
      <c r="G12" s="24"/>
      <c r="H12" s="47">
        <v>0</v>
      </c>
      <c r="I12" s="24"/>
      <c r="J12" s="24">
        <v>12488954</v>
      </c>
      <c r="K12" s="130"/>
      <c r="L12" s="24">
        <v>-944634631</v>
      </c>
      <c r="M12" s="24"/>
      <c r="N12" s="24">
        <f>SUM(D12:L12)</f>
        <v>2138818278</v>
      </c>
    </row>
    <row r="13" spans="1:14">
      <c r="A13" s="83" t="s">
        <v>198</v>
      </c>
      <c r="B13" s="131" t="s">
        <v>170</v>
      </c>
      <c r="D13" s="24">
        <v>970000000</v>
      </c>
      <c r="E13" s="30"/>
      <c r="F13" s="24">
        <v>-630500000</v>
      </c>
      <c r="G13" s="24"/>
      <c r="H13" s="47">
        <v>0</v>
      </c>
      <c r="I13" s="24"/>
      <c r="J13" s="47">
        <v>0</v>
      </c>
      <c r="K13" s="47"/>
      <c r="L13" s="47">
        <v>0</v>
      </c>
      <c r="M13" s="24"/>
      <c r="N13" s="24">
        <f>SUM(D13:L13)</f>
        <v>339500000</v>
      </c>
    </row>
    <row r="14" spans="1:14">
      <c r="A14" s="83" t="s">
        <v>193</v>
      </c>
      <c r="B14" s="131" t="s">
        <v>170</v>
      </c>
      <c r="D14" s="47">
        <v>0</v>
      </c>
      <c r="E14" s="47"/>
      <c r="F14" s="47">
        <v>0</v>
      </c>
      <c r="G14" s="24"/>
      <c r="H14" s="24">
        <v>174600000</v>
      </c>
      <c r="I14" s="24"/>
      <c r="J14" s="47">
        <v>0</v>
      </c>
      <c r="K14" s="47"/>
      <c r="L14" s="47">
        <v>0</v>
      </c>
      <c r="M14" s="24"/>
      <c r="N14" s="24">
        <f>SUM(D14:L14)</f>
        <v>174600000</v>
      </c>
    </row>
    <row r="15" spans="1:14">
      <c r="A15" s="61" t="s">
        <v>168</v>
      </c>
      <c r="B15" s="157"/>
      <c r="D15" s="47">
        <v>0</v>
      </c>
      <c r="E15" s="18"/>
      <c r="F15" s="47">
        <v>0</v>
      </c>
      <c r="G15" s="47"/>
      <c r="H15" s="47">
        <v>0</v>
      </c>
      <c r="I15" s="18"/>
      <c r="J15" s="47">
        <v>0</v>
      </c>
      <c r="K15" s="130"/>
      <c r="L15" s="24">
        <v>-294045887</v>
      </c>
      <c r="M15" s="24"/>
      <c r="N15" s="24">
        <f>SUM(D15:L15)</f>
        <v>-294045887</v>
      </c>
    </row>
    <row r="16" spans="1:14" ht="24" thickBot="1">
      <c r="A16" s="64" t="s">
        <v>190</v>
      </c>
      <c r="B16" s="157"/>
      <c r="D16" s="27">
        <f>SUM(D12:D15)</f>
        <v>4854784546</v>
      </c>
      <c r="E16" s="30"/>
      <c r="F16" s="27">
        <f>SUM(F12:F15)</f>
        <v>-1444320591</v>
      </c>
      <c r="G16" s="24"/>
      <c r="H16" s="27">
        <f>SUM(H12:H15)</f>
        <v>174600000</v>
      </c>
      <c r="I16" s="24"/>
      <c r="J16" s="27">
        <f>SUM(J12:J15)</f>
        <v>12488954</v>
      </c>
      <c r="K16" s="130"/>
      <c r="L16" s="27">
        <f>SUM(L12:L15)</f>
        <v>-1238680518</v>
      </c>
      <c r="M16" s="24"/>
      <c r="N16" s="27">
        <f>SUM(N12:N15)</f>
        <v>2358872391</v>
      </c>
    </row>
    <row r="17" spans="1:15" ht="24" thickTop="1">
      <c r="A17" s="64"/>
      <c r="B17" s="157"/>
      <c r="D17" s="24"/>
      <c r="E17" s="30"/>
      <c r="F17" s="24"/>
      <c r="G17" s="24"/>
      <c r="H17" s="24"/>
      <c r="I17" s="24"/>
      <c r="J17" s="24"/>
      <c r="K17" s="130"/>
      <c r="L17" s="24"/>
      <c r="M17" s="24"/>
      <c r="N17" s="24"/>
    </row>
    <row r="18" spans="1:15">
      <c r="A18" s="64" t="s">
        <v>222</v>
      </c>
      <c r="B18" s="157"/>
      <c r="D18" s="24">
        <f>D16</f>
        <v>4854784546</v>
      </c>
      <c r="E18" s="30"/>
      <c r="F18" s="24">
        <f>F16</f>
        <v>-1444320591</v>
      </c>
      <c r="G18" s="24"/>
      <c r="H18" s="24">
        <f>H16</f>
        <v>174600000</v>
      </c>
      <c r="I18" s="24"/>
      <c r="J18" s="24">
        <f>J16</f>
        <v>12488954</v>
      </c>
      <c r="K18" s="130"/>
      <c r="L18" s="24">
        <f>L16</f>
        <v>-1238680518</v>
      </c>
      <c r="M18" s="24"/>
      <c r="N18" s="24">
        <f>SUM(D18:L18)</f>
        <v>2358872391</v>
      </c>
    </row>
    <row r="19" spans="1:15">
      <c r="A19" s="83" t="s">
        <v>198</v>
      </c>
      <c r="B19" s="131" t="s">
        <v>170</v>
      </c>
      <c r="D19" s="24">
        <v>2006</v>
      </c>
      <c r="E19" s="30"/>
      <c r="F19" s="47">
        <v>0</v>
      </c>
      <c r="G19" s="24"/>
      <c r="H19" s="47">
        <v>0</v>
      </c>
      <c r="I19" s="24"/>
      <c r="J19" s="47">
        <v>0</v>
      </c>
      <c r="K19" s="47"/>
      <c r="L19" s="47">
        <v>0</v>
      </c>
      <c r="M19" s="24"/>
      <c r="N19" s="24">
        <f>SUM(D19:L19)</f>
        <v>2006</v>
      </c>
    </row>
    <row r="20" spans="1:15">
      <c r="A20" s="61" t="s">
        <v>168</v>
      </c>
      <c r="B20" s="157"/>
      <c r="D20" s="47">
        <v>0</v>
      </c>
      <c r="E20" s="18"/>
      <c r="F20" s="47">
        <v>0</v>
      </c>
      <c r="G20" s="47"/>
      <c r="H20" s="47">
        <v>0</v>
      </c>
      <c r="I20" s="18"/>
      <c r="J20" s="47">
        <v>0</v>
      </c>
      <c r="K20" s="130"/>
      <c r="L20" s="24">
        <f>+'Profit and loss'!G66</f>
        <v>-357285524</v>
      </c>
      <c r="M20" s="24"/>
      <c r="N20" s="24">
        <f>SUM(D20:L20)</f>
        <v>-357285524</v>
      </c>
    </row>
    <row r="21" spans="1:15" ht="24" thickBot="1">
      <c r="A21" s="64" t="s">
        <v>223</v>
      </c>
      <c r="B21" s="157"/>
      <c r="D21" s="27">
        <f>SUM(D18:D20)</f>
        <v>4854786552</v>
      </c>
      <c r="E21" s="30"/>
      <c r="F21" s="27">
        <f>SUM(F18:F20)</f>
        <v>-1444320591</v>
      </c>
      <c r="G21" s="24"/>
      <c r="H21" s="27">
        <f>SUM(H18:H20)</f>
        <v>174600000</v>
      </c>
      <c r="I21" s="24"/>
      <c r="J21" s="27">
        <f>SUM(J18:J20)</f>
        <v>12488954</v>
      </c>
      <c r="K21" s="130"/>
      <c r="L21" s="27">
        <f>SUM(L18:L20)</f>
        <v>-1595966042</v>
      </c>
      <c r="M21" s="24"/>
      <c r="N21" s="27">
        <f>SUM(N18:N20)</f>
        <v>2001588873</v>
      </c>
      <c r="O21" s="120">
        <f>N21-'Balance sheet'!G134</f>
        <v>0</v>
      </c>
    </row>
    <row r="22" spans="1:15" ht="24" thickTop="1">
      <c r="A22" s="64"/>
      <c r="B22" s="157"/>
      <c r="D22" s="24"/>
      <c r="E22" s="30"/>
      <c r="F22" s="24"/>
      <c r="G22" s="24"/>
      <c r="H22" s="24"/>
      <c r="I22" s="24"/>
      <c r="J22" s="24"/>
      <c r="K22" s="130"/>
      <c r="L22" s="24"/>
      <c r="M22" s="24"/>
      <c r="N22" s="24"/>
    </row>
    <row r="23" spans="1:15">
      <c r="A23" s="61" t="s">
        <v>26</v>
      </c>
      <c r="B23" s="157"/>
      <c r="D23" s="24"/>
      <c r="E23" s="30"/>
      <c r="F23" s="24"/>
      <c r="G23" s="24"/>
      <c r="H23" s="24"/>
      <c r="I23" s="24"/>
      <c r="J23" s="24"/>
      <c r="K23" s="130"/>
      <c r="L23" s="24"/>
      <c r="M23" s="24"/>
      <c r="N23" s="24"/>
    </row>
    <row r="24" spans="1:15">
      <c r="B24" s="157"/>
      <c r="D24" s="24"/>
      <c r="E24" s="30"/>
      <c r="F24" s="24"/>
      <c r="G24" s="24"/>
      <c r="H24" s="24"/>
      <c r="I24" s="24"/>
      <c r="J24" s="24"/>
      <c r="K24" s="130"/>
      <c r="L24" s="24"/>
      <c r="M24" s="24"/>
      <c r="N24" s="24"/>
    </row>
    <row r="25" spans="1:15">
      <c r="B25" s="157"/>
      <c r="D25" s="24"/>
      <c r="E25" s="30"/>
      <c r="F25" s="24"/>
      <c r="G25" s="24"/>
      <c r="H25" s="24"/>
      <c r="I25" s="24"/>
      <c r="J25" s="24"/>
      <c r="K25" s="130"/>
      <c r="L25" s="24"/>
      <c r="M25" s="24"/>
      <c r="N25" s="24"/>
    </row>
    <row r="26" spans="1:15" s="157" customFormat="1">
      <c r="A26" s="168" t="s">
        <v>27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1:15" s="157" customFormat="1">
      <c r="A27" s="168" t="s">
        <v>28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</row>
  </sheetData>
  <mergeCells count="9">
    <mergeCell ref="K8:M8"/>
    <mergeCell ref="A26:N26"/>
    <mergeCell ref="A27:N27"/>
    <mergeCell ref="A1:N1"/>
    <mergeCell ref="A2:N2"/>
    <mergeCell ref="A3:N3"/>
    <mergeCell ref="D5:N5"/>
    <mergeCell ref="D6:N6"/>
    <mergeCell ref="J7:L7"/>
  </mergeCells>
  <printOptions horizontalCentered="1"/>
  <pageMargins left="0.98425196850393704" right="0.39370078740157499" top="0.98425196850393704" bottom="0.511811023622047" header="0.511811023622047" footer="0.31496062992126"/>
  <pageSetup paperSize="9" scale="7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46"/>
  <sheetViews>
    <sheetView tabSelected="1" view="pageBreakPreview" topLeftCell="A133" zoomScale="80" zoomScaleNormal="100" zoomScaleSheetLayoutView="80" workbookViewId="0">
      <selection activeCell="H156" sqref="H156"/>
    </sheetView>
  </sheetViews>
  <sheetFormatPr defaultColWidth="8" defaultRowHeight="23.4"/>
  <cols>
    <col min="1" max="1" width="82" style="61" customWidth="1"/>
    <col min="2" max="2" width="15.109375" style="61" customWidth="1"/>
    <col min="3" max="3" width="1.44140625" style="61" customWidth="1"/>
    <col min="4" max="4" width="15.109375" style="61" customWidth="1"/>
    <col min="5" max="5" width="1.44140625" style="61" customWidth="1"/>
    <col min="6" max="6" width="15.109375" style="61" customWidth="1"/>
    <col min="7" max="7" width="1.44140625" style="61" customWidth="1"/>
    <col min="8" max="8" width="15.109375" style="61" customWidth="1"/>
    <col min="9" max="9" width="19.44140625" style="61" bestFit="1" customWidth="1"/>
    <col min="10" max="14" width="19.44140625" style="61" customWidth="1"/>
    <col min="15" max="16384" width="8" style="61"/>
  </cols>
  <sheetData>
    <row r="1" spans="1:9" ht="26.1" customHeight="1">
      <c r="A1" s="165" t="s">
        <v>0</v>
      </c>
      <c r="B1" s="165"/>
      <c r="C1" s="165"/>
      <c r="D1" s="165"/>
      <c r="E1" s="165"/>
      <c r="F1" s="165"/>
      <c r="G1" s="165"/>
      <c r="H1" s="165"/>
    </row>
    <row r="2" spans="1:9" ht="26.1" customHeight="1">
      <c r="A2" s="165" t="s">
        <v>97</v>
      </c>
      <c r="B2" s="165"/>
      <c r="C2" s="165"/>
      <c r="D2" s="165"/>
      <c r="E2" s="165"/>
      <c r="F2" s="165"/>
      <c r="G2" s="165"/>
      <c r="H2" s="165"/>
    </row>
    <row r="3" spans="1:9" ht="26.1" customHeight="1">
      <c r="A3" s="165" t="s">
        <v>220</v>
      </c>
      <c r="B3" s="165"/>
      <c r="C3" s="165"/>
      <c r="D3" s="165"/>
      <c r="E3" s="165"/>
      <c r="F3" s="165"/>
      <c r="G3" s="165"/>
      <c r="H3" s="165"/>
    </row>
    <row r="4" spans="1:9" ht="24" customHeight="1">
      <c r="A4" s="31"/>
      <c r="B4" s="31"/>
      <c r="C4" s="31"/>
      <c r="D4" s="31"/>
      <c r="E4" s="31"/>
      <c r="F4" s="31"/>
      <c r="G4" s="31"/>
      <c r="H4" s="156" t="s">
        <v>2</v>
      </c>
    </row>
    <row r="5" spans="1:9" ht="6" customHeight="1">
      <c r="A5" s="32"/>
      <c r="B5" s="168"/>
      <c r="C5" s="168"/>
      <c r="D5" s="168"/>
      <c r="E5" s="168"/>
      <c r="F5" s="168"/>
      <c r="G5" s="168"/>
      <c r="H5" s="168"/>
    </row>
    <row r="6" spans="1:9" ht="24" customHeight="1">
      <c r="B6" s="170" t="s">
        <v>4</v>
      </c>
      <c r="C6" s="170"/>
      <c r="D6" s="170"/>
      <c r="E6" s="64"/>
      <c r="F6" s="179" t="s">
        <v>5</v>
      </c>
      <c r="G6" s="179"/>
      <c r="H6" s="179"/>
    </row>
    <row r="7" spans="1:9" s="92" customFormat="1" ht="24" customHeight="1">
      <c r="B7" s="132">
        <v>2566</v>
      </c>
      <c r="C7" s="133"/>
      <c r="D7" s="132">
        <v>2565</v>
      </c>
      <c r="E7" s="134"/>
      <c r="F7" s="132">
        <v>2566</v>
      </c>
      <c r="G7" s="133"/>
      <c r="H7" s="132">
        <v>2565</v>
      </c>
    </row>
    <row r="8" spans="1:9" ht="24" customHeight="1">
      <c r="A8" s="64" t="s">
        <v>98</v>
      </c>
      <c r="B8" s="135"/>
      <c r="C8" s="136"/>
      <c r="D8" s="135"/>
      <c r="E8" s="137"/>
      <c r="F8" s="135"/>
      <c r="G8" s="138"/>
      <c r="H8" s="135"/>
    </row>
    <row r="9" spans="1:9" ht="24" customHeight="1">
      <c r="A9" s="139" t="s">
        <v>168</v>
      </c>
      <c r="B9" s="29">
        <f>+'Profit and loss'!C38</f>
        <v>-350908009</v>
      </c>
      <c r="C9" s="29"/>
      <c r="D9" s="29">
        <v>-458751500</v>
      </c>
      <c r="E9" s="29"/>
      <c r="F9" s="29">
        <f>+'Profit and loss'!G38</f>
        <v>-357285524</v>
      </c>
      <c r="G9" s="29"/>
      <c r="H9" s="29">
        <v>-294045887</v>
      </c>
    </row>
    <row r="10" spans="1:9" ht="24" customHeight="1">
      <c r="A10" s="139" t="s">
        <v>99</v>
      </c>
      <c r="B10" s="135"/>
      <c r="C10" s="136"/>
      <c r="D10" s="135"/>
      <c r="E10" s="137"/>
      <c r="F10" s="135"/>
      <c r="G10" s="138"/>
      <c r="H10" s="135"/>
      <c r="I10" s="139"/>
    </row>
    <row r="11" spans="1:9" ht="24" customHeight="1">
      <c r="A11" s="74" t="s">
        <v>225</v>
      </c>
      <c r="B11" s="135">
        <f>-'Profit and loss'!C28</f>
        <v>10516253</v>
      </c>
      <c r="C11" s="136"/>
      <c r="D11" s="135">
        <v>11360778</v>
      </c>
      <c r="E11" s="137"/>
      <c r="F11" s="135">
        <f>-'Profit and loss'!G28</f>
        <v>6689122</v>
      </c>
      <c r="G11" s="138"/>
      <c r="H11" s="135">
        <v>1945247</v>
      </c>
      <c r="I11" s="139"/>
    </row>
    <row r="12" spans="1:9" ht="24" customHeight="1">
      <c r="A12" s="74" t="s">
        <v>159</v>
      </c>
      <c r="B12" s="135"/>
      <c r="C12" s="136"/>
      <c r="D12" s="135"/>
      <c r="E12" s="137"/>
      <c r="F12" s="135"/>
      <c r="G12" s="138"/>
      <c r="H12" s="135"/>
      <c r="I12" s="139"/>
    </row>
    <row r="13" spans="1:9" ht="24" customHeight="1">
      <c r="A13" s="74" t="s">
        <v>233</v>
      </c>
      <c r="B13" s="135">
        <v>12246828</v>
      </c>
      <c r="C13" s="136"/>
      <c r="D13" s="135">
        <v>0</v>
      </c>
      <c r="E13" s="137"/>
      <c r="F13" s="135">
        <v>4413673</v>
      </c>
      <c r="G13" s="138"/>
      <c r="H13" s="135">
        <v>0</v>
      </c>
      <c r="I13" s="139"/>
    </row>
    <row r="14" spans="1:9" ht="24" customHeight="1">
      <c r="A14" s="74" t="s">
        <v>70</v>
      </c>
      <c r="B14" s="135"/>
      <c r="C14" s="136"/>
      <c r="D14" s="135"/>
      <c r="E14" s="137"/>
      <c r="F14" s="135"/>
      <c r="G14" s="138"/>
      <c r="H14" s="135"/>
      <c r="I14" s="139"/>
    </row>
    <row r="15" spans="1:9" ht="24" customHeight="1">
      <c r="A15" s="74" t="s">
        <v>232</v>
      </c>
      <c r="B15" s="135">
        <v>-1566631</v>
      </c>
      <c r="C15" s="136"/>
      <c r="D15" s="135">
        <v>0</v>
      </c>
      <c r="E15" s="137"/>
      <c r="F15" s="135">
        <v>0</v>
      </c>
      <c r="G15" s="138"/>
      <c r="H15" s="135">
        <v>0</v>
      </c>
      <c r="I15" s="139"/>
    </row>
    <row r="16" spans="1:9" ht="24" customHeight="1">
      <c r="A16" s="74" t="s">
        <v>181</v>
      </c>
      <c r="B16" s="135">
        <v>580375</v>
      </c>
      <c r="C16" s="136"/>
      <c r="D16" s="135">
        <v>276611</v>
      </c>
      <c r="E16" s="137"/>
      <c r="F16" s="33">
        <v>0</v>
      </c>
      <c r="G16" s="33"/>
      <c r="H16" s="33">
        <v>-223509482</v>
      </c>
      <c r="I16" s="139"/>
    </row>
    <row r="17" spans="1:9" ht="24" customHeight="1">
      <c r="A17" s="74" t="s">
        <v>197</v>
      </c>
      <c r="B17" s="135">
        <v>0</v>
      </c>
      <c r="C17" s="136"/>
      <c r="D17" s="135">
        <v>174600000</v>
      </c>
      <c r="E17" s="137"/>
      <c r="F17" s="33">
        <v>0</v>
      </c>
      <c r="G17" s="33"/>
      <c r="H17" s="33">
        <v>174600000</v>
      </c>
      <c r="I17" s="139"/>
    </row>
    <row r="18" spans="1:9">
      <c r="A18" s="74" t="s">
        <v>100</v>
      </c>
      <c r="B18" s="135">
        <v>84507573</v>
      </c>
      <c r="C18" s="33"/>
      <c r="D18" s="135">
        <v>65320107</v>
      </c>
      <c r="E18" s="34"/>
      <c r="F18" s="33">
        <v>13962895</v>
      </c>
      <c r="G18" s="33"/>
      <c r="H18" s="33">
        <v>14946000</v>
      </c>
      <c r="I18" s="74"/>
    </row>
    <row r="19" spans="1:9" ht="24" customHeight="1">
      <c r="A19" s="74" t="s">
        <v>101</v>
      </c>
      <c r="B19" s="33">
        <v>1505651</v>
      </c>
      <c r="C19" s="33"/>
      <c r="D19" s="33">
        <v>286676</v>
      </c>
      <c r="E19" s="34"/>
      <c r="F19" s="33">
        <v>0</v>
      </c>
      <c r="G19" s="33"/>
      <c r="H19" s="33">
        <v>0</v>
      </c>
      <c r="I19" s="74"/>
    </row>
    <row r="20" spans="1:9" ht="24" customHeight="1">
      <c r="A20" s="74" t="s">
        <v>137</v>
      </c>
      <c r="B20" s="33">
        <v>0</v>
      </c>
      <c r="C20" s="33"/>
      <c r="D20" s="33">
        <v>0</v>
      </c>
      <c r="E20" s="34"/>
      <c r="F20" s="33">
        <v>136155532</v>
      </c>
      <c r="G20" s="33"/>
      <c r="H20" s="33">
        <v>160249975</v>
      </c>
      <c r="I20" s="74"/>
    </row>
    <row r="21" spans="1:9" ht="24" customHeight="1">
      <c r="A21" s="74" t="s">
        <v>216</v>
      </c>
      <c r="B21" s="33">
        <v>203997</v>
      </c>
      <c r="C21" s="33"/>
      <c r="D21" s="33">
        <v>654807</v>
      </c>
      <c r="E21" s="34"/>
      <c r="F21" s="33">
        <v>0</v>
      </c>
      <c r="G21" s="33"/>
      <c r="H21" s="33">
        <v>0</v>
      </c>
      <c r="I21" s="74"/>
    </row>
    <row r="22" spans="1:9" ht="24" customHeight="1">
      <c r="A22" s="74" t="s">
        <v>217</v>
      </c>
      <c r="B22" s="33">
        <v>-3386491</v>
      </c>
      <c r="C22" s="33"/>
      <c r="D22" s="33">
        <v>-24615788</v>
      </c>
      <c r="E22" s="34"/>
      <c r="F22" s="33">
        <v>-3207999</v>
      </c>
      <c r="G22" s="33"/>
      <c r="H22" s="33">
        <v>-24751631</v>
      </c>
      <c r="I22" s="74"/>
    </row>
    <row r="23" spans="1:9" ht="24" customHeight="1">
      <c r="A23" s="74" t="s">
        <v>102</v>
      </c>
      <c r="B23" s="33">
        <v>1828297</v>
      </c>
      <c r="C23" s="33"/>
      <c r="D23" s="33">
        <v>2186613</v>
      </c>
      <c r="E23" s="34"/>
      <c r="F23" s="33">
        <v>758023</v>
      </c>
      <c r="G23" s="33"/>
      <c r="H23" s="33">
        <v>730323</v>
      </c>
      <c r="I23" s="74"/>
    </row>
    <row r="24" spans="1:9" ht="24" customHeight="1">
      <c r="A24" s="74" t="s">
        <v>103</v>
      </c>
      <c r="B24" s="33">
        <v>2619281</v>
      </c>
      <c r="C24" s="33"/>
      <c r="D24" s="33">
        <v>1013102</v>
      </c>
      <c r="E24" s="34"/>
      <c r="F24" s="33">
        <v>2477167</v>
      </c>
      <c r="G24" s="33"/>
      <c r="H24" s="33">
        <v>-1143472</v>
      </c>
      <c r="I24" s="74"/>
    </row>
    <row r="25" spans="1:9" ht="24" customHeight="1">
      <c r="A25" s="74" t="s">
        <v>184</v>
      </c>
      <c r="B25" s="33"/>
      <c r="C25" s="33"/>
      <c r="D25" s="33"/>
      <c r="E25" s="34"/>
      <c r="F25" s="33"/>
      <c r="G25" s="33"/>
      <c r="H25" s="33"/>
      <c r="I25" s="74"/>
    </row>
    <row r="26" spans="1:9" ht="24" customHeight="1">
      <c r="A26" s="74" t="s">
        <v>185</v>
      </c>
      <c r="B26" s="33">
        <v>0</v>
      </c>
      <c r="C26" s="33"/>
      <c r="D26" s="33">
        <v>0</v>
      </c>
      <c r="E26" s="34"/>
      <c r="F26" s="33">
        <v>20072509</v>
      </c>
      <c r="G26" s="33"/>
      <c r="H26" s="33">
        <v>0</v>
      </c>
      <c r="I26" s="74"/>
    </row>
    <row r="27" spans="1:9" ht="24" customHeight="1">
      <c r="A27" s="74" t="s">
        <v>164</v>
      </c>
      <c r="B27" s="33">
        <v>-8310</v>
      </c>
      <c r="C27" s="33"/>
      <c r="D27" s="33">
        <v>27060</v>
      </c>
      <c r="E27" s="35"/>
      <c r="F27" s="33">
        <v>-8310</v>
      </c>
      <c r="G27" s="35"/>
      <c r="H27" s="33">
        <v>27060</v>
      </c>
      <c r="I27" s="74"/>
    </row>
    <row r="28" spans="1:9" ht="24" customHeight="1">
      <c r="A28" s="74" t="s">
        <v>175</v>
      </c>
      <c r="B28" s="33"/>
      <c r="C28" s="33"/>
      <c r="D28" s="33"/>
      <c r="E28" s="35"/>
      <c r="F28" s="33"/>
      <c r="G28" s="35"/>
      <c r="H28" s="33"/>
      <c r="I28" s="74"/>
    </row>
    <row r="29" spans="1:9" ht="24" customHeight="1">
      <c r="A29" s="74" t="s">
        <v>176</v>
      </c>
      <c r="B29" s="33">
        <v>0</v>
      </c>
      <c r="C29" s="33"/>
      <c r="D29" s="33">
        <v>-29091896</v>
      </c>
      <c r="E29" s="35"/>
      <c r="F29" s="33">
        <v>0</v>
      </c>
      <c r="G29" s="35"/>
      <c r="H29" s="33">
        <v>-14560485</v>
      </c>
      <c r="I29" s="74"/>
    </row>
    <row r="30" spans="1:9" ht="24" customHeight="1">
      <c r="A30" s="74" t="s">
        <v>202</v>
      </c>
      <c r="B30" s="33">
        <v>0</v>
      </c>
      <c r="C30" s="33"/>
      <c r="D30" s="33">
        <v>66796</v>
      </c>
      <c r="E30" s="35"/>
      <c r="F30" s="33">
        <v>0</v>
      </c>
      <c r="G30" s="35"/>
      <c r="H30" s="33">
        <v>0</v>
      </c>
      <c r="I30" s="74"/>
    </row>
    <row r="31" spans="1:9" ht="24" customHeight="1">
      <c r="A31" s="74" t="s">
        <v>203</v>
      </c>
      <c r="B31" s="33">
        <v>0</v>
      </c>
      <c r="C31" s="33"/>
      <c r="D31" s="33">
        <v>7059182</v>
      </c>
      <c r="E31" s="35"/>
      <c r="F31" s="33">
        <v>0</v>
      </c>
      <c r="G31" s="35"/>
      <c r="H31" s="33">
        <v>0</v>
      </c>
      <c r="I31" s="74"/>
    </row>
    <row r="32" spans="1:9" ht="24" customHeight="1">
      <c r="A32" s="74" t="s">
        <v>144</v>
      </c>
      <c r="B32" s="33">
        <v>0</v>
      </c>
      <c r="C32" s="33"/>
      <c r="D32" s="33">
        <v>447570</v>
      </c>
      <c r="E32" s="35"/>
      <c r="F32" s="33">
        <v>0</v>
      </c>
      <c r="G32" s="33"/>
      <c r="H32" s="33">
        <v>0</v>
      </c>
      <c r="I32" s="74"/>
    </row>
    <row r="33" spans="1:10" ht="24" customHeight="1">
      <c r="A33" s="74" t="s">
        <v>152</v>
      </c>
      <c r="B33" s="33">
        <v>0</v>
      </c>
      <c r="C33" s="33"/>
      <c r="D33" s="33">
        <v>0</v>
      </c>
      <c r="E33" s="35"/>
      <c r="F33" s="33">
        <v>-65699950</v>
      </c>
      <c r="G33" s="33"/>
      <c r="H33" s="33">
        <v>0</v>
      </c>
      <c r="I33" s="74"/>
    </row>
    <row r="34" spans="1:10" ht="24" customHeight="1">
      <c r="A34" s="74" t="s">
        <v>150</v>
      </c>
      <c r="B34" s="33">
        <v>-215689</v>
      </c>
      <c r="C34" s="33"/>
      <c r="D34" s="33">
        <v>-74432</v>
      </c>
      <c r="E34" s="34"/>
      <c r="F34" s="33">
        <v>-69066622</v>
      </c>
      <c r="G34" s="33"/>
      <c r="H34" s="33">
        <v>-85830000</v>
      </c>
      <c r="I34" s="74"/>
    </row>
    <row r="35" spans="1:10" ht="24" customHeight="1">
      <c r="A35" s="74" t="s">
        <v>67</v>
      </c>
      <c r="B35" s="33">
        <v>232745090</v>
      </c>
      <c r="C35" s="33"/>
      <c r="D35" s="33">
        <v>214245764</v>
      </c>
      <c r="E35" s="34"/>
      <c r="F35" s="33">
        <v>249753072</v>
      </c>
      <c r="G35" s="33"/>
      <c r="H35" s="33">
        <v>210264335</v>
      </c>
      <c r="I35" s="74"/>
    </row>
    <row r="36" spans="1:10" ht="24" customHeight="1">
      <c r="A36" s="74" t="s">
        <v>126</v>
      </c>
      <c r="B36" s="36">
        <v>10692141</v>
      </c>
      <c r="C36" s="33"/>
      <c r="D36" s="36">
        <v>9515554</v>
      </c>
      <c r="E36" s="34"/>
      <c r="F36" s="36">
        <v>10692141</v>
      </c>
      <c r="G36" s="33"/>
      <c r="H36" s="36">
        <v>12479840</v>
      </c>
      <c r="I36" s="74"/>
    </row>
    <row r="37" spans="1:10" ht="24" customHeight="1">
      <c r="A37" s="140"/>
      <c r="B37" s="33">
        <f>SUM(B11:B36,B9)</f>
        <v>1360356</v>
      </c>
      <c r="C37" s="138"/>
      <c r="D37" s="33">
        <f>SUM(D11:D36,D9)</f>
        <v>-25472996</v>
      </c>
      <c r="E37" s="141"/>
      <c r="F37" s="33">
        <f>SUM(F11:F36,F9)</f>
        <v>-50294271</v>
      </c>
      <c r="G37" s="138"/>
      <c r="H37" s="33">
        <f>SUM(H11:H36,H9)</f>
        <v>-68598177</v>
      </c>
      <c r="I37" s="142"/>
      <c r="J37" s="143"/>
    </row>
    <row r="38" spans="1:10" ht="24" customHeight="1">
      <c r="A38" s="144" t="s">
        <v>104</v>
      </c>
      <c r="B38" s="33"/>
      <c r="C38" s="136"/>
      <c r="D38" s="33"/>
      <c r="E38" s="141"/>
      <c r="F38" s="33"/>
      <c r="G38" s="138"/>
      <c r="H38" s="33"/>
      <c r="I38" s="144"/>
    </row>
    <row r="39" spans="1:10" ht="24" customHeight="1">
      <c r="A39" s="74" t="s">
        <v>9</v>
      </c>
      <c r="B39" s="33">
        <v>4627163</v>
      </c>
      <c r="C39" s="33"/>
      <c r="D39" s="33">
        <v>14700604</v>
      </c>
      <c r="E39" s="34"/>
      <c r="F39" s="33">
        <v>-23914222</v>
      </c>
      <c r="G39" s="33"/>
      <c r="H39" s="33">
        <v>126423327</v>
      </c>
    </row>
    <row r="40" spans="1:10" ht="24" customHeight="1">
      <c r="A40" s="74" t="s">
        <v>153</v>
      </c>
      <c r="B40" s="33">
        <v>362720</v>
      </c>
      <c r="C40" s="33"/>
      <c r="D40" s="33">
        <v>1969323</v>
      </c>
      <c r="E40" s="34"/>
      <c r="F40" s="33">
        <v>-234572</v>
      </c>
      <c r="G40" s="33"/>
      <c r="H40" s="33">
        <v>422440</v>
      </c>
    </row>
    <row r="41" spans="1:10" ht="24" customHeight="1">
      <c r="A41" s="74" t="s">
        <v>10</v>
      </c>
      <c r="B41" s="33">
        <v>260607</v>
      </c>
      <c r="C41" s="33"/>
      <c r="D41" s="33">
        <v>-191623</v>
      </c>
      <c r="E41" s="34"/>
      <c r="F41" s="33">
        <v>260607</v>
      </c>
      <c r="G41" s="33"/>
      <c r="H41" s="33">
        <v>-191623</v>
      </c>
    </row>
    <row r="42" spans="1:10" ht="24" customHeight="1">
      <c r="A42" s="74" t="s">
        <v>12</v>
      </c>
      <c r="B42" s="33">
        <v>459262765</v>
      </c>
      <c r="C42" s="33"/>
      <c r="D42" s="33">
        <v>962368630</v>
      </c>
      <c r="E42" s="34"/>
      <c r="F42" s="33">
        <v>47221807</v>
      </c>
      <c r="G42" s="33"/>
      <c r="H42" s="33">
        <v>139374519</v>
      </c>
    </row>
    <row r="43" spans="1:10" ht="24" customHeight="1">
      <c r="A43" s="74" t="s">
        <v>13</v>
      </c>
      <c r="B43" s="33">
        <v>-1513309</v>
      </c>
      <c r="C43" s="33"/>
      <c r="D43" s="33">
        <v>1362572</v>
      </c>
      <c r="E43" s="34"/>
      <c r="F43" s="33">
        <v>0</v>
      </c>
      <c r="G43" s="35"/>
      <c r="H43" s="33">
        <v>0</v>
      </c>
    </row>
    <row r="44" spans="1:10" ht="24" customHeight="1">
      <c r="A44" s="74" t="s">
        <v>14</v>
      </c>
      <c r="B44" s="33">
        <v>1204834</v>
      </c>
      <c r="C44" s="33"/>
      <c r="D44" s="33">
        <v>5454919</v>
      </c>
      <c r="E44" s="34"/>
      <c r="F44" s="33">
        <v>597462</v>
      </c>
      <c r="G44" s="33"/>
      <c r="H44" s="33">
        <v>319926</v>
      </c>
    </row>
    <row r="45" spans="1:10" ht="24" customHeight="1">
      <c r="A45" s="74" t="s">
        <v>23</v>
      </c>
      <c r="B45" s="33">
        <v>217295</v>
      </c>
      <c r="C45" s="33"/>
      <c r="D45" s="33">
        <v>79386</v>
      </c>
      <c r="E45" s="33"/>
      <c r="F45" s="33">
        <v>236520</v>
      </c>
      <c r="G45" s="33"/>
      <c r="H45" s="33">
        <v>143105</v>
      </c>
    </row>
    <row r="46" spans="1:10" ht="7.5" customHeight="1">
      <c r="A46" s="74"/>
      <c r="B46" s="33"/>
      <c r="C46" s="33"/>
      <c r="D46" s="33"/>
      <c r="E46" s="33"/>
      <c r="F46" s="33"/>
      <c r="G46" s="33"/>
      <c r="H46" s="33"/>
    </row>
    <row r="47" spans="1:10" ht="24" customHeight="1">
      <c r="A47" s="168" t="s">
        <v>27</v>
      </c>
      <c r="B47" s="168"/>
      <c r="C47" s="168"/>
      <c r="D47" s="168"/>
      <c r="E47" s="168"/>
      <c r="F47" s="168"/>
      <c r="G47" s="168"/>
      <c r="H47" s="168"/>
      <c r="I47" s="142"/>
    </row>
    <row r="48" spans="1:10" ht="24" customHeight="1">
      <c r="A48" s="168" t="s">
        <v>28</v>
      </c>
      <c r="B48" s="168"/>
      <c r="C48" s="168"/>
      <c r="D48" s="168"/>
      <c r="E48" s="168"/>
      <c r="F48" s="168"/>
      <c r="G48" s="168"/>
      <c r="H48" s="168"/>
      <c r="I48" s="142"/>
    </row>
    <row r="49" spans="1:8" ht="26.1" customHeight="1">
      <c r="A49" s="165" t="s">
        <v>0</v>
      </c>
      <c r="B49" s="165"/>
      <c r="C49" s="165"/>
      <c r="D49" s="165"/>
      <c r="E49" s="165"/>
      <c r="F49" s="165"/>
      <c r="G49" s="165"/>
      <c r="H49" s="165"/>
    </row>
    <row r="50" spans="1:8" ht="26.1" customHeight="1">
      <c r="A50" s="165" t="s">
        <v>125</v>
      </c>
      <c r="B50" s="165"/>
      <c r="C50" s="165"/>
      <c r="D50" s="165"/>
      <c r="E50" s="165"/>
      <c r="F50" s="165"/>
      <c r="G50" s="165"/>
      <c r="H50" s="165"/>
    </row>
    <row r="51" spans="1:8" ht="26.1" customHeight="1">
      <c r="A51" s="165" t="s">
        <v>220</v>
      </c>
      <c r="B51" s="165"/>
      <c r="C51" s="165"/>
      <c r="D51" s="165"/>
      <c r="E51" s="165"/>
      <c r="F51" s="165"/>
      <c r="G51" s="165"/>
      <c r="H51" s="165"/>
    </row>
    <row r="52" spans="1:8" ht="24" customHeight="1">
      <c r="A52" s="31"/>
      <c r="B52" s="31"/>
      <c r="C52" s="31"/>
      <c r="D52" s="31"/>
      <c r="E52" s="31"/>
      <c r="F52" s="31"/>
      <c r="G52" s="31"/>
      <c r="H52" s="156" t="s">
        <v>2</v>
      </c>
    </row>
    <row r="53" spans="1:8" ht="6" customHeight="1">
      <c r="A53" s="32"/>
      <c r="B53" s="168"/>
      <c r="C53" s="168"/>
      <c r="D53" s="168"/>
      <c r="E53" s="168"/>
      <c r="F53" s="168"/>
      <c r="G53" s="168"/>
      <c r="H53" s="168"/>
    </row>
    <row r="54" spans="1:8" ht="24" customHeight="1">
      <c r="B54" s="170" t="s">
        <v>4</v>
      </c>
      <c r="C54" s="170"/>
      <c r="D54" s="170"/>
      <c r="E54" s="64"/>
      <c r="F54" s="179" t="s">
        <v>5</v>
      </c>
      <c r="G54" s="179"/>
      <c r="H54" s="179"/>
    </row>
    <row r="55" spans="1:8" s="92" customFormat="1" ht="24" customHeight="1">
      <c r="B55" s="132">
        <v>2566</v>
      </c>
      <c r="C55" s="133"/>
      <c r="D55" s="132">
        <v>2565</v>
      </c>
      <c r="E55" s="134"/>
      <c r="F55" s="132">
        <v>2566</v>
      </c>
      <c r="G55" s="133"/>
      <c r="H55" s="132">
        <v>2565</v>
      </c>
    </row>
    <row r="56" spans="1:8" s="92" customFormat="1" ht="24" customHeight="1">
      <c r="A56" s="145" t="s">
        <v>187</v>
      </c>
      <c r="B56" s="132"/>
      <c r="C56" s="133"/>
      <c r="D56" s="132"/>
      <c r="E56" s="134"/>
      <c r="F56" s="132"/>
      <c r="G56" s="133"/>
      <c r="H56" s="132"/>
    </row>
    <row r="57" spans="1:8" ht="24" customHeight="1">
      <c r="A57" s="61" t="s">
        <v>105</v>
      </c>
      <c r="B57" s="33"/>
      <c r="C57" s="33"/>
      <c r="D57" s="33"/>
      <c r="E57" s="33"/>
      <c r="F57" s="33"/>
      <c r="G57" s="33"/>
      <c r="H57" s="33"/>
    </row>
    <row r="58" spans="1:8" ht="24" customHeight="1">
      <c r="A58" s="74" t="s">
        <v>32</v>
      </c>
      <c r="B58" s="29">
        <v>59623415</v>
      </c>
      <c r="C58" s="33"/>
      <c r="D58" s="29">
        <v>-93568440</v>
      </c>
      <c r="E58" s="33"/>
      <c r="F58" s="29">
        <v>59876920</v>
      </c>
      <c r="G58" s="33"/>
      <c r="H58" s="29">
        <v>-27231408</v>
      </c>
    </row>
    <row r="59" spans="1:8" ht="24" customHeight="1">
      <c r="A59" s="74" t="s">
        <v>36</v>
      </c>
      <c r="B59" s="29">
        <v>-5018016</v>
      </c>
      <c r="C59" s="33"/>
      <c r="D59" s="29">
        <v>-60295614</v>
      </c>
      <c r="E59" s="33"/>
      <c r="F59" s="29">
        <v>-751663</v>
      </c>
      <c r="G59" s="33"/>
      <c r="H59" s="29">
        <v>-9269490</v>
      </c>
    </row>
    <row r="60" spans="1:8" ht="24" customHeight="1">
      <c r="A60" s="74" t="s">
        <v>37</v>
      </c>
      <c r="B60" s="33">
        <v>-53838144</v>
      </c>
      <c r="C60" s="33"/>
      <c r="D60" s="33">
        <v>-54522417</v>
      </c>
      <c r="E60" s="33"/>
      <c r="F60" s="33">
        <v>-38182694</v>
      </c>
      <c r="G60" s="33"/>
      <c r="H60" s="33">
        <v>-35022315</v>
      </c>
    </row>
    <row r="61" spans="1:8" ht="24" customHeight="1">
      <c r="A61" s="74" t="s">
        <v>169</v>
      </c>
      <c r="B61" s="33">
        <v>4775941</v>
      </c>
      <c r="C61" s="33"/>
      <c r="D61" s="33">
        <v>-2578449</v>
      </c>
      <c r="E61" s="33"/>
      <c r="F61" s="33">
        <v>-1186750</v>
      </c>
      <c r="G61" s="33"/>
      <c r="H61" s="33">
        <v>-2578449</v>
      </c>
    </row>
    <row r="62" spans="1:8" ht="24" customHeight="1">
      <c r="A62" s="74" t="s">
        <v>38</v>
      </c>
      <c r="B62" s="33">
        <v>-1103439</v>
      </c>
      <c r="C62" s="33"/>
      <c r="D62" s="33">
        <v>4525685</v>
      </c>
      <c r="E62" s="33"/>
      <c r="F62" s="33">
        <v>648445</v>
      </c>
      <c r="G62" s="33"/>
      <c r="H62" s="33">
        <v>3973620</v>
      </c>
    </row>
    <row r="63" spans="1:8" ht="24" customHeight="1">
      <c r="A63" s="74" t="s">
        <v>106</v>
      </c>
      <c r="B63" s="33">
        <v>-1278725</v>
      </c>
      <c r="C63" s="33"/>
      <c r="D63" s="33">
        <v>-1281958</v>
      </c>
      <c r="E63" s="33"/>
      <c r="F63" s="33">
        <v>-626905</v>
      </c>
      <c r="G63" s="33"/>
      <c r="H63" s="33">
        <v>-71618</v>
      </c>
    </row>
    <row r="64" spans="1:8" ht="24" customHeight="1">
      <c r="A64" s="74" t="s">
        <v>145</v>
      </c>
      <c r="B64" s="33">
        <v>0</v>
      </c>
      <c r="C64" s="33"/>
      <c r="D64" s="33">
        <v>-34781866</v>
      </c>
      <c r="E64" s="33"/>
      <c r="F64" s="33">
        <v>0</v>
      </c>
      <c r="G64" s="33"/>
      <c r="H64" s="33">
        <v>0</v>
      </c>
    </row>
    <row r="65" spans="1:8" ht="24" customHeight="1">
      <c r="A65" s="74" t="s">
        <v>45</v>
      </c>
      <c r="B65" s="38">
        <v>-319265</v>
      </c>
      <c r="C65" s="37"/>
      <c r="D65" s="38">
        <v>124074</v>
      </c>
      <c r="E65" s="37"/>
      <c r="F65" s="38">
        <v>0</v>
      </c>
      <c r="G65" s="37"/>
      <c r="H65" s="38">
        <v>0</v>
      </c>
    </row>
    <row r="66" spans="1:8" ht="24" customHeight="1">
      <c r="A66" s="144" t="s">
        <v>179</v>
      </c>
      <c r="B66" s="37">
        <f>SUM(B58:B65,B39:B45,B37)</f>
        <v>468624198</v>
      </c>
      <c r="C66" s="136"/>
      <c r="D66" s="37">
        <f>SUM(D58:D65,D39:D45,D37)</f>
        <v>717891830</v>
      </c>
      <c r="E66" s="137"/>
      <c r="F66" s="37">
        <f>SUM(F58:F65,F39:F45,F37)</f>
        <v>-6349316</v>
      </c>
      <c r="G66" s="138"/>
      <c r="H66" s="37">
        <f>SUM(H58:H65,H39:H45,H37)</f>
        <v>127693857</v>
      </c>
    </row>
    <row r="67" spans="1:8" ht="24" customHeight="1">
      <c r="A67" s="144" t="s">
        <v>107</v>
      </c>
      <c r="B67" s="33">
        <v>214741</v>
      </c>
      <c r="C67" s="33"/>
      <c r="D67" s="33">
        <v>74432</v>
      </c>
      <c r="E67" s="33"/>
      <c r="F67" s="33">
        <v>22544010</v>
      </c>
      <c r="G67" s="33"/>
      <c r="H67" s="33">
        <v>11420152</v>
      </c>
    </row>
    <row r="68" spans="1:8" ht="24" customHeight="1">
      <c r="A68" s="144" t="s">
        <v>108</v>
      </c>
      <c r="B68" s="33">
        <v>4668276</v>
      </c>
      <c r="C68" s="33"/>
      <c r="D68" s="33">
        <v>8266266</v>
      </c>
      <c r="E68" s="33"/>
      <c r="F68" s="33">
        <v>0</v>
      </c>
      <c r="G68" s="33"/>
      <c r="H68" s="33">
        <v>7560986</v>
      </c>
    </row>
    <row r="69" spans="1:8" ht="24" customHeight="1">
      <c r="A69" s="144" t="s">
        <v>109</v>
      </c>
      <c r="B69" s="33">
        <v>-29701444</v>
      </c>
      <c r="C69" s="37"/>
      <c r="D69" s="33">
        <v>-69502658</v>
      </c>
      <c r="E69" s="37"/>
      <c r="F69" s="33">
        <v>-4992758</v>
      </c>
      <c r="G69" s="37"/>
      <c r="H69" s="33">
        <v>-2970855</v>
      </c>
    </row>
    <row r="70" spans="1:8" s="64" customFormat="1" ht="24" customHeight="1">
      <c r="A70" s="146" t="s">
        <v>231</v>
      </c>
      <c r="B70" s="39">
        <f>SUM(B66:B69)</f>
        <v>443805771</v>
      </c>
      <c r="C70" s="137"/>
      <c r="D70" s="39">
        <f>SUM(D66:D69)</f>
        <v>656729870</v>
      </c>
      <c r="E70" s="137"/>
      <c r="F70" s="39">
        <f>SUM(F66:F69)</f>
        <v>11201936</v>
      </c>
      <c r="G70" s="138"/>
      <c r="H70" s="39">
        <f>SUM(H66:H69)</f>
        <v>143704140</v>
      </c>
    </row>
    <row r="71" spans="1:8" s="64" customFormat="1" ht="8.1" customHeight="1">
      <c r="A71" s="84"/>
      <c r="B71" s="37"/>
      <c r="C71" s="137"/>
      <c r="D71" s="37"/>
      <c r="E71" s="137"/>
      <c r="F71" s="37"/>
      <c r="G71" s="138"/>
      <c r="H71" s="37"/>
    </row>
    <row r="72" spans="1:8" ht="24" customHeight="1">
      <c r="A72" s="69" t="s">
        <v>111</v>
      </c>
      <c r="B72" s="40"/>
      <c r="C72" s="40"/>
      <c r="D72" s="40"/>
      <c r="E72" s="40"/>
      <c r="F72" s="40"/>
      <c r="G72" s="40"/>
      <c r="H72" s="40"/>
    </row>
    <row r="73" spans="1:8" ht="24" customHeight="1">
      <c r="A73" s="74" t="s">
        <v>112</v>
      </c>
      <c r="B73" s="40">
        <v>-2122647</v>
      </c>
      <c r="C73" s="40"/>
      <c r="D73" s="47">
        <v>0</v>
      </c>
      <c r="E73" s="40"/>
      <c r="F73" s="40">
        <v>-31548000</v>
      </c>
      <c r="G73" s="40"/>
      <c r="H73" s="40">
        <v>-188127815</v>
      </c>
    </row>
    <row r="74" spans="1:8" ht="24" customHeight="1">
      <c r="A74" s="74" t="s">
        <v>113</v>
      </c>
      <c r="B74" s="47">
        <v>0</v>
      </c>
      <c r="C74" s="40"/>
      <c r="D74" s="47">
        <v>0</v>
      </c>
      <c r="E74" s="40"/>
      <c r="F74" s="40">
        <v>167346294</v>
      </c>
      <c r="G74" s="40"/>
      <c r="H74" s="40">
        <v>163327283</v>
      </c>
    </row>
    <row r="75" spans="1:8" ht="24" customHeight="1">
      <c r="A75" s="74" t="s">
        <v>206</v>
      </c>
      <c r="B75" s="40">
        <v>0</v>
      </c>
      <c r="C75" s="40"/>
      <c r="D75" s="40">
        <v>0</v>
      </c>
      <c r="E75" s="40"/>
      <c r="F75" s="40">
        <v>0</v>
      </c>
      <c r="G75" s="40"/>
      <c r="H75" s="40">
        <v>162360000</v>
      </c>
    </row>
    <row r="76" spans="1:8" ht="24" customHeight="1">
      <c r="A76" s="74" t="s">
        <v>183</v>
      </c>
      <c r="B76" s="35">
        <v>-13082624</v>
      </c>
      <c r="C76" s="35"/>
      <c r="D76" s="35">
        <v>-16836</v>
      </c>
      <c r="E76" s="41"/>
      <c r="F76" s="35">
        <v>-1333</v>
      </c>
      <c r="G76" s="35"/>
      <c r="H76" s="35">
        <v>-469</v>
      </c>
    </row>
    <row r="77" spans="1:8" ht="24" customHeight="1">
      <c r="A77" s="74" t="s">
        <v>114</v>
      </c>
      <c r="B77" s="35">
        <v>0</v>
      </c>
      <c r="C77" s="40"/>
      <c r="D77" s="35">
        <v>0</v>
      </c>
      <c r="E77" s="40"/>
      <c r="F77" s="35">
        <v>0</v>
      </c>
      <c r="G77" s="40"/>
      <c r="H77" s="35">
        <v>-164000000</v>
      </c>
    </row>
    <row r="78" spans="1:8" ht="24" customHeight="1">
      <c r="A78" s="74" t="s">
        <v>152</v>
      </c>
      <c r="B78" s="35">
        <v>0</v>
      </c>
      <c r="C78" s="40"/>
      <c r="D78" s="35">
        <v>0</v>
      </c>
      <c r="E78" s="40"/>
      <c r="F78" s="35">
        <v>65699950</v>
      </c>
      <c r="G78" s="40"/>
      <c r="H78" s="35">
        <v>0</v>
      </c>
    </row>
    <row r="79" spans="1:8" ht="24" customHeight="1">
      <c r="A79" s="74" t="s">
        <v>229</v>
      </c>
      <c r="B79" s="35">
        <v>5597000</v>
      </c>
      <c r="C79" s="40"/>
      <c r="D79" s="35">
        <v>0</v>
      </c>
      <c r="E79" s="40"/>
      <c r="F79" s="35">
        <v>0</v>
      </c>
      <c r="G79" s="40"/>
      <c r="H79" s="35">
        <v>0</v>
      </c>
    </row>
    <row r="80" spans="1:8" ht="24" customHeight="1">
      <c r="A80" s="74" t="s">
        <v>154</v>
      </c>
      <c r="B80" s="35">
        <v>-50</v>
      </c>
      <c r="C80" s="40"/>
      <c r="D80" s="35">
        <v>0</v>
      </c>
      <c r="E80" s="40"/>
      <c r="F80" s="35">
        <v>0</v>
      </c>
      <c r="G80" s="40"/>
      <c r="H80" s="35">
        <v>0</v>
      </c>
    </row>
    <row r="81" spans="1:11" ht="24" customHeight="1">
      <c r="A81" s="74" t="s">
        <v>115</v>
      </c>
      <c r="B81" s="40">
        <v>-66739975</v>
      </c>
      <c r="C81" s="40"/>
      <c r="D81" s="40">
        <v>-114671481</v>
      </c>
      <c r="E81" s="40"/>
      <c r="F81" s="40">
        <v>-20785342</v>
      </c>
      <c r="G81" s="40"/>
      <c r="H81" s="40">
        <v>-56482938</v>
      </c>
    </row>
    <row r="82" spans="1:11" ht="24" customHeight="1">
      <c r="A82" s="74" t="s">
        <v>158</v>
      </c>
      <c r="B82" s="40">
        <v>-268688</v>
      </c>
      <c r="C82" s="40"/>
      <c r="D82" s="40">
        <v>-799301</v>
      </c>
      <c r="E82" s="40"/>
      <c r="F82" s="40">
        <v>-268688</v>
      </c>
      <c r="G82" s="40"/>
      <c r="H82" s="40">
        <v>-462422</v>
      </c>
    </row>
    <row r="83" spans="1:11" ht="24" customHeight="1">
      <c r="A83" s="74" t="s">
        <v>116</v>
      </c>
      <c r="B83" s="40">
        <v>6906689</v>
      </c>
      <c r="C83" s="40"/>
      <c r="D83" s="40">
        <v>1457385</v>
      </c>
      <c r="E83" s="40"/>
      <c r="F83" s="40">
        <v>6602985</v>
      </c>
      <c r="G83" s="40"/>
      <c r="H83" s="40">
        <v>1457385</v>
      </c>
    </row>
    <row r="84" spans="1:11" s="64" customFormat="1" ht="24" customHeight="1">
      <c r="A84" s="147" t="s">
        <v>178</v>
      </c>
      <c r="B84" s="42">
        <f>SUM(B73:B83)</f>
        <v>-69710295</v>
      </c>
      <c r="C84" s="40"/>
      <c r="D84" s="42">
        <f>SUM(D73:D83)</f>
        <v>-114030233</v>
      </c>
      <c r="E84" s="40"/>
      <c r="F84" s="42">
        <f>SUM(F73:F83)</f>
        <v>187045866</v>
      </c>
      <c r="G84" s="40"/>
      <c r="H84" s="42">
        <f>SUM(H73:H83)</f>
        <v>-81928976</v>
      </c>
    </row>
    <row r="85" spans="1:11" s="64" customFormat="1" ht="24" customHeight="1">
      <c r="A85" s="147"/>
      <c r="B85" s="40"/>
      <c r="C85" s="40"/>
      <c r="D85" s="40"/>
      <c r="E85" s="40"/>
      <c r="F85" s="40"/>
      <c r="G85" s="40"/>
      <c r="H85" s="40"/>
    </row>
    <row r="86" spans="1:11" s="64" customFormat="1" ht="24" customHeight="1">
      <c r="A86" s="147"/>
      <c r="B86" s="40"/>
      <c r="C86" s="40"/>
      <c r="D86" s="40"/>
      <c r="E86" s="40"/>
      <c r="F86" s="40"/>
      <c r="G86" s="40"/>
      <c r="H86" s="40"/>
    </row>
    <row r="87" spans="1:11" s="64" customFormat="1" ht="24" customHeight="1">
      <c r="A87" s="147"/>
      <c r="B87" s="40"/>
      <c r="C87" s="40"/>
      <c r="D87" s="40"/>
      <c r="E87" s="40"/>
      <c r="F87" s="40"/>
      <c r="G87" s="40"/>
      <c r="H87" s="40"/>
    </row>
    <row r="88" spans="1:11" s="64" customFormat="1" ht="24" customHeight="1">
      <c r="A88" s="147"/>
      <c r="B88" s="40"/>
      <c r="C88" s="40"/>
      <c r="D88" s="40"/>
      <c r="E88" s="40"/>
      <c r="F88" s="40"/>
      <c r="G88" s="40"/>
      <c r="H88" s="40"/>
    </row>
    <row r="89" spans="1:11" s="64" customFormat="1" ht="24" customHeight="1">
      <c r="A89" s="147"/>
      <c r="B89" s="40"/>
      <c r="C89" s="40"/>
      <c r="D89" s="40"/>
      <c r="E89" s="40"/>
      <c r="F89" s="40"/>
      <c r="G89" s="40"/>
      <c r="H89" s="40"/>
    </row>
    <row r="90" spans="1:11" s="64" customFormat="1" ht="24" customHeight="1">
      <c r="A90" s="147"/>
      <c r="B90" s="40"/>
      <c r="C90" s="40"/>
      <c r="D90" s="40"/>
      <c r="E90" s="40"/>
      <c r="F90" s="40"/>
      <c r="G90" s="40"/>
      <c r="H90" s="40"/>
    </row>
    <row r="91" spans="1:11" s="64" customFormat="1" ht="24" customHeight="1">
      <c r="A91" s="147"/>
      <c r="B91" s="40"/>
      <c r="C91" s="40"/>
      <c r="D91" s="40"/>
      <c r="E91" s="40"/>
      <c r="F91" s="40"/>
      <c r="G91" s="40"/>
      <c r="H91" s="40"/>
    </row>
    <row r="92" spans="1:11" s="64" customFormat="1" ht="24" customHeight="1">
      <c r="A92" s="147"/>
      <c r="B92" s="40"/>
      <c r="C92" s="40"/>
      <c r="D92" s="40"/>
      <c r="E92" s="40"/>
      <c r="F92" s="40"/>
      <c r="G92" s="40"/>
      <c r="H92" s="40"/>
    </row>
    <row r="93" spans="1:11" s="64" customFormat="1" ht="24" customHeight="1">
      <c r="A93" s="147"/>
      <c r="B93" s="40"/>
      <c r="C93" s="40"/>
      <c r="D93" s="40"/>
      <c r="E93" s="40"/>
      <c r="F93" s="40"/>
      <c r="G93" s="40"/>
      <c r="H93" s="40"/>
    </row>
    <row r="94" spans="1:11" s="64" customFormat="1" ht="24" customHeight="1">
      <c r="A94" s="147"/>
      <c r="B94" s="40"/>
      <c r="C94" s="40"/>
      <c r="D94" s="40"/>
      <c r="E94" s="40"/>
      <c r="F94" s="40"/>
      <c r="G94" s="40"/>
      <c r="H94" s="40"/>
    </row>
    <row r="95" spans="1:11" ht="24" customHeight="1">
      <c r="A95" s="168" t="s">
        <v>27</v>
      </c>
      <c r="B95" s="168"/>
      <c r="C95" s="168"/>
      <c r="D95" s="168"/>
      <c r="E95" s="168"/>
      <c r="F95" s="168"/>
      <c r="G95" s="168"/>
      <c r="H95" s="168"/>
      <c r="I95" s="148"/>
      <c r="J95" s="148"/>
      <c r="K95" s="148"/>
    </row>
    <row r="96" spans="1:11" ht="24" customHeight="1">
      <c r="A96" s="168" t="s">
        <v>28</v>
      </c>
      <c r="B96" s="168"/>
      <c r="C96" s="168"/>
      <c r="D96" s="168"/>
      <c r="E96" s="168"/>
      <c r="F96" s="168"/>
      <c r="G96" s="168"/>
      <c r="H96" s="168"/>
    </row>
    <row r="97" spans="1:8" ht="26.1" customHeight="1">
      <c r="A97" s="165" t="s">
        <v>0</v>
      </c>
      <c r="B97" s="165"/>
      <c r="C97" s="165"/>
      <c r="D97" s="165"/>
      <c r="E97" s="165"/>
      <c r="F97" s="165"/>
      <c r="G97" s="165"/>
      <c r="H97" s="165"/>
    </row>
    <row r="98" spans="1:8" ht="26.1" customHeight="1">
      <c r="A98" s="165" t="s">
        <v>110</v>
      </c>
      <c r="B98" s="165"/>
      <c r="C98" s="165"/>
      <c r="D98" s="165"/>
      <c r="E98" s="165"/>
      <c r="F98" s="165"/>
      <c r="G98" s="165"/>
      <c r="H98" s="165"/>
    </row>
    <row r="99" spans="1:8" ht="26.1" customHeight="1">
      <c r="A99" s="165" t="s">
        <v>220</v>
      </c>
      <c r="B99" s="165"/>
      <c r="C99" s="165"/>
      <c r="D99" s="165"/>
      <c r="E99" s="165"/>
      <c r="F99" s="165"/>
      <c r="G99" s="165"/>
      <c r="H99" s="165"/>
    </row>
    <row r="100" spans="1:8" ht="24" customHeight="1">
      <c r="A100" s="31"/>
      <c r="B100" s="31"/>
      <c r="C100" s="31"/>
      <c r="D100" s="31"/>
      <c r="E100" s="31"/>
      <c r="F100" s="31"/>
      <c r="G100" s="31"/>
      <c r="H100" s="156" t="s">
        <v>2</v>
      </c>
    </row>
    <row r="101" spans="1:8" ht="6" customHeight="1">
      <c r="A101" s="32"/>
      <c r="B101" s="168"/>
      <c r="C101" s="168"/>
      <c r="D101" s="168"/>
      <c r="E101" s="168"/>
      <c r="F101" s="168"/>
      <c r="G101" s="168"/>
      <c r="H101" s="168"/>
    </row>
    <row r="102" spans="1:8" ht="24" customHeight="1">
      <c r="B102" s="170" t="s">
        <v>4</v>
      </c>
      <c r="C102" s="170"/>
      <c r="D102" s="170"/>
      <c r="E102" s="64"/>
      <c r="F102" s="179" t="s">
        <v>5</v>
      </c>
      <c r="G102" s="179"/>
      <c r="H102" s="179"/>
    </row>
    <row r="103" spans="1:8" ht="24" customHeight="1">
      <c r="B103" s="132">
        <v>2566</v>
      </c>
      <c r="C103" s="133"/>
      <c r="D103" s="132">
        <v>2565</v>
      </c>
      <c r="E103" s="134"/>
      <c r="F103" s="132">
        <v>2566</v>
      </c>
      <c r="G103" s="133"/>
      <c r="H103" s="132">
        <v>2565</v>
      </c>
    </row>
    <row r="104" spans="1:8" ht="24" customHeight="1">
      <c r="A104" s="64" t="s">
        <v>117</v>
      </c>
      <c r="B104" s="40"/>
      <c r="C104" s="40"/>
      <c r="D104" s="40"/>
      <c r="E104" s="40"/>
      <c r="F104" s="40"/>
      <c r="G104" s="40"/>
      <c r="H104" s="40"/>
    </row>
    <row r="105" spans="1:8" ht="24" customHeight="1">
      <c r="A105" s="74" t="s">
        <v>182</v>
      </c>
      <c r="B105" s="40">
        <v>14541723</v>
      </c>
      <c r="C105" s="40"/>
      <c r="D105" s="40">
        <v>-989448360</v>
      </c>
      <c r="E105" s="40"/>
      <c r="F105" s="40">
        <v>302723</v>
      </c>
      <c r="G105" s="40"/>
      <c r="H105" s="40">
        <v>-983607887</v>
      </c>
    </row>
    <row r="106" spans="1:8" ht="24" customHeight="1">
      <c r="A106" s="74" t="s">
        <v>131</v>
      </c>
      <c r="B106" s="40">
        <v>225490000</v>
      </c>
      <c r="C106" s="40"/>
      <c r="D106" s="40">
        <v>736571164</v>
      </c>
      <c r="E106" s="40"/>
      <c r="F106" s="40">
        <v>483339942</v>
      </c>
      <c r="G106" s="40"/>
      <c r="H106" s="40">
        <v>1265997894</v>
      </c>
    </row>
    <row r="107" spans="1:8" ht="24" customHeight="1">
      <c r="A107" s="74" t="s">
        <v>135</v>
      </c>
      <c r="B107" s="40">
        <v>-115360353</v>
      </c>
      <c r="C107" s="40"/>
      <c r="D107" s="40">
        <v>-636541969</v>
      </c>
      <c r="E107" s="40"/>
      <c r="F107" s="40">
        <v>-572148360</v>
      </c>
      <c r="G107" s="40"/>
      <c r="H107" s="40">
        <v>-650063028</v>
      </c>
    </row>
    <row r="108" spans="1:8" ht="24" customHeight="1">
      <c r="A108" s="74" t="s">
        <v>132</v>
      </c>
      <c r="B108" s="40">
        <v>150000000</v>
      </c>
      <c r="C108" s="138"/>
      <c r="D108" s="40">
        <v>140000000</v>
      </c>
      <c r="E108" s="138"/>
      <c r="F108" s="40">
        <v>150000000</v>
      </c>
      <c r="G108" s="138"/>
      <c r="H108" s="40">
        <v>140000000</v>
      </c>
    </row>
    <row r="109" spans="1:8" ht="24" customHeight="1">
      <c r="A109" s="74" t="s">
        <v>136</v>
      </c>
      <c r="B109" s="40">
        <v>-41874276</v>
      </c>
      <c r="C109" s="138"/>
      <c r="D109" s="40">
        <v>-55313000</v>
      </c>
      <c r="E109" s="138"/>
      <c r="F109" s="40">
        <v>-41874276</v>
      </c>
      <c r="G109" s="138"/>
      <c r="H109" s="40">
        <v>-55313000</v>
      </c>
    </row>
    <row r="110" spans="1:8" ht="24" customHeight="1">
      <c r="A110" s="74" t="s">
        <v>205</v>
      </c>
      <c r="B110" s="40">
        <v>0</v>
      </c>
      <c r="C110" s="138"/>
      <c r="D110" s="40">
        <v>25000000</v>
      </c>
      <c r="E110" s="138"/>
      <c r="F110" s="40">
        <v>0</v>
      </c>
      <c r="G110" s="138"/>
      <c r="H110" s="40">
        <v>25000000</v>
      </c>
    </row>
    <row r="111" spans="1:8" ht="24" customHeight="1">
      <c r="A111" s="74" t="s">
        <v>177</v>
      </c>
      <c r="B111" s="40">
        <v>-89727660</v>
      </c>
      <c r="C111" s="138"/>
      <c r="D111" s="40">
        <v>-2257200</v>
      </c>
      <c r="E111" s="138"/>
      <c r="F111" s="40">
        <v>-89727660</v>
      </c>
      <c r="G111" s="138"/>
      <c r="H111" s="40">
        <v>-461022725</v>
      </c>
    </row>
    <row r="112" spans="1:8" ht="24" customHeight="1">
      <c r="A112" s="74" t="s">
        <v>120</v>
      </c>
      <c r="B112" s="40">
        <v>1320458310</v>
      </c>
      <c r="C112" s="40"/>
      <c r="D112" s="40">
        <v>67553165</v>
      </c>
      <c r="E112" s="40"/>
      <c r="F112" s="40">
        <v>1192643989</v>
      </c>
      <c r="G112" s="40"/>
      <c r="H112" s="40">
        <v>3000000</v>
      </c>
    </row>
    <row r="113" spans="1:10" ht="24" customHeight="1">
      <c r="A113" s="74" t="s">
        <v>121</v>
      </c>
      <c r="B113" s="40">
        <v>-442579481</v>
      </c>
      <c r="C113" s="40"/>
      <c r="D113" s="40">
        <v>-105181301</v>
      </c>
      <c r="E113" s="40"/>
      <c r="F113" s="40">
        <v>-283859915</v>
      </c>
      <c r="G113" s="40"/>
      <c r="H113" s="40">
        <v>-3099719</v>
      </c>
      <c r="J113" s="149"/>
    </row>
    <row r="114" spans="1:10" ht="24" customHeight="1">
      <c r="A114" s="74" t="s">
        <v>118</v>
      </c>
      <c r="B114" s="40">
        <v>99435000</v>
      </c>
      <c r="C114" s="138"/>
      <c r="D114" s="40">
        <v>1963528954</v>
      </c>
      <c r="E114" s="138"/>
      <c r="F114" s="40">
        <v>99435000</v>
      </c>
      <c r="G114" s="138"/>
      <c r="H114" s="40">
        <v>1773528954</v>
      </c>
      <c r="J114" s="149"/>
    </row>
    <row r="115" spans="1:10" ht="24" customHeight="1">
      <c r="A115" s="74" t="s">
        <v>119</v>
      </c>
      <c r="B115" s="40">
        <v>-1260912401</v>
      </c>
      <c r="C115" s="138"/>
      <c r="D115" s="40">
        <v>-1630986451</v>
      </c>
      <c r="E115" s="138"/>
      <c r="F115" s="40">
        <v>-880306823</v>
      </c>
      <c r="G115" s="138"/>
      <c r="H115" s="40">
        <v>-1096974944</v>
      </c>
      <c r="J115" s="149"/>
    </row>
    <row r="116" spans="1:10" ht="24" customHeight="1">
      <c r="A116" s="74" t="s">
        <v>162</v>
      </c>
      <c r="B116" s="40">
        <v>-20950181</v>
      </c>
      <c r="C116" s="40"/>
      <c r="D116" s="40">
        <v>-9423146</v>
      </c>
      <c r="E116" s="40"/>
      <c r="F116" s="40">
        <v>-3489952</v>
      </c>
      <c r="G116" s="40"/>
      <c r="H116" s="40">
        <v>-4097950</v>
      </c>
    </row>
    <row r="117" spans="1:10" ht="24" customHeight="1">
      <c r="A117" s="74" t="s">
        <v>122</v>
      </c>
      <c r="B117" s="29">
        <v>-131152830</v>
      </c>
      <c r="C117" s="40"/>
      <c r="D117" s="29">
        <v>-274616419</v>
      </c>
      <c r="E117" s="40"/>
      <c r="F117" s="29">
        <v>-153511320</v>
      </c>
      <c r="G117" s="40"/>
      <c r="H117" s="29">
        <v>-258262303</v>
      </c>
    </row>
    <row r="118" spans="1:10" ht="24" customHeight="1">
      <c r="A118" s="74" t="s">
        <v>127</v>
      </c>
      <c r="B118" s="40">
        <v>-13159534</v>
      </c>
      <c r="C118" s="40"/>
      <c r="D118" s="40">
        <v>-17900000</v>
      </c>
      <c r="E118" s="40"/>
      <c r="F118" s="40">
        <v>-12439534</v>
      </c>
      <c r="G118" s="40"/>
      <c r="H118" s="40">
        <v>-17900000</v>
      </c>
    </row>
    <row r="119" spans="1:10" ht="24" customHeight="1">
      <c r="A119" s="74" t="s">
        <v>128</v>
      </c>
      <c r="B119" s="40">
        <v>-79914275</v>
      </c>
      <c r="C119" s="40"/>
      <c r="D119" s="40">
        <v>-79187311</v>
      </c>
      <c r="E119" s="40"/>
      <c r="F119" s="40">
        <v>-79914275</v>
      </c>
      <c r="G119" s="40"/>
      <c r="H119" s="40">
        <v>-79187311</v>
      </c>
    </row>
    <row r="120" spans="1:10" ht="24" customHeight="1">
      <c r="A120" s="74" t="s">
        <v>204</v>
      </c>
      <c r="B120" s="40">
        <v>2006</v>
      </c>
      <c r="C120" s="40"/>
      <c r="D120" s="40">
        <v>339500000</v>
      </c>
      <c r="E120" s="40"/>
      <c r="F120" s="40">
        <v>2006</v>
      </c>
      <c r="G120" s="40"/>
      <c r="H120" s="40">
        <v>339500000</v>
      </c>
    </row>
    <row r="121" spans="1:10" s="64" customFormat="1" ht="24" customHeight="1">
      <c r="A121" s="147" t="s">
        <v>212</v>
      </c>
      <c r="B121" s="42">
        <f>SUM(B105:B120)</f>
        <v>-385703952</v>
      </c>
      <c r="C121" s="40"/>
      <c r="D121" s="42">
        <f>SUM(D105:D120)</f>
        <v>-528701874</v>
      </c>
      <c r="E121" s="40"/>
      <c r="F121" s="42">
        <f>SUM(F105:F120)</f>
        <v>-191548455</v>
      </c>
      <c r="G121" s="40"/>
      <c r="H121" s="42">
        <f>SUM(H105:H120)</f>
        <v>-62502019</v>
      </c>
    </row>
    <row r="122" spans="1:10" s="64" customFormat="1" ht="24" customHeight="1">
      <c r="A122" s="64" t="s">
        <v>180</v>
      </c>
      <c r="B122" s="40">
        <f>SUM(B70,B84,B121)</f>
        <v>-11608476</v>
      </c>
      <c r="C122" s="40"/>
      <c r="D122" s="40">
        <f>SUM(D70,D84,D121)</f>
        <v>13997763</v>
      </c>
      <c r="E122" s="40"/>
      <c r="F122" s="40">
        <f>SUM(F70,F84,F121)</f>
        <v>6699347</v>
      </c>
      <c r="G122" s="40"/>
      <c r="H122" s="40">
        <f>SUM(H70,H84,H121)</f>
        <v>-726855</v>
      </c>
    </row>
    <row r="123" spans="1:10" s="64" customFormat="1" ht="24" customHeight="1">
      <c r="A123" s="64" t="s">
        <v>123</v>
      </c>
      <c r="B123" s="40">
        <v>50066454</v>
      </c>
      <c r="C123" s="40"/>
      <c r="D123" s="40">
        <v>36068691</v>
      </c>
      <c r="E123" s="40"/>
      <c r="F123" s="40">
        <v>4247930</v>
      </c>
      <c r="G123" s="40"/>
      <c r="H123" s="40">
        <v>4974785</v>
      </c>
    </row>
    <row r="124" spans="1:10" s="64" customFormat="1" ht="24" customHeight="1" thickBot="1">
      <c r="A124" s="64" t="s">
        <v>124</v>
      </c>
      <c r="B124" s="43">
        <f>SUM(B122:B123)</f>
        <v>38457978</v>
      </c>
      <c r="C124" s="40"/>
      <c r="D124" s="43">
        <f>SUM(D122:D123)</f>
        <v>50066454</v>
      </c>
      <c r="E124" s="40"/>
      <c r="F124" s="43">
        <f>SUM(F122:F123)</f>
        <v>10947277</v>
      </c>
      <c r="G124" s="40"/>
      <c r="H124" s="43">
        <f>SUM(H122:H123)</f>
        <v>4247930</v>
      </c>
    </row>
    <row r="125" spans="1:10" s="64" customFormat="1" ht="24" customHeight="1" thickTop="1">
      <c r="B125" s="40"/>
      <c r="C125" s="40"/>
      <c r="D125" s="40"/>
      <c r="E125" s="40"/>
      <c r="F125" s="40"/>
      <c r="G125" s="40"/>
      <c r="H125" s="40"/>
    </row>
    <row r="126" spans="1:10" s="64" customFormat="1" ht="24" customHeight="1">
      <c r="B126" s="40"/>
      <c r="C126" s="40"/>
      <c r="D126" s="40"/>
      <c r="E126" s="40"/>
      <c r="F126" s="40"/>
      <c r="G126" s="40"/>
      <c r="H126" s="40"/>
    </row>
    <row r="127" spans="1:10" s="64" customFormat="1" ht="24" customHeight="1">
      <c r="B127" s="40"/>
      <c r="C127" s="40"/>
      <c r="D127" s="40"/>
      <c r="E127" s="40"/>
      <c r="F127" s="40"/>
      <c r="G127" s="40"/>
      <c r="H127" s="40"/>
    </row>
    <row r="128" spans="1:10" s="64" customFormat="1" ht="24" customHeight="1">
      <c r="B128" s="40"/>
      <c r="C128" s="40"/>
      <c r="D128" s="40"/>
      <c r="E128" s="40"/>
      <c r="F128" s="40"/>
      <c r="G128" s="40"/>
      <c r="H128" s="40"/>
    </row>
    <row r="129" spans="1:8" s="64" customFormat="1" ht="24" customHeight="1">
      <c r="B129" s="40"/>
      <c r="C129" s="40"/>
      <c r="D129" s="40"/>
      <c r="E129" s="40"/>
      <c r="F129" s="40"/>
      <c r="G129" s="40"/>
      <c r="H129" s="40"/>
    </row>
    <row r="130" spans="1:8" s="64" customFormat="1" ht="24" customHeight="1">
      <c r="B130" s="40"/>
      <c r="C130" s="40"/>
      <c r="D130" s="40"/>
      <c r="E130" s="40"/>
      <c r="F130" s="40"/>
      <c r="G130" s="40"/>
      <c r="H130" s="40"/>
    </row>
    <row r="131" spans="1:8" s="64" customFormat="1" ht="24" customHeight="1">
      <c r="B131" s="40"/>
      <c r="C131" s="40"/>
      <c r="D131" s="40"/>
      <c r="E131" s="40"/>
      <c r="F131" s="40"/>
      <c r="G131" s="40"/>
      <c r="H131" s="40"/>
    </row>
    <row r="132" spans="1:8" s="64" customFormat="1" ht="24" customHeight="1">
      <c r="B132" s="40"/>
      <c r="C132" s="40"/>
      <c r="D132" s="40"/>
      <c r="E132" s="40"/>
      <c r="F132" s="40"/>
      <c r="G132" s="40"/>
      <c r="H132" s="40"/>
    </row>
    <row r="133" spans="1:8" s="64" customFormat="1" ht="24" customHeight="1">
      <c r="B133" s="40"/>
      <c r="C133" s="40"/>
      <c r="D133" s="40"/>
      <c r="E133" s="40"/>
      <c r="F133" s="40"/>
      <c r="G133" s="40"/>
      <c r="H133" s="40"/>
    </row>
    <row r="134" spans="1:8" s="64" customFormat="1" ht="24" customHeight="1">
      <c r="B134" s="40"/>
      <c r="C134" s="40"/>
      <c r="D134" s="40"/>
      <c r="E134" s="40"/>
      <c r="F134" s="40"/>
      <c r="G134" s="40"/>
      <c r="H134" s="40"/>
    </row>
    <row r="135" spans="1:8" s="64" customFormat="1" ht="24" customHeight="1">
      <c r="B135" s="40"/>
      <c r="C135" s="40"/>
      <c r="D135" s="40"/>
      <c r="E135" s="40"/>
      <c r="F135" s="40"/>
      <c r="G135" s="40"/>
      <c r="H135" s="40"/>
    </row>
    <row r="136" spans="1:8" s="64" customFormat="1" ht="24" customHeight="1">
      <c r="B136" s="40"/>
      <c r="C136" s="40"/>
      <c r="D136" s="40"/>
      <c r="E136" s="40"/>
      <c r="F136" s="40"/>
      <c r="G136" s="40"/>
      <c r="H136" s="40"/>
    </row>
    <row r="137" spans="1:8" s="64" customFormat="1" ht="24" customHeight="1">
      <c r="B137" s="40"/>
      <c r="C137" s="40"/>
      <c r="D137" s="40"/>
      <c r="E137" s="40"/>
      <c r="F137" s="40"/>
      <c r="G137" s="40"/>
      <c r="H137" s="40"/>
    </row>
    <row r="138" spans="1:8" s="64" customFormat="1" ht="24" customHeight="1">
      <c r="B138" s="40"/>
      <c r="C138" s="40"/>
      <c r="D138" s="40"/>
      <c r="E138" s="40"/>
      <c r="F138" s="40"/>
      <c r="G138" s="40"/>
      <c r="H138" s="40"/>
    </row>
    <row r="139" spans="1:8" s="64" customFormat="1" ht="24" customHeight="1">
      <c r="B139" s="40"/>
      <c r="C139" s="40"/>
      <c r="D139" s="40"/>
      <c r="E139" s="40"/>
      <c r="F139" s="40"/>
      <c r="G139" s="40"/>
      <c r="H139" s="40"/>
    </row>
    <row r="140" spans="1:8" ht="24" customHeight="1">
      <c r="A140" s="61" t="s">
        <v>26</v>
      </c>
      <c r="B140" s="24"/>
      <c r="C140" s="24"/>
      <c r="D140" s="24"/>
      <c r="E140" s="24"/>
      <c r="F140" s="24"/>
      <c r="G140" s="24"/>
      <c r="H140" s="24"/>
    </row>
    <row r="141" spans="1:8" ht="24" customHeight="1">
      <c r="B141" s="24"/>
      <c r="C141" s="24"/>
      <c r="D141" s="24"/>
      <c r="E141" s="24"/>
      <c r="F141" s="24"/>
      <c r="G141" s="24"/>
      <c r="H141" s="24"/>
    </row>
    <row r="143" spans="1:8" ht="24" customHeight="1">
      <c r="A143" s="168" t="s">
        <v>27</v>
      </c>
      <c r="B143" s="168"/>
      <c r="C143" s="168"/>
      <c r="D143" s="168"/>
      <c r="E143" s="168"/>
      <c r="F143" s="168"/>
      <c r="G143" s="168"/>
      <c r="H143" s="168"/>
    </row>
    <row r="144" spans="1:8">
      <c r="A144" s="168" t="s">
        <v>28</v>
      </c>
      <c r="B144" s="168"/>
      <c r="C144" s="168"/>
      <c r="D144" s="168"/>
      <c r="E144" s="168"/>
      <c r="F144" s="168"/>
      <c r="G144" s="168"/>
      <c r="H144" s="168"/>
    </row>
    <row r="145" spans="1:8">
      <c r="A145" s="52"/>
      <c r="B145" s="52">
        <f>B124-'Balance sheet'!C10</f>
        <v>0</v>
      </c>
      <c r="C145" s="52"/>
      <c r="D145" s="52"/>
      <c r="E145" s="52"/>
      <c r="F145" s="52">
        <f>F124-'Balance sheet'!G10</f>
        <v>0</v>
      </c>
      <c r="G145" s="52"/>
      <c r="H145" s="52"/>
    </row>
    <row r="146" spans="1:8">
      <c r="B146" s="52"/>
      <c r="F146" s="52"/>
    </row>
  </sheetData>
  <mergeCells count="24">
    <mergeCell ref="A1:H1"/>
    <mergeCell ref="A2:H2"/>
    <mergeCell ref="A3:H3"/>
    <mergeCell ref="B5:H5"/>
    <mergeCell ref="B6:D6"/>
    <mergeCell ref="F6:H6"/>
    <mergeCell ref="A47:H47"/>
    <mergeCell ref="A48:H48"/>
    <mergeCell ref="A49:H49"/>
    <mergeCell ref="A50:H50"/>
    <mergeCell ref="A51:H51"/>
    <mergeCell ref="B53:H53"/>
    <mergeCell ref="B54:D54"/>
    <mergeCell ref="F54:H54"/>
    <mergeCell ref="A95:H95"/>
    <mergeCell ref="A96:H96"/>
    <mergeCell ref="A143:H143"/>
    <mergeCell ref="A144:H144"/>
    <mergeCell ref="A97:H97"/>
    <mergeCell ref="A98:H98"/>
    <mergeCell ref="A99:H99"/>
    <mergeCell ref="B101:H101"/>
    <mergeCell ref="B102:D102"/>
    <mergeCell ref="F102:H102"/>
  </mergeCells>
  <printOptions horizontalCentered="1"/>
  <pageMargins left="0.8" right="0.3" top="1" bottom="0.5" header="0.5" footer="0.5"/>
  <pageSetup paperSize="9" scale="60" orientation="portrait" blackAndWhite="1" r:id="rId1"/>
  <headerFooter alignWithMargins="0"/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nthanasomboon@deloitte.com</dc:creator>
  <cp:lastModifiedBy>skonglapamnuay@deloitte.com</cp:lastModifiedBy>
  <cp:lastPrinted>2024-02-22T10:52:24Z</cp:lastPrinted>
  <dcterms:created xsi:type="dcterms:W3CDTF">2018-02-19T07:23:59Z</dcterms:created>
  <dcterms:modified xsi:type="dcterms:W3CDTF">2024-02-22T15:00:37Z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2021-11-26T13:01:03Z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4815551f-936d-4685-a568-1d5f7a60235d</vt:lpwstr>
  </property>
  <property fmtid="{D5CDD505-2E9C-101B-9397-08002B2CF9AE}" pid="8" name="MSIP_Label_ea60d57e-af5b-4752-ac57-3e4f28ca11dc_ContentBits">
    <vt:lpwstr>0</vt:lpwstr>
  </property>
</Properties>
</file>