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ave Exponential Public Company Limited\Wave Exponential_Dec23\"/>
    </mc:Choice>
  </mc:AlternateContent>
  <xr:revisionPtr revIDLastSave="0" documentId="13_ncr:1_{7314B25A-46E8-4A49-88AC-EBDCCA34DDD7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T7 - 9" sheetId="10" r:id="rId1"/>
    <sheet name="10-11" sheetId="6" r:id="rId2"/>
    <sheet name="12" sheetId="11" r:id="rId3"/>
    <sheet name="13" sheetId="13" r:id="rId4"/>
    <sheet name="14-16" sheetId="20" r:id="rId5"/>
  </sheets>
  <externalReferences>
    <externalReference r:id="rId6"/>
    <externalReference r:id="rId7"/>
  </externalReferences>
  <definedNames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2" hidden="1">[2]A!#REF!</definedName>
    <definedName name="nut" localSheetId="3" hidden="1">[2]A!#REF!</definedName>
    <definedName name="nut" hidden="1">[2]A!#REF!</definedName>
    <definedName name="_xlnm.Print_Area" localSheetId="1">'10-11'!$A$1:$P$109</definedName>
    <definedName name="_xlnm.Print_Area" localSheetId="2">'12'!$A$1:$AB$36</definedName>
    <definedName name="_xlnm.Print_Area" localSheetId="3">'13'!$A$1:$S$33</definedName>
    <definedName name="TextRefCopyRangeCount" hidden="1">1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27" i="11" l="1"/>
  <c r="V26" i="11"/>
  <c r="P35" i="10" l="1"/>
  <c r="N35" i="10"/>
  <c r="L35" i="10"/>
  <c r="J35" i="10"/>
  <c r="P22" i="10"/>
  <c r="N22" i="10"/>
  <c r="L22" i="10"/>
  <c r="J22" i="10"/>
  <c r="J13" i="20"/>
  <c r="J43" i="20" s="1"/>
  <c r="Z29" i="11"/>
  <c r="J64" i="6"/>
  <c r="P64" i="6"/>
  <c r="N64" i="6"/>
  <c r="L64" i="6"/>
  <c r="J37" i="10" l="1"/>
  <c r="N37" i="10"/>
  <c r="L37" i="10"/>
  <c r="P37" i="10"/>
  <c r="L120" i="20"/>
  <c r="J120" i="20"/>
  <c r="H120" i="20"/>
  <c r="F120" i="20"/>
  <c r="L100" i="20"/>
  <c r="J100" i="20"/>
  <c r="H100" i="20"/>
  <c r="F100" i="20"/>
  <c r="A102" i="20"/>
  <c r="A149" i="20" s="1"/>
  <c r="L13" i="20"/>
  <c r="J78" i="20"/>
  <c r="J82" i="20" s="1"/>
  <c r="H13" i="20"/>
  <c r="F13" i="20"/>
  <c r="A105" i="20"/>
  <c r="A51" i="20"/>
  <c r="A103" i="20" s="1"/>
  <c r="L43" i="20" l="1"/>
  <c r="L78" i="20" s="1"/>
  <c r="L82" i="20" s="1"/>
  <c r="L122" i="20" s="1"/>
  <c r="L130" i="20" s="1"/>
  <c r="H43" i="20"/>
  <c r="H78" i="20" s="1"/>
  <c r="H82" i="20" s="1"/>
  <c r="H122" i="20" s="1"/>
  <c r="H130" i="20" s="1"/>
  <c r="F43" i="20"/>
  <c r="F78" i="20" s="1"/>
  <c r="F82" i="20" s="1"/>
  <c r="F122" i="20" s="1"/>
  <c r="F130" i="20" s="1"/>
  <c r="J122" i="20"/>
  <c r="J130" i="20" s="1"/>
  <c r="A53" i="20"/>
  <c r="L73" i="6" l="1"/>
  <c r="J73" i="6"/>
  <c r="X25" i="11"/>
  <c r="AB25" i="11" s="1"/>
  <c r="X26" i="11"/>
  <c r="AB26" i="11" s="1"/>
  <c r="S23" i="13"/>
  <c r="V27" i="11"/>
  <c r="V28" i="11"/>
  <c r="T29" i="11"/>
  <c r="AB29" i="11" l="1"/>
  <c r="X29" i="11"/>
  <c r="A1" i="13" l="1"/>
  <c r="A1" i="11"/>
  <c r="A47" i="6"/>
  <c r="A1" i="6"/>
  <c r="A90" i="10"/>
  <c r="A45" i="10"/>
  <c r="O25" i="13" l="1"/>
  <c r="M25" i="13"/>
  <c r="K25" i="13"/>
  <c r="I25" i="13"/>
  <c r="G25" i="13"/>
  <c r="Q23" i="13"/>
  <c r="S22" i="13"/>
  <c r="Q13" i="13"/>
  <c r="R29" i="11"/>
  <c r="P29" i="11"/>
  <c r="L29" i="11"/>
  <c r="J29" i="11"/>
  <c r="H29" i="11"/>
  <c r="F29" i="11"/>
  <c r="V15" i="11"/>
  <c r="P92" i="6"/>
  <c r="P95" i="6" s="1"/>
  <c r="P82" i="6"/>
  <c r="P85" i="6" s="1"/>
  <c r="P73" i="6"/>
  <c r="P12" i="6"/>
  <c r="P23" i="6" s="1"/>
  <c r="P27" i="6" s="1"/>
  <c r="L92" i="6"/>
  <c r="L95" i="6" s="1"/>
  <c r="L82" i="6"/>
  <c r="L85" i="6" s="1"/>
  <c r="L12" i="6"/>
  <c r="L23" i="6" s="1"/>
  <c r="L27" i="6" s="1"/>
  <c r="P119" i="10"/>
  <c r="P122" i="10" s="1"/>
  <c r="P77" i="10"/>
  <c r="P66" i="10"/>
  <c r="L119" i="10"/>
  <c r="L122" i="10" s="1"/>
  <c r="L77" i="10"/>
  <c r="L66" i="10"/>
  <c r="L79" i="10" s="1"/>
  <c r="S17" i="13"/>
  <c r="S14" i="13"/>
  <c r="S15" i="13"/>
  <c r="S16" i="13"/>
  <c r="R22" i="11"/>
  <c r="N77" i="10"/>
  <c r="J77" i="10"/>
  <c r="N73" i="6"/>
  <c r="Q14" i="13"/>
  <c r="Q15" i="13"/>
  <c r="Q16" i="13"/>
  <c r="Q17" i="13"/>
  <c r="O19" i="13"/>
  <c r="L69" i="6" l="1"/>
  <c r="L75" i="6" s="1"/>
  <c r="L31" i="6"/>
  <c r="P69" i="6"/>
  <c r="P75" i="6" s="1"/>
  <c r="P31" i="6"/>
  <c r="L124" i="10"/>
  <c r="P79" i="10"/>
  <c r="P124" i="10" s="1"/>
  <c r="Q25" i="13"/>
  <c r="S25" i="13"/>
  <c r="V29" i="11"/>
  <c r="V16" i="11"/>
  <c r="X16" i="11" s="1"/>
  <c r="AB16" i="11" s="1"/>
  <c r="V17" i="11"/>
  <c r="X17" i="11" s="1"/>
  <c r="AB17" i="11" s="1"/>
  <c r="V18" i="11"/>
  <c r="X18" i="11" s="1"/>
  <c r="AB18" i="11" s="1"/>
  <c r="V19" i="11"/>
  <c r="X19" i="11" s="1"/>
  <c r="AB19" i="11" s="1"/>
  <c r="V20" i="11"/>
  <c r="X20" i="11" s="1"/>
  <c r="AB20" i="11" s="1"/>
  <c r="Q19" i="13"/>
  <c r="S13" i="13" l="1"/>
  <c r="J22" i="11"/>
  <c r="H22" i="11"/>
  <c r="X22" i="11" l="1"/>
  <c r="V22" i="11"/>
  <c r="AB15" i="11" l="1"/>
  <c r="M19" i="13"/>
  <c r="K19" i="13"/>
  <c r="I19" i="13"/>
  <c r="G19" i="13"/>
  <c r="J82" i="6"/>
  <c r="S19" i="13" l="1"/>
  <c r="J12" i="6"/>
  <c r="P22" i="11"/>
  <c r="L22" i="11"/>
  <c r="F22" i="11"/>
  <c r="N12" i="6"/>
  <c r="N82" i="6" l="1"/>
  <c r="N85" i="6" s="1"/>
  <c r="N92" i="6"/>
  <c r="N95" i="6" s="1"/>
  <c r="N119" i="10"/>
  <c r="N122" i="10" s="1"/>
  <c r="N66" i="10"/>
  <c r="N79" i="10" l="1"/>
  <c r="N124" i="10" s="1"/>
  <c r="N23" i="6"/>
  <c r="N27" i="6" s="1"/>
  <c r="N69" i="6" l="1"/>
  <c r="N75" i="6" s="1"/>
  <c r="N31" i="6"/>
  <c r="J92" i="6" l="1"/>
  <c r="J95" i="6" s="1"/>
  <c r="J85" i="6"/>
  <c r="A49" i="6"/>
  <c r="J66" i="10"/>
  <c r="J79" i="10" s="1"/>
  <c r="A47" i="10"/>
  <c r="A92" i="10" s="1"/>
  <c r="A3" i="13"/>
  <c r="A3" i="11"/>
  <c r="A109" i="6"/>
  <c r="A36" i="11" s="1"/>
  <c r="A33" i="13" s="1"/>
  <c r="J119" i="10"/>
  <c r="J122" i="10" s="1"/>
  <c r="AB22" i="11" l="1"/>
  <c r="J23" i="6"/>
  <c r="J27" i="6" s="1"/>
  <c r="J124" i="10"/>
  <c r="J69" i="6" l="1"/>
  <c r="J75" i="6" s="1"/>
  <c r="J31" i="6"/>
</calcChain>
</file>

<file path=xl/sharedStrings.xml><?xml version="1.0" encoding="utf-8"?>
<sst xmlns="http://schemas.openxmlformats.org/spreadsheetml/2006/main" count="523" uniqueCount="263">
  <si>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</si>
  <si>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</si>
  <si>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</si>
  <si>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</si>
  <si>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</si>
  <si>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</si>
  <si>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</si>
  <si>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</si>
  <si>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</si>
  <si>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</si>
  <si>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</si>
  <si>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</si>
  <si>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</si>
  <si>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</si>
  <si>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</si>
  <si>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</si>
  <si>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</si>
  <si>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</si>
  <si>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ค่าใช้จ่ายในการขาย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</si>
  <si>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</si>
  <si>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</si>
  <si>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</si>
  <si>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</si>
  <si>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</si>
  <si>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</si>
  <si>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</si>
  <si>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</si>
  <si>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</si>
  <si>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เงินลงทุนในบริษัทย่อย</t>
  </si>
  <si>
    <t>ชำระแล้ว</t>
  </si>
  <si>
    <t>สินค้าคงเหลือ</t>
  </si>
  <si>
    <t>ค่าใช้จ่ายค้างจ่าย</t>
  </si>
  <si>
    <t>รายได้จากการให้บริการ</t>
  </si>
  <si>
    <t>รายได้อื่น</t>
  </si>
  <si>
    <t>ต้นทุนการให้บริการ</t>
  </si>
  <si>
    <t>ค่าใช้จ่ายในการบริหาร</t>
  </si>
  <si>
    <t>สัดส่วนเงินลงทุน</t>
  </si>
  <si>
    <t>ในบริษัทย่อย</t>
  </si>
  <si>
    <t>ตามกฏหมาย</t>
  </si>
  <si>
    <t>สินทรัพย์ภาษีเงินได้รอตัดบัญชี</t>
  </si>
  <si>
    <t>เจ้าหนี้การค้าและเจ้าหนี้อื่น</t>
  </si>
  <si>
    <t>รายได้รับล่วงหน้า</t>
  </si>
  <si>
    <t>ส่วนได้เสียที่ไม่มีอำนาจควบคุม</t>
  </si>
  <si>
    <t xml:space="preserve">งบกำไรขาดทุนเบ็ดเสร็จ </t>
  </si>
  <si>
    <t>กำไรขั้นต้น</t>
  </si>
  <si>
    <t>มูลค่าหุ้น</t>
  </si>
  <si>
    <t>จัดสรรแล้ว - สำรอง</t>
  </si>
  <si>
    <t xml:space="preserve">งบกระแสเงินสด </t>
  </si>
  <si>
    <t>ค่าเสื่อมราคา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</si>
  <si>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</si>
  <si>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</si>
  <si>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</si>
  <si>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</si>
  <si>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</si>
  <si>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รายได้รับล่วงหน้า</t>
  </si>
  <si>
    <t>- ค่าใช้จ่ายค้างจ่าย</t>
  </si>
  <si>
    <t>- หนี้สินหมุนเวียนอื่น</t>
  </si>
  <si>
    <t>งบการเงินรวม</t>
  </si>
  <si>
    <t>งบการเงินเฉพาะกิจการ</t>
  </si>
  <si>
    <t>รายการที่ไม่ใช่เงินสด</t>
  </si>
  <si>
    <t>เงินฝากธนาคารที่ติดภาระค้ำประกัน</t>
  </si>
  <si>
    <t>ค่าความนิยม</t>
  </si>
  <si>
    <t>ภาษีเงินได้ค้างจ่าย</t>
  </si>
  <si>
    <t>ต้นทุนทางการเงิน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</si>
  <si>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</si>
  <si>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</si>
  <si>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</si>
  <si>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</si>
  <si>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</si>
  <si>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เงินเบิกเกินบัญชีธนาคาร</t>
  </si>
  <si>
    <t>เงินสดจ่ายคืนเงินกู้ยืมระยะสั้นจากกิจการที่เกี่ยวข้องกัน</t>
  </si>
  <si>
    <t>หนี้สินภาษีเงินได้รอตัดบัญชี</t>
  </si>
  <si>
    <t>ส่วนแบ่งกำไร</t>
  </si>
  <si>
    <t>เบ็ดเสร็จอื่นจาก</t>
  </si>
  <si>
    <t>บริษัทร่วม</t>
  </si>
  <si>
    <t>เงินให้กู้ยืมระยะสั้นแก่กิจการที่เกี่ยวข้องกัน</t>
  </si>
  <si>
    <t>แก่กิจการที่เกี่ยวข้องกัน</t>
  </si>
  <si>
    <t>การเปลี่ยน</t>
  </si>
  <si>
    <t>เงินสดรับจากการออกหุ้นใหม่</t>
  </si>
  <si>
    <t xml:space="preserve">งบการเงินเฉพาะกิจการ 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</si>
  <si>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</si>
  <si>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</si>
  <si>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</si>
  <si>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</si>
  <si>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</si>
  <si>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</si>
  <si>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 xml:space="preserve">งบแสดงการเปลี่ยนแปลงส่วนของเจ้าของ </t>
  </si>
  <si>
    <t>เงินสดจ่ายสำหรับเงินให้กู้ยืมระยะสั้น</t>
  </si>
  <si>
    <t xml:space="preserve"> </t>
  </si>
  <si>
    <t>กำไร(ขาดทุน)สะสม</t>
  </si>
  <si>
    <t>รายการที่จะไม่จัดประเภทรายการใหม่ไปยังกำไร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</si>
  <si>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</si>
  <si>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</si>
  <si>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งบกระแสเงินสด </t>
    </r>
    <r>
      <rPr>
        <sz val="13"/>
        <color indexed="8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</si>
  <si>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</si>
  <si>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</si>
  <si>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ไม่หมุนเวียนที่ถือไว้เพื่อขาย</t>
  </si>
  <si>
    <t>- จากการดำเนินงานต่อเนื่อง</t>
  </si>
  <si>
    <t>- จากการดำเนินงานที่ยกเลิก</t>
  </si>
  <si>
    <t>หรือขาดทุนในภายหลัง 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</si>
  <si>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</si>
  <si>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</si>
  <si>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รวมส่วนของผู้เป็นเจ้าของของบริษัทใหญ่</t>
  </si>
  <si>
    <t>กลับรายการค่าเผื่อสินค้าล้าสมัย</t>
  </si>
  <si>
    <t>จ่ายดอกเบี้ย</t>
  </si>
  <si>
    <t xml:space="preserve">    - จากการดำเนินงานต่อเนื่อง</t>
  </si>
  <si>
    <t xml:space="preserve">    - จากการดำเนินงานที่ยกเลิก</t>
  </si>
  <si>
    <t>ของบริษัทใหญ่</t>
  </si>
  <si>
    <t>รายการปรับปรุง :</t>
  </si>
  <si>
    <t>การเปลี่ยนแปลงในเงินทุนหมุนเวียน</t>
  </si>
  <si>
    <t>- จ่ายภาระผูกพันผลประโยชน์พนักงาน</t>
  </si>
  <si>
    <t>เงินสดรับจากการรับชำระเงินให้กู้ยืมระยะสั้น</t>
  </si>
  <si>
    <t>เงินสดรับจากเงินเบิกเกินบัญชีธนาคาร</t>
  </si>
  <si>
    <t>เงินสดรับจากเงินกู้ยืมระยะสั้นจากบุคคลภายนอก</t>
  </si>
  <si>
    <t xml:space="preserve">   จากการดำเนินงานที่ยกเลิก ณ วันสิ้นปี</t>
  </si>
  <si>
    <t>รายการที่ไม่ใช่เงินสดที่มีสาระสำคัญ มีดังนี้</t>
  </si>
  <si>
    <t>การซื้ออุปกรณ์โดยที่มิได้ชำระเงิน</t>
  </si>
  <si>
    <t>-</t>
  </si>
  <si>
    <t xml:space="preserve">   ดำเนินงานต่อเนื่อง, สุทธิจากภาษีเงินได้</t>
  </si>
  <si>
    <t>สินทรัพย์ทางการเงินที่วัดมูลค่าด้วย</t>
  </si>
  <si>
    <t>สินทรัพย์สิทธิการใช้</t>
  </si>
  <si>
    <t>สินทรัพย์ไม่มีตัวตน</t>
  </si>
  <si>
    <t>ลูกหนี้การค้าและลูกหนี้อื่น</t>
  </si>
  <si>
    <t>ค่าตัดจำหน่ายสินทรัพย์ไม่มีตัวตน</t>
  </si>
  <si>
    <t>ขาดทุนจากการตัดจำหน่ายภาษีเงินได้หัก ณ ที่จ่าย</t>
  </si>
  <si>
    <t>ขาดทุนจากการตัดจำหน่ายสินทรัพย์ไม่มีตัวตน</t>
  </si>
  <si>
    <t>ค่าใช้จ่ายภาระผูกพันผลประโยชน์พนักงาน</t>
  </si>
  <si>
    <t>ด้วยมูลค่ายุติธรรมผ่านกำไรหรือขาดทุน</t>
  </si>
  <si>
    <t>เงินสดรับจากการขายสินทรัพย์ทางการเงินที่วัดมูลค่า</t>
  </si>
  <si>
    <t>เงินสดรับจากการขายเงินลงทุนในบริษัทร่วม</t>
  </si>
  <si>
    <t>เงินสดจ่ายคืนจากเงินกู้ยืมระยะสั้นจากบุคคลภายนอก</t>
  </si>
  <si>
    <t>จากการดำเนินงานที่ต่อเนื่อง</t>
  </si>
  <si>
    <t>จากการดำเนินงานที่ยกเลิก</t>
  </si>
  <si>
    <t>หนี้สินตามสัญญาเช่า</t>
  </si>
  <si>
    <t>จำหน่ายเงินลงทุนในบริษัทร่วม</t>
  </si>
  <si>
    <t>ขาดทุนเบ็ดเสร็จรวมสำหรับปี</t>
  </si>
  <si>
    <t>ค่าเสื่อมราคาสินทรัพย์สิทธิการใช้</t>
  </si>
  <si>
    <t>- เงินฝากธนาคารที่ติดภาระค้ำประกัน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</si>
  <si>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เงินสดและรายการเทียบเท่าเงินสด</t>
    </r>
  </si>
  <si>
    <t>รวมส่วนของ</t>
  </si>
  <si>
    <t>ผู้เป็นเจ้าของ</t>
  </si>
  <si>
    <t>การด้อยค่าของเงินลงทุนในบริษัทย่อย</t>
  </si>
  <si>
    <t>เงินสดจ่ายเพื่อการลงทุนในบริษัทย่อย</t>
  </si>
  <si>
    <t>ขาดทุนจากการตัดจำหน่ายส่วนปรับปรุงอาคาร และอุปกรณ์</t>
  </si>
  <si>
    <t>เงินสดรับจากการขายส่วนปรับปรุงอาคารและอุปกรณ์</t>
  </si>
  <si>
    <t>ส่วนปรับปรุงอาคารและอุปกรณ์</t>
  </si>
  <si>
    <t>กำไรจากการยกหนี้</t>
  </si>
  <si>
    <t>เงินสดจ่ายเพื่อซื้อส่วนปรับปรุงอาคารและอุปกรณ์</t>
  </si>
  <si>
    <t>(ขาดทุน)กำไรอื่น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</si>
  <si>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</si>
  <si>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</si>
  <si>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</si>
  <si>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มูลค่ายุติธรรมผ่านกำไรขาดทุนเบ็ดเสร็จอื่น</t>
  </si>
  <si>
    <t>รายได้รับล่วงหน้าเกิน 1 ปี</t>
  </si>
  <si>
    <t>กำไรขาดทุนเบ็ดเสร็จอื่น</t>
  </si>
  <si>
    <t>ลดหุ้นสามัญ</t>
  </si>
  <si>
    <t>การหักกลบขาดทุนสะสม</t>
  </si>
  <si>
    <t>ออกหุ้นสามัญ</t>
  </si>
  <si>
    <t>กำไรจากการเปลี่ยนสถานะจากเงินลงทุนในบริษัทร่วม</t>
  </si>
  <si>
    <t>กำไรจากการตัดจำหน่ายเงินมัดจำ</t>
  </si>
  <si>
    <t>เงินสดจ่ายสำหรับเงินให้กู้ยืมระยะสั้นแก่บุคคลภายนอก</t>
  </si>
  <si>
    <t>เงินสดรับจากการจำหน่ายเงินลงทุนในบริษัทย่อย</t>
  </si>
  <si>
    <t xml:space="preserve">    ผ่านกำไรขาดทุนเบ็ดเสร็จอื่น</t>
  </si>
  <si>
    <t>ขาดทุน(กำไร)จากการจำหน่ายเงินลงทุนในบริษัทร่วม</t>
  </si>
  <si>
    <t>จ่ายคืนเงินต้นตามหนี้สินตามสัญญาเช่า</t>
  </si>
  <si>
    <t>มูลค่าที่ตราไว้หุ้นละ 0.5 บาท</t>
  </si>
  <si>
    <t>มูลค่าที่ได้รับชำระแล้วหุ้นละ 0.5 บาท</t>
  </si>
  <si>
    <t>(ขาดทุน)กำไรสำหรับปี</t>
  </si>
  <si>
    <t>เจ้าของ</t>
  </si>
  <si>
    <t>เงินสดสุทธิ(ใช้ไปใน)ได้มาจากกิจกรรมดำเนินงาน</t>
  </si>
  <si>
    <t>เงินสด(ใช้ไปใน)ได้มาจากกิจกรรมดำเนินงาน</t>
  </si>
  <si>
    <t>การเพิ่มขึ้นของสินทรัพย์สิทธิการใช้</t>
  </si>
  <si>
    <t>(ขาดทุน)กำไรก่อนค่าใช้จ่ายภาษีเงินได้</t>
  </si>
  <si>
    <t xml:space="preserve"> (ขาดทุน)กำไรก่อนค่าใช้จ่ายภาษีเงินได้</t>
  </si>
  <si>
    <t>การแบ่งปัน(ขาดทุน)กำไรเบ็ดเสร็จรวม</t>
  </si>
  <si>
    <t>การแบ่งปัน(ขาดทุน)กำไร</t>
  </si>
  <si>
    <t>(ขาดทุน)กำไรเบ็ดเสร็จรวมสำหรับปี</t>
  </si>
  <si>
    <t>กำไร(ขาดทุน)เบ็ดเสร็จอื่น</t>
  </si>
  <si>
    <t>(ขาดทุน)กำไรสำหรับปีจากการ</t>
  </si>
  <si>
    <t>ส่วนแบ่งกำไรจากบริษัทร่วม</t>
  </si>
  <si>
    <t>ค่าใช้จ่ายภาษีเงินได้</t>
  </si>
  <si>
    <t>(ขาดทุน)กำไรเบ็ดเสร็จรวมสำหรับปีจากการดำเนินงานต่อเนื่อง</t>
  </si>
  <si>
    <t>กำไรเบ็ดเสร็จรวมสำหรับปี</t>
  </si>
  <si>
    <t>ค่าใช้จ่ายจ่ายล่วงหน้าสำหรับคาร์บอนเครดิต</t>
  </si>
  <si>
    <t>ขาดทุนจากการตัดหน่ายเงินมัดจำ</t>
  </si>
  <si>
    <t>- ค่าใช้จ่ายจ่ายล่วงหน้าสำหรับคาร์บอนเครดิต</t>
  </si>
  <si>
    <t>(ขาดทุน)กำไรต่อหุ้น</t>
  </si>
  <si>
    <t>เงินสดรับจากเงินกู้ยืมระยะสั้นจากกิจการที่เกี่ยวข้องกัน</t>
  </si>
  <si>
    <t>ส่วน(ต่ำ)เกิน</t>
  </si>
  <si>
    <t>ณ วันที่ 31 ธันวาคม พ.ศ. 2566</t>
  </si>
  <si>
    <t>พ.ศ. 2566</t>
  </si>
  <si>
    <t xml:space="preserve">(พ.ศ. 2565 : 8,637,873,804 หุ้น)  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</si>
  <si>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</si>
  <si>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</si>
  <si>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</si>
  <si>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 xml:space="preserve">บริษัท เวฟ เอกซ์โพเนนเชียล จำกัด (มหาชน) </t>
  </si>
  <si>
    <t xml:space="preserve">                          -  </t>
  </si>
  <si>
    <t>สินทรัพย์ชีวภาพ</t>
  </si>
  <si>
    <t>กำไรที่เกิดจากการวัดมูลค่ายุติธรรมของสินทรัพย์ชีวภาพ</t>
  </si>
  <si>
    <t>ผลต่างของอัตราแลกเปลี่ยนจากการแปลงค่างบการเงิน</t>
  </si>
  <si>
    <t>ที่ไม่มีอำนาจ</t>
  </si>
  <si>
    <t>ควบคุม</t>
  </si>
  <si>
    <t>การเปลี่ยนแปลงสัดส่วนเงินลงทุนในบริษัทย่อย</t>
  </si>
  <si>
    <t>การแปลงค่า</t>
  </si>
  <si>
    <t>งบการเงิน</t>
  </si>
  <si>
    <t>- สินทรัพย์ชีวภาพ</t>
  </si>
  <si>
    <t>- สินทรัพย์ไม่หมุนเวียนที่ถือไว้เพื่อขาย</t>
  </si>
  <si>
    <t xml:space="preserve"> -</t>
  </si>
  <si>
    <t>- หนี้สินที่เกี่ยวข้องโดยตรงกับสินทรัพย์</t>
  </si>
  <si>
    <t>7,11.2</t>
  </si>
  <si>
    <t>หนี้สินตามสัญญาเช่าส่วนที่ถึงกำหนดชำระ</t>
  </si>
  <si>
    <t xml:space="preserve">   ภายในหนึ่งปี</t>
  </si>
  <si>
    <t xml:space="preserve">หุ้นสามัญจำนวน 12,812,053,036 หุ้น </t>
  </si>
  <si>
    <t>(พ.ศ. 2565 : 12,812,053,036 หุ้น</t>
  </si>
  <si>
    <t>มูลค่าที่ตราไว้หุ้นละ 0.5 บาท)</t>
  </si>
  <si>
    <t xml:space="preserve">หุ้นสามัญจำนวน 9,212,501,782 หุ้น </t>
  </si>
  <si>
    <t>มูลค่าที่ได้รับชำระแล้วหุ้นละ 0.5 บาท)</t>
  </si>
  <si>
    <t>ส่วนต่ำมูลค่าหุ้น</t>
  </si>
  <si>
    <t>มูลค่ายุติธรรมผ่าน</t>
  </si>
  <si>
    <t>การวัดมูลค่าเงินลงทุน</t>
  </si>
  <si>
    <t>ในตราสารทุนด้วย</t>
  </si>
  <si>
    <t xml:space="preserve">  เป็นสินทรัพย์ทางการเงินที่วัดมูลค่าด้วยมูลค่ายุติธรรม</t>
  </si>
  <si>
    <t>เจ้าหนี้การค้าส่วนที่ถึงกำหนดชำระเกิน 1 ปี</t>
  </si>
  <si>
    <t>- เจ้าหนี้การค้าส่วนที่ถึงกำหนดชำระเกิน 1 ปี</t>
  </si>
  <si>
    <t>รายการที่จัดประเภทรายการใหม่ไปยังกำไรหรือขาดทุนภายหลัง :</t>
  </si>
  <si>
    <t>ส่วนได้เสีย</t>
  </si>
  <si>
    <t>ในตราสารทุน</t>
  </si>
  <si>
    <t>ด้วยมูลค่ายุติธรรม</t>
  </si>
  <si>
    <t>เบ็ดเสร็จอื่น</t>
  </si>
  <si>
    <t>ผ่านกำไรขาดทุน</t>
  </si>
  <si>
    <t>องค์ประกอบอื่น</t>
  </si>
  <si>
    <t>ของส่วนของเจ้าของ</t>
  </si>
  <si>
    <t>จะเกิดขึ้นของสินทรัพย์ทางการเงิน</t>
  </si>
  <si>
    <t>กำไรจากการจำหน่ายส่วนปรับปรุงอาคารและอุปกรณ์</t>
  </si>
  <si>
    <t>ขาดทุน(กำไร)จากการเปลี่ยนแปลงสัญญาเช่า</t>
  </si>
  <si>
    <t>ขาดทุนจากการตัดจำหน่ายสินทรัพย์สิทธิการใช้</t>
  </si>
  <si>
    <t>จ่ายภาษีเงินได้</t>
  </si>
  <si>
    <t>เงินสดสุทธิได้มาจาก(ใช้ไปใน)กิจกรรมลงทุน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</si>
  <si>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</si>
  <si>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</si>
  <si>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การโอนค่าใช้จ่ายจ่ายล่วงหน้าสำหรับคาร์บอนเครดิต</t>
  </si>
  <si>
    <t>เป็นสินค้าคงเหลือ</t>
  </si>
  <si>
    <t>กำไรสำหรับปีจากการดำเนินงานที่ยกเลิก, สุทธิจากภาษีเงินได้</t>
  </si>
  <si>
    <t>ค่าเผื่อมูลค่าสุทธิที่ได้รับของสินค้าคงเหลือ</t>
  </si>
  <si>
    <t>(กำไร)ขาดทุนจากการจำหน่ายเงินลงทุนในบริษัทย่อย</t>
  </si>
  <si>
    <t>กำไรเบ็ดเสร็จรวมสำหรับปีจากการดำเนินงานที่ยกเลิก</t>
  </si>
  <si>
    <t>รวมรายการที่ไม่จัดประเภทรายการใหม่ไป</t>
  </si>
  <si>
    <t>ยังกำไรหรือขาดทุนภายหลัง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</si>
  <si>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</si>
  <si>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</si>
  <si>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ค่าเผื่อสินค้าคงเหลือที่เคลื่อนไหวช้า</t>
  </si>
  <si>
    <t>(ขาดทุน)กำไรต่อหุ้นขั้นพื้นฐาน</t>
  </si>
  <si>
    <t>(ขาดทุน)กำไรต่อหุ้นปรับลด</t>
  </si>
  <si>
    <t>16,17</t>
  </si>
  <si>
    <t>การหักกลบการเพิ่มขึ้นของเงินลงทุนในบริษัทย่อยกับเงินให้กู้ยืม</t>
  </si>
  <si>
    <t>ขาดทุนสะสม</t>
  </si>
  <si>
    <t>(ผลขาดทุน)กลับรายการด้านเครดิตที่คาดว่าจะ</t>
  </si>
  <si>
    <t>ผลขาดทุน(กลับรายการ)ด้านเครดิตที่คาดว่าจะเกิดขึ้น</t>
  </si>
  <si>
    <t>หนี้สินไม่หมุนเวียนอื่น</t>
  </si>
  <si>
    <t>- หนี้สินไม่หมุนเวียนอื่น</t>
  </si>
  <si>
    <t>การวัดมูลค่าใหม่ของภาระผูกพันผลประโยชน์</t>
  </si>
  <si>
    <t>หลังออกจากงาน</t>
  </si>
  <si>
    <t>ของส่วนของ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</si>
</sst>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General_)"/>
    <numFmt numFmtId="170" formatCode="_(* #,##0.0_);_(* \(#,##0.0\);_(* &quot;-&quot;??_);_(@_)"/>
    <numFmt numFmtId="171" formatCode="0.00_);\(0.00\)"/>
    <numFmt numFmtId="172" formatCode="0.0_);\(0.0\)"/>
    <numFmt numFmtId="173" formatCode="\$#,##0;\(\$#,##0\)"/>
    <numFmt numFmtId="174" formatCode="\$#,##0.00;\(\$#,##0.00\)"/>
    <numFmt numFmtId="175" formatCode="_-[$€]* #,##0.00_-;\-[$€]* #,##0.00_-;_-[$€]* &quot;-&quot;??_-;_-@_-"/>
    <numFmt numFmtId="176" formatCode="mm/dd/yy"/>
    <numFmt numFmtId="177" formatCode="0_);\(0\)"/>
    <numFmt numFmtId="178" formatCode="_-* #,##0_-;\-* #,##0_-;_-* &quot;-&quot;??_-;_-@_-"/>
    <numFmt numFmtId="179" formatCode="#,##0;\(#,##0\);\-"/>
    <numFmt numFmtId="180" formatCode="#,##0.00;\(#,##0.00\);\-"/>
    <numFmt numFmtId="181" formatCode="#,##0;[Red]\(#,##0\)"/>
    <numFmt numFmtId="182" formatCode="#,##0.0;\(#,##0.0\)"/>
    <numFmt numFmtId="183" formatCode="&quot;\&quot;#,##0;[Red]&quot;\&quot;\-#,##0"/>
    <numFmt numFmtId="184" formatCode="&quot;\&quot;#,##0.00;[Red]&quot;\&quot;\-#,##0.00"/>
    <numFmt numFmtId="185" formatCode="&quot;£&quot;#,##0.00_);\(&quot;£&quot;#,##0.00\)"/>
    <numFmt numFmtId="186" formatCode="_(* #,##0_);_(* \(#,##0\);_(* &quot;-&quot;??_);_(@_)"/>
    <numFmt numFmtId="187" formatCode="#,##0.000;\(#,##0.000\);\-"/>
    <numFmt numFmtId="188" formatCode="#,##0.0;\(#,##0.0\);&quot;-&quot;;@"/>
    <numFmt numFmtId="189" formatCode="0.0%"/>
    <numFmt numFmtId="190" formatCode="_-* #,##0.00\ _€_-;\-* #,##0.00\ _€_-;_-* &quot;-&quot;??\ _€_-;_-@_-"/>
    <numFmt numFmtId="191" formatCode="_-* #,##0.00\ &quot;€&quot;_-;\-* #,##0.00\ &quot;€&quot;_-;_-* &quot;-&quot;??\ &quot;€&quot;_-;_-@_-"/>
    <numFmt numFmtId="192" formatCode="dd\-mmm\-yy_)"/>
    <numFmt numFmtId="193" formatCode="0.00_)"/>
    <numFmt numFmtId="194" formatCode="#,##0.00\ &quot;F&quot;;\-#,##0.00\ &quot;F&quot;"/>
    <numFmt numFmtId="195" formatCode="[$-1010000]d/m/yyyy;@"/>
    <numFmt numFmtId="196" formatCode="&quot;฿&quot;#,##0.00;[Red]\-&quot;฿&quot;#,##0.00"/>
  </numFmts>
  <fonts count="1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u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9"/>
      <color theme="10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9"/>
      <color indexed="9"/>
      <name val="Arial"/>
      <family val="2"/>
    </font>
    <font>
      <sz val="10"/>
      <name val="Arial"/>
      <family val="2"/>
      <charset val="222"/>
    </font>
    <font>
      <sz val="14"/>
      <name val="Cordia New"/>
      <family val="2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</fills>
  <borders count="8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0168">
    <xf numFmtId="0" fontId="0" fillId="0" borderId="0"/>
    <xf numFmtId="169" fontId="6" fillId="0" borderId="0"/>
    <xf numFmtId="169" fontId="6" fillId="0" borderId="0"/>
    <xf numFmtId="169" fontId="6" fillId="0" borderId="0"/>
    <xf numFmtId="0" fontId="11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8" fillId="0" borderId="0"/>
    <xf numFmtId="0" fontId="9" fillId="0" borderId="0" applyNumberFormat="0" applyFill="0" applyBorder="0" applyAlignment="0" applyProtection="0"/>
    <xf numFmtId="164" fontId="10" fillId="0" borderId="1" applyAlignment="0" applyProtection="0"/>
    <xf numFmtId="0" fontId="11" fillId="0" borderId="0" applyFill="0" applyBorder="0" applyAlignment="0"/>
    <xf numFmtId="17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1" fontId="11" fillId="0" borderId="0" applyFill="0" applyBorder="0" applyAlignment="0"/>
    <xf numFmtId="0" fontId="11" fillId="0" borderId="0" applyFill="0" applyBorder="0" applyAlignment="0"/>
    <xf numFmtId="172" fontId="11" fillId="0" borderId="0" applyFill="0" applyBorder="0" applyAlignment="0"/>
    <xf numFmtId="170" fontId="11" fillId="0" borderId="0" applyFill="0" applyBorder="0" applyAlignment="0"/>
    <xf numFmtId="0" fontId="39" fillId="0" borderId="2">
      <alignment horizontal="center"/>
    </xf>
    <xf numFmtId="166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2" fillId="0" borderId="0"/>
    <xf numFmtId="0" fontId="13" fillId="0" borderId="0" applyNumberFormat="0" applyAlignment="0">
      <alignment horizontal="left"/>
    </xf>
    <xf numFmtId="0" fontId="9" fillId="0" borderId="3"/>
    <xf numFmtId="170" fontId="11" fillId="0" borderId="0" applyFont="0" applyFill="0" applyBorder="0" applyAlignment="0" applyProtection="0"/>
    <xf numFmtId="174" fontId="12" fillId="0" borderId="0"/>
    <xf numFmtId="14" fontId="7" fillId="0" borderId="0" applyFill="0" applyBorder="0" applyAlignment="0"/>
    <xf numFmtId="38" fontId="14" fillId="0" borderId="4">
      <alignment vertical="center"/>
    </xf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3" fontId="12" fillId="0" borderId="0"/>
    <xf numFmtId="0" fontId="11" fillId="0" borderId="0" applyFill="0" applyBorder="0" applyAlignment="0"/>
    <xf numFmtId="170" fontId="11" fillId="0" borderId="0" applyFill="0" applyBorder="0" applyAlignment="0"/>
    <xf numFmtId="0" fontId="11" fillId="0" borderId="0" applyFill="0" applyBorder="0" applyAlignment="0"/>
    <xf numFmtId="172" fontId="11" fillId="0" borderId="0" applyFill="0" applyBorder="0" applyAlignment="0"/>
    <xf numFmtId="170" fontId="11" fillId="0" borderId="0" applyFill="0" applyBorder="0" applyAlignment="0"/>
    <xf numFmtId="0" fontId="15" fillId="0" borderId="0" applyNumberFormat="0" applyAlignment="0">
      <alignment horizontal="left"/>
    </xf>
    <xf numFmtId="0" fontId="16" fillId="0" borderId="3">
      <alignment horizontal="center"/>
    </xf>
    <xf numFmtId="175" fontId="11" fillId="0" borderId="0" applyFont="0" applyFill="0" applyBorder="0" applyAlignment="0" applyProtection="0"/>
    <xf numFmtId="38" fontId="18" fillId="2" borderId="0" applyNumberFormat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10" fontId="18" fillId="3" borderId="3" applyNumberFormat="0" applyBorder="0" applyAlignment="0" applyProtection="0"/>
    <xf numFmtId="0" fontId="20" fillId="0" borderId="0"/>
    <xf numFmtId="0" fontId="11" fillId="0" borderId="0" applyFill="0" applyBorder="0" applyAlignment="0"/>
    <xf numFmtId="170" fontId="11" fillId="0" borderId="0" applyFill="0" applyBorder="0" applyAlignment="0"/>
    <xf numFmtId="0" fontId="11" fillId="0" borderId="0" applyFill="0" applyBorder="0" applyAlignment="0"/>
    <xf numFmtId="172" fontId="11" fillId="0" borderId="0" applyFill="0" applyBorder="0" applyAlignment="0"/>
    <xf numFmtId="170" fontId="11" fillId="0" borderId="0" applyFill="0" applyBorder="0" applyAlignment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5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37" fontId="40" fillId="0" borderId="0"/>
    <xf numFmtId="0" fontId="11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27" fillId="4" borderId="0">
      <alignment horizontal="right"/>
    </xf>
    <xf numFmtId="0" fontId="28" fillId="4" borderId="7"/>
    <xf numFmtId="17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8" applyNumberFormat="0" applyBorder="0"/>
    <xf numFmtId="0" fontId="11" fillId="0" borderId="0" applyFill="0" applyBorder="0" applyAlignment="0"/>
    <xf numFmtId="170" fontId="11" fillId="0" borderId="0" applyFill="0" applyBorder="0" applyAlignment="0"/>
    <xf numFmtId="0" fontId="11" fillId="0" borderId="0" applyFill="0" applyBorder="0" applyAlignment="0"/>
    <xf numFmtId="172" fontId="11" fillId="0" borderId="0" applyFill="0" applyBorder="0" applyAlignment="0"/>
    <xf numFmtId="170" fontId="11" fillId="0" borderId="0" applyFill="0" applyBorder="0" applyAlignment="0"/>
    <xf numFmtId="0" fontId="11" fillId="0" borderId="3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0" fillId="0" borderId="9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9" fillId="0" borderId="0"/>
    <xf numFmtId="1" fontId="11" fillId="0" borderId="10" applyNumberFormat="0" applyFill="0" applyAlignment="0" applyProtection="0">
      <alignment horizontal="center" vertical="center"/>
    </xf>
    <xf numFmtId="176" fontId="30" fillId="0" borderId="0" applyNumberFormat="0" applyFill="0" applyBorder="0" applyAlignment="0" applyProtection="0">
      <alignment horizontal="left"/>
    </xf>
    <xf numFmtId="0" fontId="11" fillId="0" borderId="3" applyNumberFormat="0"/>
    <xf numFmtId="0" fontId="31" fillId="0" borderId="11"/>
    <xf numFmtId="0" fontId="11" fillId="6" borderId="0"/>
    <xf numFmtId="0" fontId="11" fillId="0" borderId="0" applyNumberFormat="0" applyFill="0" applyBorder="0" applyAlignment="0" applyProtection="0"/>
    <xf numFmtId="169" fontId="6" fillId="0" borderId="0"/>
    <xf numFmtId="0" fontId="32" fillId="0" borderId="12"/>
    <xf numFmtId="40" fontId="33" fillId="0" borderId="0" applyBorder="0">
      <alignment horizontal="right"/>
    </xf>
    <xf numFmtId="49" fontId="7" fillId="0" borderId="0" applyFill="0" applyBorder="0" applyAlignment="0"/>
    <xf numFmtId="177" fontId="11" fillId="0" borderId="0" applyFill="0" applyBorder="0" applyAlignment="0"/>
    <xf numFmtId="0" fontId="11" fillId="0" borderId="0" applyFill="0" applyBorder="0" applyAlignment="0"/>
    <xf numFmtId="0" fontId="34" fillId="7" borderId="3"/>
    <xf numFmtId="178" fontId="18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11" fillId="0" borderId="0"/>
    <xf numFmtId="0" fontId="11" fillId="0" borderId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9" fillId="9" borderId="0" applyNumberFormat="0" applyBorder="0" applyAlignment="0" applyProtection="0"/>
    <xf numFmtId="0" fontId="60" fillId="10" borderId="0" applyNumberFormat="0" applyBorder="0" applyAlignment="0" applyProtection="0"/>
    <xf numFmtId="0" fontId="61" fillId="11" borderId="0" applyNumberFormat="0" applyBorder="0" applyAlignment="0" applyProtection="0"/>
    <xf numFmtId="0" fontId="62" fillId="12" borderId="18" applyNumberFormat="0" applyAlignment="0" applyProtection="0"/>
    <xf numFmtId="0" fontId="63" fillId="13" borderId="19" applyNumberFormat="0" applyAlignment="0" applyProtection="0"/>
    <xf numFmtId="0" fontId="64" fillId="13" borderId="18" applyNumberFormat="0" applyAlignment="0" applyProtection="0"/>
    <xf numFmtId="0" fontId="65" fillId="0" borderId="20" applyNumberFormat="0" applyFill="0" applyAlignment="0" applyProtection="0"/>
    <xf numFmtId="0" fontId="66" fillId="14" borderId="2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3" applyNumberFormat="0" applyFill="0" applyAlignment="0" applyProtection="0"/>
    <xf numFmtId="0" fontId="70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0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0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0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0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8" fillId="0" borderId="0"/>
    <xf numFmtId="4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71" fillId="0" borderId="0"/>
    <xf numFmtId="0" fontId="49" fillId="0" borderId="0"/>
    <xf numFmtId="43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83" fillId="0" borderId="0" applyNumberFormat="0" applyFill="0" applyBorder="0" applyAlignment="0" applyProtection="0">
      <alignment wrapText="1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24" applyNumberFormat="0" applyFill="0" applyBorder="0" applyAlignment="0">
      <alignment wrapText="1"/>
      <protection locked="0"/>
    </xf>
    <xf numFmtId="0" fontId="11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0"/>
    <xf numFmtId="0" fontId="3" fillId="0" borderId="0"/>
    <xf numFmtId="0" fontId="7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3" fillId="0" borderId="2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3" fillId="0" borderId="0" applyNumberFormat="0" applyFill="0" applyBorder="0" applyAlignment="0">
      <alignment vertical="top"/>
      <protection locked="0"/>
    </xf>
    <xf numFmtId="0" fontId="84" fillId="0" borderId="0"/>
    <xf numFmtId="9" fontId="49" fillId="0" borderId="0" applyFont="0" applyFill="0" applyBorder="0" applyAlignment="0" applyProtection="0"/>
    <xf numFmtId="0" fontId="2" fillId="0" borderId="0"/>
    <xf numFmtId="0" fontId="72" fillId="0" borderId="0"/>
    <xf numFmtId="0" fontId="3" fillId="0" borderId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0"/>
    <xf numFmtId="43" fontId="38" fillId="0" borderId="0" applyFont="0" applyFill="0" applyBorder="0" applyAlignment="0" applyProtection="0"/>
    <xf numFmtId="0" fontId="2" fillId="0" borderId="0"/>
    <xf numFmtId="0" fontId="49" fillId="0" borderId="0">
      <protection locked="0"/>
    </xf>
    <xf numFmtId="0" fontId="48" fillId="0" borderId="0"/>
    <xf numFmtId="0" fontId="49" fillId="0" borderId="0">
      <protection locked="0"/>
    </xf>
    <xf numFmtId="43" fontId="2" fillId="0" borderId="0" applyFont="0" applyFill="0" applyBorder="0" applyAlignment="0" applyProtection="0"/>
    <xf numFmtId="0" fontId="88" fillId="41" borderId="0" applyNumberFormat="0" applyBorder="0" applyAlignment="0" applyProtection="0"/>
    <xf numFmtId="0" fontId="72" fillId="17" borderId="0" applyNumberFormat="0" applyBorder="0" applyAlignment="0" applyProtection="0"/>
    <xf numFmtId="0" fontId="88" fillId="42" borderId="0" applyNumberFormat="0" applyBorder="0" applyAlignment="0" applyProtection="0"/>
    <xf numFmtId="0" fontId="72" fillId="21" borderId="0" applyNumberFormat="0" applyBorder="0" applyAlignment="0" applyProtection="0"/>
    <xf numFmtId="0" fontId="88" fillId="43" borderId="0" applyNumberFormat="0" applyBorder="0" applyAlignment="0" applyProtection="0"/>
    <xf numFmtId="0" fontId="72" fillId="25" borderId="0" applyNumberFormat="0" applyBorder="0" applyAlignment="0" applyProtection="0"/>
    <xf numFmtId="0" fontId="88" fillId="44" borderId="0" applyNumberFormat="0" applyBorder="0" applyAlignment="0" applyProtection="0"/>
    <xf numFmtId="0" fontId="72" fillId="29" borderId="0" applyNumberFormat="0" applyBorder="0" applyAlignment="0" applyProtection="0"/>
    <xf numFmtId="0" fontId="88" fillId="46" borderId="0" applyNumberFormat="0" applyBorder="0" applyAlignment="0" applyProtection="0"/>
    <xf numFmtId="0" fontId="72" fillId="33" borderId="0" applyNumberFormat="0" applyBorder="0" applyAlignment="0" applyProtection="0"/>
    <xf numFmtId="0" fontId="88" fillId="47" borderId="0" applyNumberFormat="0" applyBorder="0" applyAlignment="0" applyProtection="0"/>
    <xf numFmtId="0" fontId="72" fillId="37" borderId="0" applyNumberFormat="0" applyBorder="0" applyAlignment="0" applyProtection="0"/>
    <xf numFmtId="0" fontId="88" fillId="48" borderId="0" applyNumberFormat="0" applyBorder="0" applyAlignment="0" applyProtection="0"/>
    <xf numFmtId="0" fontId="72" fillId="18" borderId="0" applyNumberFormat="0" applyBorder="0" applyAlignment="0" applyProtection="0"/>
    <xf numFmtId="0" fontId="88" fillId="40" borderId="0" applyNumberFormat="0" applyBorder="0" applyAlignment="0" applyProtection="0"/>
    <xf numFmtId="0" fontId="72" fillId="22" borderId="0" applyNumberFormat="0" applyBorder="0" applyAlignment="0" applyProtection="0"/>
    <xf numFmtId="0" fontId="88" fillId="50" borderId="0" applyNumberFormat="0" applyBorder="0" applyAlignment="0" applyProtection="0"/>
    <xf numFmtId="0" fontId="72" fillId="26" borderId="0" applyNumberFormat="0" applyBorder="0" applyAlignment="0" applyProtection="0"/>
    <xf numFmtId="0" fontId="88" fillId="44" borderId="0" applyNumberFormat="0" applyBorder="0" applyAlignment="0" applyProtection="0"/>
    <xf numFmtId="0" fontId="72" fillId="30" borderId="0" applyNumberFormat="0" applyBorder="0" applyAlignment="0" applyProtection="0"/>
    <xf numFmtId="0" fontId="88" fillId="48" borderId="0" applyNumberFormat="0" applyBorder="0" applyAlignment="0" applyProtection="0"/>
    <xf numFmtId="0" fontId="72" fillId="34" borderId="0" applyNumberFormat="0" applyBorder="0" applyAlignment="0" applyProtection="0"/>
    <xf numFmtId="0" fontId="88" fillId="52" borderId="0" applyNumberFormat="0" applyBorder="0" applyAlignment="0" applyProtection="0"/>
    <xf numFmtId="0" fontId="72" fillId="38" borderId="0" applyNumberFormat="0" applyBorder="0" applyAlignment="0" applyProtection="0"/>
    <xf numFmtId="0" fontId="89" fillId="53" borderId="0" applyNumberFormat="0" applyBorder="0" applyAlignment="0" applyProtection="0"/>
    <xf numFmtId="0" fontId="109" fillId="19" borderId="0" applyNumberFormat="0" applyBorder="0" applyAlignment="0" applyProtection="0"/>
    <xf numFmtId="0" fontId="89" fillId="40" borderId="0" applyNumberFormat="0" applyBorder="0" applyAlignment="0" applyProtection="0"/>
    <xf numFmtId="0" fontId="109" fillId="23" borderId="0" applyNumberFormat="0" applyBorder="0" applyAlignment="0" applyProtection="0"/>
    <xf numFmtId="0" fontId="89" fillId="50" borderId="0" applyNumberFormat="0" applyBorder="0" applyAlignment="0" applyProtection="0"/>
    <xf numFmtId="0" fontId="109" fillId="27" borderId="0" applyNumberFormat="0" applyBorder="0" applyAlignment="0" applyProtection="0"/>
    <xf numFmtId="0" fontId="89" fillId="54" borderId="0" applyNumberFormat="0" applyBorder="0" applyAlignment="0" applyProtection="0"/>
    <xf numFmtId="0" fontId="109" fillId="31" borderId="0" applyNumberFormat="0" applyBorder="0" applyAlignment="0" applyProtection="0"/>
    <xf numFmtId="0" fontId="89" fillId="55" borderId="0" applyNumberFormat="0" applyBorder="0" applyAlignment="0" applyProtection="0"/>
    <xf numFmtId="0" fontId="109" fillId="35" borderId="0" applyNumberFormat="0" applyBorder="0" applyAlignment="0" applyProtection="0"/>
    <xf numFmtId="0" fontId="89" fillId="56" borderId="0" applyNumberFormat="0" applyBorder="0" applyAlignment="0" applyProtection="0"/>
    <xf numFmtId="0" fontId="109" fillId="39" borderId="0" applyNumberFormat="0" applyBorder="0" applyAlignment="0" applyProtection="0"/>
    <xf numFmtId="0" fontId="89" fillId="57" borderId="0" applyNumberFormat="0" applyBorder="0" applyAlignment="0" applyProtection="0"/>
    <xf numFmtId="0" fontId="109" fillId="16" borderId="0" applyNumberFormat="0" applyBorder="0" applyAlignment="0" applyProtection="0"/>
    <xf numFmtId="0" fontId="89" fillId="58" borderId="0" applyNumberFormat="0" applyBorder="0" applyAlignment="0" applyProtection="0"/>
    <xf numFmtId="0" fontId="109" fillId="20" borderId="0" applyNumberFormat="0" applyBorder="0" applyAlignment="0" applyProtection="0"/>
    <xf numFmtId="0" fontId="89" fillId="59" borderId="0" applyNumberFormat="0" applyBorder="0" applyAlignment="0" applyProtection="0"/>
    <xf numFmtId="0" fontId="109" fillId="24" borderId="0" applyNumberFormat="0" applyBorder="0" applyAlignment="0" applyProtection="0"/>
    <xf numFmtId="0" fontId="89" fillId="54" borderId="0" applyNumberFormat="0" applyBorder="0" applyAlignment="0" applyProtection="0"/>
    <xf numFmtId="0" fontId="109" fillId="28" borderId="0" applyNumberFormat="0" applyBorder="0" applyAlignment="0" applyProtection="0"/>
    <xf numFmtId="0" fontId="89" fillId="55" borderId="0" applyNumberFormat="0" applyBorder="0" applyAlignment="0" applyProtection="0"/>
    <xf numFmtId="0" fontId="109" fillId="32" borderId="0" applyNumberFormat="0" applyBorder="0" applyAlignment="0" applyProtection="0"/>
    <xf numFmtId="0" fontId="89" fillId="49" borderId="0" applyNumberFormat="0" applyBorder="0" applyAlignment="0" applyProtection="0"/>
    <xf numFmtId="0" fontId="109" fillId="36" borderId="0" applyNumberFormat="0" applyBorder="0" applyAlignment="0" applyProtection="0"/>
    <xf numFmtId="0" fontId="90" fillId="42" borderId="0" applyNumberFormat="0" applyBorder="0" applyAlignment="0" applyProtection="0"/>
    <xf numFmtId="0" fontId="110" fillId="10" borderId="0" applyNumberFormat="0" applyBorder="0" applyAlignment="0" applyProtection="0"/>
    <xf numFmtId="0" fontId="91" fillId="60" borderId="26" applyNumberFormat="0" applyAlignment="0" applyProtection="0"/>
    <xf numFmtId="0" fontId="111" fillId="13" borderId="18" applyNumberFormat="0" applyAlignment="0" applyProtection="0"/>
    <xf numFmtId="0" fontId="92" fillId="61" borderId="27" applyNumberFormat="0" applyAlignment="0" applyProtection="0"/>
    <xf numFmtId="0" fontId="74" fillId="14" borderId="21" applyNumberFormat="0" applyAlignment="0" applyProtection="0"/>
    <xf numFmtId="4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/>
    <xf numFmtId="192" fontId="8" fillId="0" borderId="0"/>
    <xf numFmtId="189" fontId="8" fillId="0" borderId="0"/>
    <xf numFmtId="0" fontId="9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4" fillId="43" borderId="0" applyNumberFormat="0" applyBorder="0" applyAlignment="0" applyProtection="0"/>
    <xf numFmtId="0" fontId="113" fillId="9" borderId="0" applyNumberFormat="0" applyBorder="0" applyAlignment="0" applyProtection="0"/>
    <xf numFmtId="38" fontId="18" fillId="2" borderId="0" applyNumberFormat="0" applyBorder="0" applyAlignment="0" applyProtection="0"/>
    <xf numFmtId="0" fontId="95" fillId="0" borderId="28" applyNumberFormat="0" applyFill="0" applyAlignment="0" applyProtection="0"/>
    <xf numFmtId="0" fontId="96" fillId="0" borderId="29" applyNumberFormat="0" applyFill="0" applyAlignment="0" applyProtection="0"/>
    <xf numFmtId="0" fontId="97" fillId="0" borderId="30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18" fillId="3" borderId="3" applyNumberFormat="0" applyBorder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115" fillId="12" borderId="18" applyNumberFormat="0" applyAlignment="0" applyProtection="0"/>
    <xf numFmtId="0" fontId="115" fillId="12" borderId="18" applyNumberFormat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100" fillId="0" borderId="31" applyNumberFormat="0" applyFill="0" applyAlignment="0" applyProtection="0"/>
    <xf numFmtId="0" fontId="116" fillId="0" borderId="20" applyNumberFormat="0" applyFill="0" applyAlignment="0" applyProtection="0"/>
    <xf numFmtId="0" fontId="101" fillId="51" borderId="0" applyNumberFormat="0" applyBorder="0" applyAlignment="0" applyProtection="0"/>
    <xf numFmtId="0" fontId="117" fillId="11" borderId="0" applyNumberFormat="0" applyBorder="0" applyAlignment="0" applyProtection="0"/>
    <xf numFmtId="193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3" fillId="0" borderId="0"/>
    <xf numFmtId="0" fontId="18" fillId="0" borderId="0"/>
    <xf numFmtId="0" fontId="3" fillId="0" borderId="0"/>
    <xf numFmtId="0" fontId="38" fillId="0" borderId="0"/>
    <xf numFmtId="0" fontId="84" fillId="0" borderId="0"/>
    <xf numFmtId="0" fontId="81" fillId="0" borderId="0"/>
    <xf numFmtId="0" fontId="3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2" fillId="0" borderId="0"/>
    <xf numFmtId="0" fontId="7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1" fillId="0" borderId="0"/>
    <xf numFmtId="0" fontId="3" fillId="45" borderId="32" applyNumberFormat="0" applyFont="0" applyAlignment="0" applyProtection="0"/>
    <xf numFmtId="0" fontId="102" fillId="60" borderId="33" applyNumberFormat="0" applyAlignment="0" applyProtection="0"/>
    <xf numFmtId="0" fontId="118" fillId="13" borderId="1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34">
      <alignment horizontal="center"/>
    </xf>
    <xf numFmtId="0" fontId="103" fillId="0" borderId="0" applyNumberFormat="0" applyFill="0" applyBorder="0" applyAlignment="0" applyProtection="0"/>
    <xf numFmtId="0" fontId="104" fillId="0" borderId="35" applyNumberFormat="0" applyFill="0" applyAlignment="0" applyProtection="0"/>
    <xf numFmtId="0" fontId="73" fillId="0" borderId="23" applyNumberFormat="0" applyFill="0" applyAlignment="0" applyProtection="0"/>
    <xf numFmtId="0" fontId="10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6" fillId="0" borderId="0"/>
    <xf numFmtId="43" fontId="107" fillId="0" borderId="0" applyFont="0" applyFill="0" applyBorder="0" applyAlignment="0" applyProtection="0"/>
    <xf numFmtId="0" fontId="10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1" fillId="0" borderId="0"/>
    <xf numFmtId="43" fontId="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8" fillId="0" borderId="0"/>
    <xf numFmtId="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9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71" fillId="0" borderId="0"/>
    <xf numFmtId="0" fontId="49" fillId="0" borderId="0"/>
    <xf numFmtId="0" fontId="83" fillId="0" borderId="0" applyNumberFormat="0" applyFill="0" applyBorder="0" applyAlignment="0">
      <alignment vertical="top"/>
      <protection locked="0"/>
    </xf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71" fillId="0" borderId="0"/>
    <xf numFmtId="0" fontId="49" fillId="0" borderId="0"/>
    <xf numFmtId="0" fontId="71" fillId="0" borderId="0"/>
    <xf numFmtId="0" fontId="2" fillId="0" borderId="0"/>
    <xf numFmtId="0" fontId="2" fillId="0" borderId="0"/>
    <xf numFmtId="0" fontId="49" fillId="0" borderId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9" fillId="0" borderId="24" applyNumberFormat="0" applyFill="0" applyAlignment="0">
      <alignment wrapText="1"/>
      <protection locked="0"/>
    </xf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81" fillId="0" borderId="0" applyFont="0" applyFill="0" applyBorder="0" applyAlignment="0" applyProtection="0"/>
    <xf numFmtId="0" fontId="2" fillId="0" borderId="0"/>
    <xf numFmtId="0" fontId="49" fillId="0" borderId="0"/>
    <xf numFmtId="0" fontId="119" fillId="0" borderId="2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81" fillId="0" borderId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2" fillId="0" borderId="0"/>
    <xf numFmtId="0" fontId="11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>
      <protection locked="0"/>
    </xf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2" fillId="0" borderId="0"/>
    <xf numFmtId="174" fontId="12" fillId="0" borderId="0"/>
    <xf numFmtId="173" fontId="12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6" fillId="0" borderId="0"/>
    <xf numFmtId="37" fontId="40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8" fillId="0" borderId="0" applyFont="0" applyFill="0" applyBorder="0" applyAlignment="0" applyProtection="0"/>
    <xf numFmtId="0" fontId="38" fillId="0" borderId="0"/>
    <xf numFmtId="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1" fillId="0" borderId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164" fontId="10" fillId="0" borderId="36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10" fontId="18" fillId="3" borderId="3" applyNumberFormat="0" applyBorder="0" applyAlignment="0" applyProtection="0"/>
    <xf numFmtId="10" fontId="18" fillId="3" borderId="3" applyNumberFormat="0" applyBorder="0" applyAlignment="0" applyProtection="0"/>
    <xf numFmtId="0" fontId="19" fillId="0" borderId="6">
      <alignment horizontal="left" vertical="center"/>
    </xf>
    <xf numFmtId="0" fontId="16" fillId="0" borderId="3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5" borderId="32" applyNumberFormat="0" applyFont="0" applyAlignment="0" applyProtection="0"/>
    <xf numFmtId="0" fontId="102" fillId="60" borderId="33" applyNumberFormat="0" applyAlignment="0" applyProtection="0"/>
    <xf numFmtId="0" fontId="31" fillId="0" borderId="11"/>
    <xf numFmtId="0" fontId="104" fillId="0" borderId="35" applyNumberFormat="0" applyFill="0" applyAlignment="0" applyProtection="0"/>
    <xf numFmtId="0" fontId="99" fillId="47" borderId="26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8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26" applyNumberFormat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" fillId="0" borderId="3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0" fillId="0" borderId="36" applyAlignment="0" applyProtection="0"/>
    <xf numFmtId="0" fontId="11" fillId="0" borderId="3" applyNumberFormat="0" applyFont="0"/>
    <xf numFmtId="0" fontId="11" fillId="0" borderId="3" applyNumberFormat="0"/>
    <xf numFmtId="0" fontId="34" fillId="7" borderId="3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91" fillId="60" borderId="26" applyNumberFormat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99" fillId="47" borderId="26" applyNumberFormat="0" applyAlignment="0" applyProtection="0"/>
    <xf numFmtId="0" fontId="38" fillId="0" borderId="0"/>
    <xf numFmtId="0" fontId="99" fillId="47" borderId="26" applyNumberFormat="0" applyAlignment="0" applyProtection="0"/>
    <xf numFmtId="0" fontId="38" fillId="0" borderId="0"/>
    <xf numFmtId="0" fontId="99" fillId="47" borderId="26" applyNumberFormat="0" applyAlignment="0" applyProtection="0"/>
    <xf numFmtId="0" fontId="38" fillId="0" borderId="0"/>
    <xf numFmtId="0" fontId="99" fillId="47" borderId="26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11" fillId="0" borderId="0"/>
    <xf numFmtId="43" fontId="7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71" fillId="0" borderId="0" applyFont="0" applyFill="0" applyBorder="0" applyAlignment="0" applyProtection="0"/>
    <xf numFmtId="0" fontId="49" fillId="0" borderId="0">
      <protection locked="0"/>
    </xf>
    <xf numFmtId="0" fontId="2" fillId="0" borderId="0"/>
    <xf numFmtId="0" fontId="2" fillId="0" borderId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3" fillId="0" borderId="2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9" fillId="0" borderId="24" applyNumberFormat="0" applyFill="0" applyAlignment="0">
      <protection locked="0"/>
    </xf>
    <xf numFmtId="43" fontId="2" fillId="0" borderId="0" applyFont="0" applyFill="0" applyBorder="0" applyAlignment="0" applyProtection="0"/>
    <xf numFmtId="0" fontId="49" fillId="0" borderId="0">
      <protection locked="0"/>
    </xf>
    <xf numFmtId="0" fontId="4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40" applyNumberFormat="0" applyAlignment="0" applyProtection="0"/>
    <xf numFmtId="43" fontId="2" fillId="0" borderId="0" applyFont="0" applyFill="0" applyBorder="0" applyAlignment="0" applyProtection="0"/>
    <xf numFmtId="0" fontId="99" fillId="47" borderId="40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99" fillId="47" borderId="40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9" fillId="47" borderId="40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7" fillId="0" borderId="41" applyNumberFormat="0" applyFill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1" fillId="60" borderId="40" applyNumberFormat="0" applyAlignment="0" applyProtection="0"/>
    <xf numFmtId="0" fontId="99" fillId="47" borderId="40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9" fillId="47" borderId="40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99" fillId="47" borderId="4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45" borderId="42" applyNumberFormat="0" applyFont="0" applyAlignment="0" applyProtection="0"/>
    <xf numFmtId="0" fontId="9" fillId="0" borderId="37"/>
    <xf numFmtId="0" fontId="16" fillId="0" borderId="37">
      <alignment horizontal="center"/>
    </xf>
    <xf numFmtId="0" fontId="19" fillId="0" borderId="38">
      <alignment horizontal="left" vertical="center"/>
    </xf>
    <xf numFmtId="0" fontId="97" fillId="0" borderId="41" applyNumberFormat="0" applyFill="0" applyAlignment="0" applyProtection="0"/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16" fillId="0" borderId="37">
      <alignment horizontal="center"/>
    </xf>
    <xf numFmtId="0" fontId="19" fillId="0" borderId="38">
      <alignment horizontal="left" vertical="center"/>
    </xf>
    <xf numFmtId="0" fontId="2" fillId="0" borderId="0"/>
    <xf numFmtId="0" fontId="2" fillId="0" borderId="0"/>
    <xf numFmtId="0" fontId="3" fillId="45" borderId="4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60" borderId="4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0" fillId="0" borderId="46" applyAlignment="0" applyProtection="0"/>
    <xf numFmtId="0" fontId="99" fillId="47" borderId="40" applyNumberFormat="0" applyAlignment="0" applyProtection="0"/>
    <xf numFmtId="0" fontId="3" fillId="45" borderId="42" applyNumberFormat="0" applyFont="0" applyAlignment="0" applyProtection="0"/>
    <xf numFmtId="0" fontId="102" fillId="60" borderId="43" applyNumberFormat="0" applyAlignment="0" applyProtection="0"/>
    <xf numFmtId="0" fontId="11" fillId="0" borderId="37" applyNumberFormat="0" applyFont="0"/>
    <xf numFmtId="0" fontId="99" fillId="47" borderId="40" applyNumberFormat="0" applyAlignment="0" applyProtection="0"/>
    <xf numFmtId="0" fontId="10" fillId="0" borderId="44">
      <alignment horizontal="center"/>
    </xf>
    <xf numFmtId="0" fontId="11" fillId="0" borderId="37" applyNumberFormat="0"/>
    <xf numFmtId="0" fontId="31" fillId="0" borderId="39"/>
    <xf numFmtId="0" fontId="34" fillId="7" borderId="37"/>
    <xf numFmtId="0" fontId="104" fillId="0" borderId="45" applyNumberFormat="0" applyFill="0" applyAlignment="0" applyProtection="0"/>
    <xf numFmtId="0" fontId="99" fillId="47" borderId="40" applyNumberFormat="0" applyAlignment="0" applyProtection="0"/>
    <xf numFmtId="0" fontId="91" fillId="60" borderId="40" applyNumberFormat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4" fillId="0" borderId="45" applyNumberFormat="0" applyFill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43" fontId="11" fillId="0" borderId="0" applyFont="0" applyFill="0" applyBorder="0" applyAlignment="0" applyProtection="0"/>
    <xf numFmtId="0" fontId="104" fillId="0" borderId="45" applyNumberFormat="0" applyFill="0" applyAlignment="0" applyProtection="0"/>
    <xf numFmtId="0" fontId="2" fillId="0" borderId="0"/>
    <xf numFmtId="0" fontId="2" fillId="0" borderId="0"/>
    <xf numFmtId="0" fontId="99" fillId="47" borderId="40" applyNumberFormat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9" fillId="47" borderId="40" applyNumberFormat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47" borderId="4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9" fillId="47" borderId="40" applyNumberFormat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0" fillId="0" borderId="46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19" fillId="0" borderId="38">
      <alignment horizontal="left" vertical="center"/>
    </xf>
    <xf numFmtId="0" fontId="16" fillId="0" borderId="3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5" borderId="42" applyNumberFormat="0" applyFont="0" applyAlignment="0" applyProtection="0"/>
    <xf numFmtId="0" fontId="102" fillId="60" borderId="43" applyNumberFormat="0" applyAlignment="0" applyProtection="0"/>
    <xf numFmtId="0" fontId="31" fillId="0" borderId="39"/>
    <xf numFmtId="0" fontId="104" fillId="0" borderId="45" applyNumberFormat="0" applyFill="0" applyAlignment="0" applyProtection="0"/>
    <xf numFmtId="0" fontId="99" fillId="47" borderId="40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99" fillId="47" borderId="40" applyNumberFormat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0" applyNumberFormat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" fillId="0" borderId="37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0" fillId="0" borderId="46" applyAlignment="0" applyProtection="0"/>
    <xf numFmtId="0" fontId="11" fillId="0" borderId="37" applyNumberFormat="0" applyFont="0"/>
    <xf numFmtId="0" fontId="11" fillId="0" borderId="37" applyNumberFormat="0"/>
    <xf numFmtId="0" fontId="34" fillId="7" borderId="37"/>
    <xf numFmtId="43" fontId="38" fillId="0" borderId="0" applyFont="0" applyFill="0" applyBorder="0" applyAlignment="0" applyProtection="0"/>
    <xf numFmtId="0" fontId="91" fillId="60" borderId="40" applyNumberFormat="0" applyAlignment="0" applyProtection="0"/>
    <xf numFmtId="43" fontId="38" fillId="0" borderId="0" applyFont="0" applyFill="0" applyBorder="0" applyAlignment="0" applyProtection="0"/>
    <xf numFmtId="0" fontId="91" fillId="60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43" fontId="38" fillId="0" borderId="0" applyFont="0" applyFill="0" applyBorder="0" applyAlignment="0" applyProtection="0"/>
    <xf numFmtId="0" fontId="11" fillId="0" borderId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7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3" fillId="45" borderId="42" applyNumberFormat="0" applyFont="0" applyAlignment="0" applyProtection="0"/>
    <xf numFmtId="0" fontId="102" fillId="60" borderId="43" applyNumberFormat="0" applyAlignment="0" applyProtection="0"/>
    <xf numFmtId="0" fontId="11" fillId="0" borderId="37" applyNumberFormat="0"/>
    <xf numFmtId="0" fontId="104" fillId="0" borderId="45" applyNumberFormat="0" applyFill="0" applyAlignment="0" applyProtection="0"/>
    <xf numFmtId="43" fontId="71" fillId="0" borderId="0" applyFont="0" applyFill="0" applyBorder="0" applyAlignment="0" applyProtection="0"/>
    <xf numFmtId="0" fontId="34" fillId="7" borderId="37"/>
    <xf numFmtId="0" fontId="91" fillId="60" borderId="40" applyNumberFormat="0" applyAlignment="0" applyProtection="0"/>
    <xf numFmtId="0" fontId="11" fillId="0" borderId="37" applyNumberFormat="0" applyFont="0"/>
    <xf numFmtId="0" fontId="102" fillId="60" borderId="43" applyNumberFormat="0" applyAlignment="0" applyProtection="0"/>
    <xf numFmtId="0" fontId="19" fillId="0" borderId="38">
      <alignment horizontal="left" vertical="center"/>
    </xf>
    <xf numFmtId="0" fontId="11" fillId="0" borderId="37" applyNumberFormat="0" applyFont="0"/>
    <xf numFmtId="0" fontId="3" fillId="45" borderId="42" applyNumberFormat="0" applyFon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3" fillId="45" borderId="42" applyNumberFormat="0" applyFont="0" applyAlignment="0" applyProtection="0"/>
    <xf numFmtId="164" fontId="10" fillId="0" borderId="46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" fillId="0" borderId="37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10" fillId="0" borderId="44">
      <alignment horizontal="center"/>
    </xf>
    <xf numFmtId="0" fontId="31" fillId="0" borderId="39"/>
    <xf numFmtId="0" fontId="11" fillId="0" borderId="37" applyNumberFormat="0"/>
    <xf numFmtId="0" fontId="91" fillId="60" borderId="40" applyNumberFormat="0" applyAlignment="0" applyProtection="0"/>
    <xf numFmtId="164" fontId="10" fillId="0" borderId="1" applyAlignment="0" applyProtection="0"/>
    <xf numFmtId="0" fontId="34" fillId="7" borderId="37"/>
    <xf numFmtId="0" fontId="99" fillId="47" borderId="40" applyNumberFormat="0" applyAlignment="0" applyProtection="0"/>
    <xf numFmtId="0" fontId="16" fillId="0" borderId="37">
      <alignment horizontal="center"/>
    </xf>
    <xf numFmtId="164" fontId="10" fillId="0" borderId="46" applyAlignment="0" applyProtection="0"/>
    <xf numFmtId="164" fontId="10" fillId="0" borderId="46" applyAlignment="0" applyProtection="0"/>
    <xf numFmtId="0" fontId="99" fillId="47" borderId="40" applyNumberFormat="0" applyAlignment="0" applyProtection="0"/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164" fontId="10" fillId="0" borderId="46" applyAlignment="0" applyProtection="0"/>
    <xf numFmtId="10" fontId="18" fillId="3" borderId="37" applyNumberFormat="0" applyBorder="0" applyAlignment="0" applyProtection="0"/>
    <xf numFmtId="0" fontId="3" fillId="45" borderId="42" applyNumberFormat="0" applyFont="0" applyAlignment="0" applyProtection="0"/>
    <xf numFmtId="0" fontId="102" fillId="60" borderId="43" applyNumberFormat="0" applyAlignment="0" applyProtection="0"/>
    <xf numFmtId="0" fontId="104" fillId="0" borderId="45" applyNumberFormat="0" applyFill="0" applyAlignment="0" applyProtection="0"/>
    <xf numFmtId="0" fontId="99" fillId="47" borderId="40" applyNumberFormat="0" applyAlignment="0" applyProtection="0"/>
    <xf numFmtId="0" fontId="9" fillId="0" borderId="37"/>
    <xf numFmtId="0" fontId="99" fillId="47" borderId="40" applyNumberFormat="0" applyAlignment="0" applyProtection="0"/>
    <xf numFmtId="0" fontId="99" fillId="47" borderId="40" applyNumberFormat="0" applyAlignment="0" applyProtection="0"/>
    <xf numFmtId="0" fontId="104" fillId="0" borderId="45" applyNumberFormat="0" applyFill="0" applyAlignment="0" applyProtection="0"/>
    <xf numFmtId="0" fontId="102" fillId="60" borderId="43" applyNumberFormat="0" applyAlignment="0" applyProtection="0"/>
    <xf numFmtId="0" fontId="31" fillId="0" borderId="39"/>
    <xf numFmtId="43" fontId="71" fillId="0" borderId="0" applyFont="0" applyFill="0" applyBorder="0" applyAlignment="0" applyProtection="0"/>
    <xf numFmtId="0" fontId="99" fillId="47" borderId="40" applyNumberFormat="0" applyAlignment="0" applyProtection="0"/>
    <xf numFmtId="0" fontId="104" fillId="0" borderId="45" applyNumberFormat="0" applyFill="0" applyAlignment="0" applyProtection="0"/>
    <xf numFmtId="0" fontId="99" fillId="47" borderId="40" applyNumberFormat="0" applyAlignment="0" applyProtection="0"/>
    <xf numFmtId="10" fontId="18" fillId="3" borderId="37" applyNumberFormat="0" applyBorder="0" applyAlignment="0" applyProtection="0"/>
    <xf numFmtId="0" fontId="99" fillId="47" borderId="40" applyNumberFormat="0" applyAlignment="0" applyProtection="0"/>
    <xf numFmtId="0" fontId="102" fillId="60" borderId="43" applyNumberFormat="0" applyAlignment="0" applyProtection="0"/>
    <xf numFmtId="164" fontId="10" fillId="0" borderId="1" applyAlignment="0" applyProtection="0"/>
    <xf numFmtId="0" fontId="91" fillId="60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102" fillId="60" borderId="43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99" fillId="47" borderId="40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81" fillId="0" borderId="0"/>
    <xf numFmtId="43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1" fillId="0" borderId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38" fillId="0" borderId="0"/>
    <xf numFmtId="4" fontId="38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9" fillId="0" borderId="0">
      <protection locked="0"/>
    </xf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0" fontId="2" fillId="0" borderId="0"/>
    <xf numFmtId="0" fontId="119" fillId="0" borderId="24" applyNumberFormat="0" applyFill="0" applyAlignment="0">
      <alignment wrapText="1"/>
      <protection locked="0"/>
    </xf>
    <xf numFmtId="0" fontId="83" fillId="0" borderId="24" applyNumberFormat="0" applyFill="0" applyBorder="0" applyAlignment="0">
      <protection locked="0"/>
    </xf>
    <xf numFmtId="0" fontId="2" fillId="0" borderId="0"/>
    <xf numFmtId="0" fontId="2" fillId="0" borderId="0"/>
    <xf numFmtId="195" fontId="81" fillId="0" borderId="0"/>
    <xf numFmtId="0" fontId="8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/>
    <xf numFmtId="0" fontId="2" fillId="0" borderId="0"/>
    <xf numFmtId="43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0" fontId="83" fillId="0" borderId="24" applyNumberFormat="0" applyFill="0" applyBorder="0" applyAlignment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119" fillId="0" borderId="24" applyNumberFormat="0" applyFill="0" applyAlignment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>
      <alignment vertical="top"/>
      <protection locked="0"/>
    </xf>
    <xf numFmtId="0" fontId="83" fillId="0" borderId="0" applyNumberFormat="0" applyFill="0" applyBorder="0" applyAlignment="0">
      <alignment vertical="top"/>
      <protection locked="0"/>
    </xf>
    <xf numFmtId="0" fontId="119" fillId="0" borderId="24" applyNumberFormat="0" applyFill="0" applyAlignment="0">
      <protection locked="0"/>
    </xf>
    <xf numFmtId="0" fontId="72" fillId="0" borderId="0"/>
    <xf numFmtId="0" fontId="49" fillId="0" borderId="0"/>
    <xf numFmtId="0" fontId="2" fillId="0" borderId="0"/>
    <xf numFmtId="0" fontId="2" fillId="0" borderId="0"/>
    <xf numFmtId="0" fontId="81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1" fillId="0" borderId="0"/>
    <xf numFmtId="9" fontId="8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7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0" fontId="2" fillId="0" borderId="0"/>
    <xf numFmtId="0" fontId="2" fillId="0" borderId="0"/>
    <xf numFmtId="0" fontId="119" fillId="0" borderId="24" applyNumberFormat="0" applyFill="0" applyAlignment="0">
      <protection locked="0"/>
    </xf>
    <xf numFmtId="0" fontId="49" fillId="0" borderId="0">
      <protection locked="0"/>
    </xf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24" applyNumberFormat="0" applyFill="0" applyAlignment="0">
      <protection locked="0"/>
    </xf>
    <xf numFmtId="43" fontId="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 applyNumberFormat="0" applyFill="0" applyBorder="0" applyAlignment="0" applyProtection="0">
      <alignment wrapText="1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24" applyNumberFormat="0" applyFill="0" applyBorder="0" applyAlignment="0">
      <alignment wrapText="1"/>
      <protection locked="0"/>
    </xf>
    <xf numFmtId="0" fontId="11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19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72" fillId="0" borderId="0"/>
    <xf numFmtId="0" fontId="3" fillId="0" borderId="0"/>
    <xf numFmtId="19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9" fillId="0" borderId="0">
      <protection locked="0"/>
    </xf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" fillId="0" borderId="0"/>
    <xf numFmtId="0" fontId="126" fillId="62" borderId="0">
      <alignment horizontal="right" vertical="center"/>
    </xf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0" fontId="49" fillId="0" borderId="0">
      <protection locked="0"/>
    </xf>
    <xf numFmtId="0" fontId="83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83" fillId="0" borderId="24" applyNumberFormat="0" applyFill="0" applyBorder="0" applyAlignment="0">
      <protection locked="0"/>
    </xf>
    <xf numFmtId="0" fontId="76" fillId="0" borderId="0"/>
    <xf numFmtId="0" fontId="81" fillId="0" borderId="0"/>
    <xf numFmtId="43" fontId="81" fillId="0" borderId="0" applyFont="0" applyFill="0" applyBorder="0" applyAlignment="0" applyProtection="0"/>
    <xf numFmtId="0" fontId="2" fillId="0" borderId="0"/>
    <xf numFmtId="0" fontId="83" fillId="0" borderId="24" applyNumberFormat="0" applyFill="0" applyBorder="0" applyAlignment="0">
      <alignment wrapText="1"/>
      <protection locked="0"/>
    </xf>
    <xf numFmtId="0" fontId="80" fillId="0" borderId="0"/>
    <xf numFmtId="43" fontId="125" fillId="0" borderId="0" applyFont="0" applyFill="0" applyBorder="0" applyAlignment="0" applyProtection="0"/>
    <xf numFmtId="0" fontId="80" fillId="0" borderId="0"/>
    <xf numFmtId="0" fontId="81" fillId="0" borderId="0"/>
    <xf numFmtId="43" fontId="81" fillId="0" borderId="0" applyFont="0" applyFill="0" applyBorder="0" applyAlignment="0" applyProtection="0"/>
    <xf numFmtId="0" fontId="12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0" fillId="0" borderId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3" fillId="0" borderId="24" applyNumberFormat="0" applyFill="0" applyAlignment="0">
      <protection locked="0"/>
    </xf>
    <xf numFmtId="0" fontId="49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4" fillId="0" borderId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>
      <protection locked="0"/>
    </xf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5" borderId="22" applyNumberFormat="0" applyFont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/>
    <xf numFmtId="0" fontId="75" fillId="0" borderId="0"/>
    <xf numFmtId="0" fontId="2" fillId="0" borderId="0"/>
    <xf numFmtId="0" fontId="79" fillId="0" borderId="0" applyNumberFormat="0" applyFill="0" applyBorder="0">
      <protection locked="0"/>
    </xf>
    <xf numFmtId="0" fontId="121" fillId="0" borderId="0" applyNumberFormat="0" applyFill="0" applyBorder="0" applyAlignment="0" applyProtection="0"/>
    <xf numFmtId="9" fontId="49" fillId="0" borderId="0" applyFont="0" applyFill="0" applyBorder="0" applyAlignment="0" applyProtection="0"/>
    <xf numFmtId="0" fontId="7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6" fillId="0" borderId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1" fillId="0" borderId="0"/>
    <xf numFmtId="0" fontId="49" fillId="0" borderId="0">
      <protection locked="0"/>
    </xf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>
      <protection locked="0"/>
    </xf>
    <xf numFmtId="43" fontId="49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0" fontId="2" fillId="0" borderId="0"/>
    <xf numFmtId="0" fontId="83" fillId="0" borderId="24" applyNumberFormat="0" applyFill="0" applyBorder="0" applyAlignment="0">
      <alignment wrapText="1"/>
      <protection locked="0"/>
    </xf>
    <xf numFmtId="43" fontId="49" fillId="0" borderId="0" applyFont="0" applyFill="0" applyBorder="0" applyAlignment="0" applyProtection="0"/>
    <xf numFmtId="0" fontId="49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0">
      <protection locked="0"/>
    </xf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9" fillId="0" borderId="0">
      <protection locked="0"/>
    </xf>
    <xf numFmtId="0" fontId="4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49" fillId="0" borderId="0">
      <protection locked="0"/>
    </xf>
    <xf numFmtId="43" fontId="86" fillId="0" borderId="0" applyFont="0" applyFill="0" applyBorder="0" applyAlignment="0" applyProtection="0"/>
    <xf numFmtId="0" fontId="3" fillId="0" borderId="0"/>
    <xf numFmtId="0" fontId="2" fillId="0" borderId="0"/>
    <xf numFmtId="0" fontId="123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71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72" fillId="0" borderId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0" fontId="8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>
      <protection locked="0"/>
    </xf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>
      <protection locked="0"/>
    </xf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1" fillId="60" borderId="47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37"/>
    <xf numFmtId="0" fontId="16" fillId="0" borderId="37">
      <alignment horizontal="center"/>
    </xf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2" fillId="0" borderId="0"/>
    <xf numFmtId="0" fontId="2" fillId="0" borderId="0"/>
    <xf numFmtId="0" fontId="99" fillId="47" borderId="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11" fillId="0" borderId="37" applyNumberFormat="0" applyFont="0"/>
    <xf numFmtId="0" fontId="11" fillId="0" borderId="37" applyNumberFormat="0"/>
    <xf numFmtId="0" fontId="34" fillId="7" borderId="37"/>
    <xf numFmtId="0" fontId="104" fillId="0" borderId="50" applyNumberFormat="0" applyFill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0" fillId="0" borderId="51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16" fillId="0" borderId="3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" fillId="0" borderId="37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0" fillId="0" borderId="51" applyAlignment="0" applyProtection="0"/>
    <xf numFmtId="0" fontId="11" fillId="0" borderId="37" applyNumberFormat="0" applyFont="0"/>
    <xf numFmtId="0" fontId="11" fillId="0" borderId="37" applyNumberFormat="0"/>
    <xf numFmtId="0" fontId="34" fillId="7" borderId="37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1" fillId="60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47" applyNumberFormat="0" applyAlignment="0" applyProtection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99" fillId="47" borderId="4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9" fillId="47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1" fillId="60" borderId="47" applyNumberFormat="0" applyAlignment="0" applyProtection="0"/>
    <xf numFmtId="0" fontId="99" fillId="47" borderId="47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9" fillId="47" borderId="47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99" fillId="47" borderId="4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45" borderId="48" applyNumberFormat="0" applyFont="0" applyAlignment="0" applyProtection="0"/>
    <xf numFmtId="0" fontId="9" fillId="0" borderId="37"/>
    <xf numFmtId="0" fontId="16" fillId="0" borderId="37">
      <alignment horizontal="center"/>
    </xf>
    <xf numFmtId="0" fontId="19" fillId="0" borderId="38">
      <alignment horizontal="left" vertical="center"/>
    </xf>
    <xf numFmtId="0" fontId="97" fillId="0" borderId="41" applyNumberFormat="0" applyFill="0" applyAlignment="0" applyProtection="0"/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16" fillId="0" borderId="37">
      <alignment horizontal="center"/>
    </xf>
    <xf numFmtId="0" fontId="19" fillId="0" borderId="38">
      <alignment horizontal="left" vertical="center"/>
    </xf>
    <xf numFmtId="0" fontId="2" fillId="0" borderId="0"/>
    <xf numFmtId="0" fontId="2" fillId="0" borderId="0"/>
    <xf numFmtId="0" fontId="3" fillId="45" borderId="4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60" borderId="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0" fillId="0" borderId="51" applyAlignment="0" applyProtection="0"/>
    <xf numFmtId="0" fontId="99" fillId="47" borderId="47" applyNumberFormat="0" applyAlignment="0" applyProtection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11" fillId="0" borderId="37" applyNumberFormat="0" applyFont="0"/>
    <xf numFmtId="0" fontId="99" fillId="47" borderId="47" applyNumberFormat="0" applyAlignment="0" applyProtection="0"/>
    <xf numFmtId="0" fontId="10" fillId="0" borderId="44">
      <alignment horizontal="center"/>
    </xf>
    <xf numFmtId="0" fontId="11" fillId="0" borderId="37" applyNumberFormat="0"/>
    <xf numFmtId="0" fontId="31" fillId="0" borderId="39"/>
    <xf numFmtId="0" fontId="34" fillId="7" borderId="37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0" fontId="91" fillId="60" borderId="47" applyNumberFormat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4" fillId="0" borderId="50" applyNumberFormat="0" applyFill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43" fontId="11" fillId="0" borderId="0" applyFont="0" applyFill="0" applyBorder="0" applyAlignment="0" applyProtection="0"/>
    <xf numFmtId="0" fontId="104" fillId="0" borderId="50" applyNumberFormat="0" applyFill="0" applyAlignment="0" applyProtection="0"/>
    <xf numFmtId="0" fontId="2" fillId="0" borderId="0"/>
    <xf numFmtId="0" fontId="2" fillId="0" borderId="0"/>
    <xf numFmtId="0" fontId="99" fillId="47" borderId="47" applyNumberFormat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9" fillId="47" borderId="47" applyNumberFormat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47" borderId="4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9" fillId="47" borderId="47" applyNumberFormat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0" fillId="0" borderId="51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19" fillId="0" borderId="38">
      <alignment horizontal="left" vertical="center"/>
    </xf>
    <xf numFmtId="0" fontId="16" fillId="0" borderId="3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31" fillId="0" borderId="39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99" fillId="47" borderId="47" applyNumberFormat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" fillId="0" borderId="37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0" fillId="0" borderId="51" applyAlignment="0" applyProtection="0"/>
    <xf numFmtId="0" fontId="11" fillId="0" borderId="37" applyNumberFormat="0" applyFont="0"/>
    <xf numFmtId="0" fontId="11" fillId="0" borderId="37" applyNumberFormat="0"/>
    <xf numFmtId="0" fontId="34" fillId="7" borderId="37"/>
    <xf numFmtId="43" fontId="38" fillId="0" borderId="0" applyFont="0" applyFill="0" applyBorder="0" applyAlignment="0" applyProtection="0"/>
    <xf numFmtId="0" fontId="91" fillId="60" borderId="47" applyNumberFormat="0" applyAlignment="0" applyProtection="0"/>
    <xf numFmtId="43" fontId="38" fillId="0" borderId="0" applyFont="0" applyFill="0" applyBorder="0" applyAlignment="0" applyProtection="0"/>
    <xf numFmtId="0" fontId="91" fillId="60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11" fillId="0" borderId="37" applyNumberFormat="0"/>
    <xf numFmtId="0" fontId="104" fillId="0" borderId="50" applyNumberFormat="0" applyFill="0" applyAlignment="0" applyProtection="0"/>
    <xf numFmtId="43" fontId="71" fillId="0" borderId="0" applyFont="0" applyFill="0" applyBorder="0" applyAlignment="0" applyProtection="0"/>
    <xf numFmtId="0" fontId="34" fillId="7" borderId="37"/>
    <xf numFmtId="0" fontId="91" fillId="60" borderId="47" applyNumberFormat="0" applyAlignment="0" applyProtection="0"/>
    <xf numFmtId="0" fontId="11" fillId="0" borderId="37" applyNumberFormat="0" applyFont="0"/>
    <xf numFmtId="0" fontId="102" fillId="60" borderId="49" applyNumberFormat="0" applyAlignment="0" applyProtection="0"/>
    <xf numFmtId="0" fontId="19" fillId="0" borderId="38">
      <alignment horizontal="left" vertical="center"/>
    </xf>
    <xf numFmtId="0" fontId="11" fillId="0" borderId="37" applyNumberFormat="0" applyFont="0"/>
    <xf numFmtId="0" fontId="3" fillId="45" borderId="48" applyNumberFormat="0" applyFon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3" fillId="45" borderId="48" applyNumberFormat="0" applyFont="0" applyAlignment="0" applyProtection="0"/>
    <xf numFmtId="164" fontId="10" fillId="0" borderId="51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" fillId="0" borderId="37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31" fillId="0" borderId="39"/>
    <xf numFmtId="0" fontId="11" fillId="0" borderId="37" applyNumberFormat="0"/>
    <xf numFmtId="0" fontId="91" fillId="60" borderId="47" applyNumberFormat="0" applyAlignment="0" applyProtection="0"/>
    <xf numFmtId="0" fontId="34" fillId="7" borderId="37"/>
    <xf numFmtId="0" fontId="99" fillId="47" borderId="47" applyNumberFormat="0" applyAlignment="0" applyProtection="0"/>
    <xf numFmtId="0" fontId="16" fillId="0" borderId="37">
      <alignment horizontal="center"/>
    </xf>
    <xf numFmtId="164" fontId="10" fillId="0" borderId="51" applyAlignment="0" applyProtection="0"/>
    <xf numFmtId="164" fontId="10" fillId="0" borderId="51" applyAlignment="0" applyProtection="0"/>
    <xf numFmtId="0" fontId="99" fillId="47" borderId="47" applyNumberFormat="0" applyAlignment="0" applyProtection="0"/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164" fontId="10" fillId="0" borderId="51" applyAlignment="0" applyProtection="0"/>
    <xf numFmtId="10" fontId="18" fillId="3" borderId="37" applyNumberFormat="0" applyBorder="0" applyAlignment="0" applyProtection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0" fontId="9" fillId="0" borderId="37"/>
    <xf numFmtId="0" fontId="99" fillId="47" borderId="47" applyNumberFormat="0" applyAlignment="0" applyProtection="0"/>
    <xf numFmtId="0" fontId="99" fillId="47" borderId="47" applyNumberFormat="0" applyAlignment="0" applyProtection="0"/>
    <xf numFmtId="0" fontId="104" fillId="0" borderId="50" applyNumberFormat="0" applyFill="0" applyAlignment="0" applyProtection="0"/>
    <xf numFmtId="0" fontId="102" fillId="60" borderId="49" applyNumberFormat="0" applyAlignment="0" applyProtection="0"/>
    <xf numFmtId="0" fontId="31" fillId="0" borderId="39"/>
    <xf numFmtId="43" fontId="71" fillId="0" borderId="0" applyFont="0" applyFill="0" applyBorder="0" applyAlignment="0" applyProtection="0"/>
    <xf numFmtId="0" fontId="99" fillId="47" borderId="47" applyNumberFormat="0" applyAlignment="0" applyProtection="0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10" fontId="18" fillId="3" borderId="37" applyNumberFormat="0" applyBorder="0" applyAlignment="0" applyProtection="0"/>
    <xf numFmtId="0" fontId="99" fillId="47" borderId="47" applyNumberFormat="0" applyAlignment="0" applyProtection="0"/>
    <xf numFmtId="0" fontId="102" fillId="60" borderId="49" applyNumberFormat="0" applyAlignment="0" applyProtection="0"/>
    <xf numFmtId="0" fontId="91" fillId="60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102" fillId="60" borderId="49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9" fillId="47" borderId="47" applyNumberFormat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5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47" applyNumberFormat="0" applyAlignment="0" applyProtection="0"/>
    <xf numFmtId="0" fontId="102" fillId="60" borderId="4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0" fontId="99" fillId="47" borderId="47" applyNumberFormat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5" borderId="22" applyNumberFormat="0" applyFont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47" applyNumberFormat="0" applyAlignment="0" applyProtection="0"/>
    <xf numFmtId="0" fontId="2" fillId="0" borderId="0"/>
    <xf numFmtId="0" fontId="3" fillId="45" borderId="48" applyNumberFormat="0" applyFont="0" applyAlignment="0" applyProtection="0"/>
    <xf numFmtId="0" fontId="99" fillId="47" borderId="4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91" fillId="60" borderId="4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6" fillId="0" borderId="0" applyFont="0" applyFill="0" applyBorder="0" applyAlignment="0" applyProtection="0"/>
    <xf numFmtId="0" fontId="99" fillId="47" borderId="47" applyNumberFormat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4" fillId="0" borderId="0"/>
    <xf numFmtId="0" fontId="2" fillId="0" borderId="0"/>
    <xf numFmtId="43" fontId="2" fillId="0" borderId="0" applyFont="0" applyFill="0" applyBorder="0" applyAlignment="0" applyProtection="0"/>
    <xf numFmtId="164" fontId="10" fillId="0" borderId="51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164" fontId="10" fillId="0" borderId="51" applyAlignment="0" applyProtection="0"/>
    <xf numFmtId="0" fontId="91" fillId="60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1" fillId="60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3" fillId="45" borderId="48" applyNumberFormat="0" applyFont="0" applyAlignment="0" applyProtection="0"/>
    <xf numFmtId="0" fontId="9" fillId="0" borderId="37"/>
    <xf numFmtId="0" fontId="16" fillId="0" borderId="37">
      <alignment horizontal="center"/>
    </xf>
    <xf numFmtId="0" fontId="19" fillId="0" borderId="38">
      <alignment horizontal="left" vertical="center"/>
    </xf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16" fillId="0" borderId="37">
      <alignment horizontal="center"/>
    </xf>
    <xf numFmtId="0" fontId="19" fillId="0" borderId="38">
      <alignment horizontal="left" vertical="center"/>
    </xf>
    <xf numFmtId="0" fontId="3" fillId="45" borderId="48" applyNumberFormat="0" applyFont="0" applyAlignment="0" applyProtection="0"/>
    <xf numFmtId="0" fontId="91" fillId="60" borderId="47" applyNumberFormat="0" applyAlignment="0" applyProtection="0"/>
    <xf numFmtId="164" fontId="10" fillId="0" borderId="51" applyAlignment="0" applyProtection="0"/>
    <xf numFmtId="0" fontId="99" fillId="47" borderId="47" applyNumberFormat="0" applyAlignment="0" applyProtection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11" fillId="0" borderId="37" applyNumberFormat="0" applyFont="0"/>
    <xf numFmtId="0" fontId="99" fillId="47" borderId="47" applyNumberFormat="0" applyAlignment="0" applyProtection="0"/>
    <xf numFmtId="0" fontId="11" fillId="0" borderId="37" applyNumberFormat="0"/>
    <xf numFmtId="0" fontId="31" fillId="0" borderId="39"/>
    <xf numFmtId="0" fontId="34" fillId="7" borderId="37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0" fontId="91" fillId="60" borderId="47" applyNumberFormat="0" applyAlignment="0" applyProtection="0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164" fontId="10" fillId="0" borderId="51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19" fillId="0" borderId="38">
      <alignment horizontal="left" vertical="center"/>
    </xf>
    <xf numFmtId="0" fontId="16" fillId="0" borderId="37">
      <alignment horizontal="center"/>
    </xf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31" fillId="0" borderId="39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" fillId="0" borderId="37"/>
    <xf numFmtId="164" fontId="10" fillId="0" borderId="51" applyAlignment="0" applyProtection="0"/>
    <xf numFmtId="0" fontId="11" fillId="0" borderId="37" applyNumberFormat="0" applyFont="0"/>
    <xf numFmtId="0" fontId="11" fillId="0" borderId="37" applyNumberFormat="0"/>
    <xf numFmtId="0" fontId="34" fillId="7" borderId="37"/>
    <xf numFmtId="0" fontId="91" fillId="60" borderId="47" applyNumberFormat="0" applyAlignment="0" applyProtection="0"/>
    <xf numFmtId="0" fontId="91" fillId="60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11" fillId="0" borderId="37" applyNumberFormat="0"/>
    <xf numFmtId="0" fontId="104" fillId="0" borderId="50" applyNumberFormat="0" applyFill="0" applyAlignment="0" applyProtection="0"/>
    <xf numFmtId="0" fontId="34" fillId="7" borderId="37"/>
    <xf numFmtId="0" fontId="91" fillId="60" borderId="47" applyNumberFormat="0" applyAlignment="0" applyProtection="0"/>
    <xf numFmtId="0" fontId="11" fillId="0" borderId="37" applyNumberFormat="0" applyFont="0"/>
    <xf numFmtId="0" fontId="102" fillId="60" borderId="49" applyNumberFormat="0" applyAlignment="0" applyProtection="0"/>
    <xf numFmtId="0" fontId="19" fillId="0" borderId="38">
      <alignment horizontal="left" vertical="center"/>
    </xf>
    <xf numFmtId="0" fontId="11" fillId="0" borderId="37" applyNumberFormat="0" applyFont="0"/>
    <xf numFmtId="0" fontId="3" fillId="45" borderId="48" applyNumberFormat="0" applyFon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3" fillId="45" borderId="48" applyNumberFormat="0" applyFont="0" applyAlignment="0" applyProtection="0"/>
    <xf numFmtId="164" fontId="10" fillId="0" borderId="51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" fillId="0" borderId="37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31" fillId="0" borderId="39"/>
    <xf numFmtId="0" fontId="11" fillId="0" borderId="37" applyNumberFormat="0"/>
    <xf numFmtId="0" fontId="91" fillId="60" borderId="47" applyNumberFormat="0" applyAlignment="0" applyProtection="0"/>
    <xf numFmtId="164" fontId="10" fillId="0" borderId="51" applyAlignment="0" applyProtection="0"/>
    <xf numFmtId="0" fontId="34" fillId="7" borderId="37"/>
    <xf numFmtId="0" fontId="99" fillId="47" borderId="47" applyNumberFormat="0" applyAlignment="0" applyProtection="0"/>
    <xf numFmtId="0" fontId="16" fillId="0" borderId="37">
      <alignment horizontal="center"/>
    </xf>
    <xf numFmtId="164" fontId="10" fillId="0" borderId="51" applyAlignment="0" applyProtection="0"/>
    <xf numFmtId="164" fontId="10" fillId="0" borderId="51" applyAlignment="0" applyProtection="0"/>
    <xf numFmtId="0" fontId="99" fillId="47" borderId="47" applyNumberFormat="0" applyAlignment="0" applyProtection="0"/>
    <xf numFmtId="10" fontId="18" fillId="3" borderId="37" applyNumberFormat="0" applyBorder="0" applyAlignment="0" applyProtection="0"/>
    <xf numFmtId="10" fontId="18" fillId="3" borderId="37" applyNumberFormat="0" applyBorder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164" fontId="10" fillId="0" borderId="51" applyAlignment="0" applyProtection="0"/>
    <xf numFmtId="10" fontId="18" fillId="3" borderId="37" applyNumberFormat="0" applyBorder="0" applyAlignment="0" applyProtection="0"/>
    <xf numFmtId="0" fontId="3" fillId="45" borderId="48" applyNumberFormat="0" applyFont="0" applyAlignment="0" applyProtection="0"/>
    <xf numFmtId="0" fontId="102" fillId="60" borderId="49" applyNumberFormat="0" applyAlignment="0" applyProtection="0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0" fontId="9" fillId="0" borderId="37"/>
    <xf numFmtId="0" fontId="99" fillId="47" borderId="47" applyNumberFormat="0" applyAlignment="0" applyProtection="0"/>
    <xf numFmtId="0" fontId="99" fillId="47" borderId="47" applyNumberFormat="0" applyAlignment="0" applyProtection="0"/>
    <xf numFmtId="0" fontId="104" fillId="0" borderId="50" applyNumberFormat="0" applyFill="0" applyAlignment="0" applyProtection="0"/>
    <xf numFmtId="0" fontId="102" fillId="60" borderId="49" applyNumberFormat="0" applyAlignment="0" applyProtection="0"/>
    <xf numFmtId="0" fontId="31" fillId="0" borderId="39"/>
    <xf numFmtId="0" fontId="99" fillId="47" borderId="47" applyNumberFormat="0" applyAlignment="0" applyProtection="0"/>
    <xf numFmtId="0" fontId="104" fillId="0" borderId="50" applyNumberFormat="0" applyFill="0" applyAlignment="0" applyProtection="0"/>
    <xf numFmtId="0" fontId="99" fillId="47" borderId="47" applyNumberFormat="0" applyAlignment="0" applyProtection="0"/>
    <xf numFmtId="10" fontId="18" fillId="3" borderId="37" applyNumberFormat="0" applyBorder="0" applyAlignment="0" applyProtection="0"/>
    <xf numFmtId="0" fontId="99" fillId="47" borderId="47" applyNumberFormat="0" applyAlignment="0" applyProtection="0"/>
    <xf numFmtId="0" fontId="102" fillId="60" borderId="49" applyNumberFormat="0" applyAlignment="0" applyProtection="0"/>
    <xf numFmtId="164" fontId="10" fillId="0" borderId="51" applyAlignment="0" applyProtection="0"/>
    <xf numFmtId="0" fontId="91" fillId="60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102" fillId="60" borderId="49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99" fillId="47" borderId="47" applyNumberFormat="0" applyAlignment="0" applyProtection="0"/>
    <xf numFmtId="0" fontId="84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0" fillId="0" borderId="52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53" applyNumberFormat="0" applyFill="0" applyAlignment="0" applyProtection="0"/>
    <xf numFmtId="0" fontId="102" fillId="60" borderId="72" applyNumberFormat="0" applyAlignment="0" applyProtection="0"/>
    <xf numFmtId="0" fontId="3" fillId="45" borderId="71" applyNumberFormat="0" applyFont="0" applyAlignment="0" applyProtection="0"/>
    <xf numFmtId="0" fontId="1" fillId="0" borderId="0"/>
    <xf numFmtId="0" fontId="1" fillId="0" borderId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60" borderId="70" applyNumberFormat="0" applyAlignment="0" applyProtection="0"/>
    <xf numFmtId="0" fontId="10" fillId="0" borderId="54">
      <alignment horizontal="center"/>
    </xf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0" fontId="104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9" fillId="47" borderId="70" applyNumberFormat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47" borderId="70" applyNumberFormat="0" applyAlignment="0" applyProtection="0"/>
    <xf numFmtId="44" fontId="38" fillId="0" borderId="0" applyFont="0" applyFill="0" applyBorder="0" applyAlignment="0" applyProtection="0"/>
    <xf numFmtId="0" fontId="99" fillId="47" borderId="70" applyNumberFormat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58" applyNumberFormat="0" applyAlignment="0" applyProtection="0"/>
    <xf numFmtId="43" fontId="1" fillId="0" borderId="0" applyFont="0" applyFill="0" applyBorder="0" applyAlignment="0" applyProtection="0"/>
    <xf numFmtId="0" fontId="99" fillId="47" borderId="5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99" fillId="47" borderId="5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9" fillId="47" borderId="58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7" fillId="0" borderId="59" applyNumberFormat="0" applyFill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1" fillId="60" borderId="58" applyNumberFormat="0" applyAlignment="0" applyProtection="0"/>
    <xf numFmtId="0" fontId="99" fillId="47" borderId="5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9" fillId="47" borderId="5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99" fillId="47" borderId="5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45" borderId="60" applyNumberFormat="0" applyFont="0" applyAlignment="0" applyProtection="0"/>
    <xf numFmtId="0" fontId="9" fillId="0" borderId="55"/>
    <xf numFmtId="0" fontId="16" fillId="0" borderId="55">
      <alignment horizontal="center"/>
    </xf>
    <xf numFmtId="0" fontId="19" fillId="0" borderId="56">
      <alignment horizontal="left" vertical="center"/>
    </xf>
    <xf numFmtId="0" fontId="97" fillId="0" borderId="59" applyNumberFormat="0" applyFill="0" applyAlignment="0" applyProtection="0"/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16" fillId="0" borderId="55">
      <alignment horizontal="center"/>
    </xf>
    <xf numFmtId="0" fontId="19" fillId="0" borderId="56">
      <alignment horizontal="left" vertical="center"/>
    </xf>
    <xf numFmtId="0" fontId="1" fillId="0" borderId="0"/>
    <xf numFmtId="0" fontId="1" fillId="0" borderId="0"/>
    <xf numFmtId="0" fontId="3" fillId="45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60" borderId="5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64" applyAlignment="0" applyProtection="0"/>
    <xf numFmtId="0" fontId="99" fillId="47" borderId="58" applyNumberFormat="0" applyAlignment="0" applyProtection="0"/>
    <xf numFmtId="0" fontId="3" fillId="45" borderId="60" applyNumberFormat="0" applyFont="0" applyAlignment="0" applyProtection="0"/>
    <xf numFmtId="0" fontId="102" fillId="60" borderId="61" applyNumberFormat="0" applyAlignment="0" applyProtection="0"/>
    <xf numFmtId="0" fontId="11" fillId="0" borderId="55" applyNumberFormat="0" applyFont="0"/>
    <xf numFmtId="0" fontId="99" fillId="47" borderId="58" applyNumberFormat="0" applyAlignment="0" applyProtection="0"/>
    <xf numFmtId="0" fontId="10" fillId="0" borderId="62">
      <alignment horizontal="center"/>
    </xf>
    <xf numFmtId="0" fontId="11" fillId="0" borderId="55" applyNumberFormat="0"/>
    <xf numFmtId="0" fontId="31" fillId="0" borderId="57"/>
    <xf numFmtId="0" fontId="34" fillId="7" borderId="55"/>
    <xf numFmtId="0" fontId="104" fillId="0" borderId="63" applyNumberFormat="0" applyFill="0" applyAlignment="0" applyProtection="0"/>
    <xf numFmtId="0" fontId="99" fillId="47" borderId="58" applyNumberFormat="0" applyAlignment="0" applyProtection="0"/>
    <xf numFmtId="0" fontId="91" fillId="60" borderId="58" applyNumberFormat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4" fillId="0" borderId="63" applyNumberFormat="0" applyFill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43" fontId="11" fillId="0" borderId="0" applyFont="0" applyFill="0" applyBorder="0" applyAlignment="0" applyProtection="0"/>
    <xf numFmtId="0" fontId="104" fillId="0" borderId="63" applyNumberFormat="0" applyFill="0" applyAlignment="0" applyProtection="0"/>
    <xf numFmtId="0" fontId="1" fillId="0" borderId="0"/>
    <xf numFmtId="0" fontId="1" fillId="0" borderId="0"/>
    <xf numFmtId="0" fontId="99" fillId="47" borderId="58" applyNumberFormat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9" fillId="47" borderId="58" applyNumberFormat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47" borderId="5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9" fillId="47" borderId="58" applyNumberFormat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0" fillId="0" borderId="64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19" fillId="0" borderId="56">
      <alignment horizontal="left" vertical="center"/>
    </xf>
    <xf numFmtId="0" fontId="16" fillId="0" borderId="5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45" borderId="60" applyNumberFormat="0" applyFont="0" applyAlignment="0" applyProtection="0"/>
    <xf numFmtId="0" fontId="102" fillId="60" borderId="61" applyNumberFormat="0" applyAlignment="0" applyProtection="0"/>
    <xf numFmtId="0" fontId="31" fillId="0" borderId="57"/>
    <xf numFmtId="0" fontId="104" fillId="0" borderId="63" applyNumberFormat="0" applyFill="0" applyAlignment="0" applyProtection="0"/>
    <xf numFmtId="0" fontId="99" fillId="47" borderId="58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99" fillId="47" borderId="58" applyNumberFormat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58" applyNumberFormat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" fillId="0" borderId="55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0" fillId="0" borderId="64" applyAlignment="0" applyProtection="0"/>
    <xf numFmtId="0" fontId="11" fillId="0" borderId="55" applyNumberFormat="0" applyFont="0"/>
    <xf numFmtId="0" fontId="11" fillId="0" borderId="55" applyNumberFormat="0"/>
    <xf numFmtId="0" fontId="34" fillId="7" borderId="55"/>
    <xf numFmtId="43" fontId="38" fillId="0" borderId="0" applyFont="0" applyFill="0" applyBorder="0" applyAlignment="0" applyProtection="0"/>
    <xf numFmtId="0" fontId="91" fillId="60" borderId="58" applyNumberFormat="0" applyAlignment="0" applyProtection="0"/>
    <xf numFmtId="43" fontId="38" fillId="0" borderId="0" applyFont="0" applyFill="0" applyBorder="0" applyAlignment="0" applyProtection="0"/>
    <xf numFmtId="0" fontId="91" fillId="60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45" borderId="60" applyNumberFormat="0" applyFont="0" applyAlignment="0" applyProtection="0"/>
    <xf numFmtId="0" fontId="102" fillId="60" borderId="61" applyNumberFormat="0" applyAlignment="0" applyProtection="0"/>
    <xf numFmtId="0" fontId="11" fillId="0" borderId="55" applyNumberFormat="0"/>
    <xf numFmtId="0" fontId="104" fillId="0" borderId="63" applyNumberFormat="0" applyFill="0" applyAlignment="0" applyProtection="0"/>
    <xf numFmtId="43" fontId="71" fillId="0" borderId="0" applyFont="0" applyFill="0" applyBorder="0" applyAlignment="0" applyProtection="0"/>
    <xf numFmtId="0" fontId="34" fillId="7" borderId="55"/>
    <xf numFmtId="0" fontId="91" fillId="60" borderId="58" applyNumberFormat="0" applyAlignment="0" applyProtection="0"/>
    <xf numFmtId="0" fontId="11" fillId="0" borderId="55" applyNumberFormat="0" applyFont="0"/>
    <xf numFmtId="0" fontId="102" fillId="60" borderId="61" applyNumberFormat="0" applyAlignment="0" applyProtection="0"/>
    <xf numFmtId="0" fontId="19" fillId="0" borderId="56">
      <alignment horizontal="left" vertical="center"/>
    </xf>
    <xf numFmtId="0" fontId="11" fillId="0" borderId="55" applyNumberFormat="0" applyFont="0"/>
    <xf numFmtId="0" fontId="3" fillId="45" borderId="60" applyNumberFormat="0" applyFon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3" fillId="45" borderId="60" applyNumberFormat="0" applyFont="0" applyAlignment="0" applyProtection="0"/>
    <xf numFmtId="164" fontId="10" fillId="0" borderId="64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" fillId="0" borderId="55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10" fillId="0" borderId="62">
      <alignment horizontal="center"/>
    </xf>
    <xf numFmtId="0" fontId="31" fillId="0" borderId="57"/>
    <xf numFmtId="0" fontId="11" fillId="0" borderId="55" applyNumberFormat="0"/>
    <xf numFmtId="0" fontId="91" fillId="60" borderId="58" applyNumberFormat="0" applyAlignment="0" applyProtection="0"/>
    <xf numFmtId="164" fontId="10" fillId="0" borderId="52" applyAlignment="0" applyProtection="0"/>
    <xf numFmtId="0" fontId="34" fillId="7" borderId="55"/>
    <xf numFmtId="0" fontId="99" fillId="47" borderId="58" applyNumberFormat="0" applyAlignment="0" applyProtection="0"/>
    <xf numFmtId="0" fontId="16" fillId="0" borderId="55">
      <alignment horizontal="center"/>
    </xf>
    <xf numFmtId="164" fontId="10" fillId="0" borderId="64" applyAlignment="0" applyProtection="0"/>
    <xf numFmtId="164" fontId="10" fillId="0" borderId="64" applyAlignment="0" applyProtection="0"/>
    <xf numFmtId="0" fontId="99" fillId="47" borderId="58" applyNumberFormat="0" applyAlignment="0" applyProtection="0"/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164" fontId="10" fillId="0" borderId="64" applyAlignment="0" applyProtection="0"/>
    <xf numFmtId="10" fontId="18" fillId="3" borderId="55" applyNumberFormat="0" applyBorder="0" applyAlignment="0" applyProtection="0"/>
    <xf numFmtId="0" fontId="3" fillId="45" borderId="60" applyNumberFormat="0" applyFont="0" applyAlignment="0" applyProtection="0"/>
    <xf numFmtId="0" fontId="102" fillId="60" borderId="61" applyNumberFormat="0" applyAlignment="0" applyProtection="0"/>
    <xf numFmtId="0" fontId="104" fillId="0" borderId="63" applyNumberFormat="0" applyFill="0" applyAlignment="0" applyProtection="0"/>
    <xf numFmtId="0" fontId="99" fillId="47" borderId="58" applyNumberFormat="0" applyAlignment="0" applyProtection="0"/>
    <xf numFmtId="0" fontId="9" fillId="0" borderId="55"/>
    <xf numFmtId="0" fontId="99" fillId="47" borderId="58" applyNumberFormat="0" applyAlignment="0" applyProtection="0"/>
    <xf numFmtId="0" fontId="99" fillId="47" borderId="58" applyNumberFormat="0" applyAlignment="0" applyProtection="0"/>
    <xf numFmtId="0" fontId="104" fillId="0" borderId="63" applyNumberFormat="0" applyFill="0" applyAlignment="0" applyProtection="0"/>
    <xf numFmtId="0" fontId="102" fillId="60" borderId="61" applyNumberFormat="0" applyAlignment="0" applyProtection="0"/>
    <xf numFmtId="0" fontId="31" fillId="0" borderId="57"/>
    <xf numFmtId="43" fontId="71" fillId="0" borderId="0" applyFont="0" applyFill="0" applyBorder="0" applyAlignment="0" applyProtection="0"/>
    <xf numFmtId="0" fontId="99" fillId="47" borderId="58" applyNumberFormat="0" applyAlignment="0" applyProtection="0"/>
    <xf numFmtId="0" fontId="104" fillId="0" borderId="63" applyNumberFormat="0" applyFill="0" applyAlignment="0" applyProtection="0"/>
    <xf numFmtId="0" fontId="99" fillId="47" borderId="58" applyNumberFormat="0" applyAlignment="0" applyProtection="0"/>
    <xf numFmtId="10" fontId="18" fillId="3" borderId="55" applyNumberFormat="0" applyBorder="0" applyAlignment="0" applyProtection="0"/>
    <xf numFmtId="0" fontId="99" fillId="47" borderId="58" applyNumberFormat="0" applyAlignment="0" applyProtection="0"/>
    <xf numFmtId="0" fontId="102" fillId="60" borderId="61" applyNumberFormat="0" applyAlignment="0" applyProtection="0"/>
    <xf numFmtId="164" fontId="10" fillId="0" borderId="52" applyAlignment="0" applyProtection="0"/>
    <xf numFmtId="0" fontId="91" fillId="60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102" fillId="60" borderId="61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99" fillId="47" borderId="58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9" fillId="47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22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60" borderId="6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55"/>
    <xf numFmtId="0" fontId="16" fillId="0" borderId="55">
      <alignment horizontal="center"/>
    </xf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1" fillId="0" borderId="0"/>
    <xf numFmtId="0" fontId="1" fillId="0" borderId="0"/>
    <xf numFmtId="0" fontId="99" fillId="47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11" fillId="0" borderId="55" applyNumberFormat="0" applyFont="0"/>
    <xf numFmtId="0" fontId="11" fillId="0" borderId="55" applyNumberFormat="0"/>
    <xf numFmtId="0" fontId="34" fillId="7" borderId="55"/>
    <xf numFmtId="0" fontId="104" fillId="0" borderId="68" applyNumberFormat="0" applyFill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0" fillId="0" borderId="69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16" fillId="0" borderId="5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" fillId="0" borderId="55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0" fillId="0" borderId="69" applyAlignment="0" applyProtection="0"/>
    <xf numFmtId="0" fontId="11" fillId="0" borderId="55" applyNumberFormat="0" applyFont="0"/>
    <xf numFmtId="0" fontId="11" fillId="0" borderId="55" applyNumberFormat="0"/>
    <xf numFmtId="0" fontId="34" fillId="7" borderId="55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1" fillId="60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65" applyNumberFormat="0" applyAlignment="0" applyProtection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99" fillId="47" borderId="65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9" fillId="47" borderId="65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1" fillId="60" borderId="65" applyNumberFormat="0" applyAlignment="0" applyProtection="0"/>
    <xf numFmtId="0" fontId="99" fillId="47" borderId="6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9" fillId="47" borderId="6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99" fillId="47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45" borderId="66" applyNumberFormat="0" applyFont="0" applyAlignment="0" applyProtection="0"/>
    <xf numFmtId="0" fontId="9" fillId="0" borderId="55"/>
    <xf numFmtId="0" fontId="16" fillId="0" borderId="55">
      <alignment horizontal="center"/>
    </xf>
    <xf numFmtId="0" fontId="19" fillId="0" borderId="56">
      <alignment horizontal="left" vertical="center"/>
    </xf>
    <xf numFmtId="0" fontId="97" fillId="0" borderId="59" applyNumberFormat="0" applyFill="0" applyAlignment="0" applyProtection="0"/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16" fillId="0" borderId="55">
      <alignment horizontal="center"/>
    </xf>
    <xf numFmtId="0" fontId="19" fillId="0" borderId="56">
      <alignment horizontal="left" vertical="center"/>
    </xf>
    <xf numFmtId="0" fontId="1" fillId="0" borderId="0"/>
    <xf numFmtId="0" fontId="1" fillId="0" borderId="0"/>
    <xf numFmtId="0" fontId="3" fillId="45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60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69" applyAlignment="0" applyProtection="0"/>
    <xf numFmtId="0" fontId="99" fillId="47" borderId="65" applyNumberFormat="0" applyAlignment="0" applyProtection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11" fillId="0" borderId="55" applyNumberFormat="0" applyFont="0"/>
    <xf numFmtId="0" fontId="99" fillId="47" borderId="65" applyNumberFormat="0" applyAlignment="0" applyProtection="0"/>
    <xf numFmtId="0" fontId="10" fillId="0" borderId="62">
      <alignment horizontal="center"/>
    </xf>
    <xf numFmtId="0" fontId="11" fillId="0" borderId="55" applyNumberFormat="0"/>
    <xf numFmtId="0" fontId="31" fillId="0" borderId="57"/>
    <xf numFmtId="0" fontId="34" fillId="7" borderId="55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0" fontId="91" fillId="60" borderId="65" applyNumberFormat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4" fillId="0" borderId="68" applyNumberFormat="0" applyFill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43" fontId="11" fillId="0" borderId="0" applyFont="0" applyFill="0" applyBorder="0" applyAlignment="0" applyProtection="0"/>
    <xf numFmtId="0" fontId="104" fillId="0" borderId="68" applyNumberFormat="0" applyFill="0" applyAlignment="0" applyProtection="0"/>
    <xf numFmtId="0" fontId="1" fillId="0" borderId="0"/>
    <xf numFmtId="0" fontId="1" fillId="0" borderId="0"/>
    <xf numFmtId="0" fontId="99" fillId="47" borderId="65" applyNumberFormat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9" fillId="47" borderId="65" applyNumberFormat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47" borderId="6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9" fillId="47" borderId="65" applyNumberFormat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0" fillId="0" borderId="69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19" fillId="0" borderId="56">
      <alignment horizontal="left" vertical="center"/>
    </xf>
    <xf numFmtId="0" fontId="16" fillId="0" borderId="5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31" fillId="0" borderId="57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99" fillId="47" borderId="65" applyNumberFormat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9" fillId="0" borderId="55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0" fillId="0" borderId="69" applyAlignment="0" applyProtection="0"/>
    <xf numFmtId="0" fontId="11" fillId="0" borderId="55" applyNumberFormat="0" applyFont="0"/>
    <xf numFmtId="0" fontId="11" fillId="0" borderId="55" applyNumberFormat="0"/>
    <xf numFmtId="0" fontId="34" fillId="7" borderId="55"/>
    <xf numFmtId="43" fontId="38" fillId="0" borderId="0" applyFont="0" applyFill="0" applyBorder="0" applyAlignment="0" applyProtection="0"/>
    <xf numFmtId="0" fontId="91" fillId="60" borderId="65" applyNumberFormat="0" applyAlignment="0" applyProtection="0"/>
    <xf numFmtId="43" fontId="38" fillId="0" borderId="0" applyFont="0" applyFill="0" applyBorder="0" applyAlignment="0" applyProtection="0"/>
    <xf numFmtId="0" fontId="91" fillId="60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11" fillId="0" borderId="55" applyNumberFormat="0"/>
    <xf numFmtId="0" fontId="104" fillId="0" borderId="68" applyNumberFormat="0" applyFill="0" applyAlignment="0" applyProtection="0"/>
    <xf numFmtId="43" fontId="71" fillId="0" borderId="0" applyFont="0" applyFill="0" applyBorder="0" applyAlignment="0" applyProtection="0"/>
    <xf numFmtId="0" fontId="34" fillId="7" borderId="55"/>
    <xf numFmtId="0" fontId="91" fillId="60" borderId="65" applyNumberFormat="0" applyAlignment="0" applyProtection="0"/>
    <xf numFmtId="0" fontId="11" fillId="0" borderId="55" applyNumberFormat="0" applyFont="0"/>
    <xf numFmtId="0" fontId="102" fillId="60" borderId="67" applyNumberFormat="0" applyAlignment="0" applyProtection="0"/>
    <xf numFmtId="0" fontId="19" fillId="0" borderId="56">
      <alignment horizontal="left" vertical="center"/>
    </xf>
    <xf numFmtId="0" fontId="11" fillId="0" borderId="55" applyNumberFormat="0" applyFont="0"/>
    <xf numFmtId="0" fontId="3" fillId="45" borderId="66" applyNumberFormat="0" applyFon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3" fillId="45" borderId="66" applyNumberFormat="0" applyFont="0" applyAlignment="0" applyProtection="0"/>
    <xf numFmtId="164" fontId="10" fillId="0" borderId="69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" fillId="0" borderId="55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31" fillId="0" borderId="57"/>
    <xf numFmtId="0" fontId="11" fillId="0" borderId="55" applyNumberFormat="0"/>
    <xf numFmtId="0" fontId="91" fillId="60" borderId="65" applyNumberFormat="0" applyAlignment="0" applyProtection="0"/>
    <xf numFmtId="0" fontId="34" fillId="7" borderId="55"/>
    <xf numFmtId="0" fontId="99" fillId="47" borderId="65" applyNumberFormat="0" applyAlignment="0" applyProtection="0"/>
    <xf numFmtId="0" fontId="16" fillId="0" borderId="55">
      <alignment horizontal="center"/>
    </xf>
    <xf numFmtId="164" fontId="10" fillId="0" borderId="69" applyAlignment="0" applyProtection="0"/>
    <xf numFmtId="164" fontId="10" fillId="0" borderId="69" applyAlignment="0" applyProtection="0"/>
    <xf numFmtId="0" fontId="99" fillId="47" borderId="65" applyNumberFormat="0" applyAlignment="0" applyProtection="0"/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164" fontId="10" fillId="0" borderId="69" applyAlignment="0" applyProtection="0"/>
    <xf numFmtId="10" fontId="18" fillId="3" borderId="55" applyNumberFormat="0" applyBorder="0" applyAlignment="0" applyProtection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0" fontId="9" fillId="0" borderId="55"/>
    <xf numFmtId="0" fontId="99" fillId="47" borderId="65" applyNumberFormat="0" applyAlignment="0" applyProtection="0"/>
    <xf numFmtId="0" fontId="99" fillId="47" borderId="65" applyNumberFormat="0" applyAlignment="0" applyProtection="0"/>
    <xf numFmtId="0" fontId="104" fillId="0" borderId="68" applyNumberFormat="0" applyFill="0" applyAlignment="0" applyProtection="0"/>
    <xf numFmtId="0" fontId="102" fillId="60" borderId="67" applyNumberFormat="0" applyAlignment="0" applyProtection="0"/>
    <xf numFmtId="0" fontId="31" fillId="0" borderId="57"/>
    <xf numFmtId="43" fontId="71" fillId="0" borderId="0" applyFont="0" applyFill="0" applyBorder="0" applyAlignment="0" applyProtection="0"/>
    <xf numFmtId="0" fontId="99" fillId="47" borderId="65" applyNumberFormat="0" applyAlignment="0" applyProtection="0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10" fontId="18" fillId="3" borderId="55" applyNumberFormat="0" applyBorder="0" applyAlignment="0" applyProtection="0"/>
    <xf numFmtId="0" fontId="99" fillId="47" borderId="65" applyNumberFormat="0" applyAlignment="0" applyProtection="0"/>
    <xf numFmtId="0" fontId="102" fillId="60" borderId="67" applyNumberFormat="0" applyAlignment="0" applyProtection="0"/>
    <xf numFmtId="0" fontId="91" fillId="60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102" fillId="60" borderId="67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9" fillId="47" borderId="65" applyNumberFormat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6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9" fillId="47" borderId="65" applyNumberFormat="0" applyAlignment="0" applyProtection="0"/>
    <xf numFmtId="0" fontId="102" fillId="60" borderId="6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25" fillId="0" borderId="0" applyFont="0" applyFill="0" applyBorder="0" applyAlignment="0" applyProtection="0"/>
    <xf numFmtId="0" fontId="99" fillId="47" borderId="65" applyNumberFormat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22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47" borderId="65" applyNumberFormat="0" applyAlignment="0" applyProtection="0"/>
    <xf numFmtId="0" fontId="1" fillId="0" borderId="0"/>
    <xf numFmtId="0" fontId="3" fillId="45" borderId="66" applyNumberFormat="0" applyFont="0" applyAlignment="0" applyProtection="0"/>
    <xf numFmtId="0" fontId="99" fillId="47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91" fillId="60" borderId="65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99" fillId="47" borderId="65" applyNumberFormat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0" fillId="0" borderId="69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164" fontId="10" fillId="0" borderId="69" applyAlignment="0" applyProtection="0"/>
    <xf numFmtId="0" fontId="91" fillId="60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1" fillId="60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3" fillId="45" borderId="66" applyNumberFormat="0" applyFont="0" applyAlignment="0" applyProtection="0"/>
    <xf numFmtId="0" fontId="9" fillId="0" borderId="55"/>
    <xf numFmtId="0" fontId="16" fillId="0" borderId="55">
      <alignment horizontal="center"/>
    </xf>
    <xf numFmtId="0" fontId="19" fillId="0" borderId="56">
      <alignment horizontal="left" vertical="center"/>
    </xf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16" fillId="0" borderId="55">
      <alignment horizontal="center"/>
    </xf>
    <xf numFmtId="0" fontId="19" fillId="0" borderId="56">
      <alignment horizontal="left" vertical="center"/>
    </xf>
    <xf numFmtId="0" fontId="3" fillId="45" borderId="66" applyNumberFormat="0" applyFont="0" applyAlignment="0" applyProtection="0"/>
    <xf numFmtId="0" fontId="91" fillId="60" borderId="65" applyNumberFormat="0" applyAlignment="0" applyProtection="0"/>
    <xf numFmtId="164" fontId="10" fillId="0" borderId="69" applyAlignment="0" applyProtection="0"/>
    <xf numFmtId="0" fontId="99" fillId="47" borderId="65" applyNumberFormat="0" applyAlignment="0" applyProtection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11" fillId="0" borderId="55" applyNumberFormat="0" applyFont="0"/>
    <xf numFmtId="0" fontId="99" fillId="47" borderId="65" applyNumberFormat="0" applyAlignment="0" applyProtection="0"/>
    <xf numFmtId="0" fontId="11" fillId="0" borderId="55" applyNumberFormat="0"/>
    <xf numFmtId="0" fontId="31" fillId="0" borderId="57"/>
    <xf numFmtId="0" fontId="34" fillId="7" borderId="55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0" fontId="91" fillId="60" borderId="65" applyNumberFormat="0" applyAlignment="0" applyProtection="0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164" fontId="10" fillId="0" borderId="69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19" fillId="0" borderId="56">
      <alignment horizontal="left" vertical="center"/>
    </xf>
    <xf numFmtId="0" fontId="16" fillId="0" borderId="55">
      <alignment horizontal="center"/>
    </xf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31" fillId="0" borderId="57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" fillId="0" borderId="55"/>
    <xf numFmtId="164" fontId="10" fillId="0" borderId="69" applyAlignment="0" applyProtection="0"/>
    <xf numFmtId="0" fontId="11" fillId="0" borderId="55" applyNumberFormat="0" applyFont="0"/>
    <xf numFmtId="0" fontId="11" fillId="0" borderId="55" applyNumberFormat="0"/>
    <xf numFmtId="0" fontId="34" fillId="7" borderId="55"/>
    <xf numFmtId="0" fontId="91" fillId="60" borderId="65" applyNumberFormat="0" applyAlignment="0" applyProtection="0"/>
    <xf numFmtId="0" fontId="91" fillId="60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11" fillId="0" borderId="55" applyNumberFormat="0"/>
    <xf numFmtId="0" fontId="104" fillId="0" borderId="68" applyNumberFormat="0" applyFill="0" applyAlignment="0" applyProtection="0"/>
    <xf numFmtId="0" fontId="34" fillId="7" borderId="55"/>
    <xf numFmtId="0" fontId="91" fillId="60" borderId="65" applyNumberFormat="0" applyAlignment="0" applyProtection="0"/>
    <xf numFmtId="0" fontId="11" fillId="0" borderId="55" applyNumberFormat="0" applyFont="0"/>
    <xf numFmtId="0" fontId="102" fillId="60" borderId="67" applyNumberFormat="0" applyAlignment="0" applyProtection="0"/>
    <xf numFmtId="0" fontId="19" fillId="0" borderId="56">
      <alignment horizontal="left" vertical="center"/>
    </xf>
    <xf numFmtId="0" fontId="11" fillId="0" borderId="55" applyNumberFormat="0" applyFont="0"/>
    <xf numFmtId="0" fontId="3" fillId="45" borderId="66" applyNumberFormat="0" applyFon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3" fillId="45" borderId="66" applyNumberFormat="0" applyFont="0" applyAlignment="0" applyProtection="0"/>
    <xf numFmtId="164" fontId="10" fillId="0" borderId="69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" fillId="0" borderId="55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31" fillId="0" borderId="57"/>
    <xf numFmtId="0" fontId="11" fillId="0" borderId="55" applyNumberFormat="0"/>
    <xf numFmtId="0" fontId="91" fillId="60" borderId="65" applyNumberFormat="0" applyAlignment="0" applyProtection="0"/>
    <xf numFmtId="164" fontId="10" fillId="0" borderId="69" applyAlignment="0" applyProtection="0"/>
    <xf numFmtId="0" fontId="34" fillId="7" borderId="55"/>
    <xf numFmtId="0" fontId="99" fillId="47" borderId="65" applyNumberFormat="0" applyAlignment="0" applyProtection="0"/>
    <xf numFmtId="0" fontId="16" fillId="0" borderId="55">
      <alignment horizontal="center"/>
    </xf>
    <xf numFmtId="164" fontId="10" fillId="0" borderId="69" applyAlignment="0" applyProtection="0"/>
    <xf numFmtId="164" fontId="10" fillId="0" borderId="69" applyAlignment="0" applyProtection="0"/>
    <xf numFmtId="0" fontId="99" fillId="47" borderId="65" applyNumberFormat="0" applyAlignment="0" applyProtection="0"/>
    <xf numFmtId="10" fontId="18" fillId="3" borderId="55" applyNumberFormat="0" applyBorder="0" applyAlignment="0" applyProtection="0"/>
    <xf numFmtId="10" fontId="18" fillId="3" borderId="55" applyNumberFormat="0" applyBorder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164" fontId="10" fillId="0" borderId="69" applyAlignment="0" applyProtection="0"/>
    <xf numFmtId="10" fontId="18" fillId="3" borderId="55" applyNumberFormat="0" applyBorder="0" applyAlignment="0" applyProtection="0"/>
    <xf numFmtId="0" fontId="3" fillId="45" borderId="66" applyNumberFormat="0" applyFont="0" applyAlignment="0" applyProtection="0"/>
    <xf numFmtId="0" fontId="102" fillId="60" borderId="67" applyNumberFormat="0" applyAlignment="0" applyProtection="0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0" fontId="9" fillId="0" borderId="55"/>
    <xf numFmtId="0" fontId="99" fillId="47" borderId="65" applyNumberFormat="0" applyAlignment="0" applyProtection="0"/>
    <xf numFmtId="0" fontId="99" fillId="47" borderId="65" applyNumberFormat="0" applyAlignment="0" applyProtection="0"/>
    <xf numFmtId="0" fontId="104" fillId="0" borderId="68" applyNumberFormat="0" applyFill="0" applyAlignment="0" applyProtection="0"/>
    <xf numFmtId="0" fontId="102" fillId="60" borderId="67" applyNumberFormat="0" applyAlignment="0" applyProtection="0"/>
    <xf numFmtId="0" fontId="31" fillId="0" borderId="57"/>
    <xf numFmtId="0" fontId="99" fillId="47" borderId="65" applyNumberFormat="0" applyAlignment="0" applyProtection="0"/>
    <xf numFmtId="0" fontId="104" fillId="0" borderId="68" applyNumberFormat="0" applyFill="0" applyAlignment="0" applyProtection="0"/>
    <xf numFmtId="0" fontId="99" fillId="47" borderId="65" applyNumberFormat="0" applyAlignment="0" applyProtection="0"/>
    <xf numFmtId="10" fontId="18" fillId="3" borderId="55" applyNumberFormat="0" applyBorder="0" applyAlignment="0" applyProtection="0"/>
    <xf numFmtId="0" fontId="99" fillId="47" borderId="65" applyNumberFormat="0" applyAlignment="0" applyProtection="0"/>
    <xf numFmtId="0" fontId="102" fillId="60" borderId="67" applyNumberFormat="0" applyAlignment="0" applyProtection="0"/>
    <xf numFmtId="164" fontId="10" fillId="0" borderId="69" applyAlignment="0" applyProtection="0"/>
    <xf numFmtId="0" fontId="91" fillId="60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102" fillId="60" borderId="67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99" fillId="47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74" applyAlignment="0" applyProtection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3" fillId="45" borderId="71" applyNumberFormat="0" applyFont="0" applyAlignment="0" applyProtection="0"/>
    <xf numFmtId="0" fontId="102" fillId="60" borderId="72" applyNumberFormat="0" applyAlignment="0" applyProtection="0"/>
    <xf numFmtId="0" fontId="104" fillId="0" borderId="73" applyNumberFormat="0" applyFill="0" applyAlignment="0" applyProtection="0"/>
    <xf numFmtId="0" fontId="99" fillId="47" borderId="70" applyNumberFormat="0" applyAlignment="0" applyProtection="0"/>
    <xf numFmtId="0" fontId="99" fillId="47" borderId="70" applyNumberFormat="0" applyAlignment="0" applyProtection="0"/>
    <xf numFmtId="164" fontId="10" fillId="0" borderId="74" applyAlignment="0" applyProtection="0"/>
    <xf numFmtId="0" fontId="91" fillId="60" borderId="70" applyNumberFormat="0" applyAlignment="0" applyProtection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99" fillId="47" borderId="70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1" fillId="60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3" fillId="45" borderId="79" applyNumberFormat="0" applyFont="0" applyAlignment="0" applyProtection="0"/>
    <xf numFmtId="0" fontId="9" fillId="0" borderId="75"/>
    <xf numFmtId="0" fontId="16" fillId="0" borderId="75">
      <alignment horizontal="center"/>
    </xf>
    <xf numFmtId="0" fontId="19" fillId="0" borderId="76">
      <alignment horizontal="left" vertical="center"/>
    </xf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16" fillId="0" borderId="75">
      <alignment horizontal="center"/>
    </xf>
    <xf numFmtId="0" fontId="19" fillId="0" borderId="76">
      <alignment horizontal="left" vertical="center"/>
    </xf>
    <xf numFmtId="0" fontId="3" fillId="45" borderId="79" applyNumberFormat="0" applyFont="0" applyAlignment="0" applyProtection="0"/>
    <xf numFmtId="0" fontId="91" fillId="60" borderId="78" applyNumberFormat="0" applyAlignment="0" applyProtection="0"/>
    <xf numFmtId="164" fontId="10" fillId="0" borderId="82" applyAlignment="0" applyProtection="0"/>
    <xf numFmtId="0" fontId="99" fillId="47" borderId="78" applyNumberFormat="0" applyAlignment="0" applyProtection="0"/>
    <xf numFmtId="0" fontId="3" fillId="45" borderId="79" applyNumberFormat="0" applyFont="0" applyAlignment="0" applyProtection="0"/>
    <xf numFmtId="0" fontId="102" fillId="60" borderId="80" applyNumberFormat="0" applyAlignment="0" applyProtection="0"/>
    <xf numFmtId="0" fontId="11" fillId="0" borderId="75" applyNumberFormat="0" applyFont="0"/>
    <xf numFmtId="0" fontId="99" fillId="47" borderId="78" applyNumberFormat="0" applyAlignment="0" applyProtection="0"/>
    <xf numFmtId="0" fontId="11" fillId="0" borderId="75" applyNumberFormat="0"/>
    <xf numFmtId="0" fontId="31" fillId="0" borderId="77"/>
    <xf numFmtId="0" fontId="34" fillId="7" borderId="75"/>
    <xf numFmtId="0" fontId="104" fillId="0" borderId="81" applyNumberFormat="0" applyFill="0" applyAlignment="0" applyProtection="0"/>
    <xf numFmtId="0" fontId="99" fillId="47" borderId="78" applyNumberFormat="0" applyAlignment="0" applyProtection="0"/>
    <xf numFmtId="0" fontId="91" fillId="60" borderId="78" applyNumberFormat="0" applyAlignment="0" applyProtection="0"/>
    <xf numFmtId="0" fontId="104" fillId="0" borderId="81" applyNumberFormat="0" applyFill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104" fillId="0" borderId="81" applyNumberFormat="0" applyFill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164" fontId="10" fillId="0" borderId="82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19" fillId="0" borderId="76">
      <alignment horizontal="left" vertical="center"/>
    </xf>
    <xf numFmtId="0" fontId="16" fillId="0" borderId="75">
      <alignment horizontal="center"/>
    </xf>
    <xf numFmtId="0" fontId="3" fillId="45" borderId="79" applyNumberFormat="0" applyFont="0" applyAlignment="0" applyProtection="0"/>
    <xf numFmtId="0" fontId="102" fillId="60" borderId="80" applyNumberFormat="0" applyAlignment="0" applyProtection="0"/>
    <xf numFmtId="0" fontId="31" fillId="0" borderId="77"/>
    <xf numFmtId="0" fontId="104" fillId="0" borderId="81" applyNumberFormat="0" applyFill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" fillId="0" borderId="75"/>
    <xf numFmtId="164" fontId="10" fillId="0" borderId="82" applyAlignment="0" applyProtection="0"/>
    <xf numFmtId="0" fontId="11" fillId="0" borderId="75" applyNumberFormat="0" applyFont="0"/>
    <xf numFmtId="0" fontId="11" fillId="0" borderId="75" applyNumberFormat="0"/>
    <xf numFmtId="0" fontId="34" fillId="7" borderId="75"/>
    <xf numFmtId="0" fontId="91" fillId="60" borderId="78" applyNumberFormat="0" applyAlignment="0" applyProtection="0"/>
    <xf numFmtId="0" fontId="91" fillId="60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3" fillId="45" borderId="79" applyNumberFormat="0" applyFont="0" applyAlignment="0" applyProtection="0"/>
    <xf numFmtId="0" fontId="102" fillId="60" borderId="80" applyNumberFormat="0" applyAlignment="0" applyProtection="0"/>
    <xf numFmtId="0" fontId="11" fillId="0" borderId="75" applyNumberFormat="0"/>
    <xf numFmtId="0" fontId="104" fillId="0" borderId="81" applyNumberFormat="0" applyFill="0" applyAlignment="0" applyProtection="0"/>
    <xf numFmtId="0" fontId="34" fillId="7" borderId="75"/>
    <xf numFmtId="0" fontId="91" fillId="60" borderId="78" applyNumberFormat="0" applyAlignment="0" applyProtection="0"/>
    <xf numFmtId="0" fontId="11" fillId="0" borderId="75" applyNumberFormat="0" applyFont="0"/>
    <xf numFmtId="0" fontId="102" fillId="60" borderId="80" applyNumberFormat="0" applyAlignment="0" applyProtection="0"/>
    <xf numFmtId="0" fontId="19" fillId="0" borderId="76">
      <alignment horizontal="left" vertical="center"/>
    </xf>
    <xf numFmtId="0" fontId="11" fillId="0" borderId="75" applyNumberFormat="0" applyFont="0"/>
    <xf numFmtId="0" fontId="3" fillId="45" borderId="79" applyNumberFormat="0" applyFon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3" fillId="45" borderId="79" applyNumberFormat="0" applyFont="0" applyAlignment="0" applyProtection="0"/>
    <xf numFmtId="164" fontId="10" fillId="0" borderId="82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" fillId="0" borderId="75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31" fillId="0" borderId="77"/>
    <xf numFmtId="0" fontId="11" fillId="0" borderId="75" applyNumberFormat="0"/>
    <xf numFmtId="0" fontId="91" fillId="60" borderId="78" applyNumberFormat="0" applyAlignment="0" applyProtection="0"/>
    <xf numFmtId="164" fontId="10" fillId="0" borderId="64" applyAlignment="0" applyProtection="0"/>
    <xf numFmtId="0" fontId="34" fillId="7" borderId="75"/>
    <xf numFmtId="0" fontId="99" fillId="47" borderId="78" applyNumberFormat="0" applyAlignment="0" applyProtection="0"/>
    <xf numFmtId="0" fontId="16" fillId="0" borderId="75">
      <alignment horizontal="center"/>
    </xf>
    <xf numFmtId="164" fontId="10" fillId="0" borderId="82" applyAlignment="0" applyProtection="0"/>
    <xf numFmtId="164" fontId="10" fillId="0" borderId="82" applyAlignment="0" applyProtection="0"/>
    <xf numFmtId="0" fontId="99" fillId="47" borderId="78" applyNumberFormat="0" applyAlignment="0" applyProtection="0"/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164" fontId="10" fillId="0" borderId="82" applyAlignment="0" applyProtection="0"/>
    <xf numFmtId="10" fontId="18" fillId="3" borderId="75" applyNumberFormat="0" applyBorder="0" applyAlignment="0" applyProtection="0"/>
    <xf numFmtId="0" fontId="3" fillId="45" borderId="79" applyNumberFormat="0" applyFont="0" applyAlignment="0" applyProtection="0"/>
    <xf numFmtId="0" fontId="102" fillId="60" borderId="80" applyNumberFormat="0" applyAlignment="0" applyProtection="0"/>
    <xf numFmtId="0" fontId="104" fillId="0" borderId="81" applyNumberFormat="0" applyFill="0" applyAlignment="0" applyProtection="0"/>
    <xf numFmtId="0" fontId="99" fillId="47" borderId="78" applyNumberFormat="0" applyAlignment="0" applyProtection="0"/>
    <xf numFmtId="0" fontId="9" fillId="0" borderId="75"/>
    <xf numFmtId="0" fontId="99" fillId="47" borderId="78" applyNumberFormat="0" applyAlignment="0" applyProtection="0"/>
    <xf numFmtId="0" fontId="99" fillId="47" borderId="78" applyNumberFormat="0" applyAlignment="0" applyProtection="0"/>
    <xf numFmtId="0" fontId="104" fillId="0" borderId="81" applyNumberFormat="0" applyFill="0" applyAlignment="0" applyProtection="0"/>
    <xf numFmtId="0" fontId="102" fillId="60" borderId="80" applyNumberFormat="0" applyAlignment="0" applyProtection="0"/>
    <xf numFmtId="0" fontId="31" fillId="0" borderId="77"/>
    <xf numFmtId="0" fontId="99" fillId="47" borderId="78" applyNumberFormat="0" applyAlignment="0" applyProtection="0"/>
    <xf numFmtId="0" fontId="104" fillId="0" borderId="81" applyNumberFormat="0" applyFill="0" applyAlignment="0" applyProtection="0"/>
    <xf numFmtId="0" fontId="99" fillId="47" borderId="78" applyNumberFormat="0" applyAlignment="0" applyProtection="0"/>
    <xf numFmtId="10" fontId="18" fillId="3" borderId="75" applyNumberFormat="0" applyBorder="0" applyAlignment="0" applyProtection="0"/>
    <xf numFmtId="0" fontId="99" fillId="47" borderId="78" applyNumberFormat="0" applyAlignment="0" applyProtection="0"/>
    <xf numFmtId="0" fontId="102" fillId="60" borderId="80" applyNumberFormat="0" applyAlignment="0" applyProtection="0"/>
    <xf numFmtId="164" fontId="10" fillId="0" borderId="64" applyAlignment="0" applyProtection="0"/>
    <xf numFmtId="0" fontId="91" fillId="60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102" fillId="60" borderId="80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78" applyNumberFormat="0" applyAlignment="0" applyProtection="0"/>
    <xf numFmtId="0" fontId="99" fillId="47" borderId="83" applyNumberFormat="0" applyAlignment="0" applyProtection="0"/>
    <xf numFmtId="0" fontId="91" fillId="60" borderId="83" applyNumberFormat="0" applyAlignment="0" applyProtection="0"/>
    <xf numFmtId="0" fontId="9" fillId="0" borderId="75"/>
    <xf numFmtId="0" fontId="16" fillId="0" borderId="75">
      <alignment horizontal="center"/>
    </xf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11" fillId="0" borderId="75" applyNumberFormat="0" applyFont="0"/>
    <xf numFmtId="0" fontId="11" fillId="0" borderId="75" applyNumberFormat="0"/>
    <xf numFmtId="0" fontId="34" fillId="7" borderId="75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16" fillId="0" borderId="75">
      <alignment horizontal="center"/>
    </xf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" fillId="0" borderId="75"/>
    <xf numFmtId="164" fontId="10" fillId="0" borderId="87" applyAlignment="0" applyProtection="0"/>
    <xf numFmtId="0" fontId="11" fillId="0" borderId="75" applyNumberFormat="0" applyFont="0"/>
    <xf numFmtId="0" fontId="11" fillId="0" borderId="75" applyNumberFormat="0"/>
    <xf numFmtId="0" fontId="34" fillId="7" borderId="75"/>
    <xf numFmtId="0" fontId="91" fillId="60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1" fillId="60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0" fontId="9" fillId="0" borderId="75"/>
    <xf numFmtId="0" fontId="16" fillId="0" borderId="75">
      <alignment horizontal="center"/>
    </xf>
    <xf numFmtId="0" fontId="19" fillId="0" borderId="76">
      <alignment horizontal="left" vertical="center"/>
    </xf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16" fillId="0" borderId="75">
      <alignment horizontal="center"/>
    </xf>
    <xf numFmtId="0" fontId="19" fillId="0" borderId="76">
      <alignment horizontal="left" vertical="center"/>
    </xf>
    <xf numFmtId="0" fontId="3" fillId="45" borderId="84" applyNumberFormat="0" applyFont="0" applyAlignment="0" applyProtection="0"/>
    <xf numFmtId="0" fontId="91" fillId="60" borderId="83" applyNumberFormat="0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11" fillId="0" borderId="75" applyNumberFormat="0" applyFont="0"/>
    <xf numFmtId="0" fontId="99" fillId="47" borderId="83" applyNumberFormat="0" applyAlignment="0" applyProtection="0"/>
    <xf numFmtId="0" fontId="11" fillId="0" borderId="75" applyNumberFormat="0"/>
    <xf numFmtId="0" fontId="31" fillId="0" borderId="77"/>
    <xf numFmtId="0" fontId="34" fillId="7" borderId="75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1" fillId="60" borderId="83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19" fillId="0" borderId="76">
      <alignment horizontal="left" vertical="center"/>
    </xf>
    <xf numFmtId="0" fontId="16" fillId="0" borderId="75">
      <alignment horizontal="center"/>
    </xf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31" fillId="0" borderId="77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" fillId="0" borderId="75"/>
    <xf numFmtId="164" fontId="10" fillId="0" borderId="87" applyAlignment="0" applyProtection="0"/>
    <xf numFmtId="0" fontId="11" fillId="0" borderId="75" applyNumberFormat="0" applyFont="0"/>
    <xf numFmtId="0" fontId="11" fillId="0" borderId="75" applyNumberFormat="0"/>
    <xf numFmtId="0" fontId="34" fillId="7" borderId="75"/>
    <xf numFmtId="0" fontId="91" fillId="60" borderId="83" applyNumberFormat="0" applyAlignment="0" applyProtection="0"/>
    <xf numFmtId="0" fontId="91" fillId="60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11" fillId="0" borderId="75" applyNumberFormat="0"/>
    <xf numFmtId="0" fontId="104" fillId="0" borderId="86" applyNumberFormat="0" applyFill="0" applyAlignment="0" applyProtection="0"/>
    <xf numFmtId="0" fontId="34" fillId="7" borderId="75"/>
    <xf numFmtId="0" fontId="91" fillId="60" borderId="83" applyNumberFormat="0" applyAlignment="0" applyProtection="0"/>
    <xf numFmtId="0" fontId="11" fillId="0" borderId="75" applyNumberFormat="0" applyFont="0"/>
    <xf numFmtId="0" fontId="102" fillId="60" borderId="85" applyNumberFormat="0" applyAlignment="0" applyProtection="0"/>
    <xf numFmtId="0" fontId="19" fillId="0" borderId="76">
      <alignment horizontal="left" vertical="center"/>
    </xf>
    <xf numFmtId="0" fontId="11" fillId="0" borderId="75" applyNumberFormat="0" applyFont="0"/>
    <xf numFmtId="0" fontId="3" fillId="45" borderId="84" applyNumberFormat="0" applyFon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" fillId="0" borderId="75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1" fillId="0" borderId="77"/>
    <xf numFmtId="0" fontId="11" fillId="0" borderId="75" applyNumberFormat="0"/>
    <xf numFmtId="0" fontId="91" fillId="60" borderId="83" applyNumberFormat="0" applyAlignment="0" applyProtection="0"/>
    <xf numFmtId="0" fontId="34" fillId="7" borderId="75"/>
    <xf numFmtId="0" fontId="99" fillId="47" borderId="83" applyNumberFormat="0" applyAlignment="0" applyProtection="0"/>
    <xf numFmtId="0" fontId="16" fillId="0" borderId="75">
      <alignment horizontal="center"/>
    </xf>
    <xf numFmtId="164" fontId="10" fillId="0" borderId="87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164" fontId="10" fillId="0" borderId="87" applyAlignment="0" applyProtection="0"/>
    <xf numFmtId="10" fontId="18" fillId="3" borderId="75" applyNumberFormat="0" applyBorder="0" applyAlignment="0" applyProtection="0"/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" fillId="0" borderId="75"/>
    <xf numFmtId="0" fontId="99" fillId="47" borderId="83" applyNumberFormat="0" applyAlignment="0" applyProtection="0"/>
    <xf numFmtId="0" fontId="99" fillId="47" borderId="83" applyNumberFormat="0" applyAlignment="0" applyProtection="0"/>
    <xf numFmtId="0" fontId="104" fillId="0" borderId="86" applyNumberFormat="0" applyFill="0" applyAlignment="0" applyProtection="0"/>
    <xf numFmtId="0" fontId="102" fillId="60" borderId="85" applyNumberFormat="0" applyAlignment="0" applyProtection="0"/>
    <xf numFmtId="0" fontId="31" fillId="0" borderId="77"/>
    <xf numFmtId="0" fontId="99" fillId="47" borderId="83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10" fontId="18" fillId="3" borderId="75" applyNumberFormat="0" applyBorder="0" applyAlignment="0" applyProtection="0"/>
    <xf numFmtId="0" fontId="99" fillId="47" borderId="83" applyNumberFormat="0" applyAlignment="0" applyProtection="0"/>
    <xf numFmtId="0" fontId="102" fillId="60" borderId="85" applyNumberFormat="0" applyAlignment="0" applyProtection="0"/>
    <xf numFmtId="0" fontId="91" fillId="60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102" fillId="60" borderId="85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102" fillId="60" borderId="85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0" fontId="99" fillId="47" borderId="83" applyNumberFormat="0" applyAlignment="0" applyProtection="0"/>
    <xf numFmtId="0" fontId="91" fillId="60" borderId="83" applyNumberFormat="0" applyAlignment="0" applyProtection="0"/>
    <xf numFmtId="0" fontId="99" fillId="47" borderId="83" applyNumberFormat="0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164" fontId="10" fillId="0" borderId="87" applyAlignment="0" applyProtection="0"/>
    <xf numFmtId="0" fontId="91" fillId="60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1" fillId="60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0" fontId="9" fillId="0" borderId="75"/>
    <xf numFmtId="0" fontId="16" fillId="0" borderId="75">
      <alignment horizontal="center"/>
    </xf>
    <xf numFmtId="0" fontId="19" fillId="0" borderId="76">
      <alignment horizontal="left" vertical="center"/>
    </xf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16" fillId="0" borderId="75">
      <alignment horizontal="center"/>
    </xf>
    <xf numFmtId="0" fontId="19" fillId="0" borderId="76">
      <alignment horizontal="left" vertical="center"/>
    </xf>
    <xf numFmtId="0" fontId="3" fillId="45" borderId="84" applyNumberFormat="0" applyFont="0" applyAlignment="0" applyProtection="0"/>
    <xf numFmtId="0" fontId="91" fillId="60" borderId="83" applyNumberFormat="0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11" fillId="0" borderId="75" applyNumberFormat="0" applyFont="0"/>
    <xf numFmtId="0" fontId="99" fillId="47" borderId="83" applyNumberFormat="0" applyAlignment="0" applyProtection="0"/>
    <xf numFmtId="0" fontId="11" fillId="0" borderId="75" applyNumberFormat="0"/>
    <xf numFmtId="0" fontId="31" fillId="0" borderId="77"/>
    <xf numFmtId="0" fontId="34" fillId="7" borderId="75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1" fillId="60" borderId="83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19" fillId="0" borderId="76">
      <alignment horizontal="left" vertical="center"/>
    </xf>
    <xf numFmtId="0" fontId="16" fillId="0" borderId="75">
      <alignment horizontal="center"/>
    </xf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31" fillId="0" borderId="77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" fillId="0" borderId="75"/>
    <xf numFmtId="164" fontId="10" fillId="0" borderId="87" applyAlignment="0" applyProtection="0"/>
    <xf numFmtId="0" fontId="11" fillId="0" borderId="75" applyNumberFormat="0" applyFont="0"/>
    <xf numFmtId="0" fontId="11" fillId="0" borderId="75" applyNumberFormat="0"/>
    <xf numFmtId="0" fontId="34" fillId="7" borderId="75"/>
    <xf numFmtId="0" fontId="91" fillId="60" borderId="83" applyNumberFormat="0" applyAlignment="0" applyProtection="0"/>
    <xf numFmtId="0" fontId="91" fillId="60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11" fillId="0" borderId="75" applyNumberFormat="0"/>
    <xf numFmtId="0" fontId="104" fillId="0" borderId="86" applyNumberFormat="0" applyFill="0" applyAlignment="0" applyProtection="0"/>
    <xf numFmtId="0" fontId="34" fillId="7" borderId="75"/>
    <xf numFmtId="0" fontId="91" fillId="60" borderId="83" applyNumberFormat="0" applyAlignment="0" applyProtection="0"/>
    <xf numFmtId="0" fontId="11" fillId="0" borderId="75" applyNumberFormat="0" applyFont="0"/>
    <xf numFmtId="0" fontId="102" fillId="60" borderId="85" applyNumberFormat="0" applyAlignment="0" applyProtection="0"/>
    <xf numFmtId="0" fontId="19" fillId="0" borderId="76">
      <alignment horizontal="left" vertical="center"/>
    </xf>
    <xf numFmtId="0" fontId="11" fillId="0" borderId="75" applyNumberFormat="0" applyFont="0"/>
    <xf numFmtId="0" fontId="3" fillId="45" borderId="84" applyNumberFormat="0" applyFon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" fillId="45" borderId="84" applyNumberFormat="0" applyFont="0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" fillId="0" borderId="75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31" fillId="0" borderId="77"/>
    <xf numFmtId="0" fontId="11" fillId="0" borderId="75" applyNumberFormat="0"/>
    <xf numFmtId="0" fontId="91" fillId="60" borderId="83" applyNumberFormat="0" applyAlignment="0" applyProtection="0"/>
    <xf numFmtId="164" fontId="10" fillId="0" borderId="87" applyAlignment="0" applyProtection="0"/>
    <xf numFmtId="0" fontId="34" fillId="7" borderId="75"/>
    <xf numFmtId="0" fontId="99" fillId="47" borderId="83" applyNumberFormat="0" applyAlignment="0" applyProtection="0"/>
    <xf numFmtId="0" fontId="16" fillId="0" borderId="75">
      <alignment horizontal="center"/>
    </xf>
    <xf numFmtId="164" fontId="10" fillId="0" borderId="87" applyAlignment="0" applyProtection="0"/>
    <xf numFmtId="164" fontId="10" fillId="0" borderId="87" applyAlignment="0" applyProtection="0"/>
    <xf numFmtId="0" fontId="99" fillId="47" borderId="83" applyNumberFormat="0" applyAlignment="0" applyProtection="0"/>
    <xf numFmtId="10" fontId="18" fillId="3" borderId="75" applyNumberFormat="0" applyBorder="0" applyAlignment="0" applyProtection="0"/>
    <xf numFmtId="10" fontId="18" fillId="3" borderId="75" applyNumberFormat="0" applyBorder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164" fontId="10" fillId="0" borderId="87" applyAlignment="0" applyProtection="0"/>
    <xf numFmtId="10" fontId="18" fillId="3" borderId="75" applyNumberFormat="0" applyBorder="0" applyAlignment="0" applyProtection="0"/>
    <xf numFmtId="0" fontId="3" fillId="45" borderId="84" applyNumberFormat="0" applyFont="0" applyAlignment="0" applyProtection="0"/>
    <xf numFmtId="0" fontId="102" fillId="60" borderId="85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0" fontId="9" fillId="0" borderId="75"/>
    <xf numFmtId="0" fontId="99" fillId="47" borderId="83" applyNumberFormat="0" applyAlignment="0" applyProtection="0"/>
    <xf numFmtId="0" fontId="99" fillId="47" borderId="83" applyNumberFormat="0" applyAlignment="0" applyProtection="0"/>
    <xf numFmtId="0" fontId="104" fillId="0" borderId="86" applyNumberFormat="0" applyFill="0" applyAlignment="0" applyProtection="0"/>
    <xf numFmtId="0" fontId="102" fillId="60" borderId="85" applyNumberFormat="0" applyAlignment="0" applyProtection="0"/>
    <xf numFmtId="0" fontId="31" fillId="0" borderId="77"/>
    <xf numFmtId="0" fontId="99" fillId="47" borderId="83" applyNumberFormat="0" applyAlignment="0" applyProtection="0"/>
    <xf numFmtId="0" fontId="104" fillId="0" borderId="86" applyNumberFormat="0" applyFill="0" applyAlignment="0" applyProtection="0"/>
    <xf numFmtId="0" fontId="99" fillId="47" borderId="83" applyNumberFormat="0" applyAlignment="0" applyProtection="0"/>
    <xf numFmtId="10" fontId="18" fillId="3" borderId="75" applyNumberFormat="0" applyBorder="0" applyAlignment="0" applyProtection="0"/>
    <xf numFmtId="0" fontId="99" fillId="47" borderId="83" applyNumberFormat="0" applyAlignment="0" applyProtection="0"/>
    <xf numFmtId="0" fontId="102" fillId="60" borderId="85" applyNumberFormat="0" applyAlignment="0" applyProtection="0"/>
    <xf numFmtId="164" fontId="10" fillId="0" borderId="87" applyAlignment="0" applyProtection="0"/>
    <xf numFmtId="0" fontId="91" fillId="60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102" fillId="60" borderId="85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0" fontId="99" fillId="47" borderId="83" applyNumberFormat="0" applyAlignment="0" applyProtection="0"/>
    <xf numFmtId="9" fontId="128" fillId="0" borderId="0" applyFont="0" applyFill="0" applyBorder="0" applyAlignment="0" applyProtection="0"/>
  </cellStyleXfs>
  <cellXfs count="340">
    <xf numFmtId="0" fontId="0" fillId="0" borderId="0" xfId="0"/>
    <xf numFmtId="0" fontId="50" fillId="0" borderId="0" xfId="96" applyFont="1" applyFill="1" applyAlignment="1">
      <alignment vertical="center"/>
    </xf>
    <xf numFmtId="0" fontId="50" fillId="0" borderId="0" xfId="96" applyFont="1" applyFill="1" applyAlignment="1">
      <alignment horizontal="center" vertical="center"/>
    </xf>
    <xf numFmtId="168" fontId="42" fillId="0" borderId="0" xfId="96" applyNumberFormat="1" applyFont="1" applyFill="1" applyAlignment="1">
      <alignment horizontal="right" vertical="center"/>
    </xf>
    <xf numFmtId="0" fontId="42" fillId="0" borderId="0" xfId="96" applyFont="1" applyFill="1" applyAlignment="1">
      <alignment horizontal="center" vertical="center"/>
    </xf>
    <xf numFmtId="165" fontId="42" fillId="0" borderId="0" xfId="96" applyNumberFormat="1" applyFont="1" applyFill="1" applyAlignment="1">
      <alignment horizontal="right" vertical="center"/>
    </xf>
    <xf numFmtId="167" fontId="50" fillId="0" borderId="13" xfId="96" applyNumberFormat="1" applyFont="1" applyFill="1" applyBorder="1" applyAlignment="1">
      <alignment vertical="center"/>
    </xf>
    <xf numFmtId="0" fontId="50" fillId="0" borderId="13" xfId="96" applyFont="1" applyFill="1" applyBorder="1" applyAlignment="1">
      <alignment vertical="center"/>
    </xf>
    <xf numFmtId="0" fontId="50" fillId="0" borderId="13" xfId="96" applyFont="1" applyFill="1" applyBorder="1" applyAlignment="1">
      <alignment horizontal="center" vertical="center"/>
    </xf>
    <xf numFmtId="168" fontId="42" fillId="0" borderId="13" xfId="96" applyNumberFormat="1" applyFont="1" applyFill="1" applyBorder="1" applyAlignment="1">
      <alignment horizontal="right" vertical="center"/>
    </xf>
    <xf numFmtId="0" fontId="42" fillId="0" borderId="13" xfId="96" applyFont="1" applyFill="1" applyBorder="1" applyAlignment="1">
      <alignment horizontal="center" vertical="center"/>
    </xf>
    <xf numFmtId="165" fontId="42" fillId="0" borderId="13" xfId="96" applyNumberFormat="1" applyFont="1" applyFill="1" applyBorder="1" applyAlignment="1">
      <alignment horizontal="right" vertical="center"/>
    </xf>
    <xf numFmtId="0" fontId="42" fillId="0" borderId="0" xfId="96" applyFont="1" applyFill="1" applyBorder="1" applyAlignment="1">
      <alignment horizontal="center" vertical="center"/>
    </xf>
    <xf numFmtId="0" fontId="42" fillId="0" borderId="13" xfId="96" applyFont="1" applyFill="1" applyBorder="1" applyAlignment="1">
      <alignment horizontal="right" vertical="center"/>
    </xf>
    <xf numFmtId="0" fontId="42" fillId="0" borderId="0" xfId="96" applyFont="1" applyFill="1" applyAlignment="1">
      <alignment horizontal="right" vertical="center"/>
    </xf>
    <xf numFmtId="0" fontId="51" fillId="0" borderId="0" xfId="96" applyFont="1" applyFill="1" applyBorder="1" applyAlignment="1">
      <alignment vertical="center"/>
    </xf>
    <xf numFmtId="0" fontId="51" fillId="0" borderId="0" xfId="96" applyFont="1" applyFill="1" applyBorder="1" applyAlignment="1">
      <alignment horizontal="center" vertical="center"/>
    </xf>
    <xf numFmtId="168" fontId="43" fillId="0" borderId="0" xfId="96" applyNumberFormat="1" applyFont="1" applyFill="1" applyBorder="1" applyAlignment="1">
      <alignment horizontal="right" vertical="center"/>
    </xf>
    <xf numFmtId="0" fontId="43" fillId="0" borderId="0" xfId="96" applyFont="1" applyFill="1" applyBorder="1" applyAlignment="1">
      <alignment horizontal="center" vertical="center"/>
    </xf>
    <xf numFmtId="165" fontId="43" fillId="0" borderId="0" xfId="96" applyNumberFormat="1" applyFont="1" applyFill="1" applyBorder="1" applyAlignment="1">
      <alignment horizontal="right" vertical="center"/>
    </xf>
    <xf numFmtId="0" fontId="43" fillId="0" borderId="0" xfId="96" applyFont="1" applyFill="1" applyBorder="1" applyAlignment="1">
      <alignment vertical="center"/>
    </xf>
    <xf numFmtId="0" fontId="51" fillId="0" borderId="0" xfId="96" applyFont="1" applyFill="1" applyAlignment="1">
      <alignment vertical="center"/>
    </xf>
    <xf numFmtId="0" fontId="51" fillId="0" borderId="0" xfId="96" quotePrefix="1" applyFont="1" applyFill="1" applyBorder="1" applyAlignment="1">
      <alignment vertical="center"/>
    </xf>
    <xf numFmtId="168" fontId="43" fillId="0" borderId="0" xfId="96" applyNumberFormat="1" applyFont="1" applyFill="1" applyAlignment="1">
      <alignment vertical="center"/>
    </xf>
    <xf numFmtId="168" fontId="43" fillId="0" borderId="0" xfId="96" applyNumberFormat="1" applyFont="1" applyFill="1" applyBorder="1" applyAlignment="1">
      <alignment vertical="center"/>
    </xf>
    <xf numFmtId="168" fontId="43" fillId="0" borderId="0" xfId="96" applyNumberFormat="1" applyFont="1" applyFill="1" applyAlignment="1">
      <alignment horizontal="right" vertical="center"/>
    </xf>
    <xf numFmtId="167" fontId="43" fillId="0" borderId="0" xfId="96" applyNumberFormat="1" applyFont="1" applyFill="1" applyBorder="1" applyAlignment="1">
      <alignment horizontal="right" vertical="center"/>
    </xf>
    <xf numFmtId="0" fontId="51" fillId="0" borderId="0" xfId="96" applyFont="1" applyFill="1" applyAlignment="1">
      <alignment horizontal="center" vertical="center"/>
    </xf>
    <xf numFmtId="168" fontId="43" fillId="0" borderId="13" xfId="96" applyNumberFormat="1" applyFont="1" applyFill="1" applyBorder="1" applyAlignment="1">
      <alignment horizontal="right" vertical="center"/>
    </xf>
    <xf numFmtId="0" fontId="43" fillId="0" borderId="0" xfId="96" applyFont="1" applyFill="1" applyBorder="1" applyAlignment="1">
      <alignment horizontal="right" vertical="center"/>
    </xf>
    <xf numFmtId="0" fontId="43" fillId="0" borderId="0" xfId="96" applyFont="1" applyFill="1" applyAlignment="1">
      <alignment vertical="center"/>
    </xf>
    <xf numFmtId="168" fontId="43" fillId="0" borderId="14" xfId="96" applyNumberFormat="1" applyFont="1" applyFill="1" applyBorder="1" applyAlignment="1">
      <alignment horizontal="right" vertical="center"/>
    </xf>
    <xf numFmtId="0" fontId="51" fillId="0" borderId="13" xfId="96" applyFont="1" applyFill="1" applyBorder="1" applyAlignment="1">
      <alignment vertical="center"/>
    </xf>
    <xf numFmtId="0" fontId="43" fillId="0" borderId="13" xfId="96" applyFont="1" applyFill="1" applyBorder="1" applyAlignment="1">
      <alignment vertical="center"/>
    </xf>
    <xf numFmtId="181" fontId="43" fillId="0" borderId="0" xfId="42" applyNumberFormat="1" applyFont="1" applyFill="1" applyBorder="1" applyAlignment="1">
      <alignment horizontal="right" vertical="center"/>
    </xf>
    <xf numFmtId="167" fontId="50" fillId="0" borderId="0" xfId="96" applyNumberFormat="1" applyFont="1" applyFill="1" applyBorder="1" applyAlignment="1">
      <alignment vertical="center"/>
    </xf>
    <xf numFmtId="0" fontId="50" fillId="0" borderId="0" xfId="96" applyFont="1" applyFill="1" applyBorder="1" applyAlignment="1">
      <alignment vertical="center"/>
    </xf>
    <xf numFmtId="0" fontId="43" fillId="0" borderId="0" xfId="96" applyFont="1" applyFill="1" applyAlignment="1">
      <alignment horizontal="center" vertical="center"/>
    </xf>
    <xf numFmtId="165" fontId="43" fillId="0" borderId="0" xfId="96" applyNumberFormat="1" applyFont="1" applyFill="1" applyAlignment="1">
      <alignment horizontal="right" vertical="center"/>
    </xf>
    <xf numFmtId="37" fontId="43" fillId="0" borderId="0" xfId="0" applyNumberFormat="1" applyFont="1" applyFill="1" applyAlignment="1">
      <alignment horizontal="left" vertical="center"/>
    </xf>
    <xf numFmtId="167" fontId="51" fillId="0" borderId="0" xfId="96" applyNumberFormat="1" applyFont="1" applyBorder="1" applyAlignment="1">
      <alignment horizontal="right" vertical="center"/>
    </xf>
    <xf numFmtId="168" fontId="51" fillId="0" borderId="0" xfId="96" applyNumberFormat="1" applyFont="1" applyBorder="1" applyAlignment="1">
      <alignment horizontal="right" vertical="center"/>
    </xf>
    <xf numFmtId="167" fontId="51" fillId="0" borderId="0" xfId="96" applyNumberFormat="1" applyFont="1" applyFill="1" applyBorder="1" applyAlignment="1">
      <alignment horizontal="right" vertical="center"/>
    </xf>
    <xf numFmtId="37" fontId="51" fillId="0" borderId="0" xfId="0" applyNumberFormat="1" applyFont="1" applyFill="1" applyBorder="1" applyAlignment="1">
      <alignment horizontal="left" vertical="center"/>
    </xf>
    <xf numFmtId="168" fontId="52" fillId="0" borderId="0" xfId="96" applyNumberFormat="1" applyFont="1" applyBorder="1" applyAlignment="1">
      <alignment horizontal="right" vertical="center"/>
    </xf>
    <xf numFmtId="168" fontId="52" fillId="0" borderId="0" xfId="96" applyNumberFormat="1" applyFont="1" applyFill="1" applyBorder="1" applyAlignment="1">
      <alignment horizontal="right" vertical="center"/>
    </xf>
    <xf numFmtId="37" fontId="45" fillId="0" borderId="0" xfId="0" applyNumberFormat="1" applyFont="1" applyFill="1" applyAlignment="1">
      <alignment vertical="center"/>
    </xf>
    <xf numFmtId="37" fontId="46" fillId="0" borderId="0" xfId="0" applyNumberFormat="1" applyFont="1" applyFill="1" applyAlignment="1">
      <alignment vertical="center"/>
    </xf>
    <xf numFmtId="168" fontId="52" fillId="0" borderId="13" xfId="96" applyNumberFormat="1" applyFont="1" applyBorder="1" applyAlignment="1">
      <alignment horizontal="right" vertical="center"/>
    </xf>
    <xf numFmtId="168" fontId="52" fillId="0" borderId="13" xfId="96" applyNumberFormat="1" applyFont="1" applyFill="1" applyBorder="1" applyAlignment="1">
      <alignment horizontal="right" vertical="center"/>
    </xf>
    <xf numFmtId="0" fontId="53" fillId="0" borderId="0" xfId="96" applyFont="1" applyAlignment="1">
      <alignment vertical="center"/>
    </xf>
    <xf numFmtId="167" fontId="53" fillId="0" borderId="0" xfId="96" applyNumberFormat="1" applyFont="1" applyAlignment="1">
      <alignment horizontal="center" vertical="center"/>
    </xf>
    <xf numFmtId="168" fontId="53" fillId="0" borderId="0" xfId="96" applyNumberFormat="1" applyFont="1" applyAlignment="1">
      <alignment horizontal="center" vertical="center"/>
    </xf>
    <xf numFmtId="168" fontId="53" fillId="0" borderId="0" xfId="96" applyNumberFormat="1" applyFont="1" applyAlignment="1">
      <alignment horizontal="right" vertical="center"/>
    </xf>
    <xf numFmtId="167" fontId="53" fillId="0" borderId="0" xfId="96" applyNumberFormat="1" applyFont="1" applyAlignment="1">
      <alignment horizontal="right" vertical="center"/>
    </xf>
    <xf numFmtId="0" fontId="53" fillId="0" borderId="0" xfId="96" applyFont="1" applyBorder="1" applyAlignment="1">
      <alignment vertical="center"/>
    </xf>
    <xf numFmtId="0" fontId="53" fillId="0" borderId="13" xfId="96" applyFont="1" applyBorder="1" applyAlignment="1">
      <alignment vertical="center"/>
    </xf>
    <xf numFmtId="167" fontId="53" fillId="0" borderId="13" xfId="96" applyNumberFormat="1" applyFont="1" applyBorder="1" applyAlignment="1">
      <alignment horizontal="center" vertical="center"/>
    </xf>
    <xf numFmtId="168" fontId="53" fillId="0" borderId="13" xfId="96" applyNumberFormat="1" applyFont="1" applyBorder="1" applyAlignment="1">
      <alignment horizontal="right" vertical="center"/>
    </xf>
    <xf numFmtId="167" fontId="53" fillId="0" borderId="13" xfId="96" applyNumberFormat="1" applyFont="1" applyBorder="1" applyAlignment="1">
      <alignment horizontal="right" vertical="center"/>
    </xf>
    <xf numFmtId="0" fontId="52" fillId="0" borderId="0" xfId="96" applyFont="1" applyBorder="1" applyAlignment="1">
      <alignment vertical="center"/>
    </xf>
    <xf numFmtId="167" fontId="53" fillId="0" borderId="0" xfId="96" applyNumberFormat="1" applyFont="1" applyBorder="1" applyAlignment="1">
      <alignment horizontal="center" vertical="center"/>
    </xf>
    <xf numFmtId="167" fontId="53" fillId="0" borderId="0" xfId="96" applyNumberFormat="1" applyFont="1" applyFill="1" applyBorder="1" applyAlignment="1">
      <alignment horizontal="right" vertical="center"/>
    </xf>
    <xf numFmtId="168" fontId="53" fillId="0" borderId="0" xfId="96" applyNumberFormat="1" applyFont="1" applyFill="1" applyBorder="1" applyAlignment="1">
      <alignment horizontal="right" vertical="center"/>
    </xf>
    <xf numFmtId="167" fontId="52" fillId="0" borderId="0" xfId="96" applyNumberFormat="1" applyFont="1" applyBorder="1" applyAlignment="1">
      <alignment horizontal="right" vertical="center"/>
    </xf>
    <xf numFmtId="168" fontId="53" fillId="0" borderId="0" xfId="96" applyNumberFormat="1" applyFont="1" applyBorder="1" applyAlignment="1">
      <alignment horizontal="center" vertical="center"/>
    </xf>
    <xf numFmtId="168" fontId="53" fillId="0" borderId="0" xfId="96" applyNumberFormat="1" applyFont="1" applyBorder="1" applyAlignment="1">
      <alignment horizontal="right" vertical="center"/>
    </xf>
    <xf numFmtId="0" fontId="53" fillId="0" borderId="0" xfId="96" applyFont="1" applyAlignment="1">
      <alignment horizontal="right" vertical="center"/>
    </xf>
    <xf numFmtId="168" fontId="53" fillId="0" borderId="13" xfId="96" applyNumberFormat="1" applyFont="1" applyFill="1" applyBorder="1" applyAlignment="1">
      <alignment horizontal="right" vertical="center"/>
    </xf>
    <xf numFmtId="0" fontId="52" fillId="0" borderId="0" xfId="96" applyFont="1" applyAlignment="1">
      <alignment vertical="center"/>
    </xf>
    <xf numFmtId="0" fontId="52" fillId="0" borderId="0" xfId="96" applyFont="1" applyFill="1" applyAlignment="1">
      <alignment vertical="center"/>
    </xf>
    <xf numFmtId="0" fontId="52" fillId="0" borderId="13" xfId="96" applyFont="1" applyBorder="1" applyAlignment="1">
      <alignment vertical="center"/>
    </xf>
    <xf numFmtId="167" fontId="52" fillId="0" borderId="0" xfId="96" applyNumberFormat="1" applyFont="1" applyAlignment="1">
      <alignment horizontal="center" vertical="center"/>
    </xf>
    <xf numFmtId="168" fontId="52" fillId="0" borderId="0" xfId="96" applyNumberFormat="1" applyFont="1" applyAlignment="1">
      <alignment horizontal="center" vertical="center"/>
    </xf>
    <xf numFmtId="168" fontId="52" fillId="0" borderId="0" xfId="96" applyNumberFormat="1" applyFont="1" applyAlignment="1">
      <alignment horizontal="right" vertical="center"/>
    </xf>
    <xf numFmtId="167" fontId="52" fillId="0" borderId="0" xfId="96" applyNumberFormat="1" applyFont="1" applyAlignment="1">
      <alignment horizontal="right" vertical="center"/>
    </xf>
    <xf numFmtId="179" fontId="51" fillId="0" borderId="0" xfId="0" applyNumberFormat="1" applyFont="1" applyFill="1" applyAlignment="1">
      <alignment vertical="center"/>
    </xf>
    <xf numFmtId="179" fontId="43" fillId="0" borderId="0" xfId="96" applyNumberFormat="1" applyFont="1" applyFill="1" applyBorder="1" applyAlignment="1">
      <alignment horizontal="right" vertical="center"/>
    </xf>
    <xf numFmtId="179" fontId="43" fillId="0" borderId="13" xfId="96" applyNumberFormat="1" applyFont="1" applyFill="1" applyBorder="1" applyAlignment="1">
      <alignment horizontal="right" vertical="center"/>
    </xf>
    <xf numFmtId="179" fontId="51" fillId="0" borderId="0" xfId="96" applyNumberFormat="1" applyFont="1" applyBorder="1" applyAlignment="1">
      <alignment horizontal="right" vertical="center"/>
    </xf>
    <xf numFmtId="179" fontId="51" fillId="0" borderId="0" xfId="96" applyNumberFormat="1" applyFont="1" applyFill="1" applyBorder="1" applyAlignment="1">
      <alignment horizontal="right" vertical="center"/>
    </xf>
    <xf numFmtId="168" fontId="43" fillId="8" borderId="0" xfId="96" applyNumberFormat="1" applyFont="1" applyFill="1" applyAlignment="1">
      <alignment vertical="center"/>
    </xf>
    <xf numFmtId="168" fontId="43" fillId="8" borderId="0" xfId="96" applyNumberFormat="1" applyFont="1" applyFill="1" applyBorder="1" applyAlignment="1">
      <alignment horizontal="right" vertical="center"/>
    </xf>
    <xf numFmtId="168" fontId="43" fillId="8" borderId="0" xfId="96" applyNumberFormat="1" applyFont="1" applyFill="1" applyBorder="1" applyAlignment="1">
      <alignment vertical="center"/>
    </xf>
    <xf numFmtId="168" fontId="43" fillId="8" borderId="0" xfId="96" applyNumberFormat="1" applyFont="1" applyFill="1" applyAlignment="1">
      <alignment horizontal="right" vertical="center"/>
    </xf>
    <xf numFmtId="168" fontId="43" fillId="8" borderId="13" xfId="96" applyNumberFormat="1" applyFont="1" applyFill="1" applyBorder="1" applyAlignment="1">
      <alignment horizontal="right" vertical="center"/>
    </xf>
    <xf numFmtId="168" fontId="43" fillId="8" borderId="14" xfId="96" applyNumberFormat="1" applyFont="1" applyFill="1" applyBorder="1" applyAlignment="1">
      <alignment horizontal="right" vertical="center"/>
    </xf>
    <xf numFmtId="181" fontId="43" fillId="8" borderId="0" xfId="42" applyNumberFormat="1" applyFont="1" applyFill="1" applyBorder="1" applyAlignment="1">
      <alignment horizontal="right" vertical="center"/>
    </xf>
    <xf numFmtId="168" fontId="52" fillId="8" borderId="0" xfId="96" applyNumberFormat="1" applyFont="1" applyFill="1" applyBorder="1" applyAlignment="1">
      <alignment horizontal="right" vertical="center"/>
    </xf>
    <xf numFmtId="168" fontId="52" fillId="8" borderId="14" xfId="96" applyNumberFormat="1" applyFont="1" applyFill="1" applyBorder="1" applyAlignment="1">
      <alignment horizontal="right" vertical="center"/>
    </xf>
    <xf numFmtId="179" fontId="51" fillId="8" borderId="14" xfId="96" applyNumberFormat="1" applyFont="1" applyFill="1" applyBorder="1" applyAlignment="1">
      <alignment horizontal="right" vertical="center"/>
    </xf>
    <xf numFmtId="0" fontId="50" fillId="0" borderId="0" xfId="96" applyFont="1" applyAlignment="1">
      <alignment vertical="center"/>
    </xf>
    <xf numFmtId="167" fontId="50" fillId="0" borderId="0" xfId="96" applyNumberFormat="1" applyFont="1" applyAlignment="1">
      <alignment horizontal="center" vertical="center"/>
    </xf>
    <xf numFmtId="168" fontId="50" fillId="0" borderId="0" xfId="96" applyNumberFormat="1" applyFont="1" applyAlignment="1">
      <alignment horizontal="center" vertical="center"/>
    </xf>
    <xf numFmtId="168" fontId="50" fillId="0" borderId="0" xfId="96" applyNumberFormat="1" applyFont="1" applyAlignment="1">
      <alignment horizontal="right" vertical="center"/>
    </xf>
    <xf numFmtId="167" fontId="50" fillId="0" borderId="0" xfId="96" applyNumberFormat="1" applyFont="1" applyAlignment="1">
      <alignment horizontal="right" vertical="center"/>
    </xf>
    <xf numFmtId="0" fontId="50" fillId="0" borderId="0" xfId="96" applyFont="1" applyBorder="1" applyAlignment="1">
      <alignment vertical="center"/>
    </xf>
    <xf numFmtId="0" fontId="50" fillId="0" borderId="13" xfId="96" applyFont="1" applyBorder="1" applyAlignment="1">
      <alignment vertical="center"/>
    </xf>
    <xf numFmtId="167" fontId="50" fillId="0" borderId="13" xfId="96" applyNumberFormat="1" applyFont="1" applyBorder="1" applyAlignment="1">
      <alignment horizontal="center" vertical="center"/>
    </xf>
    <xf numFmtId="168" fontId="50" fillId="0" borderId="13" xfId="96" applyNumberFormat="1" applyFont="1" applyBorder="1" applyAlignment="1">
      <alignment horizontal="center" vertical="center"/>
    </xf>
    <xf numFmtId="168" fontId="50" fillId="0" borderId="13" xfId="96" applyNumberFormat="1" applyFont="1" applyBorder="1" applyAlignment="1">
      <alignment horizontal="right" vertical="center"/>
    </xf>
    <xf numFmtId="167" fontId="50" fillId="0" borderId="13" xfId="96" applyNumberFormat="1" applyFont="1" applyBorder="1" applyAlignment="1">
      <alignment horizontal="right" vertical="center"/>
    </xf>
    <xf numFmtId="167" fontId="50" fillId="0" borderId="0" xfId="96" applyNumberFormat="1" applyFont="1" applyBorder="1" applyAlignment="1">
      <alignment horizontal="center" vertical="center"/>
    </xf>
    <xf numFmtId="168" fontId="50" fillId="0" borderId="0" xfId="96" applyNumberFormat="1" applyFont="1" applyBorder="1" applyAlignment="1">
      <alignment horizontal="center" vertical="center"/>
    </xf>
    <xf numFmtId="168" fontId="50" fillId="0" borderId="0" xfId="96" applyNumberFormat="1" applyFont="1" applyBorder="1" applyAlignment="1">
      <alignment horizontal="right" vertical="center"/>
    </xf>
    <xf numFmtId="167" fontId="50" fillId="0" borderId="0" xfId="96" applyNumberFormat="1" applyFont="1" applyBorder="1" applyAlignment="1">
      <alignment horizontal="right" vertical="center"/>
    </xf>
    <xf numFmtId="0" fontId="51" fillId="0" borderId="0" xfId="96" applyFont="1" applyBorder="1" applyAlignment="1">
      <alignment vertical="center"/>
    </xf>
    <xf numFmtId="167" fontId="50" fillId="0" borderId="0" xfId="96" applyNumberFormat="1" applyFont="1" applyFill="1" applyBorder="1" applyAlignment="1">
      <alignment horizontal="right" vertical="center"/>
    </xf>
    <xf numFmtId="168" fontId="50" fillId="0" borderId="0" xfId="96" applyNumberFormat="1" applyFont="1" applyFill="1" applyBorder="1" applyAlignment="1">
      <alignment horizontal="right" vertical="center"/>
    </xf>
    <xf numFmtId="165" fontId="51" fillId="0" borderId="0" xfId="0" applyNumberFormat="1" applyFont="1" applyFill="1" applyAlignment="1">
      <alignment horizontal="right" vertical="center"/>
    </xf>
    <xf numFmtId="179" fontId="51" fillId="0" borderId="0" xfId="0" applyNumberFormat="1" applyFont="1" applyFill="1" applyBorder="1" applyAlignment="1">
      <alignment horizontal="right" vertical="center"/>
    </xf>
    <xf numFmtId="179" fontId="51" fillId="0" borderId="0" xfId="0" applyNumberFormat="1" applyFont="1" applyFill="1" applyAlignment="1">
      <alignment horizontal="right" vertical="center"/>
    </xf>
    <xf numFmtId="179" fontId="51" fillId="0" borderId="0" xfId="0" applyNumberFormat="1" applyFont="1" applyFill="1" applyBorder="1" applyAlignment="1">
      <alignment vertical="center"/>
    </xf>
    <xf numFmtId="0" fontId="51" fillId="0" borderId="0" xfId="96" applyFont="1" applyAlignment="1">
      <alignment vertical="center"/>
    </xf>
    <xf numFmtId="179" fontId="51" fillId="8" borderId="0" xfId="0" applyNumberFormat="1" applyFont="1" applyFill="1" applyBorder="1" applyAlignment="1">
      <alignment horizontal="right" vertical="center"/>
    </xf>
    <xf numFmtId="179" fontId="51" fillId="8" borderId="0" xfId="96" applyNumberFormat="1" applyFont="1" applyFill="1" applyBorder="1" applyAlignment="1">
      <alignment horizontal="right" vertical="center"/>
    </xf>
    <xf numFmtId="0" fontId="51" fillId="0" borderId="13" xfId="96" applyFont="1" applyBorder="1" applyAlignment="1">
      <alignment vertical="center"/>
    </xf>
    <xf numFmtId="167" fontId="51" fillId="0" borderId="13" xfId="96" applyNumberFormat="1" applyFont="1" applyBorder="1" applyAlignment="1">
      <alignment horizontal="right" vertical="center"/>
    </xf>
    <xf numFmtId="168" fontId="51" fillId="0" borderId="13" xfId="96" applyNumberFormat="1" applyFont="1" applyBorder="1" applyAlignment="1">
      <alignment horizontal="right" vertical="center"/>
    </xf>
    <xf numFmtId="167" fontId="51" fillId="0" borderId="0" xfId="96" applyNumberFormat="1" applyFont="1" applyAlignment="1">
      <alignment horizontal="center" vertical="center"/>
    </xf>
    <xf numFmtId="168" fontId="51" fillId="0" borderId="0" xfId="96" applyNumberFormat="1" applyFont="1" applyAlignment="1">
      <alignment horizontal="center" vertical="center"/>
    </xf>
    <xf numFmtId="168" fontId="51" fillId="0" borderId="0" xfId="96" applyNumberFormat="1" applyFont="1" applyAlignment="1">
      <alignment horizontal="right" vertical="center"/>
    </xf>
    <xf numFmtId="167" fontId="51" fillId="0" borderId="0" xfId="96" applyNumberFormat="1" applyFont="1" applyAlignment="1">
      <alignment horizontal="right" vertical="center"/>
    </xf>
    <xf numFmtId="0" fontId="50" fillId="0" borderId="0" xfId="0" applyFont="1" applyFill="1" applyAlignment="1">
      <alignment vertical="center"/>
    </xf>
    <xf numFmtId="0" fontId="50" fillId="0" borderId="0" xfId="0" applyFont="1" applyFill="1" applyAlignment="1">
      <alignment horizontal="center" vertical="center"/>
    </xf>
    <xf numFmtId="168" fontId="42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165" fontId="42" fillId="0" borderId="0" xfId="0" applyNumberFormat="1" applyFont="1" applyFill="1" applyAlignment="1">
      <alignment horizontal="right" vertical="center"/>
    </xf>
    <xf numFmtId="0" fontId="50" fillId="0" borderId="0" xfId="0" applyFont="1" applyFill="1" applyBorder="1" applyAlignment="1">
      <alignment vertical="center"/>
    </xf>
    <xf numFmtId="167" fontId="50" fillId="0" borderId="13" xfId="0" applyNumberFormat="1" applyFont="1" applyFill="1" applyBorder="1" applyAlignment="1">
      <alignment vertical="center"/>
    </xf>
    <xf numFmtId="0" fontId="50" fillId="0" borderId="13" xfId="0" applyFont="1" applyFill="1" applyBorder="1" applyAlignment="1">
      <alignment vertical="center"/>
    </xf>
    <xf numFmtId="0" fontId="50" fillId="0" borderId="13" xfId="0" applyFont="1" applyFill="1" applyBorder="1" applyAlignment="1">
      <alignment horizontal="center" vertical="center"/>
    </xf>
    <xf numFmtId="168" fontId="42" fillId="0" borderId="13" xfId="0" applyNumberFormat="1" applyFont="1" applyFill="1" applyBorder="1" applyAlignment="1">
      <alignment horizontal="right" vertical="center"/>
    </xf>
    <xf numFmtId="0" fontId="42" fillId="0" borderId="13" xfId="0" applyFont="1" applyFill="1" applyBorder="1" applyAlignment="1">
      <alignment horizontal="center" vertical="center"/>
    </xf>
    <xf numFmtId="165" fontId="42" fillId="0" borderId="13" xfId="0" applyNumberFormat="1" applyFont="1" applyFill="1" applyBorder="1" applyAlignment="1">
      <alignment horizontal="right" vertical="center"/>
    </xf>
    <xf numFmtId="168" fontId="42" fillId="0" borderId="0" xfId="0" applyNumberFormat="1" applyFont="1" applyFill="1" applyBorder="1" applyAlignment="1">
      <alignment horizontal="right" vertical="center"/>
    </xf>
    <xf numFmtId="168" fontId="42" fillId="0" borderId="0" xfId="0" applyNumberFormat="1" applyFont="1" applyFill="1" applyBorder="1" applyAlignment="1">
      <alignment horizontal="center" vertical="center"/>
    </xf>
    <xf numFmtId="167" fontId="42" fillId="0" borderId="0" xfId="0" applyNumberFormat="1" applyFont="1" applyFill="1" applyAlignment="1">
      <alignment horizontal="right" vertical="center"/>
    </xf>
    <xf numFmtId="0" fontId="50" fillId="0" borderId="0" xfId="0" applyFont="1" applyFill="1" applyBorder="1" applyAlignment="1">
      <alignment horizontal="center" vertical="center"/>
    </xf>
    <xf numFmtId="168" fontId="42" fillId="8" borderId="0" xfId="0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vertical="center"/>
    </xf>
    <xf numFmtId="0" fontId="51" fillId="0" borderId="0" xfId="0" applyFont="1" applyFill="1" applyBorder="1" applyAlignment="1">
      <alignment vertical="center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179" fontId="43" fillId="8" borderId="0" xfId="0" applyNumberFormat="1" applyFont="1" applyFill="1" applyBorder="1" applyAlignment="1">
      <alignment horizontal="right" vertical="center"/>
    </xf>
    <xf numFmtId="179" fontId="42" fillId="0" borderId="0" xfId="0" applyNumberFormat="1" applyFont="1" applyFill="1" applyBorder="1" applyAlignment="1">
      <alignment horizontal="center" vertical="center"/>
    </xf>
    <xf numFmtId="179" fontId="43" fillId="0" borderId="0" xfId="0" applyNumberFormat="1" applyFont="1" applyFill="1" applyBorder="1" applyAlignment="1">
      <alignment horizontal="right" vertical="center"/>
    </xf>
    <xf numFmtId="179" fontId="43" fillId="8" borderId="13" xfId="0" applyNumberFormat="1" applyFont="1" applyFill="1" applyBorder="1" applyAlignment="1">
      <alignment horizontal="right" vertical="center"/>
    </xf>
    <xf numFmtId="179" fontId="43" fillId="0" borderId="13" xfId="0" applyNumberFormat="1" applyFont="1" applyFill="1" applyBorder="1" applyAlignment="1">
      <alignment horizontal="right" vertical="center"/>
    </xf>
    <xf numFmtId="179" fontId="42" fillId="0" borderId="0" xfId="0" applyNumberFormat="1" applyFont="1" applyFill="1" applyAlignment="1">
      <alignment horizontal="center" vertical="center"/>
    </xf>
    <xf numFmtId="179" fontId="42" fillId="0" borderId="0" xfId="0" applyNumberFormat="1" applyFont="1" applyFill="1" applyBorder="1" applyAlignment="1">
      <alignment horizontal="right" vertical="center"/>
    </xf>
    <xf numFmtId="179" fontId="43" fillId="8" borderId="13" xfId="100" applyNumberFormat="1" applyFont="1" applyFill="1" applyBorder="1" applyAlignment="1">
      <alignment vertical="center"/>
    </xf>
    <xf numFmtId="179" fontId="43" fillId="0" borderId="0" xfId="0" applyNumberFormat="1" applyFont="1" applyFill="1" applyBorder="1" applyAlignment="1">
      <alignment horizontal="center" vertical="center"/>
    </xf>
    <xf numFmtId="179" fontId="43" fillId="0" borderId="13" xfId="100" applyNumberFormat="1" applyFont="1" applyFill="1" applyBorder="1" applyAlignment="1">
      <alignment vertical="center"/>
    </xf>
    <xf numFmtId="0" fontId="51" fillId="8" borderId="0" xfId="0" applyFont="1" applyFill="1" applyBorder="1" applyAlignment="1">
      <alignment vertical="center"/>
    </xf>
    <xf numFmtId="0" fontId="51" fillId="0" borderId="13" xfId="0" applyFont="1" applyFill="1" applyBorder="1" applyAlignment="1">
      <alignment vertical="center"/>
    </xf>
    <xf numFmtId="179" fontId="42" fillId="0" borderId="13" xfId="0" applyNumberFormat="1" applyFont="1" applyFill="1" applyBorder="1" applyAlignment="1">
      <alignment horizontal="center" vertical="center"/>
    </xf>
    <xf numFmtId="179" fontId="43" fillId="8" borderId="14" xfId="0" applyNumberFormat="1" applyFont="1" applyFill="1" applyBorder="1" applyAlignment="1">
      <alignment horizontal="right" vertical="center"/>
    </xf>
    <xf numFmtId="179" fontId="43" fillId="0" borderId="14" xfId="0" applyNumberFormat="1" applyFont="1" applyFill="1" applyBorder="1" applyAlignment="1">
      <alignment horizontal="right" vertical="center"/>
    </xf>
    <xf numFmtId="179" fontId="43" fillId="8" borderId="0" xfId="100" applyNumberFormat="1" applyFont="1" applyFill="1" applyBorder="1" applyAlignment="1">
      <alignment horizontal="right" vertical="center"/>
    </xf>
    <xf numFmtId="179" fontId="43" fillId="0" borderId="0" xfId="100" applyNumberFormat="1" applyFont="1" applyFill="1" applyBorder="1" applyAlignment="1">
      <alignment horizontal="right" vertical="center"/>
    </xf>
    <xf numFmtId="179" fontId="42" fillId="0" borderId="0" xfId="0" applyNumberFormat="1" applyFont="1" applyFill="1" applyAlignment="1">
      <alignment horizontal="right" vertical="center"/>
    </xf>
    <xf numFmtId="179" fontId="43" fillId="8" borderId="14" xfId="100" applyNumberFormat="1" applyFont="1" applyFill="1" applyBorder="1" applyAlignment="1">
      <alignment vertical="center"/>
    </xf>
    <xf numFmtId="179" fontId="43" fillId="0" borderId="14" xfId="100" applyNumberFormat="1" applyFont="1" applyFill="1" applyBorder="1" applyAlignment="1">
      <alignment vertical="center"/>
    </xf>
    <xf numFmtId="180" fontId="43" fillId="8" borderId="0" xfId="100" applyNumberFormat="1" applyFont="1" applyFill="1" applyBorder="1" applyAlignment="1">
      <alignment horizontal="right" vertical="center"/>
    </xf>
    <xf numFmtId="180" fontId="43" fillId="0" borderId="0" xfId="0" applyNumberFormat="1" applyFont="1" applyFill="1" applyBorder="1" applyAlignment="1">
      <alignment horizontal="right" vertical="center"/>
    </xf>
    <xf numFmtId="180" fontId="43" fillId="0" borderId="0" xfId="100" applyNumberFormat="1" applyFont="1" applyFill="1" applyBorder="1" applyAlignment="1">
      <alignment horizontal="right" vertical="center"/>
    </xf>
    <xf numFmtId="187" fontId="43" fillId="8" borderId="14" xfId="100" applyNumberFormat="1" applyFont="1" applyFill="1" applyBorder="1" applyAlignment="1">
      <alignment vertical="center"/>
    </xf>
    <xf numFmtId="187" fontId="43" fillId="0" borderId="0" xfId="0" applyNumberFormat="1" applyFont="1" applyFill="1" applyBorder="1" applyAlignment="1">
      <alignment horizontal="center" vertical="center"/>
    </xf>
    <xf numFmtId="187" fontId="43" fillId="0" borderId="14" xfId="100" applyNumberFormat="1" applyFont="1" applyFill="1" applyBorder="1" applyAlignment="1">
      <alignment vertical="center"/>
    </xf>
    <xf numFmtId="187" fontId="43" fillId="8" borderId="0" xfId="100" applyNumberFormat="1" applyFont="1" applyFill="1" applyBorder="1" applyAlignment="1">
      <alignment vertical="center"/>
    </xf>
    <xf numFmtId="187" fontId="43" fillId="0" borderId="0" xfId="100" applyNumberFormat="1" applyFont="1" applyFill="1" applyBorder="1" applyAlignment="1">
      <alignment vertical="center"/>
    </xf>
    <xf numFmtId="187" fontId="43" fillId="0" borderId="0" xfId="0" applyNumberFormat="1" applyFont="1" applyFill="1" applyBorder="1" applyAlignment="1">
      <alignment horizontal="right" vertical="center"/>
    </xf>
    <xf numFmtId="0" fontId="51" fillId="0" borderId="13" xfId="0" applyFont="1" applyFill="1" applyBorder="1" applyAlignment="1">
      <alignment horizontal="center" vertical="center"/>
    </xf>
    <xf numFmtId="168" fontId="43" fillId="0" borderId="13" xfId="0" applyNumberFormat="1" applyFont="1" applyFill="1" applyBorder="1" applyAlignment="1">
      <alignment horizontal="right" vertical="center"/>
    </xf>
    <xf numFmtId="0" fontId="43" fillId="0" borderId="13" xfId="0" applyFont="1" applyFill="1" applyBorder="1" applyAlignment="1">
      <alignment horizontal="center" vertical="center"/>
    </xf>
    <xf numFmtId="165" fontId="43" fillId="0" borderId="13" xfId="0" applyNumberFormat="1" applyFont="1" applyFill="1" applyBorder="1" applyAlignment="1">
      <alignment horizontal="right" vertical="center"/>
    </xf>
    <xf numFmtId="168" fontId="43" fillId="0" borderId="0" xfId="0" applyNumberFormat="1" applyFont="1" applyFill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165" fontId="43" fillId="0" borderId="0" xfId="0" applyNumberFormat="1" applyFont="1" applyFill="1" applyAlignment="1">
      <alignment horizontal="right" vertical="center"/>
    </xf>
    <xf numFmtId="0" fontId="50" fillId="0" borderId="0" xfId="96" applyFont="1" applyFill="1" applyBorder="1" applyAlignment="1">
      <alignment horizontal="center" vertical="center"/>
    </xf>
    <xf numFmtId="0" fontId="42" fillId="8" borderId="0" xfId="96" applyFont="1" applyFill="1" applyBorder="1" applyAlignment="1">
      <alignment horizontal="right" vertical="center"/>
    </xf>
    <xf numFmtId="0" fontId="42" fillId="0" borderId="0" xfId="96" applyFont="1" applyFill="1" applyBorder="1" applyAlignment="1">
      <alignment horizontal="right" vertical="center"/>
    </xf>
    <xf numFmtId="0" fontId="51" fillId="0" borderId="0" xfId="88" applyFont="1" applyFill="1" applyBorder="1" applyAlignment="1">
      <alignment vertical="center"/>
    </xf>
    <xf numFmtId="0" fontId="51" fillId="0" borderId="0" xfId="88" quotePrefix="1" applyFont="1" applyFill="1" applyBorder="1" applyAlignment="1">
      <alignment vertical="center"/>
    </xf>
    <xf numFmtId="0" fontId="51" fillId="0" borderId="0" xfId="88" applyFont="1" applyFill="1" applyAlignment="1">
      <alignment vertical="center"/>
    </xf>
    <xf numFmtId="186" fontId="51" fillId="0" borderId="0" xfId="21" applyNumberFormat="1" applyFont="1" applyFill="1" applyAlignment="1">
      <alignment vertical="center"/>
    </xf>
    <xf numFmtId="0" fontId="51" fillId="0" borderId="13" xfId="96" applyFont="1" applyFill="1" applyBorder="1" applyAlignment="1">
      <alignment horizontal="center" vertical="center"/>
    </xf>
    <xf numFmtId="0" fontId="43" fillId="0" borderId="13" xfId="96" applyFont="1" applyFill="1" applyBorder="1" applyAlignment="1">
      <alignment horizontal="center" vertical="center"/>
    </xf>
    <xf numFmtId="168" fontId="43" fillId="8" borderId="0" xfId="101" applyNumberFormat="1" applyFont="1" applyFill="1" applyBorder="1" applyAlignment="1">
      <alignment horizontal="right" vertical="center"/>
    </xf>
    <xf numFmtId="168" fontId="43" fillId="0" borderId="0" xfId="101" applyNumberFormat="1" applyFont="1" applyFill="1" applyBorder="1" applyAlignment="1">
      <alignment horizontal="right" vertical="center"/>
    </xf>
    <xf numFmtId="188" fontId="52" fillId="0" borderId="0" xfId="96" applyNumberFormat="1" applyFont="1" applyAlignment="1">
      <alignment horizontal="center" vertical="center"/>
    </xf>
    <xf numFmtId="0" fontId="50" fillId="0" borderId="0" xfId="96" applyFont="1" applyAlignment="1">
      <alignment vertical="top"/>
    </xf>
    <xf numFmtId="0" fontId="50" fillId="0" borderId="13" xfId="96" applyFont="1" applyBorder="1" applyAlignment="1">
      <alignment vertical="top"/>
    </xf>
    <xf numFmtId="0" fontId="51" fillId="0" borderId="0" xfId="96" applyFont="1" applyAlignment="1">
      <alignment vertical="top"/>
    </xf>
    <xf numFmtId="0" fontId="51" fillId="0" borderId="0" xfId="96" applyFont="1" applyAlignment="1">
      <alignment horizontal="center" vertical="top"/>
    </xf>
    <xf numFmtId="0" fontId="51" fillId="0" borderId="13" xfId="96" applyFont="1" applyBorder="1" applyAlignment="1">
      <alignment horizontal="center" vertical="top"/>
    </xf>
    <xf numFmtId="167" fontId="53" fillId="0" borderId="0" xfId="96" applyNumberFormat="1" applyFont="1" applyFill="1" applyAlignment="1">
      <alignment horizontal="right" vertical="center"/>
    </xf>
    <xf numFmtId="168" fontId="53" fillId="0" borderId="0" xfId="96" applyNumberFormat="1" applyFont="1" applyFill="1" applyAlignment="1">
      <alignment horizontal="right" vertical="center"/>
    </xf>
    <xf numFmtId="167" fontId="53" fillId="0" borderId="13" xfId="96" applyNumberFormat="1" applyFont="1" applyFill="1" applyBorder="1" applyAlignment="1">
      <alignment horizontal="center" vertical="center"/>
    </xf>
    <xf numFmtId="168" fontId="52" fillId="0" borderId="0" xfId="96" applyNumberFormat="1" applyFont="1" applyFill="1" applyAlignment="1">
      <alignment horizontal="right" vertical="center"/>
    </xf>
    <xf numFmtId="168" fontId="52" fillId="0" borderId="0" xfId="96" applyNumberFormat="1" applyFont="1" applyFill="1" applyAlignment="1">
      <alignment horizontal="center" vertical="center"/>
    </xf>
    <xf numFmtId="188" fontId="52" fillId="0" borderId="0" xfId="96" applyNumberFormat="1" applyFont="1" applyFill="1" applyAlignment="1">
      <alignment horizontal="center" vertical="center"/>
    </xf>
    <xf numFmtId="168" fontId="52" fillId="0" borderId="14" xfId="96" applyNumberFormat="1" applyFont="1" applyFill="1" applyBorder="1" applyAlignment="1">
      <alignment horizontal="right" vertical="center"/>
    </xf>
    <xf numFmtId="0" fontId="50" fillId="0" borderId="0" xfId="96" applyFont="1" applyFill="1" applyAlignment="1">
      <alignment vertical="top"/>
    </xf>
    <xf numFmtId="168" fontId="50" fillId="0" borderId="0" xfId="96" applyNumberFormat="1" applyFont="1" applyFill="1" applyAlignment="1">
      <alignment horizontal="right" vertical="center"/>
    </xf>
    <xf numFmtId="167" fontId="50" fillId="0" borderId="13" xfId="96" applyNumberFormat="1" applyFont="1" applyFill="1" applyBorder="1" applyAlignment="1">
      <alignment horizontal="center" vertical="top"/>
    </xf>
    <xf numFmtId="168" fontId="50" fillId="0" borderId="13" xfId="96" applyNumberFormat="1" applyFont="1" applyFill="1" applyBorder="1" applyAlignment="1">
      <alignment horizontal="right" vertical="center"/>
    </xf>
    <xf numFmtId="0" fontId="51" fillId="0" borderId="0" xfId="96" applyFont="1" applyFill="1" applyAlignment="1">
      <alignment vertical="top"/>
    </xf>
    <xf numFmtId="168" fontId="51" fillId="0" borderId="0" xfId="96" applyNumberFormat="1" applyFont="1" applyFill="1" applyBorder="1" applyAlignment="1">
      <alignment horizontal="right" vertical="center"/>
    </xf>
    <xf numFmtId="179" fontId="51" fillId="0" borderId="14" xfId="96" applyNumberFormat="1" applyFont="1" applyFill="1" applyBorder="1" applyAlignment="1">
      <alignment horizontal="right" vertical="center"/>
    </xf>
    <xf numFmtId="0" fontId="53" fillId="0" borderId="0" xfId="96" applyFont="1" applyBorder="1" applyAlignment="1">
      <alignment horizontal="center" vertical="center"/>
    </xf>
    <xf numFmtId="3" fontId="43" fillId="0" borderId="0" xfId="23" quotePrefix="1" applyNumberFormat="1" applyFont="1" applyFill="1" applyBorder="1" applyAlignment="1">
      <alignment horizontal="center" vertical="center"/>
    </xf>
    <xf numFmtId="0" fontId="43" fillId="0" borderId="0" xfId="159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168" fontId="53" fillId="0" borderId="13" xfId="96" applyNumberFormat="1" applyFont="1" applyBorder="1" applyAlignment="1">
      <alignment horizontal="center" vertical="center"/>
    </xf>
    <xf numFmtId="0" fontId="52" fillId="0" borderId="0" xfId="96" applyFont="1" applyFill="1" applyBorder="1" applyAlignment="1">
      <alignment vertical="center"/>
    </xf>
    <xf numFmtId="0" fontId="53" fillId="0" borderId="0" xfId="96" applyFont="1" applyFill="1" applyBorder="1" applyAlignment="1">
      <alignment vertical="center"/>
    </xf>
    <xf numFmtId="0" fontId="51" fillId="0" borderId="0" xfId="96" applyFont="1" applyFill="1" applyAlignment="1">
      <alignment horizontal="center" vertical="top"/>
    </xf>
    <xf numFmtId="168" fontId="52" fillId="0" borderId="25" xfId="96" applyNumberFormat="1" applyFont="1" applyBorder="1" applyAlignment="1">
      <alignment horizontal="right" vertical="center"/>
    </xf>
    <xf numFmtId="37" fontId="43" fillId="0" borderId="0" xfId="0" applyNumberFormat="1" applyFont="1" applyAlignment="1">
      <alignment vertical="center"/>
    </xf>
    <xf numFmtId="167" fontId="53" fillId="0" borderId="25" xfId="96" applyNumberFormat="1" applyFont="1" applyFill="1" applyBorder="1" applyAlignment="1">
      <alignment horizontal="right" vertical="center"/>
    </xf>
    <xf numFmtId="168" fontId="52" fillId="0" borderId="25" xfId="96" applyNumberFormat="1" applyFont="1" applyFill="1" applyBorder="1" applyAlignment="1">
      <alignment horizontal="right" vertical="center"/>
    </xf>
    <xf numFmtId="167" fontId="53" fillId="0" borderId="25" xfId="96" applyNumberFormat="1" applyFont="1" applyBorder="1" applyAlignment="1">
      <alignment horizontal="right" vertical="center"/>
    </xf>
    <xf numFmtId="37" fontId="43" fillId="0" borderId="0" xfId="0" applyNumberFormat="1" applyFont="1" applyAlignment="1">
      <alignment horizontal="left" vertical="top"/>
    </xf>
    <xf numFmtId="179" fontId="51" fillId="8" borderId="25" xfId="0" applyNumberFormat="1" applyFont="1" applyFill="1" applyBorder="1" applyAlignment="1">
      <alignment horizontal="right" vertical="center"/>
    </xf>
    <xf numFmtId="168" fontId="52" fillId="8" borderId="25" xfId="96" applyNumberFormat="1" applyFont="1" applyFill="1" applyBorder="1" applyAlignment="1">
      <alignment horizontal="right" vertical="center"/>
    </xf>
    <xf numFmtId="168" fontId="43" fillId="8" borderId="25" xfId="96" applyNumberFormat="1" applyFont="1" applyFill="1" applyBorder="1" applyAlignment="1">
      <alignment horizontal="right" vertical="center"/>
    </xf>
    <xf numFmtId="168" fontId="43" fillId="0" borderId="25" xfId="96" applyNumberFormat="1" applyFont="1" applyFill="1" applyBorder="1" applyAlignment="1">
      <alignment horizontal="right" vertical="center"/>
    </xf>
    <xf numFmtId="167" fontId="50" fillId="0" borderId="0" xfId="101" applyNumberFormat="1" applyFont="1" applyAlignment="1">
      <alignment vertical="center"/>
    </xf>
    <xf numFmtId="0" fontId="51" fillId="0" borderId="0" xfId="101" applyFont="1" applyAlignment="1">
      <alignment vertical="center"/>
    </xf>
    <xf numFmtId="168" fontId="42" fillId="0" borderId="0" xfId="25" applyNumberFormat="1" applyFont="1" applyFill="1" applyAlignment="1">
      <alignment horizontal="right" vertical="center"/>
    </xf>
    <xf numFmtId="168" fontId="43" fillId="0" borderId="0" xfId="101" applyNumberFormat="1" applyFont="1" applyAlignment="1">
      <alignment vertical="center"/>
    </xf>
    <xf numFmtId="167" fontId="50" fillId="0" borderId="0" xfId="101" quotePrefix="1" applyNumberFormat="1" applyFont="1" applyAlignment="1">
      <alignment horizontal="left" vertical="center"/>
    </xf>
    <xf numFmtId="168" fontId="43" fillId="0" borderId="0" xfId="25" applyNumberFormat="1" applyFont="1" applyFill="1" applyAlignment="1">
      <alignment horizontal="centerContinuous" vertical="center"/>
    </xf>
    <xf numFmtId="167" fontId="50" fillId="0" borderId="25" xfId="101" applyNumberFormat="1" applyFont="1" applyBorder="1" applyAlignment="1">
      <alignment horizontal="left" vertical="center"/>
    </xf>
    <xf numFmtId="0" fontId="51" fillId="0" borderId="25" xfId="101" applyFont="1" applyBorder="1" applyAlignment="1">
      <alignment vertical="center"/>
    </xf>
    <xf numFmtId="168" fontId="43" fillId="0" borderId="25" xfId="25" applyNumberFormat="1" applyFont="1" applyFill="1" applyBorder="1" applyAlignment="1">
      <alignment horizontal="centerContinuous" vertical="center"/>
    </xf>
    <xf numFmtId="168" fontId="43" fillId="0" borderId="25" xfId="101" applyNumberFormat="1" applyFont="1" applyBorder="1" applyAlignment="1">
      <alignment vertical="center"/>
    </xf>
    <xf numFmtId="167" fontId="51" fillId="0" borderId="0" xfId="101" applyNumberFormat="1" applyFont="1" applyAlignment="1">
      <alignment vertical="center"/>
    </xf>
    <xf numFmtId="167" fontId="50" fillId="0" borderId="0" xfId="94" applyNumberFormat="1" applyFont="1" applyAlignment="1">
      <alignment horizontal="right" vertical="center"/>
    </xf>
    <xf numFmtId="168" fontId="42" fillId="0" borderId="0" xfId="0" applyNumberFormat="1" applyFont="1" applyAlignment="1">
      <alignment horizontal="right" vertical="center"/>
    </xf>
    <xf numFmtId="168" fontId="42" fillId="0" borderId="0" xfId="0" applyNumberFormat="1" applyFont="1" applyAlignment="1">
      <alignment horizontal="center" vertical="center"/>
    </xf>
    <xf numFmtId="167" fontId="51" fillId="0" borderId="0" xfId="94" applyNumberFormat="1" applyFont="1" applyAlignment="1">
      <alignment vertical="center"/>
    </xf>
    <xf numFmtId="168" fontId="42" fillId="0" borderId="0" xfId="97" applyNumberFormat="1" applyFont="1" applyAlignment="1">
      <alignment horizontal="center" vertical="center"/>
    </xf>
    <xf numFmtId="0" fontId="50" fillId="0" borderId="25" xfId="94" applyFont="1" applyBorder="1" applyAlignment="1">
      <alignment horizontal="center" vertical="center"/>
    </xf>
    <xf numFmtId="168" fontId="42" fillId="0" borderId="25" xfId="94" applyNumberFormat="1" applyFont="1" applyBorder="1" applyAlignment="1">
      <alignment horizontal="right" vertical="center"/>
    </xf>
    <xf numFmtId="168" fontId="42" fillId="0" borderId="0" xfId="94" applyNumberFormat="1" applyFont="1" applyAlignment="1">
      <alignment horizontal="center" vertical="center"/>
    </xf>
    <xf numFmtId="168" fontId="42" fillId="0" borderId="0" xfId="94" applyNumberFormat="1" applyFont="1" applyAlignment="1">
      <alignment horizontal="right" vertical="center"/>
    </xf>
    <xf numFmtId="167" fontId="50" fillId="0" borderId="0" xfId="101" applyNumberFormat="1" applyFont="1" applyAlignment="1">
      <alignment horizontal="left" vertical="center"/>
    </xf>
    <xf numFmtId="167" fontId="51" fillId="0" borderId="0" xfId="101" applyNumberFormat="1" applyFont="1" applyAlignment="1">
      <alignment horizontal="left" vertical="center"/>
    </xf>
    <xf numFmtId="168" fontId="43" fillId="8" borderId="0" xfId="101" applyNumberFormat="1" applyFont="1" applyFill="1" applyAlignment="1">
      <alignment horizontal="right" vertical="center" wrapText="1"/>
    </xf>
    <xf numFmtId="168" fontId="43" fillId="0" borderId="0" xfId="101" applyNumberFormat="1" applyFont="1" applyAlignment="1">
      <alignment horizontal="right" vertical="center" wrapText="1"/>
    </xf>
    <xf numFmtId="49" fontId="43" fillId="0" borderId="0" xfId="0" applyNumberFormat="1" applyFont="1" applyAlignment="1">
      <alignment vertical="center"/>
    </xf>
    <xf numFmtId="167" fontId="51" fillId="0" borderId="0" xfId="101" applyNumberFormat="1" applyFont="1" applyAlignment="1">
      <alignment horizontal="center" vertical="center"/>
    </xf>
    <xf numFmtId="168" fontId="43" fillId="8" borderId="25" xfId="101" applyNumberFormat="1" applyFont="1" applyFill="1" applyBorder="1" applyAlignment="1">
      <alignment horizontal="right" vertical="center" wrapText="1"/>
    </xf>
    <xf numFmtId="168" fontId="43" fillId="0" borderId="25" xfId="101" applyNumberFormat="1" applyFont="1" applyBorder="1" applyAlignment="1">
      <alignment horizontal="right" vertical="center" wrapText="1"/>
    </xf>
    <xf numFmtId="168" fontId="43" fillId="8" borderId="0" xfId="25" applyNumberFormat="1" applyFont="1" applyFill="1" applyAlignment="1">
      <alignment vertical="center"/>
    </xf>
    <xf numFmtId="168" fontId="43" fillId="0" borderId="0" xfId="25" applyNumberFormat="1" applyFont="1" applyFill="1" applyAlignment="1">
      <alignment vertical="center"/>
    </xf>
    <xf numFmtId="168" fontId="43" fillId="8" borderId="0" xfId="25" applyNumberFormat="1" applyFont="1" applyFill="1" applyBorder="1" applyAlignment="1">
      <alignment horizontal="right" vertical="center"/>
    </xf>
    <xf numFmtId="168" fontId="43" fillId="0" borderId="0" xfId="25" applyNumberFormat="1" applyFont="1" applyFill="1" applyBorder="1" applyAlignment="1">
      <alignment horizontal="right" vertical="center"/>
    </xf>
    <xf numFmtId="0" fontId="43" fillId="0" borderId="0" xfId="0" applyFont="1" applyAlignment="1">
      <alignment vertical="center"/>
    </xf>
    <xf numFmtId="182" fontId="51" fillId="0" borderId="0" xfId="101" applyNumberFormat="1" applyFont="1" applyAlignment="1">
      <alignment horizontal="center" vertical="center"/>
    </xf>
    <xf numFmtId="168" fontId="43" fillId="8" borderId="0" xfId="25" applyNumberFormat="1" applyFont="1" applyFill="1" applyAlignment="1">
      <alignment horizontal="right" vertical="center" wrapText="1"/>
    </xf>
    <xf numFmtId="168" fontId="43" fillId="0" borderId="0" xfId="25" applyNumberFormat="1" applyFont="1" applyFill="1" applyAlignment="1">
      <alignment horizontal="right" vertical="center" wrapText="1"/>
    </xf>
    <xf numFmtId="37" fontId="43" fillId="0" borderId="0" xfId="0" applyNumberFormat="1" applyFont="1" applyAlignment="1">
      <alignment horizontal="left" vertical="center"/>
    </xf>
    <xf numFmtId="37" fontId="51" fillId="0" borderId="0" xfId="94" applyNumberFormat="1" applyFont="1" applyAlignment="1">
      <alignment horizontal="left" vertical="center"/>
    </xf>
    <xf numFmtId="168" fontId="43" fillId="8" borderId="25" xfId="25" applyNumberFormat="1" applyFont="1" applyFill="1" applyBorder="1" applyAlignment="1">
      <alignment horizontal="right" vertical="center" wrapText="1"/>
    </xf>
    <xf numFmtId="168" fontId="43" fillId="0" borderId="0" xfId="25" applyNumberFormat="1" applyFont="1" applyFill="1" applyBorder="1" applyAlignment="1">
      <alignment horizontal="right" vertical="center" wrapText="1"/>
    </xf>
    <xf numFmtId="168" fontId="43" fillId="0" borderId="25" xfId="25" applyNumberFormat="1" applyFont="1" applyFill="1" applyBorder="1" applyAlignment="1">
      <alignment horizontal="right" vertical="center" wrapText="1"/>
    </xf>
    <xf numFmtId="168" fontId="43" fillId="8" borderId="0" xfId="25" applyNumberFormat="1" applyFont="1" applyFill="1" applyBorder="1" applyAlignment="1">
      <alignment horizontal="right" vertical="center" wrapText="1"/>
    </xf>
    <xf numFmtId="168" fontId="43" fillId="0" borderId="0" xfId="25" applyNumberFormat="1" applyFont="1" applyFill="1" applyBorder="1" applyAlignment="1">
      <alignment vertical="center"/>
    </xf>
    <xf numFmtId="167" fontId="51" fillId="0" borderId="25" xfId="101" applyNumberFormat="1" applyFont="1" applyBorder="1" applyAlignment="1">
      <alignment vertical="center"/>
    </xf>
    <xf numFmtId="168" fontId="43" fillId="0" borderId="25" xfId="25" applyNumberFormat="1" applyFont="1" applyFill="1" applyBorder="1" applyAlignment="1">
      <alignment vertical="center" wrapText="1"/>
    </xf>
    <xf numFmtId="168" fontId="43" fillId="0" borderId="25" xfId="25" applyNumberFormat="1" applyFont="1" applyFill="1" applyBorder="1" applyAlignment="1">
      <alignment vertical="center"/>
    </xf>
    <xf numFmtId="37" fontId="43" fillId="0" borderId="0" xfId="0" quotePrefix="1" applyNumberFormat="1" applyFont="1" applyAlignment="1">
      <alignment horizontal="left" vertical="center"/>
    </xf>
    <xf numFmtId="0" fontId="50" fillId="0" borderId="0" xfId="94" applyFont="1" applyAlignment="1">
      <alignment horizontal="center" vertical="center"/>
    </xf>
    <xf numFmtId="168" fontId="42" fillId="8" borderId="0" xfId="25" applyNumberFormat="1" applyFont="1" applyFill="1" applyBorder="1" applyAlignment="1">
      <alignment horizontal="right" vertical="center"/>
    </xf>
    <xf numFmtId="168" fontId="42" fillId="0" borderId="0" xfId="25" applyNumberFormat="1" applyFont="1" applyFill="1" applyAlignment="1">
      <alignment horizontal="center" vertical="center"/>
    </xf>
    <xf numFmtId="168" fontId="42" fillId="0" borderId="0" xfId="25" applyNumberFormat="1" applyFont="1" applyFill="1" applyBorder="1" applyAlignment="1">
      <alignment horizontal="right" vertical="center"/>
    </xf>
    <xf numFmtId="167" fontId="51" fillId="0" borderId="0" xfId="101" quotePrefix="1" applyNumberFormat="1" applyFont="1" applyAlignment="1">
      <alignment horizontal="left" vertical="center"/>
    </xf>
    <xf numFmtId="49" fontId="51" fillId="0" borderId="0" xfId="101" applyNumberFormat="1" applyFont="1" applyAlignment="1">
      <alignment horizontal="left" vertical="center"/>
    </xf>
    <xf numFmtId="0" fontId="51" fillId="0" borderId="0" xfId="94" applyFont="1" applyAlignment="1">
      <alignment horizontal="center" vertical="center"/>
    </xf>
    <xf numFmtId="168" fontId="43" fillId="0" borderId="0" xfId="25" applyNumberFormat="1" applyFont="1" applyFill="1" applyAlignment="1">
      <alignment horizontal="center" vertical="center"/>
    </xf>
    <xf numFmtId="168" fontId="43" fillId="8" borderId="25" xfId="25" applyNumberFormat="1" applyFont="1" applyFill="1" applyBorder="1" applyAlignment="1">
      <alignment horizontal="right" vertical="center"/>
    </xf>
    <xf numFmtId="168" fontId="43" fillId="0" borderId="25" xfId="25" applyNumberFormat="1" applyFont="1" applyFill="1" applyBorder="1" applyAlignment="1">
      <alignment horizontal="right" vertical="center"/>
    </xf>
    <xf numFmtId="168" fontId="51" fillId="8" borderId="0" xfId="101" applyNumberFormat="1" applyFont="1" applyFill="1" applyAlignment="1">
      <alignment vertical="center"/>
    </xf>
    <xf numFmtId="168" fontId="51" fillId="0" borderId="0" xfId="101" applyNumberFormat="1" applyFont="1" applyAlignment="1">
      <alignment vertical="center"/>
    </xf>
    <xf numFmtId="168" fontId="43" fillId="0" borderId="0" xfId="25" applyNumberFormat="1" applyFont="1" applyFill="1" applyBorder="1" applyAlignment="1">
      <alignment horizontal="center" vertical="center"/>
    </xf>
    <xf numFmtId="167" fontId="51" fillId="0" borderId="25" xfId="96" applyNumberFormat="1" applyFont="1" applyBorder="1" applyAlignment="1">
      <alignment vertical="center"/>
    </xf>
    <xf numFmtId="0" fontId="51" fillId="0" borderId="25" xfId="96" applyFont="1" applyBorder="1" applyAlignment="1">
      <alignment vertical="center"/>
    </xf>
    <xf numFmtId="0" fontId="43" fillId="0" borderId="25" xfId="96" applyFont="1" applyBorder="1" applyAlignment="1">
      <alignment vertical="center"/>
    </xf>
    <xf numFmtId="167" fontId="51" fillId="0" borderId="25" xfId="101" applyNumberFormat="1" applyFont="1" applyBorder="1" applyAlignment="1">
      <alignment horizontal="left" vertical="center"/>
    </xf>
    <xf numFmtId="168" fontId="42" fillId="0" borderId="0" xfId="25" applyNumberFormat="1" applyFont="1" applyFill="1" applyBorder="1" applyAlignment="1">
      <alignment horizontal="center" vertical="center"/>
    </xf>
    <xf numFmtId="168" fontId="42" fillId="0" borderId="25" xfId="25" applyNumberFormat="1" applyFont="1" applyFill="1" applyBorder="1" applyAlignment="1">
      <alignment horizontal="right" vertical="center"/>
    </xf>
    <xf numFmtId="37" fontId="50" fillId="0" borderId="0" xfId="94" applyNumberFormat="1" applyFont="1" applyAlignment="1">
      <alignment horizontal="left" vertical="center"/>
    </xf>
    <xf numFmtId="168" fontId="43" fillId="0" borderId="0" xfId="25" applyNumberFormat="1" applyFont="1" applyFill="1" applyAlignment="1">
      <alignment horizontal="right" vertical="center"/>
    </xf>
    <xf numFmtId="0" fontId="51" fillId="0" borderId="0" xfId="101" applyFont="1" applyAlignment="1">
      <alignment horizontal="center" vertical="center"/>
    </xf>
    <xf numFmtId="168" fontId="43" fillId="8" borderId="0" xfId="21" applyNumberFormat="1" applyFont="1" applyFill="1" applyBorder="1" applyAlignment="1">
      <alignment vertical="center"/>
    </xf>
    <xf numFmtId="0" fontId="43" fillId="0" borderId="0" xfId="101" applyFont="1" applyAlignment="1">
      <alignment vertical="center"/>
    </xf>
    <xf numFmtId="168" fontId="43" fillId="0" borderId="0" xfId="21" applyNumberFormat="1" applyFont="1" applyFill="1" applyBorder="1" applyAlignment="1">
      <alignment vertical="center"/>
    </xf>
    <xf numFmtId="168" fontId="43" fillId="8" borderId="0" xfId="101" applyNumberFormat="1" applyFont="1" applyFill="1" applyAlignment="1">
      <alignment horizontal="right" vertical="center"/>
    </xf>
    <xf numFmtId="168" fontId="43" fillId="0" borderId="0" xfId="101" applyNumberFormat="1" applyFont="1" applyAlignment="1">
      <alignment horizontal="right" vertical="center"/>
    </xf>
    <xf numFmtId="168" fontId="43" fillId="8" borderId="0" xfId="101" applyNumberFormat="1" applyFont="1" applyFill="1" applyAlignment="1">
      <alignment vertical="center"/>
    </xf>
    <xf numFmtId="167" fontId="43" fillId="0" borderId="0" xfId="101" applyNumberFormat="1" applyFont="1" applyAlignment="1">
      <alignment horizontal="left" vertical="center"/>
    </xf>
    <xf numFmtId="167" fontId="42" fillId="0" borderId="0" xfId="94" applyNumberFormat="1" applyFont="1" applyAlignment="1">
      <alignment horizontal="right" vertical="center"/>
    </xf>
    <xf numFmtId="168" fontId="43" fillId="8" borderId="25" xfId="101" applyNumberFormat="1" applyFont="1" applyFill="1" applyBorder="1" applyAlignment="1">
      <alignment vertical="center"/>
    </xf>
    <xf numFmtId="167" fontId="43" fillId="0" borderId="0" xfId="101" applyNumberFormat="1" applyFont="1" applyAlignment="1">
      <alignment vertical="center"/>
    </xf>
    <xf numFmtId="37" fontId="43" fillId="0" borderId="0" xfId="94" applyNumberFormat="1" applyFont="1" applyAlignment="1">
      <alignment horizontal="left" vertical="center"/>
    </xf>
    <xf numFmtId="168" fontId="43" fillId="8" borderId="14" xfId="101" applyNumberFormat="1" applyFont="1" applyFill="1" applyBorder="1" applyAlignment="1">
      <alignment vertical="center"/>
    </xf>
    <xf numFmtId="168" fontId="43" fillId="0" borderId="14" xfId="101" applyNumberFormat="1" applyFont="1" applyBorder="1" applyAlignment="1">
      <alignment vertical="center"/>
    </xf>
    <xf numFmtId="179" fontId="43" fillId="8" borderId="0" xfId="23" applyNumberFormat="1" applyFont="1" applyFill="1" applyBorder="1" applyAlignment="1">
      <alignment vertical="center"/>
    </xf>
    <xf numFmtId="179" fontId="43" fillId="0" borderId="0" xfId="23" applyNumberFormat="1" applyFont="1" applyFill="1" applyBorder="1" applyAlignment="1">
      <alignment vertical="center"/>
    </xf>
    <xf numFmtId="179" fontId="43" fillId="0" borderId="0" xfId="23" applyNumberFormat="1" applyFont="1" applyFill="1" applyBorder="1" applyAlignment="1">
      <alignment horizontal="right" vertical="center"/>
    </xf>
    <xf numFmtId="167" fontId="50" fillId="0" borderId="25" xfId="94" applyNumberFormat="1" applyFont="1" applyBorder="1" applyAlignment="1">
      <alignment horizontal="right" vertical="center"/>
    </xf>
    <xf numFmtId="168" fontId="42" fillId="0" borderId="25" xfId="25" applyNumberFormat="1" applyFont="1" applyFill="1" applyBorder="1" applyAlignment="1">
      <alignment horizontal="center" vertical="center"/>
    </xf>
    <xf numFmtId="167" fontId="51" fillId="0" borderId="0" xfId="101" applyNumberFormat="1" applyFont="1" applyFill="1" applyAlignment="1">
      <alignment horizontal="center" vertical="center"/>
    </xf>
    <xf numFmtId="182" fontId="51" fillId="0" borderId="0" xfId="101" applyNumberFormat="1" applyFont="1" applyFill="1" applyAlignment="1">
      <alignment horizontal="center" vertical="center"/>
    </xf>
    <xf numFmtId="187" fontId="43" fillId="8" borderId="14" xfId="100" applyNumberFormat="1" applyFont="1" applyFill="1" applyBorder="1" applyAlignment="1">
      <alignment horizontal="right" vertical="center"/>
    </xf>
    <xf numFmtId="187" fontId="43" fillId="0" borderId="14" xfId="100" applyNumberFormat="1" applyFont="1" applyFill="1" applyBorder="1" applyAlignment="1">
      <alignment horizontal="right" vertical="center"/>
    </xf>
    <xf numFmtId="167" fontId="53" fillId="0" borderId="0" xfId="96" applyNumberFormat="1" applyFont="1" applyBorder="1" applyAlignment="1">
      <alignment horizontal="right" vertical="center"/>
    </xf>
    <xf numFmtId="37" fontId="45" fillId="0" borderId="0" xfId="0" applyNumberFormat="1" applyFont="1" applyAlignment="1">
      <alignment vertical="center"/>
    </xf>
    <xf numFmtId="167" fontId="51" fillId="0" borderId="0" xfId="101" applyNumberFormat="1" applyFont="1" applyFill="1" applyAlignment="1">
      <alignment horizontal="left" vertical="center"/>
    </xf>
    <xf numFmtId="0" fontId="51" fillId="0" borderId="0" xfId="94" applyFont="1" applyFill="1" applyAlignment="1">
      <alignment horizontal="center" vertical="center"/>
    </xf>
    <xf numFmtId="167" fontId="50" fillId="0" borderId="0" xfId="94" applyNumberFormat="1" applyFont="1" applyFill="1" applyAlignment="1">
      <alignment horizontal="right" vertical="center"/>
    </xf>
    <xf numFmtId="0" fontId="51" fillId="0" borderId="0" xfId="101" applyFont="1" applyFill="1" applyAlignment="1">
      <alignment vertical="center"/>
    </xf>
    <xf numFmtId="37" fontId="43" fillId="0" borderId="0" xfId="0" quotePrefix="1" applyNumberFormat="1" applyFont="1" applyFill="1" applyAlignment="1">
      <alignment horizontal="left" vertical="center"/>
    </xf>
    <xf numFmtId="187" fontId="43" fillId="8" borderId="0" xfId="100" applyNumberFormat="1" applyFont="1" applyFill="1" applyBorder="1" applyAlignment="1">
      <alignment horizontal="right" vertical="center"/>
    </xf>
    <xf numFmtId="187" fontId="43" fillId="0" borderId="0" xfId="100" applyNumberFormat="1" applyFont="1" applyFill="1" applyBorder="1" applyAlignment="1">
      <alignment horizontal="right" vertical="center"/>
    </xf>
    <xf numFmtId="9" fontId="43" fillId="0" borderId="0" xfId="30167" applyFont="1" applyFill="1" applyBorder="1" applyAlignment="1">
      <alignment horizontal="right" vertical="center"/>
    </xf>
    <xf numFmtId="168" fontId="42" fillId="0" borderId="13" xfId="96" applyNumberFormat="1" applyFont="1" applyFill="1" applyBorder="1" applyAlignment="1">
      <alignment horizontal="center" vertical="center"/>
    </xf>
    <xf numFmtId="168" fontId="53" fillId="0" borderId="13" xfId="96" applyNumberFormat="1" applyFont="1" applyBorder="1" applyAlignment="1">
      <alignment horizontal="center" vertical="center"/>
    </xf>
    <xf numFmtId="168" fontId="53" fillId="0" borderId="25" xfId="96" applyNumberFormat="1" applyFont="1" applyBorder="1" applyAlignment="1">
      <alignment horizontal="center" vertical="center"/>
    </xf>
    <xf numFmtId="0" fontId="53" fillId="0" borderId="13" xfId="96" applyFont="1" applyBorder="1" applyAlignment="1">
      <alignment horizontal="center" vertical="center"/>
    </xf>
    <xf numFmtId="0" fontId="53" fillId="0" borderId="25" xfId="96" applyFont="1" applyBorder="1" applyAlignment="1">
      <alignment horizontal="center" vertical="center"/>
    </xf>
    <xf numFmtId="168" fontId="53" fillId="0" borderId="6" xfId="96" applyNumberFormat="1" applyFont="1" applyBorder="1" applyAlignment="1">
      <alignment horizontal="center" vertical="center"/>
    </xf>
    <xf numFmtId="168" fontId="53" fillId="0" borderId="38" xfId="96" applyNumberFormat="1" applyFont="1" applyBorder="1" applyAlignment="1">
      <alignment horizontal="center" vertical="center"/>
    </xf>
    <xf numFmtId="168" fontId="50" fillId="0" borderId="6" xfId="96" applyNumberFormat="1" applyFont="1" applyBorder="1" applyAlignment="1">
      <alignment horizontal="center" vertical="center"/>
    </xf>
    <xf numFmtId="168" fontId="42" fillId="0" borderId="25" xfId="97" applyNumberFormat="1" applyFont="1" applyBorder="1" applyAlignment="1">
      <alignment horizontal="center" vertical="center"/>
    </xf>
    <xf numFmtId="168" fontId="42" fillId="0" borderId="25" xfId="25" applyNumberFormat="1" applyFont="1" applyFill="1" applyBorder="1" applyAlignment="1">
      <alignment horizontal="center" vertical="center"/>
    </xf>
  </cellXfs>
  <cellStyles count="3016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177" builtinId="30" customBuiltin="1"/>
    <cellStyle name="20% - Accent1 2" xfId="279" xr:uid="{FEC4DFB4-A8FA-40D0-A701-00AEC3279BE7}"/>
    <cellStyle name="20% - Accent1 3" xfId="280" xr:uid="{DF7632FC-57FF-4D4F-B575-34A0F5A8E951}"/>
    <cellStyle name="20% - Accent1 4" xfId="14840" xr:uid="{95380D6C-CB90-4F1F-A889-A81652C031D5}"/>
    <cellStyle name="20% - Accent1 4 2" xfId="29289" xr:uid="{1C8BF439-EEC0-44F1-938E-152FCB96CFA7}"/>
    <cellStyle name="20% - Accent1 5" xfId="22144" xr:uid="{51F137A0-8076-4261-B576-67D8BFCC6331}"/>
    <cellStyle name="20% - Accent2" xfId="181" builtinId="34" customBuiltin="1"/>
    <cellStyle name="20% - Accent2 2" xfId="281" xr:uid="{E05AFAE9-E09F-474F-8815-FF9361FEFA8B}"/>
    <cellStyle name="20% - Accent2 3" xfId="282" xr:uid="{0945ADE4-1BFD-4908-B069-BB3962010C81}"/>
    <cellStyle name="20% - Accent2 4" xfId="14843" xr:uid="{7F844BBE-903E-44E5-A7CD-0908FC9C6BB0}"/>
    <cellStyle name="20% - Accent2 4 2" xfId="29292" xr:uid="{C9592DC8-82E7-482A-95DC-B3D6BA1F548C}"/>
    <cellStyle name="20% - Accent2 5" xfId="22147" xr:uid="{CE6F0437-8DE3-4008-9500-8CC2413154F4}"/>
    <cellStyle name="20% - Accent3" xfId="185" builtinId="38" customBuiltin="1"/>
    <cellStyle name="20% - Accent3 2" xfId="283" xr:uid="{375A5F55-36F9-47AA-8A9F-360DA42141E0}"/>
    <cellStyle name="20% - Accent3 3" xfId="284" xr:uid="{6A49D2E3-A26A-44E1-B266-A40BF60AFF14}"/>
    <cellStyle name="20% - Accent3 4" xfId="14846" xr:uid="{7E161256-A854-4344-8FD6-5BCE1BFD6DF1}"/>
    <cellStyle name="20% - Accent3 4 2" xfId="29295" xr:uid="{4918D176-3100-4B70-851C-B556EACDBAB4}"/>
    <cellStyle name="20% - Accent3 5" xfId="22150" xr:uid="{D7D00ACF-A2E6-453B-9BC9-B705353DC1F4}"/>
    <cellStyle name="20% - Accent4" xfId="189" builtinId="42" customBuiltin="1"/>
    <cellStyle name="20% - Accent4 2" xfId="285" xr:uid="{0D218F5C-1257-4189-A0B1-D434447C46E5}"/>
    <cellStyle name="20% - Accent4 3" xfId="286" xr:uid="{1EA11881-30EC-499C-917E-7B7915D0103F}"/>
    <cellStyle name="20% - Accent4 4" xfId="14849" xr:uid="{C34B1CB0-7F65-4AC2-AE6F-8733C7776029}"/>
    <cellStyle name="20% - Accent4 4 2" xfId="29298" xr:uid="{970143FD-B688-48AB-AFCC-ED2BE0FBDEE0}"/>
    <cellStyle name="20% - Accent4 5" xfId="22153" xr:uid="{D9F29711-99C7-4CBA-B3C9-1716052012D3}"/>
    <cellStyle name="20% - Accent5" xfId="193" builtinId="46" customBuiltin="1"/>
    <cellStyle name="20% - Accent5 2" xfId="287" xr:uid="{45C9B798-2818-4754-8014-B8D706D03303}"/>
    <cellStyle name="20% - Accent5 3" xfId="288" xr:uid="{04829B08-3621-48FB-A208-40507DE67322}"/>
    <cellStyle name="20% - Accent5 4" xfId="14852" xr:uid="{A621A5F0-6E9F-44D2-AA94-23034B99FB4B}"/>
    <cellStyle name="20% - Accent5 4 2" xfId="29301" xr:uid="{0ACE8FF5-A339-4A19-988B-C0ADE57DA726}"/>
    <cellStyle name="20% - Accent5 5" xfId="22156" xr:uid="{E83AC452-53EA-4EEB-ADBE-E5AA1C610485}"/>
    <cellStyle name="20% - Accent6" xfId="197" builtinId="50" customBuiltin="1"/>
    <cellStyle name="20% - Accent6 2" xfId="289" xr:uid="{86EBE924-4945-406C-8E82-CD38593A1429}"/>
    <cellStyle name="20% - Accent6 3" xfId="290" xr:uid="{871D7FAB-0DAF-47D0-9978-872B9C6F89B4}"/>
    <cellStyle name="20% - Accent6 4" xfId="14855" xr:uid="{3DD6D291-C248-4579-BCB7-7E65C05BCB27}"/>
    <cellStyle name="20% - Accent6 4 2" xfId="29304" xr:uid="{A23EEB63-B12E-4729-A44C-BCDC7AF8BC0F}"/>
    <cellStyle name="20% - Accent6 5" xfId="22159" xr:uid="{68C0DBA3-B81E-4DF0-A2D9-504416D32B3E}"/>
    <cellStyle name="40% - Accent1" xfId="178" builtinId="31" customBuiltin="1"/>
    <cellStyle name="40% - Accent1 2" xfId="291" xr:uid="{CB197E5E-D280-4782-9603-04A10218C206}"/>
    <cellStyle name="40% - Accent1 3" xfId="292" xr:uid="{1DB77B68-AC3E-4348-82F3-ED3F50DFBD11}"/>
    <cellStyle name="40% - Accent1 4" xfId="14841" xr:uid="{4A11D027-A180-4BEC-B766-B2CAF3991EAA}"/>
    <cellStyle name="40% - Accent1 4 2" xfId="29290" xr:uid="{583F7825-90B3-42E4-8D3A-C051DC349B95}"/>
    <cellStyle name="40% - Accent1 5" xfId="22145" xr:uid="{D0907C8B-5747-44A8-97A3-45344ACB69EB}"/>
    <cellStyle name="40% - Accent2" xfId="182" builtinId="35" customBuiltin="1"/>
    <cellStyle name="40% - Accent2 2" xfId="293" xr:uid="{8CFD4055-E52C-40C4-970C-36B625714720}"/>
    <cellStyle name="40% - Accent2 3" xfId="294" xr:uid="{3972D44F-F085-4805-B19D-8FDB397B156A}"/>
    <cellStyle name="40% - Accent2 4" xfId="14844" xr:uid="{E6A1C8DE-7354-4C8D-993D-42C50D56B655}"/>
    <cellStyle name="40% - Accent2 4 2" xfId="29293" xr:uid="{D3C6BCDF-DDD8-4117-A588-AB99F62C8573}"/>
    <cellStyle name="40% - Accent2 5" xfId="22148" xr:uid="{215CABC1-EDE2-4961-9424-E26E947F3005}"/>
    <cellStyle name="40% - Accent3" xfId="186" builtinId="39" customBuiltin="1"/>
    <cellStyle name="40% - Accent3 2" xfId="295" xr:uid="{D223A557-97D6-40D1-9C1F-58677919D726}"/>
    <cellStyle name="40% - Accent3 3" xfId="296" xr:uid="{741DB537-ACC6-4FBE-97B5-C6678699111E}"/>
    <cellStyle name="40% - Accent3 4" xfId="14847" xr:uid="{27B49D82-ECC3-4C3C-AD9E-9341C1EE995A}"/>
    <cellStyle name="40% - Accent3 4 2" xfId="29296" xr:uid="{2A194074-7796-465C-A8DB-C8A473430C29}"/>
    <cellStyle name="40% - Accent3 5" xfId="22151" xr:uid="{CD7B7FBA-C559-4616-804E-F234B1DF0B67}"/>
    <cellStyle name="40% - Accent4" xfId="190" builtinId="43" customBuiltin="1"/>
    <cellStyle name="40% - Accent4 2" xfId="297" xr:uid="{B74636F0-2B06-4441-97F2-648C32C88113}"/>
    <cellStyle name="40% - Accent4 3" xfId="298" xr:uid="{35DCB648-9480-4BE7-9033-597309693EF0}"/>
    <cellStyle name="40% - Accent4 4" xfId="14850" xr:uid="{DB24BE15-11CB-4EA8-95A6-FAAEC1DD2953}"/>
    <cellStyle name="40% - Accent4 4 2" xfId="29299" xr:uid="{E1FB9077-D962-4756-BB82-C4EED0EC0FBC}"/>
    <cellStyle name="40% - Accent4 5" xfId="22154" xr:uid="{50C8E04D-0D9A-48E2-8D14-9F83726E7FA0}"/>
    <cellStyle name="40% - Accent5" xfId="194" builtinId="47" customBuiltin="1"/>
    <cellStyle name="40% - Accent5 2" xfId="299" xr:uid="{FD93CDC4-B472-4EF2-AAEF-C2C49DC4D4E2}"/>
    <cellStyle name="40% - Accent5 3" xfId="300" xr:uid="{915FAC48-64BC-417D-AB7F-A148C37BBDDD}"/>
    <cellStyle name="40% - Accent5 4" xfId="14853" xr:uid="{505232EE-0D7A-453F-80EA-49BDA3E4C8B0}"/>
    <cellStyle name="40% - Accent5 4 2" xfId="29302" xr:uid="{4F39F122-7F6D-4200-B499-9EC87A48A074}"/>
    <cellStyle name="40% - Accent5 5" xfId="22157" xr:uid="{EC364911-4736-45CF-8C9A-659C3DE0483C}"/>
    <cellStyle name="40% - Accent6" xfId="198" builtinId="51" customBuiltin="1"/>
    <cellStyle name="40% - Accent6 2" xfId="301" xr:uid="{FBCAF022-D394-4AE3-8FB9-404A4FA65886}"/>
    <cellStyle name="40% - Accent6 3" xfId="302" xr:uid="{0190B461-602B-4B71-9AAD-3DD5E4124962}"/>
    <cellStyle name="40% - Accent6 4" xfId="14856" xr:uid="{361694E2-A2CC-434F-A4ED-7612AD58BDCC}"/>
    <cellStyle name="40% - Accent6 4 2" xfId="29305" xr:uid="{8EFCBBD3-C944-4F88-93BF-D89B953F5B1C}"/>
    <cellStyle name="40% - Accent6 5" xfId="22160" xr:uid="{646611B3-FA2A-4DFF-AD1A-AAE976F41D04}"/>
    <cellStyle name="60% - Accent1" xfId="179" builtinId="32" customBuiltin="1"/>
    <cellStyle name="60% - Accent1 2" xfId="303" xr:uid="{E5100DE4-F382-4140-B743-6327C908065B}"/>
    <cellStyle name="60% - Accent1 3" xfId="304" xr:uid="{5E9C9102-86F0-46AF-BFB4-60B0C38116FC}"/>
    <cellStyle name="60% - Accent1 4" xfId="14842" xr:uid="{EE667CB7-50C8-41C7-B1C7-4BE7E0F36C09}"/>
    <cellStyle name="60% - Accent1 4 2" xfId="29291" xr:uid="{D59EC521-5597-4B34-9860-CFAD959A31A5}"/>
    <cellStyle name="60% - Accent1 5" xfId="22146" xr:uid="{31463DB4-61AA-48B4-8E77-2DA6CC34530D}"/>
    <cellStyle name="60% - Accent2" xfId="183" builtinId="36" customBuiltin="1"/>
    <cellStyle name="60% - Accent2 2" xfId="305" xr:uid="{F543C588-C08D-46DE-8FC7-51F69DE2BC83}"/>
    <cellStyle name="60% - Accent2 3" xfId="306" xr:uid="{689FA084-4C0B-4F1B-B873-BCBB2436CCF7}"/>
    <cellStyle name="60% - Accent2 4" xfId="14845" xr:uid="{0CB59543-CDC7-4628-9130-D9E852946CEE}"/>
    <cellStyle name="60% - Accent2 4 2" xfId="29294" xr:uid="{53FC148B-7D94-4F19-BC46-03CFA3893BD6}"/>
    <cellStyle name="60% - Accent2 5" xfId="22149" xr:uid="{86998CD4-432E-4D7F-8268-F8FFE9AA7534}"/>
    <cellStyle name="60% - Accent3" xfId="187" builtinId="40" customBuiltin="1"/>
    <cellStyle name="60% - Accent3 2" xfId="307" xr:uid="{36505F84-64B6-4A76-B591-9BFAC6D63A92}"/>
    <cellStyle name="60% - Accent3 3" xfId="308" xr:uid="{FFFE0DFB-34DE-4AD0-8C70-87F9E881B866}"/>
    <cellStyle name="60% - Accent3 4" xfId="14848" xr:uid="{EB80678C-CB9B-4192-9C15-BDF909DE7471}"/>
    <cellStyle name="60% - Accent3 4 2" xfId="29297" xr:uid="{8990DA76-A5A9-4739-B698-872D258BB499}"/>
    <cellStyle name="60% - Accent3 5" xfId="22152" xr:uid="{66D00B20-D7CC-4108-AC87-E4548DDF5672}"/>
    <cellStyle name="60% - Accent4" xfId="191" builtinId="44" customBuiltin="1"/>
    <cellStyle name="60% - Accent4 2" xfId="309" xr:uid="{99D37CE9-C393-43FF-B965-101E3437F508}"/>
    <cellStyle name="60% - Accent4 3" xfId="310" xr:uid="{23DBDA9E-FDEE-469F-8404-3457A089F2AF}"/>
    <cellStyle name="60% - Accent4 4" xfId="14851" xr:uid="{6903FC2B-C39A-4ECC-B8ED-8ADF1EA6DD14}"/>
    <cellStyle name="60% - Accent4 4 2" xfId="29300" xr:uid="{C9899A52-C614-4F58-BFA0-649636150D62}"/>
    <cellStyle name="60% - Accent4 5" xfId="22155" xr:uid="{963E7C98-5CE8-46D2-B8BD-187EA80589FA}"/>
    <cellStyle name="60% - Accent5" xfId="195" builtinId="48" customBuiltin="1"/>
    <cellStyle name="60% - Accent5 2" xfId="311" xr:uid="{A89A8A0C-EAB8-4678-894D-EA7BC6FBE321}"/>
    <cellStyle name="60% - Accent5 3" xfId="312" xr:uid="{B7595B78-270D-478F-95D2-4E8ACC52A313}"/>
    <cellStyle name="60% - Accent5 4" xfId="14854" xr:uid="{F00EF545-F707-486E-A59F-0FA1A8E58CC3}"/>
    <cellStyle name="60% - Accent5 4 2" xfId="29303" xr:uid="{2F85AD7A-5806-416F-9F94-FDAB865A9CB0}"/>
    <cellStyle name="60% - Accent5 5" xfId="22158" xr:uid="{A65E5243-F7CE-44A3-937B-C842352E95BE}"/>
    <cellStyle name="60% - Accent6" xfId="199" builtinId="52" customBuiltin="1"/>
    <cellStyle name="60% - Accent6 2" xfId="313" xr:uid="{13B93CB2-E085-46B2-A673-A90D7C19D8AE}"/>
    <cellStyle name="60% - Accent6 3" xfId="314" xr:uid="{79AFFEC9-52F8-425D-AACB-602F71CD58E1}"/>
    <cellStyle name="60% - Accent6 4" xfId="14857" xr:uid="{A94B84AD-D418-4723-93D6-280435CCDF3E}"/>
    <cellStyle name="60% - Accent6 4 2" xfId="29306" xr:uid="{B57F2948-A32B-4210-96CE-AF095E960D40}"/>
    <cellStyle name="60% - Accent6 5" xfId="22161" xr:uid="{05C5E7DB-C6B7-4FAA-946C-1B6356F7B9A5}"/>
    <cellStyle name="75" xfId="9" xr:uid="{00000000-0005-0000-0000-000008000000}"/>
    <cellStyle name="Accent1" xfId="176" builtinId="29" customBuiltin="1"/>
    <cellStyle name="Accent1 2" xfId="315" xr:uid="{27023D4D-21DC-4E6A-B964-8FD89475236C}"/>
    <cellStyle name="Accent1 3" xfId="316" xr:uid="{64F020FD-BC36-4D90-8B62-E6637234FAC7}"/>
    <cellStyle name="Accent2" xfId="180" builtinId="33" customBuiltin="1"/>
    <cellStyle name="Accent2 2" xfId="317" xr:uid="{EBA5B266-09F0-49B8-9EB2-689CFB136E22}"/>
    <cellStyle name="Accent2 3" xfId="318" xr:uid="{7F3D9AB7-8407-416D-9689-A7D202B55E07}"/>
    <cellStyle name="Accent3" xfId="184" builtinId="37" customBuiltin="1"/>
    <cellStyle name="Accent3 2" xfId="319" xr:uid="{8F5025CF-13EA-476A-B015-2042762E082F}"/>
    <cellStyle name="Accent3 3" xfId="320" xr:uid="{1E43A220-5C44-4D1B-9FD5-C569FDB4FA03}"/>
    <cellStyle name="Accent4" xfId="188" builtinId="41" customBuiltin="1"/>
    <cellStyle name="Accent4 2" xfId="321" xr:uid="{66F19E23-62DA-4143-875B-76B1FCD8E84D}"/>
    <cellStyle name="Accent4 3" xfId="322" xr:uid="{891CE49D-4172-494B-A680-9C6E8E7D79E8}"/>
    <cellStyle name="Accent5" xfId="192" builtinId="45" customBuiltin="1"/>
    <cellStyle name="Accent5 2" xfId="323" xr:uid="{FABB88C5-7350-42FF-A6AF-2D39BDED3067}"/>
    <cellStyle name="Accent5 3" xfId="324" xr:uid="{0ACD189A-1C77-4F38-A540-49B9DE0DECA0}"/>
    <cellStyle name="Accent6" xfId="196" builtinId="49" customBuiltin="1"/>
    <cellStyle name="Accent6 2" xfId="325" xr:uid="{0D578668-383C-49C6-B70F-CAF7546BC958}"/>
    <cellStyle name="Accent6 3" xfId="326" xr:uid="{7C2E2FAD-DCE8-459F-9132-ED90CABB5676}"/>
    <cellStyle name="Bad" xfId="166" builtinId="27" customBuiltin="1"/>
    <cellStyle name="Bad 2" xfId="327" xr:uid="{B88CC491-EE8E-45C0-8518-44E513900814}"/>
    <cellStyle name="Bad 3" xfId="328" xr:uid="{D6FBA091-3730-4491-A23F-93B3BE625FD2}"/>
    <cellStyle name="Body" xfId="10" xr:uid="{00000000-0005-0000-0000-000009000000}"/>
    <cellStyle name="Border" xfId="11" xr:uid="{00000000-0005-0000-0000-00000A000000}"/>
    <cellStyle name="Border 2" xfId="937" xr:uid="{05B76E10-97FC-4747-A87B-9D28ABE8B9A3}"/>
    <cellStyle name="Border 2 2" xfId="1883" xr:uid="{373F12B1-A063-4F26-A140-68BD25082A90}"/>
    <cellStyle name="Border 2 2 2" xfId="9190" xr:uid="{FDB75B16-A552-4311-A324-E0F9A7AAC360}"/>
    <cellStyle name="Border 2 2 2 2" xfId="23639" xr:uid="{8BAF63B5-9F10-4F4C-B588-B32CAC25FFFA}"/>
    <cellStyle name="Border 2 2 2 3" xfId="29882" xr:uid="{1943AD39-39D0-4EF6-8FBA-D1338E228D98}"/>
    <cellStyle name="Border 2 2 3" xfId="15047" xr:uid="{D9F25D98-7A30-4380-BA2A-170ED81FCF5E}"/>
    <cellStyle name="Border 2 2 3 2" xfId="29495" xr:uid="{57A55002-B77B-46A2-8C3D-EC3BB211A05E}"/>
    <cellStyle name="Border 2 2 3 3" xfId="30064" xr:uid="{8367DB96-CEB6-4594-B331-FA90F2DC4771}"/>
    <cellStyle name="Border 2 2 4" xfId="16496" xr:uid="{54A2FFF3-967D-40D9-8E8C-5E02CDB2C0D1}"/>
    <cellStyle name="Border 2 2 5" xfId="29678" xr:uid="{EFA7004B-473B-497E-87A1-CFA0BB26F417}"/>
    <cellStyle name="Border 2 3" xfId="2365" xr:uid="{46333A73-876C-463C-B398-6AD1D250AF5F}"/>
    <cellStyle name="Border 2 3 2" xfId="15103" xr:uid="{86C3E154-CD9A-4CA7-84D0-E143C2DD79CA}"/>
    <cellStyle name="Border 2 3 2 2" xfId="29551" xr:uid="{6F35D8B7-5935-4D2C-B7E4-1D02DC92225B}"/>
    <cellStyle name="Border 2 3 2 3" xfId="30120" xr:uid="{3E9479F7-ED9A-4155-A8F5-626F20F5D76E}"/>
    <cellStyle name="Border 2 3 3" xfId="16975" xr:uid="{93845C12-E8C9-49B3-8123-FE457904F12C}"/>
    <cellStyle name="Border 2 3 4" xfId="29734" xr:uid="{7A07598B-F573-4398-9C6A-B7A4D286F7A2}"/>
    <cellStyle name="Border 2 4" xfId="2369" xr:uid="{C8D72D52-CEFA-440A-93B3-10DB04525D32}"/>
    <cellStyle name="Border 2 4 2" xfId="9671" xr:uid="{5AB78524-A055-49A8-B3C2-FD87BE0A519F}"/>
    <cellStyle name="Border 2 4 2 2" xfId="24120" xr:uid="{84969C41-32D6-4F35-B957-70BFCDB5961D}"/>
    <cellStyle name="Border 2 4 2 3" xfId="29941" xr:uid="{B2AF1862-5F92-4E27-8E4D-E9D56E247567}"/>
    <cellStyle name="Border 2 4 3" xfId="15107" xr:uid="{A4BB8926-328D-47FC-A30D-F5F7B5CCFF05}"/>
    <cellStyle name="Border 2 4 3 2" xfId="29555" xr:uid="{267ED3EB-855B-4B1A-9A04-D4C3C3258D5C}"/>
    <cellStyle name="Border 2 4 3 3" xfId="30124" xr:uid="{B73FD632-CDBE-42D5-AF4F-0AAB726F2A73}"/>
    <cellStyle name="Border 2 4 4" xfId="16979" xr:uid="{5405CC19-DE8A-4F55-827A-3384A9FD19FA}"/>
    <cellStyle name="Border 2 4 5" xfId="29738" xr:uid="{C554FF89-64D4-421A-B368-3825253D8C03}"/>
    <cellStyle name="Border 2 5" xfId="2370" xr:uid="{7C8CCF31-BF0A-4489-AF19-0FB2EFAC0AF2}"/>
    <cellStyle name="Border 2 5 2" xfId="9672" xr:uid="{820D03D1-8BFC-456C-B20F-A57A82FABDC5}"/>
    <cellStyle name="Border 2 5 2 2" xfId="24121" xr:uid="{FF739F47-6B4A-4451-80CC-3E81B6C32625}"/>
    <cellStyle name="Border 2 5 2 3" xfId="29942" xr:uid="{149F186B-5CB2-483B-88D6-6CBAFBDB7DD4}"/>
    <cellStyle name="Border 2 5 3" xfId="15108" xr:uid="{E68B77FD-6A3E-49E5-A7F8-B0F1DD12CCD5}"/>
    <cellStyle name="Border 2 5 3 2" xfId="29556" xr:uid="{D4F86981-E8E5-4D34-A730-B078E1C18566}"/>
    <cellStyle name="Border 2 5 3 3" xfId="30125" xr:uid="{78055242-C5A8-45A6-8C6B-3D069B6B1CE0}"/>
    <cellStyle name="Border 2 5 4" xfId="16980" xr:uid="{4F4E70A6-43A6-4170-B05A-416BA0796754}"/>
    <cellStyle name="Border 2 5 5" xfId="29739" xr:uid="{9A1214A8-841D-4D41-B7AF-8E31DBF2880B}"/>
    <cellStyle name="Border 2 6" xfId="8268" xr:uid="{5BA608C5-C70E-4875-B84F-72804FF04A56}"/>
    <cellStyle name="Border 2 6 2" xfId="22717" xr:uid="{EDE4A5E3-9059-420A-AF6B-EE32EB0CB1A8}"/>
    <cellStyle name="Border 2 6 3" xfId="29805" xr:uid="{DE1EBAD8-1499-4B4F-9B14-4FA1BFD687B3}"/>
    <cellStyle name="Border 2 7" xfId="14977" xr:uid="{2960D10A-BB41-4A6B-99C4-61571A691F52}"/>
    <cellStyle name="Border 2 7 2" xfId="29425" xr:uid="{9FCE5713-1E75-41AB-825F-4DDF53855B15}"/>
    <cellStyle name="Border 2 7 3" xfId="29994" xr:uid="{992095F4-7E98-415B-9847-E287AA9C5645}"/>
    <cellStyle name="Border 2 8" xfId="29608" xr:uid="{D924604F-83CA-4924-828B-3681F0538DEE}"/>
    <cellStyle name="Border 3" xfId="1327" xr:uid="{18401CC5-EC55-4608-A2CE-27751584FD1A}"/>
    <cellStyle name="Border 3 2" xfId="2272" xr:uid="{2A1D60F3-8B1F-46AA-BB1E-A65E555CA482}"/>
    <cellStyle name="Border 3 2 2" xfId="9579" xr:uid="{123A8657-8F12-41ED-9B07-26CB62D2C25A}"/>
    <cellStyle name="Border 3 2 2 2" xfId="24028" xr:uid="{0F973171-086F-48ED-9FF3-DE3F9E1578A7}"/>
    <cellStyle name="Border 3 2 2 3" xfId="29897" xr:uid="{38039DD3-78A3-4B88-836F-D7921D8166E9}"/>
    <cellStyle name="Border 3 2 3" xfId="15062" xr:uid="{C78D350C-D081-4043-BCD6-8477ED145E47}"/>
    <cellStyle name="Border 3 2 3 2" xfId="29510" xr:uid="{C8107242-B7DC-44D0-9C96-7DA73750677A}"/>
    <cellStyle name="Border 3 2 3 3" xfId="30079" xr:uid="{3B680EA4-49E6-4891-AE26-BEE0AA386952}"/>
    <cellStyle name="Border 3 2 4" xfId="16885" xr:uid="{646C23E0-6467-4833-8327-325101FC382D}"/>
    <cellStyle name="Border 3 2 5" xfId="29693" xr:uid="{4A0B5068-4DA4-4C80-9980-9B7DB9F2AF74}"/>
    <cellStyle name="Border 3 3" xfId="2395" xr:uid="{17D38159-92C7-4F3E-AC90-33EDD89199E2}"/>
    <cellStyle name="Border 3 3 2" xfId="15132" xr:uid="{B595E08B-88D2-4F09-828A-4EC885F16F6F}"/>
    <cellStyle name="Border 3 3 2 2" xfId="29580" xr:uid="{75780109-5BAD-4A81-8EB2-AE1AC34BFDA5}"/>
    <cellStyle name="Border 3 3 2 3" xfId="30149" xr:uid="{21F99E73-51B1-4DE3-9751-18C90CF8D8E9}"/>
    <cellStyle name="Border 3 3 3" xfId="17005" xr:uid="{312D7736-BBE0-4880-ABAA-6759AB58EA74}"/>
    <cellStyle name="Border 3 3 4" xfId="29763" xr:uid="{A3F9E8D8-4AEE-4EE6-980E-5B52C34C1B07}"/>
    <cellStyle name="Border 3 4" xfId="1637" xr:uid="{14BB5051-987E-472E-819C-800184EA6AB6}"/>
    <cellStyle name="Border 3 4 2" xfId="8944" xr:uid="{4E58F7B5-CA6B-4B3F-A1C7-BC3E1F4B2E51}"/>
    <cellStyle name="Border 3 4 2 2" xfId="23393" xr:uid="{2F899AC5-7DCA-44F1-84FC-ED9974CB5086}"/>
    <cellStyle name="Border 3 4 2 3" xfId="29861" xr:uid="{AA15C151-D9BA-47AB-BCDF-E3ED6E0BDA6A}"/>
    <cellStyle name="Border 3 4 3" xfId="15026" xr:uid="{F47E8DE5-A57D-4038-BE30-943879891020}"/>
    <cellStyle name="Border 3 4 3 2" xfId="29474" xr:uid="{DDAE63E2-255B-4C8D-9D96-B198E1723FBB}"/>
    <cellStyle name="Border 3 4 3 3" xfId="30043" xr:uid="{6A029D92-6A26-4512-B339-D75ABF14CEDA}"/>
    <cellStyle name="Border 3 4 4" xfId="16250" xr:uid="{93DB1992-E8F9-46CA-9002-ACF59783400A}"/>
    <cellStyle name="Border 3 4 5" xfId="29657" xr:uid="{C11F8F8A-DC27-4F05-9CEC-D0543E23AF63}"/>
    <cellStyle name="Border 3 5" xfId="2353" xr:uid="{FFDCEF41-5211-4DF1-B3FE-7BF5434DF258}"/>
    <cellStyle name="Border 3 5 2" xfId="9657" xr:uid="{4E8123D0-F54D-449E-A016-3747A5F3DE09}"/>
    <cellStyle name="Border 3 5 2 2" xfId="24106" xr:uid="{62F01D6E-5520-4989-A238-303D971A15A7}"/>
    <cellStyle name="Border 3 5 2 3" xfId="29927" xr:uid="{FFCE3A40-140D-496E-A49F-F0494AE6F4D4}"/>
    <cellStyle name="Border 3 5 3" xfId="15092" xr:uid="{67B1E4A8-82A7-44CD-80A2-904BF7007F84}"/>
    <cellStyle name="Border 3 5 3 2" xfId="29540" xr:uid="{55C25A32-8008-403F-B274-A301B89F13B3}"/>
    <cellStyle name="Border 3 5 3 3" xfId="30109" xr:uid="{47F03BB7-BEC0-4CFF-B2D7-236A13225479}"/>
    <cellStyle name="Border 3 5 4" xfId="16963" xr:uid="{0727E994-5A2E-4139-87A7-0CD014FA7EFB}"/>
    <cellStyle name="Border 3 5 5" xfId="29723" xr:uid="{6B66FE36-6425-4946-8828-576209CFD279}"/>
    <cellStyle name="Border 3 6" xfId="8654" xr:uid="{A6BB2685-73A8-4D5F-9472-5C1CE2751D7E}"/>
    <cellStyle name="Border 3 6 2" xfId="23103" xr:uid="{325A5DE4-CCBA-4658-8C99-1B2CC4E00A3F}"/>
    <cellStyle name="Border 3 6 3" xfId="29817" xr:uid="{D8D62D7D-0E8E-4D9B-B262-7E75D5916C0A}"/>
    <cellStyle name="Border 3 7" xfId="14985" xr:uid="{82F52EE1-E81D-4FD2-8CA4-5C4298B1EC52}"/>
    <cellStyle name="Border 3 7 2" xfId="29433" xr:uid="{DC04BBC5-AEEC-4CBD-96D1-AF62A3AE61E9}"/>
    <cellStyle name="Border 3 7 3" xfId="30002" xr:uid="{7A99B2D9-F6E3-4351-AC13-BFC86936263D}"/>
    <cellStyle name="Border 3 8" xfId="29616" xr:uid="{6FCAD617-18A0-4317-843A-70B74A2D221A}"/>
    <cellStyle name="Border 4" xfId="2376" xr:uid="{6BACA8D5-4893-4943-9603-28AD31C198E0}"/>
    <cellStyle name="Border 4 2" xfId="9678" xr:uid="{FD400E7B-31E6-4FCA-A143-42CB551D6060}"/>
    <cellStyle name="Border 4 2 2" xfId="24127" xr:uid="{119D6E30-5238-4155-BCF5-7AD82C98B0D9}"/>
    <cellStyle name="Border 4 2 3" xfId="29948" xr:uid="{21984F1E-B420-498F-9988-7C5B3EF9F458}"/>
    <cellStyle name="Border 4 3" xfId="15114" xr:uid="{6DC5832C-335E-4C78-9652-9C5A636D1BA3}"/>
    <cellStyle name="Border 4 3 2" xfId="29562" xr:uid="{E7161168-8270-455A-ADEE-E24D751819AE}"/>
    <cellStyle name="Border 4 3 3" xfId="30131" xr:uid="{285B0F6B-6E20-44D3-9772-8FD3B1B4EAD3}"/>
    <cellStyle name="Border 4 4" xfId="16986" xr:uid="{8DBF3D4E-ACEE-4F72-97D0-FE3499D211E1}"/>
    <cellStyle name="Border 4 5" xfId="29745" xr:uid="{1C9E2450-0AFE-4245-8769-8521422E184F}"/>
    <cellStyle name="Border 5" xfId="15203" xr:uid="{7978BF9B-F928-4816-9930-0730D68B7544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" xfId="170" builtinId="22" customBuiltin="1"/>
    <cellStyle name="Calculation 2" xfId="329" xr:uid="{46A29C39-9F36-43FD-930B-5F835EE305AE}"/>
    <cellStyle name="Calculation 2 2" xfId="1334" xr:uid="{6C444F95-55AD-45AC-82CF-15D1CEBF3FB9}"/>
    <cellStyle name="Calculation 2 2 2" xfId="2279" xr:uid="{D39975DE-6256-476E-B842-73FB51D50638}"/>
    <cellStyle name="Calculation 2 2 2 2" xfId="9586" xr:uid="{9012E333-11EF-4D3A-95A9-B4D2195A9D92}"/>
    <cellStyle name="Calculation 2 2 2 2 2" xfId="24035" xr:uid="{1CFA8E73-3095-4410-A0DA-FD5FF78D30EA}"/>
    <cellStyle name="Calculation 2 2 2 2 3" xfId="29902" xr:uid="{B1288881-15CF-484F-97BB-F60612A47FE4}"/>
    <cellStyle name="Calculation 2 2 2 3" xfId="15067" xr:uid="{14738E3C-D112-4E5C-990F-2DE729B07158}"/>
    <cellStyle name="Calculation 2 2 2 3 2" xfId="29515" xr:uid="{A09AC4BE-13F8-4750-A8EC-9FFD9DF42234}"/>
    <cellStyle name="Calculation 2 2 2 3 3" xfId="30084" xr:uid="{975689E7-48AF-4E84-ADE1-DA3A525AB640}"/>
    <cellStyle name="Calculation 2 2 2 4" xfId="16892" xr:uid="{0EB53504-80B9-43DC-9AF0-4C141CD52E00}"/>
    <cellStyle name="Calculation 2 2 2 5" xfId="29698" xr:uid="{5949D124-BD5D-44B6-A487-17475626AE0F}"/>
    <cellStyle name="Calculation 2 2 3" xfId="2396" xr:uid="{DBCE5767-E66D-4906-92E4-E7A3968BB287}"/>
    <cellStyle name="Calculation 2 2 3 2" xfId="9697" xr:uid="{4507A462-DF9E-4DB7-973F-DC2232C989C0}"/>
    <cellStyle name="Calculation 2 2 3 2 2" xfId="24146" xr:uid="{CBE59BAF-DDA0-43BF-BFA1-FFECAD07863E}"/>
    <cellStyle name="Calculation 2 2 3 2 3" xfId="29966" xr:uid="{4A3407C7-20AE-49D5-9340-D16637BC606C}"/>
    <cellStyle name="Calculation 2 2 3 3" xfId="15133" xr:uid="{5290BE75-5502-4B11-87AE-E4D6EAFF31E8}"/>
    <cellStyle name="Calculation 2 2 3 3 2" xfId="29581" xr:uid="{26056AAD-B0A2-47D8-A441-1458B9BFD458}"/>
    <cellStyle name="Calculation 2 2 3 3 3" xfId="30150" xr:uid="{0B96686A-FC3C-4658-91A8-4601070A1E2A}"/>
    <cellStyle name="Calculation 2 2 3 4" xfId="17006" xr:uid="{329182C5-AF7B-46CC-BAD5-E092F1AFDFB1}"/>
    <cellStyle name="Calculation 2 2 3 5" xfId="29764" xr:uid="{F6106A23-F308-432A-AA94-6146B1225D19}"/>
    <cellStyle name="Calculation 2 2 4" xfId="2277" xr:uid="{5C4A2958-13D9-43AA-B084-04915EDC88E0}"/>
    <cellStyle name="Calculation 2 2 4 2" xfId="9584" xr:uid="{B2CF8A3F-ECBD-42D7-A6DE-53A6C4128FD6}"/>
    <cellStyle name="Calculation 2 2 4 2 2" xfId="24033" xr:uid="{23699624-E918-4226-AC58-BC23568A4E85}"/>
    <cellStyle name="Calculation 2 2 4 2 3" xfId="29901" xr:uid="{E7B85E6C-8C64-4AF5-89F8-BD9AC5980960}"/>
    <cellStyle name="Calculation 2 2 4 3" xfId="15066" xr:uid="{5D204B00-C5A9-4117-B1F1-AD96473F5283}"/>
    <cellStyle name="Calculation 2 2 4 3 2" xfId="29514" xr:uid="{42E248C8-A45B-417C-9A79-5804A366F27A}"/>
    <cellStyle name="Calculation 2 2 4 3 3" xfId="30083" xr:uid="{FB5646BB-3A6F-491B-9029-023561C25177}"/>
    <cellStyle name="Calculation 2 2 4 4" xfId="16890" xr:uid="{3A6B7678-6FB3-425A-980D-FCF5C8B37F57}"/>
    <cellStyle name="Calculation 2 2 4 5" xfId="29697" xr:uid="{D2FDC4F0-FD4F-4FC1-9AB6-B73C949F3D6D}"/>
    <cellStyle name="Calculation 2 2 5" xfId="2342" xr:uid="{B61DA518-26D6-45C6-ADF9-A70ADEBF17A3}"/>
    <cellStyle name="Calculation 2 2 5 2" xfId="9646" xr:uid="{77EE249F-B80D-49E7-B5A8-466FEEC0E275}"/>
    <cellStyle name="Calculation 2 2 5 2 2" xfId="24095" xr:uid="{B97414D8-8AE1-4DC2-8FA7-66D887A9F59B}"/>
    <cellStyle name="Calculation 2 2 5 2 3" xfId="29916" xr:uid="{D3A3E584-E286-447F-B35D-28B00DB6D01A}"/>
    <cellStyle name="Calculation 2 2 5 3" xfId="15081" xr:uid="{765F8623-38B1-485D-9B44-F9F4FE45AE92}"/>
    <cellStyle name="Calculation 2 2 5 3 2" xfId="29529" xr:uid="{6465354D-AE33-4D1D-AE4D-B3AC2D5A116D}"/>
    <cellStyle name="Calculation 2 2 5 3 3" xfId="30098" xr:uid="{AC2E4F05-0655-4A38-8DE8-C3E2D37AFEF6}"/>
    <cellStyle name="Calculation 2 2 5 4" xfId="16952" xr:uid="{727B26E3-4062-43E1-999D-53992D98BA5C}"/>
    <cellStyle name="Calculation 2 2 5 5" xfId="29712" xr:uid="{4ECAE27F-989F-452A-822F-A52BF37EC9AA}"/>
    <cellStyle name="Calculation 2 2 6" xfId="8660" xr:uid="{EF0CF4BF-75BA-4C7C-83CC-62D4218E92BF}"/>
    <cellStyle name="Calculation 2 2 6 2" xfId="23109" xr:uid="{D5597182-1BE4-45F4-99A8-0E4A59151DCF}"/>
    <cellStyle name="Calculation 2 2 6 3" xfId="29821" xr:uid="{FE275B3B-AF7B-4AF7-9E69-63FC7084D09E}"/>
    <cellStyle name="Calculation 2 2 7" xfId="14986" xr:uid="{1188C6B0-DD9E-4D0A-8C1D-E099415AA64E}"/>
    <cellStyle name="Calculation 2 2 7 2" xfId="29434" xr:uid="{1BF52849-5AEA-4C1A-B00F-5D10D042CB71}"/>
    <cellStyle name="Calculation 2 2 7 3" xfId="30003" xr:uid="{01E0B8CB-45C8-4845-9048-2B06989A8DB2}"/>
    <cellStyle name="Calculation 2 2 8" xfId="29617" xr:uid="{F22A1D65-C7D4-426D-9939-A95145059600}"/>
    <cellStyle name="Calculation 2 3" xfId="1461" xr:uid="{7EAAA341-5C46-45E1-962F-A5ED0B2274AA}"/>
    <cellStyle name="Calculation 2 3 2" xfId="8768" xr:uid="{F7668E37-2138-420C-8E9B-18806FB380AC}"/>
    <cellStyle name="Calculation 2 3 2 2" xfId="23217" xr:uid="{DD25F19C-E239-483C-BEF5-8014C677B22B}"/>
    <cellStyle name="Calculation 2 3 2 3" xfId="29837" xr:uid="{5B59FD70-FEEF-4109-8D8C-EFB8505757CD}"/>
    <cellStyle name="Calculation 2 3 3" xfId="15002" xr:uid="{09CC2AE8-F1DC-41B6-95BD-78CF561E29D0}"/>
    <cellStyle name="Calculation 2 3 3 2" xfId="29450" xr:uid="{3198A575-03E0-4D8A-8C6E-A15B74F24869}"/>
    <cellStyle name="Calculation 2 3 3 3" xfId="30019" xr:uid="{02A0597B-3A78-436C-9E1B-CBC8FC5F7010}"/>
    <cellStyle name="Calculation 2 3 4" xfId="16074" xr:uid="{4B4BA217-25CF-4D1F-B4B3-078EE81CDC5A}"/>
    <cellStyle name="Calculation 2 3 5" xfId="29633" xr:uid="{5DE2B78B-4B3C-4D2C-B4EF-33F8E1A9AE76}"/>
    <cellStyle name="Calculation 2 4" xfId="1631" xr:uid="{77E5B752-5DC9-46D1-83DE-E864A1292F48}"/>
    <cellStyle name="Calculation 2 4 2" xfId="8938" xr:uid="{419FAB51-1123-46BE-AB8B-135C31A02DCC}"/>
    <cellStyle name="Calculation 2 4 2 2" xfId="23387" xr:uid="{1ACC4ECD-3EB3-4935-80CE-8AD6C1D0F73D}"/>
    <cellStyle name="Calculation 2 4 2 3" xfId="29860" xr:uid="{E6303CE7-80BF-4895-98A1-B42A5D3B9AED}"/>
    <cellStyle name="Calculation 2 4 3" xfId="15025" xr:uid="{6FF4EF21-2A96-457E-82F5-DC86C371F649}"/>
    <cellStyle name="Calculation 2 4 3 2" xfId="29473" xr:uid="{1C261759-D24F-43C2-81F1-1BC32A57DF66}"/>
    <cellStyle name="Calculation 2 4 3 3" xfId="30042" xr:uid="{E1A03809-728C-45A6-AF91-68E917DAC304}"/>
    <cellStyle name="Calculation 2 4 4" xfId="16244" xr:uid="{3A15DAFA-D6B3-44D4-8C03-BFADCDBB1B21}"/>
    <cellStyle name="Calculation 2 4 5" xfId="29656" xr:uid="{2E491B14-F6F5-4DB1-A6EB-264EE56EA9EB}"/>
    <cellStyle name="Calculation 2 5" xfId="1649" xr:uid="{9F0E3C80-FD46-4682-AE4C-0F7E24501A37}"/>
    <cellStyle name="Calculation 2 5 2" xfId="8956" xr:uid="{46C80F4A-0583-4908-B332-CA28B9C08001}"/>
    <cellStyle name="Calculation 2 5 2 2" xfId="23405" xr:uid="{D30BFD48-C782-41CB-9670-B53ADC6E78EB}"/>
    <cellStyle name="Calculation 2 5 2 3" xfId="29872" xr:uid="{82497F23-6F1A-455C-86AE-24F8B960252D}"/>
    <cellStyle name="Calculation 2 5 3" xfId="15037" xr:uid="{6AC22AE2-9EF1-4C2A-A6C4-F43D85B14042}"/>
    <cellStyle name="Calculation 2 5 3 2" xfId="29485" xr:uid="{2B69950A-948D-40EB-93A5-B7213D586D32}"/>
    <cellStyle name="Calculation 2 5 3 3" xfId="30054" xr:uid="{5797DE65-1894-4672-BFA3-272D92EEE034}"/>
    <cellStyle name="Calculation 2 5 4" xfId="16262" xr:uid="{16FFD94D-5674-4409-9961-DE5D40CD76E8}"/>
    <cellStyle name="Calculation 2 5 5" xfId="29668" xr:uid="{0E0FE58E-3436-4CBE-80F3-F3DF7E357594}"/>
    <cellStyle name="Calculation 2 6" xfId="2364" xr:uid="{993516C9-E088-45FC-97C7-439104276B13}"/>
    <cellStyle name="Calculation 2 6 2" xfId="9667" xr:uid="{8F654257-DA76-457B-A888-08C8802046AF}"/>
    <cellStyle name="Calculation 2 6 2 2" xfId="24116" xr:uid="{5E575AF7-61BC-483D-9997-D69F5136D276}"/>
    <cellStyle name="Calculation 2 6 2 3" xfId="29937" xr:uid="{AD569884-4DCA-4D68-A996-764E001A3451}"/>
    <cellStyle name="Calculation 2 6 3" xfId="15102" xr:uid="{BC6529BE-831A-4E10-AB2E-3F9A9C5E3FDA}"/>
    <cellStyle name="Calculation 2 6 3 2" xfId="29550" xr:uid="{A282E831-C556-4B3B-AD04-CB9DE4783C14}"/>
    <cellStyle name="Calculation 2 6 3 3" xfId="30119" xr:uid="{06E68DFB-CBDB-4C0E-A763-4BC353AAF9BB}"/>
    <cellStyle name="Calculation 2 6 4" xfId="16974" xr:uid="{B89D6680-1F51-4968-80E0-B4ECAA380634}"/>
    <cellStyle name="Calculation 2 6 5" xfId="29733" xr:uid="{2F0A21EA-B109-423E-9788-39CB47A101EE}"/>
    <cellStyle name="Calculation 2 7" xfId="7870" xr:uid="{80C0818D-B45D-4A00-B9AD-20A634838563}"/>
    <cellStyle name="Calculation 2 7 2" xfId="22319" xr:uid="{2F4F878A-4927-4C7C-95BE-1BE84B188389}"/>
    <cellStyle name="Calculation 2 7 3" xfId="29782" xr:uid="{24A30A3C-9BBC-43AE-8987-2157C349E561}"/>
    <cellStyle name="Calculation 2 8" xfId="14909" xr:uid="{34E1D7A8-DAEB-4F90-9B10-8E36C2DC3EC2}"/>
    <cellStyle name="Calculation 2 8 2" xfId="29358" xr:uid="{43581D4E-464C-468C-8C85-54FA615EA146}"/>
    <cellStyle name="Calculation 2 8 3" xfId="29992" xr:uid="{A35C716B-2693-4F82-AE9D-10B49C914090}"/>
    <cellStyle name="Calculation 2 9" xfId="15364" xr:uid="{E170BABF-CEC3-45CB-8419-521F3F223A92}"/>
    <cellStyle name="Calculation 3" xfId="330" xr:uid="{1B72933A-6299-414A-9A4E-87AFC01F4E38}"/>
    <cellStyle name="Check Cell" xfId="172" builtinId="23" customBuiltin="1"/>
    <cellStyle name="Check Cell 2" xfId="331" xr:uid="{F9032309-EDD0-47E3-9430-58C6B6F96854}"/>
    <cellStyle name="Check Cell 3" xfId="332" xr:uid="{FBC7AE74-F9F5-4DE9-83AB-3D4F6B01A493}"/>
    <cellStyle name="Column_Title" xfId="20" xr:uid="{00000000-0005-0000-0000-000013000000}"/>
    <cellStyle name="Comma" xfId="21" builtinId="3"/>
    <cellStyle name="Comma [00]" xfId="22" xr:uid="{00000000-0005-0000-0000-000015000000}"/>
    <cellStyle name="Comma 10" xfId="271" xr:uid="{9A50B307-7FBC-416E-B01B-28A44571A5A9}"/>
    <cellStyle name="Comma 10 10" xfId="2501" xr:uid="{2E841B7F-0EDB-416C-9AED-02A6DAFDDED8}"/>
    <cellStyle name="Comma 10 10 2" xfId="2474" xr:uid="{10931791-1C0C-410C-BE4D-7BB783579C48}"/>
    <cellStyle name="Comma 10 10 2 2" xfId="2959" xr:uid="{52180F2B-6D3C-4872-B5E7-AAA71E282187}"/>
    <cellStyle name="Comma 10 10 2 2 2" xfId="3538" xr:uid="{8453D8DB-4E9E-4D16-B3F2-84FED38F7450}"/>
    <cellStyle name="Comma 10 10 2 2 2 2" xfId="5359" xr:uid="{F4AF11E8-FC41-40F7-9EFB-631AE63B3AFE}"/>
    <cellStyle name="Comma 10 10 2 2 2 2 2" xfId="12536" xr:uid="{611582B7-CD14-4814-AEC9-4B0D8CF7B7FA}"/>
    <cellStyle name="Comma 10 10 2 2 2 2 2 2" xfId="26985" xr:uid="{EA70A5FA-7F94-481B-9096-7041A3464517}"/>
    <cellStyle name="Comma 10 10 2 2 2 2 3" xfId="19840" xr:uid="{60D001B2-6A49-42E6-8F5A-181BE8616235}"/>
    <cellStyle name="Comma 10 10 2 2 2 3" xfId="10715" xr:uid="{FBCA6F5C-F659-4E3C-88E1-D194B66B5C4B}"/>
    <cellStyle name="Comma 10 10 2 2 2 3 2" xfId="25164" xr:uid="{9A9DC0EA-1490-4139-87CC-8546A3988928}"/>
    <cellStyle name="Comma 10 10 2 2 2 4" xfId="18019" xr:uid="{07B63770-92C9-4BE1-8B8C-D526F8ABCA85}"/>
    <cellStyle name="Comma 10 10 2 2 3" xfId="4128" xr:uid="{306FA526-7874-42D6-8620-6B78565A3C05}"/>
    <cellStyle name="Comma 10 10 2 2 3 2" xfId="5962" xr:uid="{DBB8CF21-79C7-47AC-B4DD-7D7070D82462}"/>
    <cellStyle name="Comma 10 10 2 2 3 2 2" xfId="13139" xr:uid="{135B4BC4-789A-4E05-9E85-D04A8C306756}"/>
    <cellStyle name="Comma 10 10 2 2 3 2 2 2" xfId="27588" xr:uid="{C9A355AC-00C6-436F-A232-F2AC0839892E}"/>
    <cellStyle name="Comma 10 10 2 2 3 2 3" xfId="20443" xr:uid="{19FED3BC-FAF1-44EB-88BA-BE4FF1A86EB3}"/>
    <cellStyle name="Comma 10 10 2 2 3 3" xfId="11305" xr:uid="{8D432489-F8F7-4ECB-9B09-AA0EEDF806A2}"/>
    <cellStyle name="Comma 10 10 2 2 3 3 2" xfId="25754" xr:uid="{CECAA878-8583-4D2A-987C-7BAC26BB5D30}"/>
    <cellStyle name="Comma 10 10 2 2 3 4" xfId="18609" xr:uid="{0B7ED622-C002-482B-A982-3F05A356ADD2}"/>
    <cellStyle name="Comma 10 10 2 2 4" xfId="4739" xr:uid="{7F9DCD2F-5EC1-485C-B462-0A79AD347007}"/>
    <cellStyle name="Comma 10 10 2 2 4 2" xfId="11916" xr:uid="{B53B6801-1814-4A98-A18F-6193F0A21667}"/>
    <cellStyle name="Comma 10 10 2 2 4 2 2" xfId="26365" xr:uid="{466691A7-27DE-4160-8320-3983E7314E84}"/>
    <cellStyle name="Comma 10 10 2 2 4 3" xfId="19220" xr:uid="{B731DBC3-9F56-44AD-87A8-A3D354FA3139}"/>
    <cellStyle name="Comma 10 10 2 2 5" xfId="10138" xr:uid="{9957B691-5192-4050-9315-FAEBE2AB4A29}"/>
    <cellStyle name="Comma 10 10 2 2 5 2" xfId="24587" xr:uid="{8C089771-6496-40ED-8722-B8BFF9BF50C6}"/>
    <cellStyle name="Comma 10 10 2 2 6" xfId="17442" xr:uid="{48ACB969-03FD-4CF2-B711-FC170B600C9B}"/>
    <cellStyle name="Comma 10 10 2 3" xfId="2952" xr:uid="{20BA3F09-051D-4FDA-BA9C-B5A8DE1620C8}"/>
    <cellStyle name="Comma 10 10 2 3 2" xfId="3532" xr:uid="{C1A5D9FA-074A-4635-9230-7FD8CFC91124}"/>
    <cellStyle name="Comma 10 10 2 3 2 2" xfId="5353" xr:uid="{EABA36E5-BB1F-49F3-94FF-8A12ECBA2DBA}"/>
    <cellStyle name="Comma 10 10 2 3 2 2 2" xfId="12530" xr:uid="{20E24618-5E62-40C4-8949-39EE44BBF46F}"/>
    <cellStyle name="Comma 10 10 2 3 2 2 2 2" xfId="26979" xr:uid="{2EC3587B-56C0-45FE-A1E2-771F2DF1EDD7}"/>
    <cellStyle name="Comma 10 10 2 3 2 2 3" xfId="19834" xr:uid="{502FA3FB-D6A0-43E5-B7A1-E4EBCF21CB2F}"/>
    <cellStyle name="Comma 10 10 2 3 2 3" xfId="10709" xr:uid="{60A31F57-DFD0-450E-9E5D-2295EE52F88D}"/>
    <cellStyle name="Comma 10 10 2 3 2 3 2" xfId="25158" xr:uid="{46324235-980D-4FE8-BEFB-FF49B1A5D30D}"/>
    <cellStyle name="Comma 10 10 2 3 2 4" xfId="18013" xr:uid="{AE7B5257-71A9-46A7-8EDA-BD7C3CA82D86}"/>
    <cellStyle name="Comma 10 10 2 3 3" xfId="4122" xr:uid="{D70F091D-3577-4480-A3BA-209E2D84BEE3}"/>
    <cellStyle name="Comma 10 10 2 3 3 2" xfId="5956" xr:uid="{CE9D4E1C-3284-4502-8AEB-31A9BC349306}"/>
    <cellStyle name="Comma 10 10 2 3 3 2 2" xfId="13133" xr:uid="{12362DD9-5554-48B5-8470-0EA28DF5ABD6}"/>
    <cellStyle name="Comma 10 10 2 3 3 2 2 2" xfId="27582" xr:uid="{1455909B-C250-4509-B7BE-1810EC928B45}"/>
    <cellStyle name="Comma 10 10 2 3 3 2 3" xfId="20437" xr:uid="{BE322315-519E-499E-BC5A-8F5042D238A1}"/>
    <cellStyle name="Comma 10 10 2 3 3 3" xfId="11299" xr:uid="{BE7A603C-613D-4E6E-9159-49C040A306AA}"/>
    <cellStyle name="Comma 10 10 2 3 3 3 2" xfId="25748" xr:uid="{3A19F46E-A391-421E-8342-C8DC06B35C18}"/>
    <cellStyle name="Comma 10 10 2 3 3 4" xfId="18603" xr:uid="{286ABF97-E884-45DC-8B02-ED77578FB2AB}"/>
    <cellStyle name="Comma 10 10 2 3 4" xfId="4733" xr:uid="{2E19ED23-68B4-4840-9C3A-210AE86F8612}"/>
    <cellStyle name="Comma 10 10 2 3 4 2" xfId="11910" xr:uid="{F460098C-96A1-4946-91DB-FBA8B20810FA}"/>
    <cellStyle name="Comma 10 10 2 3 4 2 2" xfId="26359" xr:uid="{004EC475-3CCE-432E-9E06-29D97D171BC3}"/>
    <cellStyle name="Comma 10 10 2 3 4 3" xfId="19214" xr:uid="{8A7E1E0E-AAF0-40F3-B929-5DE2B4F38E7B}"/>
    <cellStyle name="Comma 10 10 2 3 5" xfId="10132" xr:uid="{372FCB99-F4B1-4FCD-943A-A41B69AE44EB}"/>
    <cellStyle name="Comma 10 10 2 3 5 2" xfId="24581" xr:uid="{C9679C58-D4E6-4ED1-B576-148DCE8B0A25}"/>
    <cellStyle name="Comma 10 10 2 3 6" xfId="17436" xr:uid="{931B67A8-B871-4D8E-904F-50EFD22A55C2}"/>
    <cellStyle name="Comma 10 10 2 4" xfId="9765" xr:uid="{4FBC8CA9-4F1A-48BC-8FBD-C57E87B69510}"/>
    <cellStyle name="Comma 10 10 2 4 2" xfId="24214" xr:uid="{BDF6E874-1CE7-4226-ABFE-DAAB088806F4}"/>
    <cellStyle name="Comma 10 10 2 5" xfId="17074" xr:uid="{028C96AB-4B25-4438-8270-674EB47D1ECB}"/>
    <cellStyle name="Comma 10 10 3" xfId="9783" xr:uid="{E65D0EA0-1A4C-471D-95B1-65F5765F0D02}"/>
    <cellStyle name="Comma 10 10 3 2" xfId="24232" xr:uid="{013C3C7C-E1FE-4201-8C71-337651B9B97A}"/>
    <cellStyle name="Comma 10 10 4" xfId="17091" xr:uid="{85DEC29B-687B-4ED5-9191-2EC4B2EFC7B7}"/>
    <cellStyle name="Comma 10 11" xfId="2430" xr:uid="{CED3AE29-7640-43F3-B680-B9D375D89980}"/>
    <cellStyle name="Comma 10 11 2" xfId="9731" xr:uid="{B7066E4C-9379-4210-B8E3-741A17DB93A1}"/>
    <cellStyle name="Comma 10 11 2 2" xfId="24180" xr:uid="{CE648067-9F54-49A9-931D-88D56F579BE6}"/>
    <cellStyle name="Comma 10 11 3" xfId="17040" xr:uid="{3080B637-698F-4F7B-AE77-28C38B02C2E7}"/>
    <cellStyle name="Comma 10 12" xfId="6290" xr:uid="{E49FBA90-67C4-4E15-8B9F-72E292372138}"/>
    <cellStyle name="Comma 10 12 2" xfId="13464" xr:uid="{25163500-3E17-48CB-B1BE-A3B0358632C1}"/>
    <cellStyle name="Comma 10 12 2 2" xfId="27913" xr:uid="{E5EC92F7-CFD4-4C02-8B9A-8CAD2AC6A8D1}"/>
    <cellStyle name="Comma 10 12 3" xfId="20768" xr:uid="{EA8E969B-6DC9-48E8-8FE0-D8CF125C828E}"/>
    <cellStyle name="Comma 10 13" xfId="7782" xr:uid="{D1FFB626-F566-4766-A059-5DDF0D22DAEF}"/>
    <cellStyle name="Comma 10 13 2" xfId="14947" xr:uid="{484EADD3-E741-4DD1-A929-A12AAF11CCE3}"/>
    <cellStyle name="Comma 10 13 2 2" xfId="29396" xr:uid="{43E71670-17C1-49D6-8039-B74203F6BA08}"/>
    <cellStyle name="Comma 10 13 3" xfId="2449" xr:uid="{77D91A2B-3FBB-4946-A864-B79FA4EBC589}"/>
    <cellStyle name="Comma 10 13 3 10" xfId="9749" xr:uid="{E58349BA-CA26-40E2-BEB8-F43742E1E56B}"/>
    <cellStyle name="Comma 10 13 3 10 2" xfId="24198" xr:uid="{C5D7EDE3-0BCF-44AA-91BB-4990EF987C87}"/>
    <cellStyle name="Comma 10 13 3 11" xfId="17058" xr:uid="{308A4E75-56B6-4094-B8D8-759BF991A22A}"/>
    <cellStyle name="Comma 10 13 3 2" xfId="2835" xr:uid="{073A27DE-2BA0-4713-9B28-AA994999DB5F}"/>
    <cellStyle name="Comma 10 13 3 2 2" xfId="2934" xr:uid="{968729F5-1346-494C-AA1A-D4E0EB5D8E8E}"/>
    <cellStyle name="Comma 10 13 3 2 2 2" xfId="3228" xr:uid="{D3F93D89-560A-48E7-AC2A-43408B7926AD}"/>
    <cellStyle name="Comma 10 13 3 2 2 2 2" xfId="3810" xr:uid="{C6C5A4BC-266E-438F-90B9-7F4174F1726E}"/>
    <cellStyle name="Comma 10 13 3 2 2 2 2 2" xfId="5640" xr:uid="{2FA8CAAD-0FB6-4AA9-BAA0-684DD35CA6A9}"/>
    <cellStyle name="Comma 10 13 3 2 2 2 2 2 2" xfId="7452" xr:uid="{E8B1B9E5-1059-49AD-9982-AC4D4A5F34B0}"/>
    <cellStyle name="Comma 10 13 3 2 2 2 2 2 2 2" xfId="14626" xr:uid="{0956CED1-1BFE-473A-8F4D-4830EF14FD25}"/>
    <cellStyle name="Comma 10 13 3 2 2 2 2 2 2 2 2" xfId="29075" xr:uid="{1E8FBB4E-AD1A-460E-A86C-03E1150862C9}"/>
    <cellStyle name="Comma 10 13 3 2 2 2 2 2 2 3" xfId="21930" xr:uid="{54C69CFF-C8D6-4D81-A128-DF7ACC7C1528}"/>
    <cellStyle name="Comma 10 13 3 2 2 2 2 2 3" xfId="12817" xr:uid="{3DF402CA-C3E8-4C24-BE0D-6625A2ED9B2C}"/>
    <cellStyle name="Comma 10 13 3 2 2 2 2 2 3 2" xfId="27266" xr:uid="{01C03AFD-F33C-4B33-890B-2F46F9D2EC17}"/>
    <cellStyle name="Comma 10 13 3 2 2 2 2 2 4" xfId="20121" xr:uid="{1739F502-F802-41B9-98B0-4EA73277FF10}"/>
    <cellStyle name="Comma 10 13 3 2 2 2 2 3" xfId="6819" xr:uid="{FB01CA62-6F77-4CF8-BC4D-7EDA8DCB46EB}"/>
    <cellStyle name="Comma 10 13 3 2 2 2 2 3 2" xfId="13993" xr:uid="{C7441F1D-2379-4EC0-B24A-4BB7B18122B3}"/>
    <cellStyle name="Comma 10 13 3 2 2 2 2 3 2 2" xfId="28442" xr:uid="{B80D31D9-1417-41F1-928F-F213ABA9694E}"/>
    <cellStyle name="Comma 10 13 3 2 2 2 2 3 3" xfId="21297" xr:uid="{05F3CB2E-8933-479C-AC3B-91E9512AC3D9}"/>
    <cellStyle name="Comma 10 13 3 2 2 2 2 4" xfId="10987" xr:uid="{DD21B0BA-5A20-4E47-94D7-CFED3BFCCAFA}"/>
    <cellStyle name="Comma 10 13 3 2 2 2 2 4 2" xfId="25436" xr:uid="{23E8286B-A48D-495F-B9CC-6306C7BD480D}"/>
    <cellStyle name="Comma 10 13 3 2 2 2 2 5" xfId="18291" xr:uid="{EE89C5AE-DBF9-4B61-A2B2-9E8AB3EC552E}"/>
    <cellStyle name="Comma 10 13 3 2 2 2 3" xfId="4412" xr:uid="{83B11B42-2140-4A17-9960-577FD4C36445}"/>
    <cellStyle name="Comma 10 13 3 2 2 2 3 2" xfId="6264" xr:uid="{2A88C955-900F-4F1B-B31E-3ABA84C4B362}"/>
    <cellStyle name="Comma 10 13 3 2 2 2 3 2 2" xfId="7663" xr:uid="{9852D43D-EF6F-42C1-BD44-64ADA12E8A8B}"/>
    <cellStyle name="Comma 10 13 3 2 2 2 3 2 2 2" xfId="14837" xr:uid="{BC96DF26-2C47-4E3C-A37E-BFC7EBB967A8}"/>
    <cellStyle name="Comma 10 13 3 2 2 2 3 2 2 2 2" xfId="29286" xr:uid="{43557614-9E02-4B11-ACE0-A0397994BF5C}"/>
    <cellStyle name="Comma 10 13 3 2 2 2 3 2 2 3" xfId="22141" xr:uid="{7F6205CE-C1E7-4A80-93A2-C6E01BD170FE}"/>
    <cellStyle name="Comma 10 13 3 2 2 2 3 2 3" xfId="13441" xr:uid="{1AE50D6B-A03D-407C-B0EB-E5F30488EE6C}"/>
    <cellStyle name="Comma 10 13 3 2 2 2 3 2 3 2" xfId="27890" xr:uid="{F0AE7E15-ACD9-40BE-98FC-A0F62EB4788C}"/>
    <cellStyle name="Comma 10 13 3 2 2 2 3 2 4" xfId="20745" xr:uid="{AD3A2A9C-D50C-4D5F-900A-26DADF03F03C}"/>
    <cellStyle name="Comma 10 13 3 2 2 2 3 3" xfId="7030" xr:uid="{F0CA8528-01C2-43A5-8EFC-39DBE0576FE7}"/>
    <cellStyle name="Comma 10 13 3 2 2 2 3 3 2" xfId="14204" xr:uid="{8781C3F2-F5BD-42CD-A6D6-E62DD1D68AA6}"/>
    <cellStyle name="Comma 10 13 3 2 2 2 3 3 2 2" xfId="28653" xr:uid="{B9CFD31B-B3BE-40C9-9BBE-327ECA647F81}"/>
    <cellStyle name="Comma 10 13 3 2 2 2 3 3 3" xfId="21508" xr:uid="{17CE5B27-A943-4068-9DD8-4A243840F3E5}"/>
    <cellStyle name="Comma 10 13 3 2 2 2 3 4" xfId="11589" xr:uid="{74969057-33C9-4889-9352-C11444F34DBB}"/>
    <cellStyle name="Comma 10 13 3 2 2 2 3 4 2" xfId="26038" xr:uid="{3738A4DF-B714-465A-B867-822DEF357CEB}"/>
    <cellStyle name="Comma 10 13 3 2 2 2 3 5" xfId="18893" xr:uid="{BD4BAC94-9F71-49BB-843B-25DB986F8FF9}"/>
    <cellStyle name="Comma 10 13 3 2 2 2 4" xfId="5041" xr:uid="{50E39DC6-A34B-4F4D-A1CA-A910AD6C9D1E}"/>
    <cellStyle name="Comma 10 13 3 2 2 2 4 2" xfId="7241" xr:uid="{5F9EEDF8-B320-488C-8983-C822CF8264F1}"/>
    <cellStyle name="Comma 10 13 3 2 2 2 4 2 2" xfId="14415" xr:uid="{A5EE2E03-F175-4738-9ACB-37B719731867}"/>
    <cellStyle name="Comma 10 13 3 2 2 2 4 2 2 2" xfId="28864" xr:uid="{AEAED11F-F484-4C15-A58B-2741FFCFB699}"/>
    <cellStyle name="Comma 10 13 3 2 2 2 4 2 3" xfId="21719" xr:uid="{507FFE20-0388-416F-BB25-243952E80B1B}"/>
    <cellStyle name="Comma 10 13 3 2 2 2 4 3" xfId="12218" xr:uid="{1E24B76B-F278-4952-B2B4-C8242EE58B80}"/>
    <cellStyle name="Comma 10 13 3 2 2 2 4 3 2" xfId="26667" xr:uid="{D79FA7C9-7B67-4EB1-AEA2-D45E98D3D0D4}"/>
    <cellStyle name="Comma 10 13 3 2 2 2 4 4" xfId="19522" xr:uid="{C7AD58C0-1D3F-4078-A131-3F6451F86258}"/>
    <cellStyle name="Comma 10 13 3 2 2 2 5" xfId="6608" xr:uid="{0FC1C2C9-C01B-40C8-B55B-E305DF76D43E}"/>
    <cellStyle name="Comma 10 13 3 2 2 2 5 2" xfId="13782" xr:uid="{62A53B9D-24C2-4777-8D87-E2F0AE4A9A9B}"/>
    <cellStyle name="Comma 10 13 3 2 2 2 5 2 2" xfId="28231" xr:uid="{EEF1FB53-2D12-43FE-8792-36A1987A27FC}"/>
    <cellStyle name="Comma 10 13 3 2 2 2 5 3" xfId="21086" xr:uid="{65D872F7-748C-4415-97FE-47B3BF846379}"/>
    <cellStyle name="Comma 10 13 3 2 2 2 6" xfId="10407" xr:uid="{1520DD6B-87B6-4664-9762-5C869B935E1B}"/>
    <cellStyle name="Comma 10 13 3 2 2 2 6 2" xfId="24856" xr:uid="{D2968964-378B-4D45-BAEA-580DC61B835E}"/>
    <cellStyle name="Comma 10 13 3 2 2 2 7" xfId="17711" xr:uid="{6BED6184-D9A0-469C-BE97-FE4C8FA0553D}"/>
    <cellStyle name="Comma 10 13 3 2 2 3" xfId="3519" xr:uid="{FBD93B78-4400-44AA-B550-36254612D249}"/>
    <cellStyle name="Comma 10 13 3 2 2 3 2" xfId="5340" xr:uid="{0E12DEF1-8264-4B56-9783-BD8893FBF812}"/>
    <cellStyle name="Comma 10 13 3 2 2 3 2 2" xfId="7345" xr:uid="{042F673B-46AD-404D-AD73-59440FD78860}"/>
    <cellStyle name="Comma 10 13 3 2 2 3 2 2 2" xfId="14519" xr:uid="{46AAD52E-4586-4205-AA36-4777A4FE1AD1}"/>
    <cellStyle name="Comma 10 13 3 2 2 3 2 2 2 2" xfId="28968" xr:uid="{3899D306-5437-40F4-B139-72AAF1BE3077}"/>
    <cellStyle name="Comma 10 13 3 2 2 3 2 2 3" xfId="21823" xr:uid="{68444D52-0E54-4DEF-BF65-25867258885B}"/>
    <cellStyle name="Comma 10 13 3 2 2 3 2 3" xfId="12517" xr:uid="{1EBF0D93-66AB-4013-B8B7-9EF206C29DDE}"/>
    <cellStyle name="Comma 10 13 3 2 2 3 2 3 2" xfId="26966" xr:uid="{846CC464-6A9F-43DA-A2E3-59509BFBD61F}"/>
    <cellStyle name="Comma 10 13 3 2 2 3 2 4" xfId="19821" xr:uid="{9D228142-8B2D-4486-A3F7-839D7E136867}"/>
    <cellStyle name="Comma 10 13 3 2 2 3 3" xfId="6712" xr:uid="{EFEE88AA-5EC1-41BF-861A-DFE640C02932}"/>
    <cellStyle name="Comma 10 13 3 2 2 3 3 2" xfId="13886" xr:uid="{AE2F52B2-CEF6-4589-94A1-57FE347A84E9}"/>
    <cellStyle name="Comma 10 13 3 2 2 3 3 2 2" xfId="28335" xr:uid="{EE712962-90D9-4335-BF11-6E883BC898E1}"/>
    <cellStyle name="Comma 10 13 3 2 2 3 3 3" xfId="21190" xr:uid="{5096172A-CDA6-47EF-A0C0-9A83C890657E}"/>
    <cellStyle name="Comma 10 13 3 2 2 3 4" xfId="10696" xr:uid="{AFD3EB57-5839-470D-826A-390D58BF1027}"/>
    <cellStyle name="Comma 10 13 3 2 2 3 4 2" xfId="25145" xr:uid="{6B7CADB1-44A8-4D38-A17B-78D3B9745A7C}"/>
    <cellStyle name="Comma 10 13 3 2 2 3 5" xfId="18000" xr:uid="{8E4E4FAE-45C7-4945-A1E0-1E8C62FAD742}"/>
    <cellStyle name="Comma 10 13 3 2 2 4" xfId="4109" xr:uid="{41C82075-4E75-498F-93DD-41BABA5B789A}"/>
    <cellStyle name="Comma 10 13 3 2 2 4 2" xfId="5943" xr:uid="{7B4BD43C-FDBB-4B1F-8B88-E2B683E3A76D}"/>
    <cellStyle name="Comma 10 13 3 2 2 4 2 2" xfId="7556" xr:uid="{479F68F1-1DE2-49C2-AA67-771D8E23816B}"/>
    <cellStyle name="Comma 10 13 3 2 2 4 2 2 2" xfId="14730" xr:uid="{162008C7-0305-4B05-ACB6-6ED2E855F3AE}"/>
    <cellStyle name="Comma 10 13 3 2 2 4 2 2 2 2" xfId="29179" xr:uid="{29D49D69-527B-45FD-A962-EB1A8DBA5C46}"/>
    <cellStyle name="Comma 10 13 3 2 2 4 2 2 3" xfId="22034" xr:uid="{FD928752-A5B7-4A09-999E-A14C073E50AA}"/>
    <cellStyle name="Comma 10 13 3 2 2 4 2 3" xfId="13120" xr:uid="{FACD013F-F534-413F-A075-A9FFA9D30243}"/>
    <cellStyle name="Comma 10 13 3 2 2 4 2 3 2" xfId="27569" xr:uid="{A521386E-BDE2-426D-A25E-875BF5184744}"/>
    <cellStyle name="Comma 10 13 3 2 2 4 2 4" xfId="20424" xr:uid="{10FDD60C-47F5-468D-99C8-4F9041C63E72}"/>
    <cellStyle name="Comma 10 13 3 2 2 4 3" xfId="6923" xr:uid="{4CCE695D-F249-4CFD-82D9-643A8CD997DD}"/>
    <cellStyle name="Comma 10 13 3 2 2 4 3 2" xfId="14097" xr:uid="{EE935C7E-8228-4A06-8631-14F6D57E9ED8}"/>
    <cellStyle name="Comma 10 13 3 2 2 4 3 2 2" xfId="28546" xr:uid="{CCC2C3A4-6D58-449C-9946-065F80B73FE2}"/>
    <cellStyle name="Comma 10 13 3 2 2 4 3 3" xfId="21401" xr:uid="{F749BFB9-3CF3-4A68-88F8-9E5C7F5406BD}"/>
    <cellStyle name="Comma 10 13 3 2 2 4 4" xfId="11286" xr:uid="{D482C74A-A39E-4509-97BE-B330624DAC6B}"/>
    <cellStyle name="Comma 10 13 3 2 2 4 4 2" xfId="25735" xr:uid="{B2AFA9B8-973F-4160-8E0D-1705AA6CADDA}"/>
    <cellStyle name="Comma 10 13 3 2 2 4 5" xfId="18590" xr:uid="{3469A3E5-9276-4434-840B-7497A3A44DB0}"/>
    <cellStyle name="Comma 10 13 3 2 2 5" xfId="4720" xr:uid="{8DA8B1B6-1EDE-4E06-A16D-862542193849}"/>
    <cellStyle name="Comma 10 13 3 2 2 5 2" xfId="7134" xr:uid="{7672689B-27FF-4152-B8AC-EC5C05895762}"/>
    <cellStyle name="Comma 10 13 3 2 2 5 2 2" xfId="14308" xr:uid="{D1BE5CDE-7871-431D-9462-8114A21F421F}"/>
    <cellStyle name="Comma 10 13 3 2 2 5 2 2 2" xfId="28757" xr:uid="{8E613301-32B9-4404-A019-E0CE7C3BF442}"/>
    <cellStyle name="Comma 10 13 3 2 2 5 2 3" xfId="21612" xr:uid="{FFBA2F67-842D-4A44-9534-7D9EDDC43538}"/>
    <cellStyle name="Comma 10 13 3 2 2 5 3" xfId="11897" xr:uid="{9E24289A-9DA6-417B-B63D-30A157477CE9}"/>
    <cellStyle name="Comma 10 13 3 2 2 5 3 2" xfId="26346" xr:uid="{80763425-454D-4F93-8814-022AD10E97E5}"/>
    <cellStyle name="Comma 10 13 3 2 2 5 4" xfId="19201" xr:uid="{C0E3C0EE-77BA-44B1-BA67-84EF2F447E29}"/>
    <cellStyle name="Comma 10 13 3 2 2 6" xfId="6498" xr:uid="{0290394A-96E4-42ED-A68A-F85F36565CB8}"/>
    <cellStyle name="Comma 10 13 3 2 2 6 2" xfId="13672" xr:uid="{A6D4B169-56AF-4953-8A65-667A328F0C98}"/>
    <cellStyle name="Comma 10 13 3 2 2 6 2 2" xfId="28121" xr:uid="{552A0697-B1CB-4B1F-BD6D-5A6F6EA813D9}"/>
    <cellStyle name="Comma 10 13 3 2 2 6 3" xfId="20976" xr:uid="{95DB0950-8655-45FA-A798-DF799DD3BAAE}"/>
    <cellStyle name="Comma 10 13 3 2 2 7" xfId="10116" xr:uid="{5F6695E7-9CC1-4B50-82D2-CEDDD23F8097}"/>
    <cellStyle name="Comma 10 13 3 2 2 7 2" xfId="24565" xr:uid="{26B93664-1E68-4308-87BD-C5D6D9F03D3F}"/>
    <cellStyle name="Comma 10 13 3 2 2 8" xfId="17420" xr:uid="{9BC5AA47-9CD4-4370-B53A-F30A516A3E22}"/>
    <cellStyle name="Comma 10 13 3 2 3" xfId="3127" xr:uid="{75988DF1-59CF-4C37-9B85-3EFE89C668FB}"/>
    <cellStyle name="Comma 10 13 3 2 3 2" xfId="3708" xr:uid="{816D0AD3-99A8-4EB5-A2FB-1793EEBA0564}"/>
    <cellStyle name="Comma 10 13 3 2 3 2 2" xfId="5536" xr:uid="{F465A552-7ACD-43AF-8D16-8014843522D7}"/>
    <cellStyle name="Comma 10 13 3 2 3 2 2 2" xfId="7421" xr:uid="{CE8DF711-4DC1-4203-B0A3-B9BECEACF2A6}"/>
    <cellStyle name="Comma 10 13 3 2 3 2 2 2 2" xfId="14595" xr:uid="{B55B15A9-F1BC-4E4D-B960-3EEEE6E9572E}"/>
    <cellStyle name="Comma 10 13 3 2 3 2 2 2 2 2" xfId="29044" xr:uid="{871DD3E4-047D-4E0D-A7F6-180FE62BB2B2}"/>
    <cellStyle name="Comma 10 13 3 2 3 2 2 2 3" xfId="21899" xr:uid="{C00178BD-5239-4C09-8DEB-FCD955348325}"/>
    <cellStyle name="Comma 10 13 3 2 3 2 2 3" xfId="12713" xr:uid="{28D719E8-CF6B-4199-BD3C-755418560A72}"/>
    <cellStyle name="Comma 10 13 3 2 3 2 2 3 2" xfId="27162" xr:uid="{D03D16DA-F7ED-44BD-B017-9330C9A4B32C}"/>
    <cellStyle name="Comma 10 13 3 2 3 2 2 4" xfId="20017" xr:uid="{F42963BD-8DF6-48EE-86A9-01DD276E5EA6}"/>
    <cellStyle name="Comma 10 13 3 2 3 2 3" xfId="6788" xr:uid="{F0C8BDD0-2487-42E2-9719-BDC58F81F6C9}"/>
    <cellStyle name="Comma 10 13 3 2 3 2 3 2" xfId="13962" xr:uid="{8F13506A-E204-4BF1-87C6-C0DB694E62FC}"/>
    <cellStyle name="Comma 10 13 3 2 3 2 3 2 2" xfId="28411" xr:uid="{21FF9A21-452F-4D83-9E9D-B1EDCAA999B2}"/>
    <cellStyle name="Comma 10 13 3 2 3 2 3 3" xfId="21266" xr:uid="{5A413181-680E-4BA6-95EA-7A888973533E}"/>
    <cellStyle name="Comma 10 13 3 2 3 2 4" xfId="10885" xr:uid="{2DDD816E-EDBF-47FE-A52D-F1B75CE938F1}"/>
    <cellStyle name="Comma 10 13 3 2 3 2 4 2" xfId="25334" xr:uid="{B0BD8020-C443-4549-A21C-E43C3E1E3FF7}"/>
    <cellStyle name="Comma 10 13 3 2 3 2 5" xfId="18189" xr:uid="{23C17D36-393A-4E23-A58E-76F9523161FB}"/>
    <cellStyle name="Comma 10 13 3 2 3 3" xfId="4308" xr:uid="{A6C7E8CF-EB09-4DB0-8C1A-7C1EEA996D51}"/>
    <cellStyle name="Comma 10 13 3 2 3 3 2" xfId="6159" xr:uid="{C84EF613-A9C0-412B-B294-D08906E9FEEB}"/>
    <cellStyle name="Comma 10 13 3 2 3 3 2 2" xfId="7632" xr:uid="{02000FD5-52B0-4E13-9229-A7D5B0E5689F}"/>
    <cellStyle name="Comma 10 13 3 2 3 3 2 2 2" xfId="14806" xr:uid="{A54BBC41-CDE0-4BA2-8BEF-D0510690F913}"/>
    <cellStyle name="Comma 10 13 3 2 3 3 2 2 2 2" xfId="29255" xr:uid="{B9B23FE5-6B06-4A36-9C30-E59052EAF281}"/>
    <cellStyle name="Comma 10 13 3 2 3 3 2 2 3" xfId="22110" xr:uid="{EAFC400F-0E7C-40A0-BF9B-F6A929054043}"/>
    <cellStyle name="Comma 10 13 3 2 3 3 2 3" xfId="13336" xr:uid="{E56D2C89-3AD3-4695-96C0-522C811C3B8A}"/>
    <cellStyle name="Comma 10 13 3 2 3 3 2 3 2" xfId="27785" xr:uid="{CA1CB546-1A12-40A9-8480-BB3CED1EF27B}"/>
    <cellStyle name="Comma 10 13 3 2 3 3 2 4" xfId="20640" xr:uid="{5284BF75-7955-4744-BBB3-3571591B5F5C}"/>
    <cellStyle name="Comma 10 13 3 2 3 3 3" xfId="6999" xr:uid="{87764979-C975-4DF6-B5C2-7EB8478142C0}"/>
    <cellStyle name="Comma 10 13 3 2 3 3 3 2" xfId="14173" xr:uid="{ACCFD4ED-369A-4D9E-ADC3-C98DB9ACE681}"/>
    <cellStyle name="Comma 10 13 3 2 3 3 3 2 2" xfId="28622" xr:uid="{7CFAF8D9-7BA2-4FBD-B553-ECC176CFBDD0}"/>
    <cellStyle name="Comma 10 13 3 2 3 3 3 3" xfId="21477" xr:uid="{5280C69E-5BC1-4303-AE4A-AD0039C72768}"/>
    <cellStyle name="Comma 10 13 3 2 3 3 4" xfId="11485" xr:uid="{F7117836-472C-4D95-BFDA-B11516A1689D}"/>
    <cellStyle name="Comma 10 13 3 2 3 3 4 2" xfId="25934" xr:uid="{678E364C-107A-4626-BCAA-6C38100B1110}"/>
    <cellStyle name="Comma 10 13 3 2 3 3 5" xfId="18789" xr:uid="{6D26423F-EE04-4B7D-97A3-A9D9174C51A8}"/>
    <cellStyle name="Comma 10 13 3 2 3 4" xfId="4936" xr:uid="{61718AB8-8445-4C61-A8C6-586B0FE05703}"/>
    <cellStyle name="Comma 10 13 3 2 3 4 2" xfId="7210" xr:uid="{8799DE93-BD92-4133-BCA0-0008F719C57D}"/>
    <cellStyle name="Comma 10 13 3 2 3 4 2 2" xfId="14384" xr:uid="{C62E525B-102D-4DE9-9B5B-0F7070744F03}"/>
    <cellStyle name="Comma 10 13 3 2 3 4 2 2 2" xfId="28833" xr:uid="{C2E1C3A6-93A6-4A74-BB3F-1FAD0C7C3383}"/>
    <cellStyle name="Comma 10 13 3 2 3 4 2 3" xfId="21688" xr:uid="{9401DECE-2D7D-43D5-BF17-212EEB2BD975}"/>
    <cellStyle name="Comma 10 13 3 2 3 4 3" xfId="12113" xr:uid="{6AA61BE9-2FB1-4A7A-93EE-9E4F7A53B047}"/>
    <cellStyle name="Comma 10 13 3 2 3 4 3 2" xfId="26562" xr:uid="{7D99A296-7575-426F-B66A-D9147F344D83}"/>
    <cellStyle name="Comma 10 13 3 2 3 4 4" xfId="19417" xr:uid="{11357911-25CC-4A3E-8449-8E97D3F9D643}"/>
    <cellStyle name="Comma 10 13 3 2 3 5" xfId="6577" xr:uid="{66BBE279-D99A-4187-9F73-0F0284626E39}"/>
    <cellStyle name="Comma 10 13 3 2 3 5 2" xfId="13751" xr:uid="{497665AE-6206-4C38-A67B-88B4A0E9F89F}"/>
    <cellStyle name="Comma 10 13 3 2 3 5 2 2" xfId="28200" xr:uid="{1FC1D423-8242-4A68-93BE-4B0AB334BE53}"/>
    <cellStyle name="Comma 10 13 3 2 3 5 3" xfId="21055" xr:uid="{FA1C508A-9253-4C15-BC66-8504959FC1D7}"/>
    <cellStyle name="Comma 10 13 3 2 3 6" xfId="10306" xr:uid="{B5A4E37C-EFAC-441B-B317-767BC0CC90B8}"/>
    <cellStyle name="Comma 10 13 3 2 3 6 2" xfId="24755" xr:uid="{C76EBD50-310D-4EB1-B3C7-A6E5E8EBC7FD}"/>
    <cellStyle name="Comma 10 13 3 2 3 7" xfId="17610" xr:uid="{52A11BB1-2D8A-4448-8FDA-11DB7BFF892A}"/>
    <cellStyle name="Comma 10 13 3 2 4" xfId="3417" xr:uid="{74B3920D-AAC3-48CB-A41B-ECC5BA1761EA}"/>
    <cellStyle name="Comma 10 13 3 2 4 2" xfId="5236" xr:uid="{0F01351A-45B8-492D-B6EF-0F891AF15031}"/>
    <cellStyle name="Comma 10 13 3 2 4 2 2" xfId="7314" xr:uid="{3D7FE2B3-ABB5-40C8-8C0B-82856EA4E727}"/>
    <cellStyle name="Comma 10 13 3 2 4 2 2 2" xfId="14488" xr:uid="{FB320B0C-FD29-4C49-B3E7-0142C0293147}"/>
    <cellStyle name="Comma 10 13 3 2 4 2 2 2 2" xfId="28937" xr:uid="{F36BEDB4-A252-4469-AF83-BEF4376093AD}"/>
    <cellStyle name="Comma 10 13 3 2 4 2 2 3" xfId="21792" xr:uid="{B564857B-7315-4795-BDBA-D650907BAC4D}"/>
    <cellStyle name="Comma 10 13 3 2 4 2 3" xfId="12413" xr:uid="{032352C5-147A-4BD2-8EFC-78181987EDDD}"/>
    <cellStyle name="Comma 10 13 3 2 4 2 3 2" xfId="26862" xr:uid="{8030EB72-7A7F-4114-AF31-963D77D445F4}"/>
    <cellStyle name="Comma 10 13 3 2 4 2 4" xfId="19717" xr:uid="{B5339FD6-C2D1-4841-854F-1EAFAE576D0E}"/>
    <cellStyle name="Comma 10 13 3 2 4 3" xfId="6681" xr:uid="{483BFF2F-6746-465A-A4AB-5F985008B9CC}"/>
    <cellStyle name="Comma 10 13 3 2 4 3 2" xfId="13855" xr:uid="{4C3BA26E-8EB4-4FDD-BA90-DDD14E2C957C}"/>
    <cellStyle name="Comma 10 13 3 2 4 3 2 2" xfId="28304" xr:uid="{7486D82F-79C8-4473-AD6D-7F7B3EB1B28D}"/>
    <cellStyle name="Comma 10 13 3 2 4 3 3" xfId="21159" xr:uid="{27E99B2F-B1BB-4F1C-B64D-EEBCB8B1762D}"/>
    <cellStyle name="Comma 10 13 3 2 4 4" xfId="10594" xr:uid="{A4F92398-EE3C-4B18-876E-F3C468CB789D}"/>
    <cellStyle name="Comma 10 13 3 2 4 4 2" xfId="25043" xr:uid="{E6D42DE0-B731-4061-81FC-C85E320A4EC6}"/>
    <cellStyle name="Comma 10 13 3 2 4 5" xfId="17898" xr:uid="{D0C48B32-A1C4-41E2-BF51-95B60F8FC59C}"/>
    <cellStyle name="Comma 10 13 3 2 5" xfId="4005" xr:uid="{99AC3A3B-F289-48DF-9337-9A60F03100A5}"/>
    <cellStyle name="Comma 10 13 3 2 5 2" xfId="5838" xr:uid="{42D01D45-9633-4309-A703-CEDB4A3E81B5}"/>
    <cellStyle name="Comma 10 13 3 2 5 2 2" xfId="7525" xr:uid="{87A8A059-D7D5-4EC7-975E-0F2FA31C6AD5}"/>
    <cellStyle name="Comma 10 13 3 2 5 2 2 2" xfId="14699" xr:uid="{7933009F-54CB-4653-AE8E-D5D66CA2FAEF}"/>
    <cellStyle name="Comma 10 13 3 2 5 2 2 2 2" xfId="29148" xr:uid="{3A7AF5E9-522F-4851-84FD-9EDAC5FB2BB7}"/>
    <cellStyle name="Comma 10 13 3 2 5 2 2 3" xfId="22003" xr:uid="{F9C5C120-E9F2-4B84-A110-6F17703760BF}"/>
    <cellStyle name="Comma 10 13 3 2 5 2 3" xfId="13015" xr:uid="{95523373-3EE0-43D0-8E3C-7ADECA4C4FB7}"/>
    <cellStyle name="Comma 10 13 3 2 5 2 3 2" xfId="27464" xr:uid="{1BDBE4B2-9B5A-4AA0-99EB-A744ADB1F1CF}"/>
    <cellStyle name="Comma 10 13 3 2 5 2 4" xfId="20319" xr:uid="{4ABFF3E5-BAEF-424B-AB5A-5B9A5D859D86}"/>
    <cellStyle name="Comma 10 13 3 2 5 3" xfId="6892" xr:uid="{9BD5BBD5-2944-44CE-865F-0F1D386CA735}"/>
    <cellStyle name="Comma 10 13 3 2 5 3 2" xfId="14066" xr:uid="{99AD05F1-715C-4B78-9621-AE0C253DE5BC}"/>
    <cellStyle name="Comma 10 13 3 2 5 3 2 2" xfId="28515" xr:uid="{225763C3-4C8B-4F0E-87C7-B08000AEE35D}"/>
    <cellStyle name="Comma 10 13 3 2 5 3 3" xfId="21370" xr:uid="{DA284666-E721-4DC5-AE6F-29F9076B74BD}"/>
    <cellStyle name="Comma 10 13 3 2 5 4" xfId="11182" xr:uid="{824F40B2-069F-4EB8-BB38-748396F1AF89}"/>
    <cellStyle name="Comma 10 13 3 2 5 4 2" xfId="25631" xr:uid="{B3A4DF59-DEE0-46EF-9A12-99DBE1B1A96B}"/>
    <cellStyle name="Comma 10 13 3 2 5 5" xfId="18486" xr:uid="{9D66709E-0812-4456-A0CA-E4A70201F4AA}"/>
    <cellStyle name="Comma 10 13 3 2 6" xfId="4615" xr:uid="{A9A0DCB5-0F17-42E6-ADDC-15C4ABCDA96D}"/>
    <cellStyle name="Comma 10 13 3 2 6 2" xfId="7103" xr:uid="{90FA791F-F75E-49CB-AAF3-1298F5973548}"/>
    <cellStyle name="Comma 10 13 3 2 6 2 2" xfId="14277" xr:uid="{7A238CFD-B865-4E93-8CFA-387C3878F03E}"/>
    <cellStyle name="Comma 10 13 3 2 6 2 2 2" xfId="28726" xr:uid="{B85CD68E-317E-4DAE-A5D2-C3FCB4485193}"/>
    <cellStyle name="Comma 10 13 3 2 6 2 3" xfId="21581" xr:uid="{1EA6BDEB-0AE5-4534-8981-9856E0B6080F}"/>
    <cellStyle name="Comma 10 13 3 2 6 3" xfId="11792" xr:uid="{013A92B8-BDAB-4DEC-8EFD-4FD857C62D45}"/>
    <cellStyle name="Comma 10 13 3 2 6 3 2" xfId="26241" xr:uid="{D416563F-9355-4319-A532-6B764A8ADF18}"/>
    <cellStyle name="Comma 10 13 3 2 6 4" xfId="19096" xr:uid="{2EAC0E1C-AAAE-4362-8C6F-6D93926765B9}"/>
    <cellStyle name="Comma 10 13 3 2 7" xfId="6467" xr:uid="{BD8FE5A8-2A59-4AAF-8CC5-9CBD397DB5D4}"/>
    <cellStyle name="Comma 10 13 3 2 7 2" xfId="13641" xr:uid="{F804F880-F9E9-418E-A967-69ED19A541FE}"/>
    <cellStyle name="Comma 10 13 3 2 7 2 2" xfId="28090" xr:uid="{32AA7E64-9DD0-4362-881E-9CD9571FAD61}"/>
    <cellStyle name="Comma 10 13 3 2 7 3" xfId="20945" xr:uid="{9C4CB43F-59F0-4015-85ED-B49A1236443D}"/>
    <cellStyle name="Comma 10 13 3 2 8" xfId="10018" xr:uid="{34C60226-FC99-473D-8D0F-98E97B6894DE}"/>
    <cellStyle name="Comma 10 13 3 2 8 2" xfId="24467" xr:uid="{D06159BE-5574-4C49-8BE3-F486E323D14C}"/>
    <cellStyle name="Comma 10 13 3 2 9" xfId="17322" xr:uid="{8F8BF95F-9EC0-495E-AB4D-BE2B0C35EC45}"/>
    <cellStyle name="Comma 10 13 3 3" xfId="2921" xr:uid="{451F1B66-AEDF-40EE-B449-4EF0985325E1}"/>
    <cellStyle name="Comma 10 13 3 3 2" xfId="3215" xr:uid="{0C4A2A27-1A7F-430E-9801-D588E55FB65C}"/>
    <cellStyle name="Comma 10 13 3 3 2 2" xfId="3797" xr:uid="{22B9D142-E34F-48ED-B706-1FB1914DBA53}"/>
    <cellStyle name="Comma 10 13 3 3 2 2 2" xfId="5627" xr:uid="{74B99A0D-809E-4CFA-9FE8-D4CE73434EF4}"/>
    <cellStyle name="Comma 10 13 3 3 2 2 2 2" xfId="7450" xr:uid="{040EC05F-F549-4953-8CC1-DD32FED7A118}"/>
    <cellStyle name="Comma 10 13 3 3 2 2 2 2 2" xfId="14624" xr:uid="{F83955B0-760D-4708-BFD7-5E7901B82329}"/>
    <cellStyle name="Comma 10 13 3 3 2 2 2 2 2 2" xfId="29073" xr:uid="{6AA5348B-424F-46BB-B99A-B93BFE6937FF}"/>
    <cellStyle name="Comma 10 13 3 3 2 2 2 2 3" xfId="21928" xr:uid="{508ABB13-705E-45B7-A963-8E300548270C}"/>
    <cellStyle name="Comma 10 13 3 3 2 2 2 3" xfId="12804" xr:uid="{D165E462-EA3A-402A-B014-99F50D27C1D3}"/>
    <cellStyle name="Comma 10 13 3 3 2 2 2 3 2" xfId="27253" xr:uid="{4055B998-5A67-48B4-A886-1C28031EE595}"/>
    <cellStyle name="Comma 10 13 3 3 2 2 2 4" xfId="20108" xr:uid="{1066461C-E3FE-41A3-8EE3-0FCF50D2A332}"/>
    <cellStyle name="Comma 10 13 3 3 2 2 3" xfId="6817" xr:uid="{64C46E71-2121-4D83-BE14-18BF4BAE5A48}"/>
    <cellStyle name="Comma 10 13 3 3 2 2 3 2" xfId="13991" xr:uid="{1C592AE0-F8D7-48AE-B95B-8B165CD20AA2}"/>
    <cellStyle name="Comma 10 13 3 3 2 2 3 2 2" xfId="28440" xr:uid="{9D6991FA-5F62-4B8F-90A4-5610B91597D6}"/>
    <cellStyle name="Comma 10 13 3 3 2 2 3 3" xfId="21295" xr:uid="{78D95572-78A7-4E15-B183-97277B488B43}"/>
    <cellStyle name="Comma 10 13 3 3 2 2 4" xfId="10974" xr:uid="{1D27ECFD-67DC-43D6-BF07-247710AEA7FB}"/>
    <cellStyle name="Comma 10 13 3 3 2 2 4 2" xfId="25423" xr:uid="{12C7B7BE-8E70-4BE0-B3D0-B38F97D7CDB0}"/>
    <cellStyle name="Comma 10 13 3 3 2 2 5" xfId="18278" xr:uid="{7CB66C32-D78B-406C-84C0-808F08753BA8}"/>
    <cellStyle name="Comma 10 13 3 3 2 3" xfId="4399" xr:uid="{F0D9EA45-688D-416F-827F-08AF49CCA719}"/>
    <cellStyle name="Comma 10 13 3 3 2 3 2" xfId="6251" xr:uid="{30D0E7B4-8889-4AEC-BA8C-7B711C90DFC5}"/>
    <cellStyle name="Comma 10 13 3 3 2 3 2 2" xfId="7661" xr:uid="{710946CC-9133-4DB4-8C1B-FDAD070B88B7}"/>
    <cellStyle name="Comma 10 13 3 3 2 3 2 2 2" xfId="14835" xr:uid="{5CC4856C-7E81-4CAB-BC1D-CA780CA2D11F}"/>
    <cellStyle name="Comma 10 13 3 3 2 3 2 2 2 2" xfId="29284" xr:uid="{B82C0025-0A55-42BB-8D0D-A66D7EB48276}"/>
    <cellStyle name="Comma 10 13 3 3 2 3 2 2 3" xfId="22139" xr:uid="{82B3489C-C1AD-41B1-ADFD-C2457A010D4B}"/>
    <cellStyle name="Comma 10 13 3 3 2 3 2 3" xfId="13428" xr:uid="{4941226D-37C6-455F-88E3-AA4BDCC39D71}"/>
    <cellStyle name="Comma 10 13 3 3 2 3 2 3 2" xfId="27877" xr:uid="{4E6CCBBC-52B5-4F4F-8F3B-317AB9EDDFCB}"/>
    <cellStyle name="Comma 10 13 3 3 2 3 2 4" xfId="20732" xr:uid="{9F42B372-9905-4230-B470-D09BDAF35F52}"/>
    <cellStyle name="Comma 10 13 3 3 2 3 3" xfId="7028" xr:uid="{A9A1428F-9939-4431-8C7B-D2206B057B32}"/>
    <cellStyle name="Comma 10 13 3 3 2 3 3 2" xfId="14202" xr:uid="{1F86454E-7E14-4780-B626-E1A8E5441180}"/>
    <cellStyle name="Comma 10 13 3 3 2 3 3 2 2" xfId="28651" xr:uid="{14544A3C-BA34-4C94-8E76-36622DDA55AA}"/>
    <cellStyle name="Comma 10 13 3 3 2 3 3 3" xfId="21506" xr:uid="{552B672F-7D9A-45BA-8F2A-F371F77AA9BD}"/>
    <cellStyle name="Comma 10 13 3 3 2 3 4" xfId="11576" xr:uid="{D16B9307-7EE6-4904-936D-82003D1E1345}"/>
    <cellStyle name="Comma 10 13 3 3 2 3 4 2" xfId="26025" xr:uid="{365C7B39-2201-4AD3-ACF4-EEA1329E2A0D}"/>
    <cellStyle name="Comma 10 13 3 3 2 3 5" xfId="18880" xr:uid="{33E76E9F-BBEE-4F60-B72C-3880B89C1BC6}"/>
    <cellStyle name="Comma 10 13 3 3 2 4" xfId="5028" xr:uid="{FA72B1C5-E30E-459E-B3DB-EB6009571A6A}"/>
    <cellStyle name="Comma 10 13 3 3 2 4 2" xfId="7239" xr:uid="{EC630172-7DF0-4159-B85A-9993E64C05C0}"/>
    <cellStyle name="Comma 10 13 3 3 2 4 2 2" xfId="14413" xr:uid="{B8131FCD-DBB8-41C3-8C98-2DE096A68308}"/>
    <cellStyle name="Comma 10 13 3 3 2 4 2 2 2" xfId="28862" xr:uid="{7EDF685B-8298-4B21-BBE0-72D17624B3A1}"/>
    <cellStyle name="Comma 10 13 3 3 2 4 2 3" xfId="21717" xr:uid="{CBF2B2D0-743F-40BC-A976-CF4893A51C6D}"/>
    <cellStyle name="Comma 10 13 3 3 2 4 3" xfId="12205" xr:uid="{84E261E5-FB89-4BC8-BF0A-A72C828715FB}"/>
    <cellStyle name="Comma 10 13 3 3 2 4 3 2" xfId="26654" xr:uid="{88B6CCB3-4FC8-4EC0-9937-1E7F9A78AB29}"/>
    <cellStyle name="Comma 10 13 3 3 2 4 4" xfId="19509" xr:uid="{C4A3DB88-1FEB-4C36-88D4-51B0F8B31A52}"/>
    <cellStyle name="Comma 10 13 3 3 2 5" xfId="6606" xr:uid="{EBB3DE49-AE03-441B-AA2D-820A87D70C1A}"/>
    <cellStyle name="Comma 10 13 3 3 2 5 2" xfId="13780" xr:uid="{1ACF2DFD-1C6D-4E5F-A142-BF1E7ED27AEC}"/>
    <cellStyle name="Comma 10 13 3 3 2 5 2 2" xfId="28229" xr:uid="{B37FB73B-9622-470A-B26B-301CACBB7780}"/>
    <cellStyle name="Comma 10 13 3 3 2 5 3" xfId="21084" xr:uid="{C1264AB3-61B2-450E-B7EF-913F5398E153}"/>
    <cellStyle name="Comma 10 13 3 3 2 6" xfId="10394" xr:uid="{FADCE5DC-8BD6-4B22-A860-AC4808467507}"/>
    <cellStyle name="Comma 10 13 3 3 2 6 2" xfId="24843" xr:uid="{DEB07D82-0A16-4829-BDD6-0329FCAFF756}"/>
    <cellStyle name="Comma 10 13 3 3 2 7" xfId="17698" xr:uid="{240E2014-335A-4788-8B6E-A0430CCC9681}"/>
    <cellStyle name="Comma 10 13 3 3 3" xfId="3506" xr:uid="{516EC0E6-BC87-4F94-AD60-E21B8B05537C}"/>
    <cellStyle name="Comma 10 13 3 3 3 2" xfId="5327" xr:uid="{D1B4BAEE-2B3A-42C9-BAF9-42B83A1C8730}"/>
    <cellStyle name="Comma 10 13 3 3 3 2 2" xfId="7343" xr:uid="{2A01FCA2-1063-4C34-86F5-C044E5FD2D30}"/>
    <cellStyle name="Comma 10 13 3 3 3 2 2 2" xfId="14517" xr:uid="{FCC3F463-6BC2-405A-ABB1-D8DF2CD2DC11}"/>
    <cellStyle name="Comma 10 13 3 3 3 2 2 2 2" xfId="28966" xr:uid="{8138F9F0-C2F4-44CC-937B-094711103706}"/>
    <cellStyle name="Comma 10 13 3 3 3 2 2 3" xfId="21821" xr:uid="{C1216732-DACE-476A-90BD-83FF3A5EEFC6}"/>
    <cellStyle name="Comma 10 13 3 3 3 2 3" xfId="12504" xr:uid="{EC376170-8B73-413E-8D77-D3BDBBF2E410}"/>
    <cellStyle name="Comma 10 13 3 3 3 2 3 2" xfId="26953" xr:uid="{B5422FB4-4570-4747-A45B-3153EF8C3C4C}"/>
    <cellStyle name="Comma 10 13 3 3 3 2 4" xfId="19808" xr:uid="{DF351272-1A3A-4A9E-B4E3-98A1DB547DAB}"/>
    <cellStyle name="Comma 10 13 3 3 3 3" xfId="6710" xr:uid="{18BF2B21-9617-41D1-9A55-56D03202D52C}"/>
    <cellStyle name="Comma 10 13 3 3 3 3 2" xfId="13884" xr:uid="{91B175EA-E95B-4C70-A9E8-3C1DE5BF5EB7}"/>
    <cellStyle name="Comma 10 13 3 3 3 3 2 2" xfId="28333" xr:uid="{1A8E8D91-A025-49F3-8E56-2737C155826F}"/>
    <cellStyle name="Comma 10 13 3 3 3 3 3" xfId="21188" xr:uid="{B9838D5A-FA83-4016-AF3F-C728E0B9C6BA}"/>
    <cellStyle name="Comma 10 13 3 3 3 4" xfId="10683" xr:uid="{D1885FA9-BFC6-4E58-B7E8-803CD12617EB}"/>
    <cellStyle name="Comma 10 13 3 3 3 4 2" xfId="25132" xr:uid="{1BCE2EB6-F0F9-4094-9C13-9C018762588F}"/>
    <cellStyle name="Comma 10 13 3 3 3 5" xfId="17987" xr:uid="{BA91DBAC-ADFC-4A07-BF51-0DF505274577}"/>
    <cellStyle name="Comma 10 13 3 3 4" xfId="4096" xr:uid="{2A38BD5B-10C1-4C42-8E71-2DD0858249A2}"/>
    <cellStyle name="Comma 10 13 3 3 4 2" xfId="5930" xr:uid="{83A82A4C-7FF7-4978-A946-283517C41814}"/>
    <cellStyle name="Comma 10 13 3 3 4 2 2" xfId="7554" xr:uid="{8481F7D5-9833-41DA-A769-2EEDE95A0654}"/>
    <cellStyle name="Comma 10 13 3 3 4 2 2 2" xfId="14728" xr:uid="{565B051B-73CB-4E1D-9810-61B18D3D6162}"/>
    <cellStyle name="Comma 10 13 3 3 4 2 2 2 2" xfId="29177" xr:uid="{14539E8D-E755-40A1-95AC-03A2491EE199}"/>
    <cellStyle name="Comma 10 13 3 3 4 2 2 3" xfId="22032" xr:uid="{E1DBD207-B30C-48DE-9DAB-632933D9DB44}"/>
    <cellStyle name="Comma 10 13 3 3 4 2 3" xfId="13107" xr:uid="{B1AF7DF5-E20D-4713-9460-C3458E8AD247}"/>
    <cellStyle name="Comma 10 13 3 3 4 2 3 2" xfId="27556" xr:uid="{AC50F40C-741E-4B2E-BBC5-5D828D1902D4}"/>
    <cellStyle name="Comma 10 13 3 3 4 2 4" xfId="20411" xr:uid="{DD22DBB1-4C92-43C2-8FA7-46D382B66155}"/>
    <cellStyle name="Comma 10 13 3 3 4 3" xfId="6921" xr:uid="{EE3B7B89-D0C6-4FC1-816F-D25574D65FB8}"/>
    <cellStyle name="Comma 10 13 3 3 4 3 2" xfId="14095" xr:uid="{9039352C-E1FF-4274-918A-D7978C11BD75}"/>
    <cellStyle name="Comma 10 13 3 3 4 3 2 2" xfId="28544" xr:uid="{F1976EE5-6B43-445A-8C86-F7B65C0C72B7}"/>
    <cellStyle name="Comma 10 13 3 3 4 3 3" xfId="21399" xr:uid="{75EE164D-0C01-41B4-9CEC-05A81F206B7F}"/>
    <cellStyle name="Comma 10 13 3 3 4 4" xfId="11273" xr:uid="{CFBA4161-8F1C-4007-8977-ADBEF486F721}"/>
    <cellStyle name="Comma 10 13 3 3 4 4 2" xfId="25722" xr:uid="{F405F308-5671-4129-BF8E-74EBAECB22A3}"/>
    <cellStyle name="Comma 10 13 3 3 4 5" xfId="18577" xr:uid="{EC1936CC-D871-411C-9795-BBFED6349C0E}"/>
    <cellStyle name="Comma 10 13 3 3 5" xfId="4707" xr:uid="{BCF560AE-0930-4BBB-9722-F56292AD9E97}"/>
    <cellStyle name="Comma 10 13 3 3 5 2" xfId="7132" xr:uid="{158719D9-DF5E-402F-9124-0ECB737C673D}"/>
    <cellStyle name="Comma 10 13 3 3 5 2 2" xfId="14306" xr:uid="{D965DD8D-C8F8-4F29-BCFA-1519C548ED50}"/>
    <cellStyle name="Comma 10 13 3 3 5 2 2 2" xfId="28755" xr:uid="{4398BD0B-CE8F-4E3A-8BB4-6BE8AC323F06}"/>
    <cellStyle name="Comma 10 13 3 3 5 2 3" xfId="21610" xr:uid="{A7D3F870-073C-4718-9AD7-9598016DAA26}"/>
    <cellStyle name="Comma 10 13 3 3 5 3" xfId="11884" xr:uid="{08B3F2B3-2081-4715-AF29-A5CE01C7F0E6}"/>
    <cellStyle name="Comma 10 13 3 3 5 3 2" xfId="26333" xr:uid="{09C6A474-71F0-4E38-8712-7B8574C0F3A7}"/>
    <cellStyle name="Comma 10 13 3 3 5 4" xfId="19188" xr:uid="{EAD82B85-9C3B-4BD6-A33D-DD3FFA1F5D11}"/>
    <cellStyle name="Comma 10 13 3 3 6" xfId="6496" xr:uid="{E4011F95-5C9F-460B-BC83-C451410A1369}"/>
    <cellStyle name="Comma 10 13 3 3 6 2" xfId="13670" xr:uid="{B9D84489-741D-4B15-BC91-60F43A58B728}"/>
    <cellStyle name="Comma 10 13 3 3 6 2 2" xfId="28119" xr:uid="{A75EB4DF-EB24-40B5-A5F2-A231E2191DFF}"/>
    <cellStyle name="Comma 10 13 3 3 6 3" xfId="20974" xr:uid="{E0DAEDA1-87BE-450B-BD62-261467A422E5}"/>
    <cellStyle name="Comma 10 13 3 3 7" xfId="10103" xr:uid="{B3D556E1-9ADE-48FC-B9CE-FC9473FB73C5}"/>
    <cellStyle name="Comma 10 13 3 3 7 2" xfId="24552" xr:uid="{6ED822D3-33EE-455C-BC13-474A3559ED94}"/>
    <cellStyle name="Comma 10 13 3 3 8" xfId="17407" xr:uid="{4006EEAE-FFA4-4FE7-939E-83E16C8B30FC}"/>
    <cellStyle name="Comma 10 13 3 4" xfId="3114" xr:uid="{72FF781F-DE1D-49A6-901A-7BB02649F7A1}"/>
    <cellStyle name="Comma 10 13 3 4 2" xfId="3695" xr:uid="{46AD662E-2A03-4690-93C9-B5E44BD45BA1}"/>
    <cellStyle name="Comma 10 13 3 4 2 2" xfId="5523" xr:uid="{7C5EE906-6B6A-4F05-9A85-FF75FAD66875}"/>
    <cellStyle name="Comma 10 13 3 4 2 2 2" xfId="7419" xr:uid="{74C4377F-F117-4716-89F0-29585A45D61A}"/>
    <cellStyle name="Comma 10 13 3 4 2 2 2 2" xfId="14593" xr:uid="{108EB89F-AB74-41E8-82B5-860FC5F5552D}"/>
    <cellStyle name="Comma 10 13 3 4 2 2 2 2 2" xfId="29042" xr:uid="{E2AA9D94-2F59-403B-808E-AFF37F8ADF03}"/>
    <cellStyle name="Comma 10 13 3 4 2 2 2 3" xfId="21897" xr:uid="{6FAD1734-04CC-4169-B1BB-7936F4A0268E}"/>
    <cellStyle name="Comma 10 13 3 4 2 2 3" xfId="12700" xr:uid="{9B046307-1628-4B8C-829F-15A1BA1B3D2F}"/>
    <cellStyle name="Comma 10 13 3 4 2 2 3 2" xfId="27149" xr:uid="{E603E5BF-D1D9-42EA-8687-4F8BB290AB7D}"/>
    <cellStyle name="Comma 10 13 3 4 2 2 4" xfId="20004" xr:uid="{5FF5D585-50E2-498A-A972-021FDF33E9B3}"/>
    <cellStyle name="Comma 10 13 3 4 2 3" xfId="6786" xr:uid="{90843D7F-4651-4A81-B98B-D07D3841C355}"/>
    <cellStyle name="Comma 10 13 3 4 2 3 2" xfId="13960" xr:uid="{AEB9CC7A-7C54-44A1-B7A2-DE09159E0B80}"/>
    <cellStyle name="Comma 10 13 3 4 2 3 2 2" xfId="28409" xr:uid="{181D2787-47A9-43FE-BAD0-169215E4CCBF}"/>
    <cellStyle name="Comma 10 13 3 4 2 3 3" xfId="21264" xr:uid="{8C243508-112C-4849-B0B3-7C05B00AE4D6}"/>
    <cellStyle name="Comma 10 13 3 4 2 4" xfId="10872" xr:uid="{9D5481A8-A683-4341-B67D-4FE943498B59}"/>
    <cellStyle name="Comma 10 13 3 4 2 4 2" xfId="25321" xr:uid="{72A404F0-BF8C-4516-AE7C-D25A1C4DCF72}"/>
    <cellStyle name="Comma 10 13 3 4 2 5" xfId="18176" xr:uid="{68312CF1-238E-4332-BBE7-BD767A499072}"/>
    <cellStyle name="Comma 10 13 3 4 3" xfId="4295" xr:uid="{7F4DFE4A-C2AB-4A61-9EBF-F6639CB747F7}"/>
    <cellStyle name="Comma 10 13 3 4 3 2" xfId="6146" xr:uid="{C4B2E91D-E0CA-4B5D-B782-6740CFC1ACF1}"/>
    <cellStyle name="Comma 10 13 3 4 3 2 2" xfId="7630" xr:uid="{CF496F26-1651-460F-AC08-E07FC1CAEC89}"/>
    <cellStyle name="Comma 10 13 3 4 3 2 2 2" xfId="14804" xr:uid="{2177EF0E-4D8C-4C32-9822-E868086832BB}"/>
    <cellStyle name="Comma 10 13 3 4 3 2 2 2 2" xfId="29253" xr:uid="{EEFCA580-8833-42F6-B032-ED25D0466BF2}"/>
    <cellStyle name="Comma 10 13 3 4 3 2 2 3" xfId="22108" xr:uid="{FD29684F-F488-41C9-B43B-CBA68035CA1D}"/>
    <cellStyle name="Comma 10 13 3 4 3 2 3" xfId="13323" xr:uid="{E2864E5D-F2C6-44B6-BA0A-989E3CA7CF66}"/>
    <cellStyle name="Comma 10 13 3 4 3 2 3 2" xfId="27772" xr:uid="{00E73411-BF61-44D5-BB96-200C0B1AB109}"/>
    <cellStyle name="Comma 10 13 3 4 3 2 4" xfId="20627" xr:uid="{84F4B2A1-987B-43E9-8168-55E951273928}"/>
    <cellStyle name="Comma 10 13 3 4 3 3" xfId="6997" xr:uid="{8E28F4FB-2379-4AEC-916E-2A039B17D0B7}"/>
    <cellStyle name="Comma 10 13 3 4 3 3 2" xfId="14171" xr:uid="{525C31C4-B7CD-4DB3-869C-AFF2F51724A0}"/>
    <cellStyle name="Comma 10 13 3 4 3 3 2 2" xfId="28620" xr:uid="{744AC385-DDF2-4533-A103-A3F9FCF713CC}"/>
    <cellStyle name="Comma 10 13 3 4 3 3 3" xfId="21475" xr:uid="{E418CA7C-2F2C-4CED-AC58-B62F53210E60}"/>
    <cellStyle name="Comma 10 13 3 4 3 4" xfId="11472" xr:uid="{5E992A39-A6BE-4BEA-B769-BFA608BCC8CC}"/>
    <cellStyle name="Comma 10 13 3 4 3 4 2" xfId="25921" xr:uid="{041DE890-9F73-4BD0-BA5D-CE522333CCA8}"/>
    <cellStyle name="Comma 10 13 3 4 3 5" xfId="18776" xr:uid="{C6383DF1-69A9-46A1-B70B-9F4BE9DDF8CE}"/>
    <cellStyle name="Comma 10 13 3 4 4" xfId="4923" xr:uid="{1AE32610-EAF6-4BF5-83F4-DD2C6308FD0C}"/>
    <cellStyle name="Comma 10 13 3 4 4 2" xfId="7208" xr:uid="{AE23A46C-E760-45D0-99CA-57CD81DC0A9F}"/>
    <cellStyle name="Comma 10 13 3 4 4 2 2" xfId="14382" xr:uid="{6B0EAEE4-3B65-45BE-A661-FF486F511B72}"/>
    <cellStyle name="Comma 10 13 3 4 4 2 2 2" xfId="28831" xr:uid="{1621BEFC-18ED-4624-A63C-3AC17F60D524}"/>
    <cellStyle name="Comma 10 13 3 4 4 2 3" xfId="21686" xr:uid="{FB86C7F1-4E29-4A79-BFC8-A2874E2BDE59}"/>
    <cellStyle name="Comma 10 13 3 4 4 3" xfId="12100" xr:uid="{B26D6388-B82A-4012-B3F3-F80E354B55FD}"/>
    <cellStyle name="Comma 10 13 3 4 4 3 2" xfId="26549" xr:uid="{882D9E7C-E6D0-4C7C-9127-05C79B39FB22}"/>
    <cellStyle name="Comma 10 13 3 4 4 4" xfId="19404" xr:uid="{092D3714-7C55-4C9C-B9E7-A7590A8DEF90}"/>
    <cellStyle name="Comma 10 13 3 4 5" xfId="6575" xr:uid="{E603D1F9-5899-495E-A73B-B81594D3016D}"/>
    <cellStyle name="Comma 10 13 3 4 5 2" xfId="13749" xr:uid="{E8195D97-0E3B-4BC7-A470-A05771975274}"/>
    <cellStyle name="Comma 10 13 3 4 5 2 2" xfId="28198" xr:uid="{B47B7BEF-A29E-4371-AB5D-1729967983D7}"/>
    <cellStyle name="Comma 10 13 3 4 5 3" xfId="21053" xr:uid="{7599A848-C81F-452A-8485-CE95AB9CA801}"/>
    <cellStyle name="Comma 10 13 3 4 6" xfId="10293" xr:uid="{8137210B-A144-4068-9F8C-DCB327C2B857}"/>
    <cellStyle name="Comma 10 13 3 4 6 2" xfId="24742" xr:uid="{875873AB-108A-44D3-A0CE-1ED0BA9B8271}"/>
    <cellStyle name="Comma 10 13 3 4 7" xfId="17597" xr:uid="{87057A9B-844F-4080-859C-612FC41201BE}"/>
    <cellStyle name="Comma 10 13 3 5" xfId="3404" xr:uid="{9DDAD4E3-AD0A-4EED-A2C5-9928944EA822}"/>
    <cellStyle name="Comma 10 13 3 5 2" xfId="5223" xr:uid="{961502A3-C551-4F12-954C-5F3719B7E7D6}"/>
    <cellStyle name="Comma 10 13 3 5 2 2" xfId="7312" xr:uid="{A4B972CD-58CE-4444-976E-34FD5155BDC8}"/>
    <cellStyle name="Comma 10 13 3 5 2 2 2" xfId="14486" xr:uid="{F32D277A-6F4A-43ED-8FA2-585A529ED5DE}"/>
    <cellStyle name="Comma 10 13 3 5 2 2 2 2" xfId="28935" xr:uid="{101ECF37-6CD9-4918-B9C8-09F001D69C46}"/>
    <cellStyle name="Comma 10 13 3 5 2 2 3" xfId="21790" xr:uid="{0FBEAB34-3341-4DA4-BF8B-C3D25F4B958B}"/>
    <cellStyle name="Comma 10 13 3 5 2 3" xfId="12400" xr:uid="{22EA8661-7B40-467C-B2A6-017321620005}"/>
    <cellStyle name="Comma 10 13 3 5 2 3 2" xfId="26849" xr:uid="{AF4D89C9-F9C0-4895-9623-A290AAB4B95D}"/>
    <cellStyle name="Comma 10 13 3 5 2 4" xfId="19704" xr:uid="{CC919690-8392-4030-A3AD-DF80333323A0}"/>
    <cellStyle name="Comma 10 13 3 5 3" xfId="6679" xr:uid="{69DDEC35-2636-48D8-AE8A-E0212E1CF24B}"/>
    <cellStyle name="Comma 10 13 3 5 3 2" xfId="13853" xr:uid="{8B0248C2-D5A9-443E-93DD-93CC81B3F75B}"/>
    <cellStyle name="Comma 10 13 3 5 3 2 2" xfId="28302" xr:uid="{11D69C88-D2A3-4E81-B34D-834BD57FB024}"/>
    <cellStyle name="Comma 10 13 3 5 3 3" xfId="21157" xr:uid="{FBEC6866-2741-4C69-8EE8-3079860A75EB}"/>
    <cellStyle name="Comma 10 13 3 5 4" xfId="10581" xr:uid="{A6E27592-7F96-48F2-9F14-B40187350449}"/>
    <cellStyle name="Comma 10 13 3 5 4 2" xfId="25030" xr:uid="{3D1367CA-DC46-4D43-9344-9B2749B9D58E}"/>
    <cellStyle name="Comma 10 13 3 5 5" xfId="17885" xr:uid="{99D52F06-A23A-4473-A2BA-D0C6B00AD128}"/>
    <cellStyle name="Comma 10 13 3 6" xfId="3992" xr:uid="{4716ABFA-F2FB-44B1-A611-3931B616B851}"/>
    <cellStyle name="Comma 10 13 3 6 2" xfId="5825" xr:uid="{C1679771-5D64-40FF-9000-78A7B350A24C}"/>
    <cellStyle name="Comma 10 13 3 6 2 2" xfId="7523" xr:uid="{09B523FB-6FBF-4256-B211-E39520B37CEE}"/>
    <cellStyle name="Comma 10 13 3 6 2 2 2" xfId="14697" xr:uid="{79871D1A-8776-4634-A125-B2AF9615F8C0}"/>
    <cellStyle name="Comma 10 13 3 6 2 2 2 2" xfId="29146" xr:uid="{75B22CA0-7781-4D85-95F1-DF0D86BAA22E}"/>
    <cellStyle name="Comma 10 13 3 6 2 2 3" xfId="22001" xr:uid="{C769BB54-F3A4-4603-9606-4C1ED3538454}"/>
    <cellStyle name="Comma 10 13 3 6 2 3" xfId="13002" xr:uid="{2F5A0195-CE14-45D8-971D-0DC2C80F6BC2}"/>
    <cellStyle name="Comma 10 13 3 6 2 3 2" xfId="27451" xr:uid="{93016C60-28BA-469B-83C6-A3479458CE5C}"/>
    <cellStyle name="Comma 10 13 3 6 2 4" xfId="20306" xr:uid="{31F7EE6A-3C68-49FC-A567-A3DE0FB88897}"/>
    <cellStyle name="Comma 10 13 3 6 3" xfId="6890" xr:uid="{D564422A-0BA4-4E5E-B3E5-E9945AF1A485}"/>
    <cellStyle name="Comma 10 13 3 6 3 2" xfId="14064" xr:uid="{779B9F4B-5A9C-471C-8174-3B15BE79B1F9}"/>
    <cellStyle name="Comma 10 13 3 6 3 2 2" xfId="28513" xr:uid="{B22438E8-2164-4366-B52F-F76892B77013}"/>
    <cellStyle name="Comma 10 13 3 6 3 3" xfId="21368" xr:uid="{2357CB2D-9ED8-42E9-A702-98A91BF30552}"/>
    <cellStyle name="Comma 10 13 3 6 4" xfId="11169" xr:uid="{931A5D73-0582-486D-9E06-C0D408BF1F3E}"/>
    <cellStyle name="Comma 10 13 3 6 4 2" xfId="25618" xr:uid="{0C9D89EB-0244-44B1-A8BE-7DA15A5656FF}"/>
    <cellStyle name="Comma 10 13 3 6 5" xfId="18473" xr:uid="{E0B15685-BCAB-41FB-8A06-6B2417AED149}"/>
    <cellStyle name="Comma 10 13 3 7" xfId="4602" xr:uid="{AA4821C0-2881-4D0E-952F-E58555827861}"/>
    <cellStyle name="Comma 10 13 3 7 2" xfId="7101" xr:uid="{B025E3EE-B903-47B0-8461-EEC70A23DBAA}"/>
    <cellStyle name="Comma 10 13 3 7 2 2" xfId="14275" xr:uid="{E489E918-DABB-4C63-AC7F-DAC640F5B761}"/>
    <cellStyle name="Comma 10 13 3 7 2 2 2" xfId="28724" xr:uid="{BC46769A-545B-4BAA-8B95-AD5A88ED96B9}"/>
    <cellStyle name="Comma 10 13 3 7 2 3" xfId="21579" xr:uid="{2FF4F97F-E70A-4D49-A9D9-B76BB109AC2F}"/>
    <cellStyle name="Comma 10 13 3 7 3" xfId="11779" xr:uid="{03C39CD7-4106-4F57-BAA4-E51C7DAC118D}"/>
    <cellStyle name="Comma 10 13 3 7 3 2" xfId="26228" xr:uid="{BD18FDC0-AE7A-4943-9724-B00680797CB7}"/>
    <cellStyle name="Comma 10 13 3 7 4" xfId="19083" xr:uid="{025820D2-938E-4D36-8B5F-5A223B6E32DA}"/>
    <cellStyle name="Comma 10 13 3 8" xfId="2818" xr:uid="{6F169614-1B96-4AA9-B367-3037FD328E11}"/>
    <cellStyle name="Comma 10 13 3 8 2" xfId="6463" xr:uid="{2BC5BD5B-C6BF-469A-9321-5B6C4A2AF502}"/>
    <cellStyle name="Comma 10 13 3 8 2 2" xfId="13637" xr:uid="{9B8F2146-F8B4-4B87-9375-417F182A24E9}"/>
    <cellStyle name="Comma 10 13 3 8 2 2 2" xfId="28086" xr:uid="{7E338FC1-CB26-4AD0-88AE-863AABF62526}"/>
    <cellStyle name="Comma 10 13 3 8 2 3" xfId="20941" xr:uid="{8069FA6B-D2E6-44C9-A860-752C080D2DBA}"/>
    <cellStyle name="Comma 10 13 3 8 3" xfId="10003" xr:uid="{AC1EFB75-467B-4215-BC1A-E8F6620E9749}"/>
    <cellStyle name="Comma 10 13 3 8 3 2" xfId="24452" xr:uid="{EFD9835C-D2B2-4B9E-B82F-FF56F3FC8096}"/>
    <cellStyle name="Comma 10 13 3 8 4" xfId="17307" xr:uid="{FBF0A3B7-AA89-44F1-8553-FB1951EA2B45}"/>
    <cellStyle name="Comma 10 13 3 9" xfId="6304" xr:uid="{3CE6DB0E-A85E-4037-8499-3500874FDD0D}"/>
    <cellStyle name="Comma 10 13 3 9 2" xfId="13478" xr:uid="{106D683A-40E9-4049-8A5A-3E1CD1B9370F}"/>
    <cellStyle name="Comma 10 13 3 9 2 2" xfId="27927" xr:uid="{D97F4489-AD56-4F1C-A5E7-FF5514A92199}"/>
    <cellStyle name="Comma 10 13 3 9 3" xfId="20782" xr:uid="{C7EAC5BB-E573-4DCE-BD4D-FDF846F5432A}"/>
    <cellStyle name="Comma 10 13 4" xfId="22245" xr:uid="{0181CE9A-FF8A-4977-85A9-440A09EDA282}"/>
    <cellStyle name="Comma 10 14" xfId="7865" xr:uid="{0479E2C0-CB1C-437C-9911-7B11F926C06D}"/>
    <cellStyle name="Comma 10 14 2" xfId="22314" xr:uid="{0EC53862-6649-4321-8C68-4C4EF765C99D}"/>
    <cellStyle name="Comma 10 15" xfId="15199" xr:uid="{C56161C9-F20F-4DDD-8877-F9047F8A1D08}"/>
    <cellStyle name="Comma 10 18" xfId="7775" xr:uid="{A68EFE21-D60F-4878-942B-7674BE16B74E}"/>
    <cellStyle name="Comma 10 18 2" xfId="14942" xr:uid="{B68DF5E9-11F2-4CC4-8124-7E10ED1645F5}"/>
    <cellStyle name="Comma 10 18 2 2" xfId="29391" xr:uid="{81AC1F00-07F7-4C65-88BB-5FFEC48C139E}"/>
    <cellStyle name="Comma 10 18 3" xfId="22240" xr:uid="{69DFF8A6-30D8-4A1D-94FB-57A47D2509CB}"/>
    <cellStyle name="Comma 10 19" xfId="2678" xr:uid="{90B3C34D-6475-4F08-B734-A7E5457DD172}"/>
    <cellStyle name="Comma 10 19 2" xfId="2743" xr:uid="{37598912-E941-4C36-BD67-616BDAFBB78D}"/>
    <cellStyle name="Comma 10 19 2 2" xfId="2879" xr:uid="{7CA27114-F871-445A-80D8-A7F177E9A890}"/>
    <cellStyle name="Comma 10 19 2 2 2" xfId="3172" xr:uid="{622DBB95-0400-43F1-B5F4-DE289D56E1FE}"/>
    <cellStyle name="Comma 10 19 2 2 2 2" xfId="3753" xr:uid="{624A4C63-2DB3-4EEA-9652-F18EE28F059D}"/>
    <cellStyle name="Comma 10 19 2 2 2 2 2" xfId="5582" xr:uid="{8ACA8290-B9A5-4DF0-ABCC-554C5219442B}"/>
    <cellStyle name="Comma 10 19 2 2 2 2 2 2" xfId="12759" xr:uid="{6DC8E958-1DB3-472E-A164-64F8B64EBD82}"/>
    <cellStyle name="Comma 10 19 2 2 2 2 2 2 2" xfId="27208" xr:uid="{A30C242C-85E3-47C1-AB98-949FD8D84FC0}"/>
    <cellStyle name="Comma 10 19 2 2 2 2 2 3" xfId="20063" xr:uid="{1C7A335E-84E6-4885-A794-CA36D999DE2C}"/>
    <cellStyle name="Comma 10 19 2 2 2 2 3" xfId="10930" xr:uid="{DBC0BF13-0A64-4B69-82B0-BE3F54EE1CBE}"/>
    <cellStyle name="Comma 10 19 2 2 2 2 3 2" xfId="25379" xr:uid="{C05F0BB8-2E17-44ED-A6E2-5842E0B96866}"/>
    <cellStyle name="Comma 10 19 2 2 2 2 4" xfId="18234" xr:uid="{7F70EA67-47A9-4F5C-8522-8A9049D5A8F7}"/>
    <cellStyle name="Comma 10 19 2 2 2 3" xfId="4354" xr:uid="{85D8213F-ED05-49DA-8C0D-7564920FD027}"/>
    <cellStyle name="Comma 10 19 2 2 2 3 2" xfId="6205" xr:uid="{DC5E7BD7-39A9-49C1-993F-58339AB2C0EF}"/>
    <cellStyle name="Comma 10 19 2 2 2 3 2 2" xfId="13382" xr:uid="{79C52B90-CF44-48A8-9C08-45AA66179729}"/>
    <cellStyle name="Comma 10 19 2 2 2 3 2 2 2" xfId="27831" xr:uid="{88796B1C-7477-4FCF-8F01-1ED682A9A454}"/>
    <cellStyle name="Comma 10 19 2 2 2 3 2 3" xfId="20686" xr:uid="{C4BF39DB-CBF3-456B-AB3E-BC7C38112B09}"/>
    <cellStyle name="Comma 10 19 2 2 2 3 3" xfId="11531" xr:uid="{2CC1AB20-E556-4EA0-B01D-51A9A99BD2C1}"/>
    <cellStyle name="Comma 10 19 2 2 2 3 3 2" xfId="25980" xr:uid="{4DA7D61C-A2CA-4911-B1D6-A53007ADBCA2}"/>
    <cellStyle name="Comma 10 19 2 2 2 3 4" xfId="18835" xr:uid="{B3EC2924-156B-4655-B0C0-82627D487285}"/>
    <cellStyle name="Comma 10 19 2 2 2 4" xfId="4982" xr:uid="{A807898D-73D3-4549-A27B-ECD840CE8666}"/>
    <cellStyle name="Comma 10 19 2 2 2 4 2" xfId="12159" xr:uid="{ECF4B21D-975B-4FD3-BA02-4B34164044D1}"/>
    <cellStyle name="Comma 10 19 2 2 2 4 2 2" xfId="26608" xr:uid="{F6FF6F58-661D-4F75-B251-EF1FAFC7AE99}"/>
    <cellStyle name="Comma 10 19 2 2 2 4 3" xfId="19463" xr:uid="{2886A459-F135-4673-8AAE-E8DDDAF06658}"/>
    <cellStyle name="Comma 10 19 2 2 2 5" xfId="10351" xr:uid="{39347C40-981F-4622-A9CF-87D7E3829019}"/>
    <cellStyle name="Comma 10 19 2 2 2 5 2" xfId="24800" xr:uid="{B83E10B1-9210-4CFE-B0D4-0A1C0341F499}"/>
    <cellStyle name="Comma 10 19 2 2 2 6" xfId="17655" xr:uid="{2702BC0E-6C09-434F-BD61-80EB88BD852B}"/>
    <cellStyle name="Comma 10 19 2 2 3" xfId="3461" xr:uid="{92902EB2-771B-4518-B593-62E49B5EDFA6}"/>
    <cellStyle name="Comma 10 19 2 2 3 2" xfId="5281" xr:uid="{62F3A03C-CA24-4458-A348-D5E77BF59509}"/>
    <cellStyle name="Comma 10 19 2 2 3 2 2" xfId="12458" xr:uid="{FEB5AA31-2476-4E21-9082-3A0FC398DC02}"/>
    <cellStyle name="Comma 10 19 2 2 3 2 2 2" xfId="26907" xr:uid="{D610AA0E-8C53-4C93-8330-A49EC3FD46C8}"/>
    <cellStyle name="Comma 10 19 2 2 3 2 3" xfId="19762" xr:uid="{AA4739C8-1178-4704-BCDF-890A2B8BBCE8}"/>
    <cellStyle name="Comma 10 19 2 2 3 3" xfId="10638" xr:uid="{7BAC8BAD-3DA8-48A7-9D20-EDA918BC000C}"/>
    <cellStyle name="Comma 10 19 2 2 3 3 2" xfId="25087" xr:uid="{EDA883B6-937B-48F6-A539-C76B0DEEE88A}"/>
    <cellStyle name="Comma 10 19 2 2 3 4" xfId="17942" xr:uid="{DA7241DF-3665-42EE-BD73-EBE6795EA36C}"/>
    <cellStyle name="Comma 10 19 2 2 4" xfId="4050" xr:uid="{235AA78F-FE77-4383-AD12-4FA271CB79CB}"/>
    <cellStyle name="Comma 10 19 2 2 4 2" xfId="5884" xr:uid="{53AD6238-050E-40B1-A9E2-7B68BAA5425A}"/>
    <cellStyle name="Comma 10 19 2 2 4 2 2" xfId="13061" xr:uid="{2EDF4A30-AF85-4C30-90E4-62DF81188C3D}"/>
    <cellStyle name="Comma 10 19 2 2 4 2 2 2" xfId="27510" xr:uid="{79BEFF80-EA2B-4047-993F-C5B108B1D9F9}"/>
    <cellStyle name="Comma 10 19 2 2 4 2 3" xfId="20365" xr:uid="{B04E32A6-582B-4D3A-B9DD-FE6A2533C7A1}"/>
    <cellStyle name="Comma 10 19 2 2 4 3" xfId="11227" xr:uid="{FBCF3CC0-9491-4DB2-A64C-6AE14AD28C90}"/>
    <cellStyle name="Comma 10 19 2 2 4 3 2" xfId="25676" xr:uid="{04BD58D9-F985-444A-BAEF-9D1921D4A409}"/>
    <cellStyle name="Comma 10 19 2 2 4 4" xfId="18531" xr:uid="{7CD7BC39-EB29-46BB-9700-BD9B0127E03A}"/>
    <cellStyle name="Comma 10 19 2 2 5" xfId="4661" xr:uid="{2DE2214D-CF05-4A06-A9AB-B896C70E7C42}"/>
    <cellStyle name="Comma 10 19 2 2 5 2" xfId="11838" xr:uid="{B7556083-E45F-4770-B37B-449C0AE0D324}"/>
    <cellStyle name="Comma 10 19 2 2 5 2 2" xfId="26287" xr:uid="{BE364E1C-050F-4568-97C6-CA1E8B7C9A87}"/>
    <cellStyle name="Comma 10 19 2 2 5 3" xfId="19142" xr:uid="{660305B9-63F7-4BE6-BC0A-0C95B0051E6A}"/>
    <cellStyle name="Comma 10 19 2 2 6" xfId="10061" xr:uid="{3E687FDF-55A4-451F-8F97-511B71514C08}"/>
    <cellStyle name="Comma 10 19 2 2 6 2" xfId="24510" xr:uid="{DA980F29-8813-476A-843D-2292811E0357}"/>
    <cellStyle name="Comma 10 19 2 2 7" xfId="17365" xr:uid="{E2C0E26B-294F-47E0-8FF9-14D4A5EEBDEC}"/>
    <cellStyle name="Comma 10 19 2 3" xfId="3072" xr:uid="{586C68EF-20FA-4897-B28B-94F29BFE763B}"/>
    <cellStyle name="Comma 10 19 2 3 2" xfId="3651" xr:uid="{23D6111A-59A9-4B4E-AA89-EA3F701F4EAD}"/>
    <cellStyle name="Comma 10 19 2 3 2 2" xfId="5479" xr:uid="{C0216FEA-FF91-4C83-9CA3-0939D9E91EB7}"/>
    <cellStyle name="Comma 10 19 2 3 2 2 2" xfId="12656" xr:uid="{1CE7FE5A-1BBD-4FCE-8A31-5F0A3F4D6F84}"/>
    <cellStyle name="Comma 10 19 2 3 2 2 2 2" xfId="27105" xr:uid="{7C812A11-7D8A-4248-8F5A-C04D514E03A9}"/>
    <cellStyle name="Comma 10 19 2 3 2 2 3" xfId="19960" xr:uid="{8FE3753C-D8A7-41D8-B847-FEE0BAAF491B}"/>
    <cellStyle name="Comma 10 19 2 3 2 3" xfId="10828" xr:uid="{A48EEB49-9005-45A5-A396-A8F0065EF4A8}"/>
    <cellStyle name="Comma 10 19 2 3 2 3 2" xfId="25277" xr:uid="{7B584351-E6D3-45F6-B94D-4CE6C94FD721}"/>
    <cellStyle name="Comma 10 19 2 3 2 4" xfId="18132" xr:uid="{543F5DA4-DC84-4BB6-9594-497E09127A70}"/>
    <cellStyle name="Comma 10 19 2 3 3" xfId="4251" xr:uid="{E87DB4E7-FA52-438F-8EB8-31F7A13B27FA}"/>
    <cellStyle name="Comma 10 19 2 3 3 2" xfId="6100" xr:uid="{B23C690A-7FD4-49DD-AE0E-114282F72FBE}"/>
    <cellStyle name="Comma 10 19 2 3 3 2 2" xfId="13277" xr:uid="{8F4B9DD0-879E-4E6A-B147-4537E61F6242}"/>
    <cellStyle name="Comma 10 19 2 3 3 2 2 2" xfId="27726" xr:uid="{BD1D7197-A064-4C13-AECC-AB8A3F17C93B}"/>
    <cellStyle name="Comma 10 19 2 3 3 2 3" xfId="20581" xr:uid="{82446506-4EB8-4E4E-9148-160176E030B3}"/>
    <cellStyle name="Comma 10 19 2 3 3 3" xfId="11428" xr:uid="{FD44C3F4-B83A-4C06-9086-AE1B2EAC2EE5}"/>
    <cellStyle name="Comma 10 19 2 3 3 3 2" xfId="25877" xr:uid="{9EB76B25-7D05-4F7C-817B-3AF07129A338}"/>
    <cellStyle name="Comma 10 19 2 3 3 4" xfId="18732" xr:uid="{43B1BCE2-A955-404C-B264-2F68F5D60CE1}"/>
    <cellStyle name="Comma 10 19 2 3 4" xfId="4877" xr:uid="{E1FCE4B0-4EAE-4C35-BA51-670FDF0CA385}"/>
    <cellStyle name="Comma 10 19 2 3 4 2" xfId="12054" xr:uid="{75D944C1-7E24-4F79-A097-72AA84D30C9A}"/>
    <cellStyle name="Comma 10 19 2 3 4 2 2" xfId="26503" xr:uid="{ADCA7DDA-BB16-4F29-BF9C-C0F5A920460F}"/>
    <cellStyle name="Comma 10 19 2 3 4 3" xfId="19358" xr:uid="{37784869-0E98-4228-B1D1-25E42DF0E663}"/>
    <cellStyle name="Comma 10 19 2 3 5" xfId="10251" xr:uid="{64A96A8D-42CB-4B25-B9BF-E59311ECBA00}"/>
    <cellStyle name="Comma 10 19 2 3 5 2" xfId="24700" xr:uid="{8A897060-3817-4F21-8AC6-B7702DADC425}"/>
    <cellStyle name="Comma 10 19 2 3 6" xfId="17555" xr:uid="{8C025374-9BFD-4197-8625-50E8C67D4F40}"/>
    <cellStyle name="Comma 10 19 2 4" xfId="3358" xr:uid="{405D15AE-B8C2-41DB-8234-9850996F1FF7}"/>
    <cellStyle name="Comma 10 19 2 4 2" xfId="5177" xr:uid="{419D0D21-3272-4075-953A-15D5B4DFB87B}"/>
    <cellStyle name="Comma 10 19 2 4 2 2" xfId="12354" xr:uid="{568B6970-2154-4CE9-9105-AFA61BCE05EF}"/>
    <cellStyle name="Comma 10 19 2 4 2 2 2" xfId="26803" xr:uid="{B45D67B5-6A04-45DF-87AC-88543DBAF7A6}"/>
    <cellStyle name="Comma 10 19 2 4 2 3" xfId="19658" xr:uid="{4814A2EA-19D7-4997-AF9D-AB618E30B5B3}"/>
    <cellStyle name="Comma 10 19 2 4 3" xfId="10535" xr:uid="{69659B32-5125-4075-A4A0-7727A57ED363}"/>
    <cellStyle name="Comma 10 19 2 4 3 2" xfId="24984" xr:uid="{B180BA20-9C92-4542-906B-1F38AD35E926}"/>
    <cellStyle name="Comma 10 19 2 4 4" xfId="17839" xr:uid="{3FE4D94F-7F38-4539-9615-D76FD0F69E0E}"/>
    <cellStyle name="Comma 10 19 2 5" xfId="3946" xr:uid="{74922376-CF41-4A02-B8B6-7211747B85B6}"/>
    <cellStyle name="Comma 10 19 2 5 2" xfId="5779" xr:uid="{A45E4685-615A-4AE1-A531-0FB37FCE5D23}"/>
    <cellStyle name="Comma 10 19 2 5 2 2" xfId="12956" xr:uid="{783776FC-4879-4F46-BD3F-69D374A8DB63}"/>
    <cellStyle name="Comma 10 19 2 5 2 2 2" xfId="27405" xr:uid="{2A508578-7929-42EC-9542-36F3777B365D}"/>
    <cellStyle name="Comma 10 19 2 5 2 3" xfId="20260" xr:uid="{EF40677C-7BE5-4385-9BB2-A254F1E8DF94}"/>
    <cellStyle name="Comma 10 19 2 5 3" xfId="11123" xr:uid="{63AB80C9-3670-4265-B4D6-5516B0D428EC}"/>
    <cellStyle name="Comma 10 19 2 5 3 2" xfId="25572" xr:uid="{CAAFD5AF-6014-495C-959D-DD81619E75F9}"/>
    <cellStyle name="Comma 10 19 2 5 4" xfId="18427" xr:uid="{427CAFE4-818B-48E0-938F-41EC899BCB8E}"/>
    <cellStyle name="Comma 10 19 2 6" xfId="4556" xr:uid="{35D49242-BC63-4C3B-8B50-BA5606CD5A85}"/>
    <cellStyle name="Comma 10 19 2 6 2" xfId="11733" xr:uid="{FFA57F28-F781-435C-AB88-5FB123C5537E}"/>
    <cellStyle name="Comma 10 19 2 6 2 2" xfId="26182" xr:uid="{13EED00A-FE8C-4A02-89A7-5E4544EA9AC9}"/>
    <cellStyle name="Comma 10 19 2 6 3" xfId="19037" xr:uid="{724E7337-0638-4C58-8B72-210A54879AAE}"/>
    <cellStyle name="Comma 10 19 2 7" xfId="9957" xr:uid="{525E7931-FBA7-44DC-B030-FCC6D0D9092C}"/>
    <cellStyle name="Comma 10 19 2 7 2" xfId="24406" xr:uid="{61A3B383-BAD0-411F-97A5-E48D68B0FB4A}"/>
    <cellStyle name="Comma 10 19 2 8" xfId="17264" xr:uid="{237691DE-EC9E-4311-B1BA-771E76C21BE6}"/>
    <cellStyle name="Comma 10 19 3" xfId="2846" xr:uid="{0B025378-17AD-445B-9A6E-AE4B79651664}"/>
    <cellStyle name="Comma 10 19 3 2" xfId="3137" xr:uid="{888666C8-B0D4-4970-A642-4290F82DE5E4}"/>
    <cellStyle name="Comma 10 19 3 2 2" xfId="3718" xr:uid="{AF540040-D013-4058-A6F5-D3F65AC5672F}"/>
    <cellStyle name="Comma 10 19 3 2 2 2" xfId="5546" xr:uid="{5B3A9874-7620-47BE-A611-405BF14DFF09}"/>
    <cellStyle name="Comma 10 19 3 2 2 2 2" xfId="12723" xr:uid="{A2DD5B64-28C8-490B-93B1-6A2CDCC7DA47}"/>
    <cellStyle name="Comma 10 19 3 2 2 2 2 2" xfId="27172" xr:uid="{595E1E87-4432-4165-9297-D115BEB1AA2C}"/>
    <cellStyle name="Comma 10 19 3 2 2 2 3" xfId="20027" xr:uid="{5730FD1F-42A8-4F85-9017-E5746E501CCA}"/>
    <cellStyle name="Comma 10 19 3 2 2 3" xfId="10895" xr:uid="{43CA6B54-6028-44A8-83FD-C67F39A924BE}"/>
    <cellStyle name="Comma 10 19 3 2 2 3 2" xfId="25344" xr:uid="{F3C4D503-1FD1-48C1-BD0F-8E13D1AAC7F8}"/>
    <cellStyle name="Comma 10 19 3 2 2 4" xfId="18199" xr:uid="{D4C36C7F-7F53-4E24-BBF4-0CB42B29013E}"/>
    <cellStyle name="Comma 10 19 3 2 3" xfId="4318" xr:uid="{D2496DEC-3F31-4AF4-A725-7F6AE73C9EBA}"/>
    <cellStyle name="Comma 10 19 3 2 3 2" xfId="6169" xr:uid="{8D1B4BA1-D745-4FC3-89A0-DC9351EE3265}"/>
    <cellStyle name="Comma 10 19 3 2 3 2 2" xfId="13346" xr:uid="{0EE17BB9-5887-41D2-840D-DC94CCDF3A12}"/>
    <cellStyle name="Comma 10 19 3 2 3 2 2 2" xfId="27795" xr:uid="{982BAE27-ED9B-48FB-A2A6-F09C33A32FF9}"/>
    <cellStyle name="Comma 10 19 3 2 3 2 3" xfId="20650" xr:uid="{B76BA2CC-5CDA-4768-8F4A-A58B9A076D8E}"/>
    <cellStyle name="Comma 10 19 3 2 3 3" xfId="11495" xr:uid="{4D45C616-33DB-4322-9F1F-126035D80862}"/>
    <cellStyle name="Comma 10 19 3 2 3 3 2" xfId="25944" xr:uid="{9BC302F6-4624-4C73-B3CB-8374B476C839}"/>
    <cellStyle name="Comma 10 19 3 2 3 4" xfId="18799" xr:uid="{6BB01A15-790A-41BA-97D0-6928E0D8DDA0}"/>
    <cellStyle name="Comma 10 19 3 2 4" xfId="4946" xr:uid="{586ED284-49ED-49C6-A2FF-BB55C8495E51}"/>
    <cellStyle name="Comma 10 19 3 2 4 2" xfId="12123" xr:uid="{9CFC9FEB-2882-4DC7-8AEB-E981C39C9226}"/>
    <cellStyle name="Comma 10 19 3 2 4 2 2" xfId="26572" xr:uid="{DFFD8FB5-B71E-40A9-BD0C-BFC4F2FA6714}"/>
    <cellStyle name="Comma 10 19 3 2 4 3" xfId="19427" xr:uid="{1C729C67-2372-44B0-B6CE-8AA21109D7CB}"/>
    <cellStyle name="Comma 10 19 3 2 5" xfId="10316" xr:uid="{9720CA94-34DA-4CCF-AD14-E9D55EF6801F}"/>
    <cellStyle name="Comma 10 19 3 2 5 2" xfId="24765" xr:uid="{581C1A59-159D-4459-869F-189A9A2F9A46}"/>
    <cellStyle name="Comma 10 19 3 2 6" xfId="17620" xr:uid="{068E7F8A-2E6F-4661-AC23-35A6932C7BA1}"/>
    <cellStyle name="Comma 10 19 3 3" xfId="3427" xr:uid="{0E759EF7-D4BD-44BE-98BB-BC3D6658D986}"/>
    <cellStyle name="Comma 10 19 3 3 2" xfId="5246" xr:uid="{F55390B0-D636-4CA8-857B-920A38D2058A}"/>
    <cellStyle name="Comma 10 19 3 3 2 2" xfId="12423" xr:uid="{C3BE29EA-356B-4F11-AE56-3969CF31A4C7}"/>
    <cellStyle name="Comma 10 19 3 3 2 2 2" xfId="26872" xr:uid="{A3285001-9C49-490C-BFF0-A3A65762C45B}"/>
    <cellStyle name="Comma 10 19 3 3 2 3" xfId="19727" xr:uid="{70E87FF0-367D-40F0-A209-A87FA4F7D254}"/>
    <cellStyle name="Comma 10 19 3 3 3" xfId="10604" xr:uid="{18FCBE92-F8F8-42BE-BBC5-39C29709D95A}"/>
    <cellStyle name="Comma 10 19 3 3 3 2" xfId="25053" xr:uid="{31820655-8D16-483F-82AF-8DE30BC9C061}"/>
    <cellStyle name="Comma 10 19 3 3 4" xfId="17908" xr:uid="{E38F8FAE-7B4E-44B4-AD95-479493C8B472}"/>
    <cellStyle name="Comma 10 19 3 4" xfId="4015" xr:uid="{D41F0BAA-88A9-4E23-9688-696CED714B8A}"/>
    <cellStyle name="Comma 10 19 3 4 2" xfId="5848" xr:uid="{80FFEA09-8087-4389-B2EE-083B482D691E}"/>
    <cellStyle name="Comma 10 19 3 4 2 2" xfId="13025" xr:uid="{DB0D54DC-135A-4B91-8B03-254F9BF9B5ED}"/>
    <cellStyle name="Comma 10 19 3 4 2 2 2" xfId="27474" xr:uid="{C075733B-BD7E-4BA9-B8A9-08BCD4B850E7}"/>
    <cellStyle name="Comma 10 19 3 4 2 3" xfId="20329" xr:uid="{EC896D8C-C4A2-47B5-A80F-EFFF870E6FC7}"/>
    <cellStyle name="Comma 10 19 3 4 3" xfId="11192" xr:uid="{22126E8C-815F-4203-B5B7-C8A4014FEB0F}"/>
    <cellStyle name="Comma 10 19 3 4 3 2" xfId="25641" xr:uid="{21B89B94-F613-442D-A08B-A38B0DE69C93}"/>
    <cellStyle name="Comma 10 19 3 4 4" xfId="18496" xr:uid="{7CF79992-825A-4C14-B4BA-1FB390AF83EF}"/>
    <cellStyle name="Comma 10 19 3 5" xfId="4625" xr:uid="{57ACD1AD-0A69-4168-AE67-29D27A3EFD01}"/>
    <cellStyle name="Comma 10 19 3 5 2" xfId="11802" xr:uid="{266E5B28-0172-4A2F-AA1C-85BB53216C6C}"/>
    <cellStyle name="Comma 10 19 3 5 2 2" xfId="26251" xr:uid="{65F4AD08-543F-4C62-BD79-29593EBCC61B}"/>
    <cellStyle name="Comma 10 19 3 5 3" xfId="19106" xr:uid="{384E2459-2B93-4270-AB92-5201DB902790}"/>
    <cellStyle name="Comma 10 19 3 6" xfId="10028" xr:uid="{5A7CD877-E707-4DD5-94AB-BC17007F9B43}"/>
    <cellStyle name="Comma 10 19 3 6 2" xfId="24477" xr:uid="{17EBD107-20B6-4538-9795-60FF881EF068}"/>
    <cellStyle name="Comma 10 19 3 7" xfId="17332" xr:uid="{8D8D8E85-B9CC-48FC-AABD-EAACA2737291}"/>
    <cellStyle name="Comma 10 19 4" xfId="3036" xr:uid="{38D01429-74AA-4854-A87B-4E9618408D80}"/>
    <cellStyle name="Comma 10 19 4 2" xfId="3615" xr:uid="{AA2509E9-74C1-41DA-9964-C265A1B911CC}"/>
    <cellStyle name="Comma 10 19 4 2 2" xfId="5443" xr:uid="{82F53951-66CC-4DF3-AE03-A8BA0365A5B6}"/>
    <cellStyle name="Comma 10 19 4 2 2 2" xfId="12620" xr:uid="{319AE05A-4E4F-4852-BC40-133A0F28FC98}"/>
    <cellStyle name="Comma 10 19 4 2 2 2 2" xfId="27069" xr:uid="{DE9311A6-24B6-489E-A7CF-9FD8B5DA39B3}"/>
    <cellStyle name="Comma 10 19 4 2 2 3" xfId="19924" xr:uid="{A3DCD4FC-E87C-476E-8366-3EE771EEA1DA}"/>
    <cellStyle name="Comma 10 19 4 2 3" xfId="10792" xr:uid="{ADCB8752-4A9E-4C5F-B731-7E32FB49A2B8}"/>
    <cellStyle name="Comma 10 19 4 2 3 2" xfId="25241" xr:uid="{7822E591-8931-4B57-BB4C-1A0523907DDD}"/>
    <cellStyle name="Comma 10 19 4 2 4" xfId="18096" xr:uid="{FCE17BDD-95E6-4000-A7CA-B3E08919F4B0}"/>
    <cellStyle name="Comma 10 19 4 3" xfId="4215" xr:uid="{769781D4-ACF0-4641-8FD8-14AC99BFDCF6}"/>
    <cellStyle name="Comma 10 19 4 3 2" xfId="6064" xr:uid="{92473AEE-BED3-4438-B0C6-EECCB43FFDA9}"/>
    <cellStyle name="Comma 10 19 4 3 2 2" xfId="13241" xr:uid="{56909EF2-6355-41B6-B467-5B60BE0EB66A}"/>
    <cellStyle name="Comma 10 19 4 3 2 2 2" xfId="27690" xr:uid="{66EA9277-F3CB-40DF-B8CF-5AA23F6438A7}"/>
    <cellStyle name="Comma 10 19 4 3 2 3" xfId="20545" xr:uid="{A980DEEF-60C9-4BD8-9864-CA08DC3F51B5}"/>
    <cellStyle name="Comma 10 19 4 3 3" xfId="11392" xr:uid="{5D7BA0D2-C742-4473-8B14-BF7BF24B0EC6}"/>
    <cellStyle name="Comma 10 19 4 3 3 2" xfId="25841" xr:uid="{A0B3B929-CC04-4CE4-B1C3-8183212EF72D}"/>
    <cellStyle name="Comma 10 19 4 3 4" xfId="18696" xr:uid="{BCCDF76B-B397-4174-A9AD-D198E3775F56}"/>
    <cellStyle name="Comma 10 19 4 4" xfId="4841" xr:uid="{9DB8F81D-4330-4BB4-B5C1-21D4716A9B5A}"/>
    <cellStyle name="Comma 10 19 4 4 2" xfId="12018" xr:uid="{362E6AEE-E030-4328-84CC-57592C765AFB}"/>
    <cellStyle name="Comma 10 19 4 4 2 2" xfId="26467" xr:uid="{F862AD36-25EA-4B30-9A9F-4877394A7E2F}"/>
    <cellStyle name="Comma 10 19 4 4 3" xfId="19322" xr:uid="{31BB4F88-4CFE-45CE-9C65-C60A0201C048}"/>
    <cellStyle name="Comma 10 19 4 5" xfId="10215" xr:uid="{3E84A8B9-599A-4C4E-974F-3B13F792CFB5}"/>
    <cellStyle name="Comma 10 19 4 5 2" xfId="24664" xr:uid="{AC7A1022-67E6-494A-937D-2832BC28AC54}"/>
    <cellStyle name="Comma 10 19 4 6" xfId="17519" xr:uid="{83605E17-1BF0-4ECA-947B-64FD9242E024}"/>
    <cellStyle name="Comma 10 19 5" xfId="3322" xr:uid="{2681FF66-2C43-4650-A97D-BE087EF51210}"/>
    <cellStyle name="Comma 10 19 5 2" xfId="5141" xr:uid="{E37713D6-5711-4FDC-BA25-44A715B01E37}"/>
    <cellStyle name="Comma 10 19 5 2 2" xfId="12318" xr:uid="{C314759F-3B5A-4E58-A155-5D19098E53C3}"/>
    <cellStyle name="Comma 10 19 5 2 2 2" xfId="26767" xr:uid="{A3202701-7417-411C-B607-3D7A4CC40D82}"/>
    <cellStyle name="Comma 10 19 5 2 3" xfId="19622" xr:uid="{1CFE5019-222F-4271-A141-7886AD3BF52C}"/>
    <cellStyle name="Comma 10 19 5 3" xfId="10499" xr:uid="{F3A1D267-D1A6-4E42-95D6-CE48F4E97646}"/>
    <cellStyle name="Comma 10 19 5 3 2" xfId="24948" xr:uid="{8BA34126-8A18-4A2B-A12F-E5A3308A5166}"/>
    <cellStyle name="Comma 10 19 5 4" xfId="17803" xr:uid="{7586F70C-DDBA-41F0-AF56-480739F218C4}"/>
    <cellStyle name="Comma 10 19 6" xfId="3910" xr:uid="{E046942E-15F2-4AB1-A023-C61FC9BE9E87}"/>
    <cellStyle name="Comma 10 19 6 2" xfId="5743" xr:uid="{FC9A7A8C-8959-4718-948A-0A68C54BDD9D}"/>
    <cellStyle name="Comma 10 19 6 2 2" xfId="12920" xr:uid="{0B7434F7-1DAF-4E9F-827A-2FE67F2391E2}"/>
    <cellStyle name="Comma 10 19 6 2 2 2" xfId="27369" xr:uid="{3D7C1A79-2295-4E66-A32B-AC9407D7C459}"/>
    <cellStyle name="Comma 10 19 6 2 3" xfId="20224" xr:uid="{FE50CBAD-312B-4939-8DF3-5752A26506F2}"/>
    <cellStyle name="Comma 10 19 6 3" xfId="11087" xr:uid="{FE4ACE27-7ECC-48B7-97ED-DA862E15ECA4}"/>
    <cellStyle name="Comma 10 19 6 3 2" xfId="25536" xr:uid="{146ABF9D-83A0-468C-94F0-4FAECEA92056}"/>
    <cellStyle name="Comma 10 19 6 4" xfId="18391" xr:uid="{5E4C149D-1E11-479C-A1C4-B4F79BE85196}"/>
    <cellStyle name="Comma 10 19 7" xfId="4520" xr:uid="{BD198FA5-6F69-485F-8EBF-98C8F66EE5C5}"/>
    <cellStyle name="Comma 10 19 7 2" xfId="11697" xr:uid="{5C7FB18B-47D9-409A-BC3E-32DEBA248F49}"/>
    <cellStyle name="Comma 10 19 7 2 2" xfId="26146" xr:uid="{9C60C480-DC13-4B7C-A61E-AE006682F5D0}"/>
    <cellStyle name="Comma 10 19 7 3" xfId="19001" xr:uid="{2E794FF5-6BD7-47DD-AAD9-DFF13FF54C27}"/>
    <cellStyle name="Comma 10 19 8" xfId="9911" xr:uid="{0CDE9EB8-6114-47C8-9CF4-818D14F95405}"/>
    <cellStyle name="Comma 10 19 8 2" xfId="24360" xr:uid="{1F89A662-3A9A-41F2-AD76-0356BD5616C6}"/>
    <cellStyle name="Comma 10 19 9" xfId="17218" xr:uid="{5C493FB2-F77D-4AA7-ACB1-5B3438CD4875}"/>
    <cellStyle name="Comma 10 2" xfId="335" xr:uid="{F98491FA-32E5-4488-BACA-62C896C1D8C8}"/>
    <cellStyle name="Comma 10 2 10" xfId="2442" xr:uid="{B0F40984-366C-4C51-8172-DC6E792682F0}"/>
    <cellStyle name="Comma 10 2 10 2" xfId="9742" xr:uid="{9688DCCF-2D90-485D-9FA2-71FB4AB86F7D}"/>
    <cellStyle name="Comma 10 2 10 2 2" xfId="24191" xr:uid="{A15829DE-B1C4-437A-B162-7A577E64E811}"/>
    <cellStyle name="Comma 10 2 10 3" xfId="17051" xr:uid="{43E17D8D-1EB3-4C4B-B457-632F1FA35F91}"/>
    <cellStyle name="Comma 10 2 11" xfId="6301" xr:uid="{0A6B39AD-34CD-4131-A6A8-443A1B7CC61B}"/>
    <cellStyle name="Comma 10 2 11 2" xfId="13475" xr:uid="{75F47F01-E5F3-4821-BD2E-ACAC425FD5B1}"/>
    <cellStyle name="Comma 10 2 11 2 2" xfId="27924" xr:uid="{654A8C45-F1C4-4D4D-9BC3-84B69079DFC5}"/>
    <cellStyle name="Comma 10 2 11 3" xfId="20779" xr:uid="{A8695CB4-AF41-48BE-AAD3-F7B816D724BF}"/>
    <cellStyle name="Comma 10 2 12" xfId="7825" xr:uid="{A5AEE891-30C3-438B-930A-A8AA2E269212}"/>
    <cellStyle name="Comma 10 2 12 2" xfId="22275" xr:uid="{FC53A2F6-D1D7-45F9-8C2A-743DF35E417B}"/>
    <cellStyle name="Comma 10 2 13" xfId="7872" xr:uid="{F3D968EE-CF5A-4AD9-B6AA-513885DADB04}"/>
    <cellStyle name="Comma 10 2 13 2" xfId="22321" xr:uid="{103DD1BF-C90A-4C32-84C4-B11D5FE24E62}"/>
    <cellStyle name="Comma 10 2 14" xfId="15205" xr:uid="{86E08A7A-A293-4F5A-9FB9-55B50080A22F}"/>
    <cellStyle name="Comma 10 2 2" xfId="336" xr:uid="{4A56E8D3-D553-40BE-8033-EC6345E90B27}"/>
    <cellStyle name="Comma 10 2 2 2" xfId="940" xr:uid="{9B2C5BF5-F6B6-4AFD-9090-B941F9C76D42}"/>
    <cellStyle name="Comma 10 2 2 2 2" xfId="1886" xr:uid="{0FA9334E-264D-49FE-8C7D-AA7533C81282}"/>
    <cellStyle name="Comma 10 2 2 2 2 2" xfId="3814" xr:uid="{11475F30-53A1-4FE8-993F-06751E208A55}"/>
    <cellStyle name="Comma 10 2 2 2 2 2 2" xfId="5644" xr:uid="{7BE00F84-CBF1-4375-9CA0-5A89F13C3B72}"/>
    <cellStyle name="Comma 10 2 2 2 2 2 2 2" xfId="12821" xr:uid="{FC7720FB-0E8F-4F1D-8AAF-D0ACF76BBEC4}"/>
    <cellStyle name="Comma 10 2 2 2 2 2 2 2 2" xfId="27270" xr:uid="{2593E0C1-651E-4950-8E15-BBEF073619E2}"/>
    <cellStyle name="Comma 10 2 2 2 2 2 2 3" xfId="20125" xr:uid="{4033DA1A-13DA-40DD-954C-BDB16594BD2D}"/>
    <cellStyle name="Comma 10 2 2 2 2 2 3" xfId="10991" xr:uid="{4FABDF19-56A0-4AFC-BF19-CFBBBECFEC4D}"/>
    <cellStyle name="Comma 10 2 2 2 2 2 3 2" xfId="25440" xr:uid="{51E88735-0152-4B06-B3F5-4F52D2D13074}"/>
    <cellStyle name="Comma 10 2 2 2 2 2 4" xfId="18295" xr:uid="{C1D55E8E-8BFF-46EA-ACBC-BCE4354695C6}"/>
    <cellStyle name="Comma 10 2 2 2 2 3" xfId="4416" xr:uid="{E7AC2520-6BE0-4598-B677-1CA420136D51}"/>
    <cellStyle name="Comma 10 2 2 2 2 3 2" xfId="6268" xr:uid="{CAB8160D-A3F4-4A6F-861E-E0531790C391}"/>
    <cellStyle name="Comma 10 2 2 2 2 3 2 2" xfId="13445" xr:uid="{92163EB7-9D55-4F27-A42F-FB789036951D}"/>
    <cellStyle name="Comma 10 2 2 2 2 3 2 2 2" xfId="27894" xr:uid="{0DEED6A2-743B-42CF-AF12-94128D44404D}"/>
    <cellStyle name="Comma 10 2 2 2 2 3 2 3" xfId="20749" xr:uid="{795BFB40-5E5F-4D05-AD15-9855227777CA}"/>
    <cellStyle name="Comma 10 2 2 2 2 3 3" xfId="11593" xr:uid="{2B30A7C4-0CE9-459F-BD17-0509A0DD1C67}"/>
    <cellStyle name="Comma 10 2 2 2 2 3 3 2" xfId="26042" xr:uid="{2E12E730-8DE2-46A4-897B-6F0F41246F4A}"/>
    <cellStyle name="Comma 10 2 2 2 2 3 4" xfId="18897" xr:uid="{141B8CEB-1656-42EB-AA8B-68792822D7BF}"/>
    <cellStyle name="Comma 10 2 2 2 2 4" xfId="5045" xr:uid="{F9ED5AA1-47C3-444F-BB13-790EE5CC44A5}"/>
    <cellStyle name="Comma 10 2 2 2 2 4 2" xfId="12222" xr:uid="{D95028A1-D609-4702-898F-D38AFBAEE4A2}"/>
    <cellStyle name="Comma 10 2 2 2 2 4 2 2" xfId="26671" xr:uid="{85D6AFD6-3B2E-402F-BC4C-38498E72132A}"/>
    <cellStyle name="Comma 10 2 2 2 2 4 3" xfId="19526" xr:uid="{7E04AB66-6FAC-4C1E-85E0-E14F6A3A4892}"/>
    <cellStyle name="Comma 10 2 2 2 2 5" xfId="3232" xr:uid="{7E37388F-17C1-4A8C-8E7A-3E5860669E20}"/>
    <cellStyle name="Comma 10 2 2 2 2 5 2" xfId="10411" xr:uid="{5C1B4186-4565-4E7F-9F15-D327A39B4F09}"/>
    <cellStyle name="Comma 10 2 2 2 2 5 2 2" xfId="24860" xr:uid="{18E01FBA-909C-428F-A415-95705380E2A4}"/>
    <cellStyle name="Comma 10 2 2 2 2 5 3" xfId="17715" xr:uid="{04679C72-36AD-41F5-8AD7-EDCD0D3312A1}"/>
    <cellStyle name="Comma 10 2 2 2 2 6" xfId="9193" xr:uid="{7AF319B0-CC94-4F4D-B2B0-E8125EB8FD19}"/>
    <cellStyle name="Comma 10 2 2 2 2 6 2" xfId="23642" xr:uid="{632EC1B9-BE88-4C63-BCF4-626170225DD3}"/>
    <cellStyle name="Comma 10 2 2 2 2 7" xfId="16499" xr:uid="{B10E37F2-9089-4125-ACFE-49400579CA2A}"/>
    <cellStyle name="Comma 10 2 2 2 3" xfId="3523" xr:uid="{9F710F66-E368-4D86-A82F-48E40290BF6D}"/>
    <cellStyle name="Comma 10 2 2 2 3 2" xfId="5344" xr:uid="{1FB221C4-FA6F-4E76-ABF6-897A5A433AA9}"/>
    <cellStyle name="Comma 10 2 2 2 3 2 2" xfId="12521" xr:uid="{2CBD3636-A300-4A49-9CAB-27E692990B99}"/>
    <cellStyle name="Comma 10 2 2 2 3 2 2 2" xfId="26970" xr:uid="{A2DED8C4-806A-4802-8F75-0D04FC139721}"/>
    <cellStyle name="Comma 10 2 2 2 3 2 3" xfId="19825" xr:uid="{9E734F70-71D5-44CA-BD5C-CC7932F6C079}"/>
    <cellStyle name="Comma 10 2 2 2 3 3" xfId="10700" xr:uid="{7D0893E5-6643-41CA-8F3F-19D7EA4562DD}"/>
    <cellStyle name="Comma 10 2 2 2 3 3 2" xfId="25149" xr:uid="{41778029-985F-4362-BCB8-E8D4B0A839EB}"/>
    <cellStyle name="Comma 10 2 2 2 3 4" xfId="18004" xr:uid="{A38F0192-294C-409A-BD36-C857B26BC850}"/>
    <cellStyle name="Comma 10 2 2 2 4" xfId="4113" xr:uid="{859B35D5-618A-4178-9ED9-815E740B42DA}"/>
    <cellStyle name="Comma 10 2 2 2 4 2" xfId="5947" xr:uid="{32E1CE96-7748-4C43-A9B8-72155F4BCA6A}"/>
    <cellStyle name="Comma 10 2 2 2 4 2 2" xfId="13124" xr:uid="{5CAA72A2-22E0-4D3D-853E-1FDA14BA70B6}"/>
    <cellStyle name="Comma 10 2 2 2 4 2 2 2" xfId="27573" xr:uid="{E37D3165-4314-4A6C-A7CF-A97CEAAFE828}"/>
    <cellStyle name="Comma 10 2 2 2 4 2 3" xfId="20428" xr:uid="{CD60D20A-34D6-4E81-9154-F3CC1BE908A2}"/>
    <cellStyle name="Comma 10 2 2 2 4 3" xfId="11290" xr:uid="{CECC104C-9F8D-41FD-BBA7-5F6B7A187611}"/>
    <cellStyle name="Comma 10 2 2 2 4 3 2" xfId="25739" xr:uid="{C9584FE1-2DF9-4843-93A7-0FFE6D980919}"/>
    <cellStyle name="Comma 10 2 2 2 4 4" xfId="18594" xr:uid="{AE172FFA-611E-41C0-B040-FCD3F130D043}"/>
    <cellStyle name="Comma 10 2 2 2 5" xfId="4724" xr:uid="{234A6C90-B370-4B3D-B2B4-62CD49B78388}"/>
    <cellStyle name="Comma 10 2 2 2 5 2" xfId="11901" xr:uid="{AACB2C87-F361-440F-A00C-12CF1B0EBAEC}"/>
    <cellStyle name="Comma 10 2 2 2 5 2 2" xfId="26350" xr:uid="{6774ACE8-E96A-4D09-A235-F38E62C7E899}"/>
    <cellStyle name="Comma 10 2 2 2 5 3" xfId="19205" xr:uid="{66A3B4A7-2BB5-4436-8288-D578D5A02B82}"/>
    <cellStyle name="Comma 10 2 2 2 6" xfId="2938" xr:uid="{B546172E-00D0-45C6-8920-28038CA232F0}"/>
    <cellStyle name="Comma 10 2 2 2 6 2" xfId="10120" xr:uid="{8F913B98-6EC3-4BC2-A251-B2CC525F3DD9}"/>
    <cellStyle name="Comma 10 2 2 2 6 2 2" xfId="24569" xr:uid="{9332F991-296F-4699-B9F7-F58D9C79A8A6}"/>
    <cellStyle name="Comma 10 2 2 2 6 3" xfId="17424" xr:uid="{CE684032-449A-4586-BC80-8ECD5FAF3FB4}"/>
    <cellStyle name="Comma 10 2 2 2 7" xfId="8271" xr:uid="{2A68FAE0-159E-4DDF-AE9D-33C9E9CBCCFE}"/>
    <cellStyle name="Comma 10 2 2 2 7 2" xfId="22720" xr:uid="{98AA0BA6-2ED3-486E-ADF8-DD3E39B15541}"/>
    <cellStyle name="Comma 10 2 2 2 8" xfId="15598" xr:uid="{B43CB095-F0E9-49A6-9821-061621559DD8}"/>
    <cellStyle name="Comma 10 2 2 3" xfId="1465" xr:uid="{7D6E7E1A-9498-4541-B6C7-2291A7058ECF}"/>
    <cellStyle name="Comma 10 2 2 3 2" xfId="3712" xr:uid="{780F2D6F-98D0-41A9-9B5B-2C726B28B017}"/>
    <cellStyle name="Comma 10 2 2 3 2 2" xfId="5540" xr:uid="{35976CCF-E504-4685-B2F3-8AE3FDB58165}"/>
    <cellStyle name="Comma 10 2 2 3 2 2 2" xfId="12717" xr:uid="{8B958F86-F0E1-475C-804E-56D949FEB445}"/>
    <cellStyle name="Comma 10 2 2 3 2 2 2 2" xfId="27166" xr:uid="{9D16231C-D084-4099-9ECE-BD034959FA65}"/>
    <cellStyle name="Comma 10 2 2 3 2 2 3" xfId="20021" xr:uid="{BC5E2579-CC2E-482A-9505-66A365BA7FA0}"/>
    <cellStyle name="Comma 10 2 2 3 2 3" xfId="10889" xr:uid="{EE9D3EE0-93E5-4B23-8E69-61090FB30D7E}"/>
    <cellStyle name="Comma 10 2 2 3 2 3 2" xfId="25338" xr:uid="{3AB9B0E9-79C6-4FCA-9C73-2B2075941175}"/>
    <cellStyle name="Comma 10 2 2 3 2 4" xfId="18193" xr:uid="{C0116823-E0FA-42BD-AAE6-BCF0F659AAFF}"/>
    <cellStyle name="Comma 10 2 2 3 3" xfId="4312" xr:uid="{37AA887F-AFC4-4F5C-9E5D-F3C52E7C6107}"/>
    <cellStyle name="Comma 10 2 2 3 3 2" xfId="6163" xr:uid="{01D88E94-93A1-4382-9E10-B9668EADBC2F}"/>
    <cellStyle name="Comma 10 2 2 3 3 2 2" xfId="13340" xr:uid="{B02EC33E-BDC3-4781-85EE-27129CEA7C91}"/>
    <cellStyle name="Comma 10 2 2 3 3 2 2 2" xfId="27789" xr:uid="{FB2C613B-05C2-4313-9766-62652C01CE62}"/>
    <cellStyle name="Comma 10 2 2 3 3 2 3" xfId="20644" xr:uid="{209EA623-F859-49C1-A0A1-30E9B8100C89}"/>
    <cellStyle name="Comma 10 2 2 3 3 3" xfId="11489" xr:uid="{27F6472A-D168-497A-A8EB-663DA0D5FE51}"/>
    <cellStyle name="Comma 10 2 2 3 3 3 2" xfId="25938" xr:uid="{38DB65EE-EC86-4154-92A3-B9DE01B0C4A5}"/>
    <cellStyle name="Comma 10 2 2 3 3 4" xfId="18793" xr:uid="{9E0B2BD8-2659-4F69-9B13-7BC97687B45F}"/>
    <cellStyle name="Comma 10 2 2 3 4" xfId="4940" xr:uid="{73A7DD4B-88B1-4CEA-90C3-76E949635334}"/>
    <cellStyle name="Comma 10 2 2 3 4 2" xfId="12117" xr:uid="{FB5F253D-F332-4CD7-9098-A3EB7E616E38}"/>
    <cellStyle name="Comma 10 2 2 3 4 2 2" xfId="26566" xr:uid="{1D303B69-20FE-4290-840B-D10FB5F97367}"/>
    <cellStyle name="Comma 10 2 2 3 4 3" xfId="19421" xr:uid="{C8B4DED9-7ED9-4B77-BC99-D6D1AA48FA59}"/>
    <cellStyle name="Comma 10 2 2 3 5" xfId="3131" xr:uid="{6EFDA489-13A3-40BD-BBC7-5C1D0963E545}"/>
    <cellStyle name="Comma 10 2 2 3 5 2" xfId="10310" xr:uid="{73646A26-6DE3-445D-A848-1FCA47F47A63}"/>
    <cellStyle name="Comma 10 2 2 3 5 2 2" xfId="24759" xr:uid="{6F9326D7-2FB5-4D17-B47A-A4C174D6E70F}"/>
    <cellStyle name="Comma 10 2 2 3 5 3" xfId="17614" xr:uid="{08B47BFB-3D38-4A41-AC7E-3B340EECD270}"/>
    <cellStyle name="Comma 10 2 2 3 6" xfId="8772" xr:uid="{4984B8B9-2C54-4F20-B876-763F68130A2F}"/>
    <cellStyle name="Comma 10 2 2 3 6 2" xfId="23221" xr:uid="{370B0890-4BA4-403D-B0E1-3C559DC524B2}"/>
    <cellStyle name="Comma 10 2 2 3 7" xfId="16078" xr:uid="{55861A02-3A7B-41B3-BF05-1935203ECE66}"/>
    <cellStyle name="Comma 10 2 2 4" xfId="3421" xr:uid="{1DBE2647-C823-46B2-895F-DAD43E4584CB}"/>
    <cellStyle name="Comma 10 2 2 4 2" xfId="5240" xr:uid="{32639265-AD04-46AA-BF6B-C63DFAEDF19F}"/>
    <cellStyle name="Comma 10 2 2 4 2 2" xfId="12417" xr:uid="{F4C34D38-362C-4B66-A61B-71D3887060D4}"/>
    <cellStyle name="Comma 10 2 2 4 2 2 2" xfId="26866" xr:uid="{AC968558-F8D9-4281-A95F-C7D5B19416DC}"/>
    <cellStyle name="Comma 10 2 2 4 2 3" xfId="19721" xr:uid="{3A55084C-7306-47BC-9B30-61A8923857D1}"/>
    <cellStyle name="Comma 10 2 2 4 3" xfId="10598" xr:uid="{C0A2AAE8-5943-464F-95D1-F85344D99815}"/>
    <cellStyle name="Comma 10 2 2 4 3 2" xfId="25047" xr:uid="{8BDAEC04-79D6-4DAD-A5FE-71EC715FE195}"/>
    <cellStyle name="Comma 10 2 2 4 4" xfId="17902" xr:uid="{47D00B78-9B1C-4838-ADE0-19CF04E53DC2}"/>
    <cellStyle name="Comma 10 2 2 5" xfId="4009" xr:uid="{5886F858-84AB-42B9-B919-E86A5233C433}"/>
    <cellStyle name="Comma 10 2 2 5 2" xfId="5842" xr:uid="{BCC6C43E-C6B1-4B51-9819-6FD2471440BE}"/>
    <cellStyle name="Comma 10 2 2 5 2 2" xfId="13019" xr:uid="{7A5B2F0F-CAF8-4965-8F1C-19B94B0E3106}"/>
    <cellStyle name="Comma 10 2 2 5 2 2 2" xfId="27468" xr:uid="{25A9F909-7392-4266-9ED2-6E0B73275B42}"/>
    <cellStyle name="Comma 10 2 2 5 2 3" xfId="20323" xr:uid="{0CF5B7D3-FCED-4941-B107-519AA7DEE446}"/>
    <cellStyle name="Comma 10 2 2 5 3" xfId="11186" xr:uid="{0D8B8106-66D5-44F2-80FA-0D88FB8098F0}"/>
    <cellStyle name="Comma 10 2 2 5 3 2" xfId="25635" xr:uid="{C7C9B886-ABBA-4AEA-9C35-6ADC06EA9CCA}"/>
    <cellStyle name="Comma 10 2 2 5 4" xfId="18490" xr:uid="{DA587411-13B5-446B-8C0D-1B98047F4FFD}"/>
    <cellStyle name="Comma 10 2 2 6" xfId="4619" xr:uid="{9756B625-6E58-4AAF-8DB2-3EF783CA39F2}"/>
    <cellStyle name="Comma 10 2 2 6 2" xfId="11796" xr:uid="{D1F5AF4D-7246-499D-A11D-058EFBA11BB5}"/>
    <cellStyle name="Comma 10 2 2 6 2 2" xfId="26245" xr:uid="{E0CC1DA6-A369-4D15-BE12-37965C7DC759}"/>
    <cellStyle name="Comma 10 2 2 6 3" xfId="19100" xr:uid="{D1D91AC7-5BF6-480E-AF1A-709D2E06F5BB}"/>
    <cellStyle name="Comma 10 2 2 7" xfId="2839" xr:uid="{DC74CC18-4BAA-4B48-A891-20860CDC8476}"/>
    <cellStyle name="Comma 10 2 2 7 2" xfId="10022" xr:uid="{021E2744-BC58-4F01-9D9B-4D7F144203CF}"/>
    <cellStyle name="Comma 10 2 2 7 2 2" xfId="24471" xr:uid="{28426DA5-C171-4962-BFF1-E4E559591CB1}"/>
    <cellStyle name="Comma 10 2 2 7 3" xfId="17326" xr:uid="{FE472014-9981-41C6-B051-B963A004E919}"/>
    <cellStyle name="Comma 10 2 2 8" xfId="7873" xr:uid="{C05185B6-00EE-46DE-9A85-49F8E9AF5CA6}"/>
    <cellStyle name="Comma 10 2 2 8 2" xfId="22322" xr:uid="{0258D03A-7E42-40CE-90C8-2DE62A8C9C1D}"/>
    <cellStyle name="Comma 10 2 2 9" xfId="15206" xr:uid="{4B3BE73F-8F0C-4575-86F5-F088CB30E6A6}"/>
    <cellStyle name="Comma 10 2 3" xfId="337" xr:uid="{929F9828-B9D3-4334-A9E2-0A20A3086FF9}"/>
    <cellStyle name="Comma 10 2 3 2" xfId="941" xr:uid="{E8C6393A-32D2-4E2E-8983-EFD5D7CF2D58}"/>
    <cellStyle name="Comma 10 2 3 2 2" xfId="1887" xr:uid="{A695BC9D-ED5E-4DB3-B0A0-670727ADF0BE}"/>
    <cellStyle name="Comma 10 2 3 2 2 2" xfId="5602" xr:uid="{D5AC45BB-6C31-4D4F-9EEB-DC67EA85AA25}"/>
    <cellStyle name="Comma 10 2 3 2 2 2 2" xfId="7442" xr:uid="{CD7D11EE-72AE-4214-BC7E-845F84E17F59}"/>
    <cellStyle name="Comma 10 2 3 2 2 2 2 2" xfId="14616" xr:uid="{D21AECBB-C275-4901-BCFC-A46C392248D2}"/>
    <cellStyle name="Comma 10 2 3 2 2 2 2 2 2" xfId="29065" xr:uid="{769DF6B1-91E9-426B-8535-11C1261CB692}"/>
    <cellStyle name="Comma 10 2 3 2 2 2 2 3" xfId="21920" xr:uid="{579193BB-12A1-4CCA-B440-5C6F2E50065D}"/>
    <cellStyle name="Comma 10 2 3 2 2 2 3" xfId="12779" xr:uid="{2485AB89-BCFE-45AA-A2D7-C3A363BA3C8E}"/>
    <cellStyle name="Comma 10 2 3 2 2 2 3 2" xfId="27228" xr:uid="{2A93E321-E77B-400C-A45F-3163D323A9B5}"/>
    <cellStyle name="Comma 10 2 3 2 2 2 4" xfId="20083" xr:uid="{7330A97B-1010-43AD-B7D7-5570EAA71B9B}"/>
    <cellStyle name="Comma 10 2 3 2 2 3" xfId="3772" xr:uid="{A7BE773D-07AD-4BB6-B334-633CA1A80986}"/>
    <cellStyle name="Comma 10 2 3 2 2 3 2" xfId="10949" xr:uid="{1AA5273D-BDA1-40F8-9D3C-6C97EAD4FD27}"/>
    <cellStyle name="Comma 10 2 3 2 2 3 2 2" xfId="25398" xr:uid="{7E8BBE66-297C-472B-BFF3-AFB480A6D0DB}"/>
    <cellStyle name="Comma 10 2 3 2 2 3 3" xfId="18253" xr:uid="{705A8A49-022F-4623-BA11-92472B738D6A}"/>
    <cellStyle name="Comma 10 2 3 2 2 4" xfId="6809" xr:uid="{CF4CD9D5-9C5A-4584-851B-B5624D5938F3}"/>
    <cellStyle name="Comma 10 2 3 2 2 4 2" xfId="13983" xr:uid="{92298AF6-9F75-45FD-9FA5-DC1597336249}"/>
    <cellStyle name="Comma 10 2 3 2 2 4 2 2" xfId="28432" xr:uid="{6E274B1F-E548-4993-BBC2-A7FC7C8C3AD8}"/>
    <cellStyle name="Comma 10 2 3 2 2 4 3" xfId="21287" xr:uid="{0ED2DD13-F33A-49C9-84CF-672CD904AAE9}"/>
    <cellStyle name="Comma 10 2 3 2 2 5" xfId="9194" xr:uid="{E644ED46-86C3-486D-B136-F9E6C399E173}"/>
    <cellStyle name="Comma 10 2 3 2 2 5 2" xfId="23643" xr:uid="{4E94788F-B739-4140-8500-D540BA150636}"/>
    <cellStyle name="Comma 10 2 3 2 2 6" xfId="16500" xr:uid="{BE45E50F-4513-421D-8150-3B74E1B39A8F}"/>
    <cellStyle name="Comma 10 2 3 2 3" xfId="4374" xr:uid="{40C28000-568D-49AC-B96A-38FB2B6F7B77}"/>
    <cellStyle name="Comma 10 2 3 2 3 2" xfId="6225" xr:uid="{D50B5CE6-3EA0-441E-8A4F-A4F1FBDCD5B4}"/>
    <cellStyle name="Comma 10 2 3 2 3 2 2" xfId="7653" xr:uid="{71015A04-E41C-4D9A-8B53-BEF2BCD5A8AB}"/>
    <cellStyle name="Comma 10 2 3 2 3 2 2 2" xfId="14827" xr:uid="{35DF635C-8540-4CE1-BCF0-75BEDAEA76B5}"/>
    <cellStyle name="Comma 10 2 3 2 3 2 2 2 2" xfId="29276" xr:uid="{D0B857A8-5072-43F2-AA4E-5052A2C5C258}"/>
    <cellStyle name="Comma 10 2 3 2 3 2 2 3" xfId="22131" xr:uid="{A41757AA-F7E1-4AF5-9105-E670904972F8}"/>
    <cellStyle name="Comma 10 2 3 2 3 2 3" xfId="13402" xr:uid="{C417EF20-5C0F-4618-8007-77FDD184B91C}"/>
    <cellStyle name="Comma 10 2 3 2 3 2 3 2" xfId="27851" xr:uid="{C0213438-B5A0-4757-B135-0CD2E8647EA8}"/>
    <cellStyle name="Comma 10 2 3 2 3 2 4" xfId="20706" xr:uid="{F04B2CC2-4E09-4E71-917A-228438938EF0}"/>
    <cellStyle name="Comma 10 2 3 2 3 3" xfId="7020" xr:uid="{03637200-1187-4620-B03C-31C5E080069C}"/>
    <cellStyle name="Comma 10 2 3 2 3 3 2" xfId="14194" xr:uid="{0797449A-D241-41C8-AF91-2EBD05662074}"/>
    <cellStyle name="Comma 10 2 3 2 3 3 2 2" xfId="28643" xr:uid="{D70A5AF3-EA99-4C61-B646-469B3588DE81}"/>
    <cellStyle name="Comma 10 2 3 2 3 3 3" xfId="21498" xr:uid="{F42FF247-1DDD-43C7-BB4A-1B7ED9ED3BA6}"/>
    <cellStyle name="Comma 10 2 3 2 3 4" xfId="11551" xr:uid="{C0C30D38-9F53-417A-953F-D1C3E705DEE2}"/>
    <cellStyle name="Comma 10 2 3 2 3 4 2" xfId="26000" xr:uid="{244E4DD3-0F15-4CE5-A123-FE5662C57A64}"/>
    <cellStyle name="Comma 10 2 3 2 3 5" xfId="18855" xr:uid="{9F83DB06-2CCA-456C-8819-9BB05B383F2A}"/>
    <cellStyle name="Comma 10 2 3 2 4" xfId="5002" xr:uid="{653D3C7F-3DB8-460B-920F-1B1125994E1E}"/>
    <cellStyle name="Comma 10 2 3 2 4 2" xfId="7231" xr:uid="{20D0ADFE-F855-4F12-9558-2C295C7CB697}"/>
    <cellStyle name="Comma 10 2 3 2 4 2 2" xfId="14405" xr:uid="{61C8F2EC-8021-4ECC-B531-7287A1869A2B}"/>
    <cellStyle name="Comma 10 2 3 2 4 2 2 2" xfId="28854" xr:uid="{20957635-9113-42D7-B0E5-5611ED9EE53D}"/>
    <cellStyle name="Comma 10 2 3 2 4 2 3" xfId="21709" xr:uid="{498F18E3-D471-4C60-B276-E65D16858C87}"/>
    <cellStyle name="Comma 10 2 3 2 4 3" xfId="12179" xr:uid="{AD7741AA-60AC-4FDF-9E74-8294663E0EF3}"/>
    <cellStyle name="Comma 10 2 3 2 4 3 2" xfId="26628" xr:uid="{79B4F703-B86D-4D99-8CD8-5F0C82759665}"/>
    <cellStyle name="Comma 10 2 3 2 4 4" xfId="19483" xr:uid="{82F6B1DF-0D6B-440C-B9CD-B82D82694E99}"/>
    <cellStyle name="Comma 10 2 3 2 5" xfId="3191" xr:uid="{73A1DC8D-C7F5-40FD-960D-118695CA45C3}"/>
    <cellStyle name="Comma 10 2 3 2 5 2" xfId="10370" xr:uid="{3723FB26-C0F6-4B5B-A75A-67CE2AFBD2DD}"/>
    <cellStyle name="Comma 10 2 3 2 5 2 2" xfId="24819" xr:uid="{D010433C-A213-4BAA-A41E-FDB8EF147566}"/>
    <cellStyle name="Comma 10 2 3 2 5 3" xfId="17674" xr:uid="{5739499A-ECC6-4CC4-9099-818603641F16}"/>
    <cellStyle name="Comma 10 2 3 2 6" xfId="6598" xr:uid="{466D1726-74CB-480A-8026-68143007A8BE}"/>
    <cellStyle name="Comma 10 2 3 2 6 2" xfId="13772" xr:uid="{BB3B4C0D-C8B7-4D6B-BA1D-CCE95FF700F2}"/>
    <cellStyle name="Comma 10 2 3 2 6 2 2" xfId="28221" xr:uid="{87BC132D-1B74-40AA-8418-08F35A2D5400}"/>
    <cellStyle name="Comma 10 2 3 2 6 3" xfId="21076" xr:uid="{4A1607C6-E8E3-4AF5-BABF-68A73F73801E}"/>
    <cellStyle name="Comma 10 2 3 2 7" xfId="8272" xr:uid="{12234AC5-0FA1-4DCC-A5B7-1A7F788219DB}"/>
    <cellStyle name="Comma 10 2 3 2 7 2" xfId="22721" xr:uid="{CBFFFB76-1CCD-4AF8-8DF4-D749C3A30DC4}"/>
    <cellStyle name="Comma 10 2 3 2 8" xfId="15599" xr:uid="{BBD182C8-CE8F-4445-B664-0292FD01583C}"/>
    <cellStyle name="Comma 10 2 3 3" xfId="1466" xr:uid="{84B72B81-D1D5-4B25-A993-4210F68391EC}"/>
    <cellStyle name="Comma 10 2 3 3 2" xfId="5301" xr:uid="{AFF2A351-343E-4A59-9110-5D8CC495628A}"/>
    <cellStyle name="Comma 10 2 3 3 2 2" xfId="7335" xr:uid="{4F971A90-BEE9-4669-A653-9310ED3C9B4A}"/>
    <cellStyle name="Comma 10 2 3 3 2 2 2" xfId="14509" xr:uid="{A6EEA627-AFF2-4497-A84E-C02D22EA6605}"/>
    <cellStyle name="Comma 10 2 3 3 2 2 2 2" xfId="28958" xr:uid="{7EAFE153-3706-4A7A-9816-E6961DCE0E5C}"/>
    <cellStyle name="Comma 10 2 3 3 2 2 3" xfId="21813" xr:uid="{B029AD76-3F41-4F8A-AFB2-8422A7E0C914}"/>
    <cellStyle name="Comma 10 2 3 3 2 3" xfId="12478" xr:uid="{5EDAADC9-A165-4D4B-8202-0BD2967067A9}"/>
    <cellStyle name="Comma 10 2 3 3 2 3 2" xfId="26927" xr:uid="{2037DA60-DFE3-4E0D-8260-1D148513C2A7}"/>
    <cellStyle name="Comma 10 2 3 3 2 4" xfId="19782" xr:uid="{6371112C-8D34-435F-A154-ABBB8A53BF8D}"/>
    <cellStyle name="Comma 10 2 3 3 3" xfId="3480" xr:uid="{B1F8A4F9-401C-497B-9BD0-8A3006C68BBC}"/>
    <cellStyle name="Comma 10 2 3 3 3 2" xfId="10657" xr:uid="{A293D4B2-F27F-447B-83FE-728E6640871E}"/>
    <cellStyle name="Comma 10 2 3 3 3 2 2" xfId="25106" xr:uid="{00E74F7D-EA84-4F9E-9F97-971D2795030E}"/>
    <cellStyle name="Comma 10 2 3 3 3 3" xfId="17961" xr:uid="{9257CEC0-802B-457E-A3EB-C9683C932636}"/>
    <cellStyle name="Comma 10 2 3 3 4" xfId="6702" xr:uid="{0DC27778-5A49-4E25-A142-24378C424173}"/>
    <cellStyle name="Comma 10 2 3 3 4 2" xfId="13876" xr:uid="{AA716CDF-F77C-43A1-9EB4-77AB473E7FB9}"/>
    <cellStyle name="Comma 10 2 3 3 4 2 2" xfId="28325" xr:uid="{DB725F95-9BE0-4AAE-8BC7-9601CF50B786}"/>
    <cellStyle name="Comma 10 2 3 3 4 3" xfId="21180" xr:uid="{683690E6-18DC-4BD6-A1D5-1780D4D50593}"/>
    <cellStyle name="Comma 10 2 3 3 5" xfId="8773" xr:uid="{9948ADED-FA62-4F4D-9DBD-C59BBEC6299C}"/>
    <cellStyle name="Comma 10 2 3 3 5 2" xfId="23222" xr:uid="{E80A7A77-BF7A-42BD-9A09-25E668673974}"/>
    <cellStyle name="Comma 10 2 3 3 6" xfId="16079" xr:uid="{7ED62152-BEFF-4768-9581-10E5606B664D}"/>
    <cellStyle name="Comma 10 2 3 4" xfId="4070" xr:uid="{FAF72833-B0D5-4CEE-800B-BC757576D872}"/>
    <cellStyle name="Comma 10 2 3 4 2" xfId="5904" xr:uid="{64A900C5-0D1E-460E-8064-D35F02391631}"/>
    <cellStyle name="Comma 10 2 3 4 2 2" xfId="7546" xr:uid="{65747239-C90B-4526-A154-CEA5F52707DA}"/>
    <cellStyle name="Comma 10 2 3 4 2 2 2" xfId="14720" xr:uid="{FE76871A-20BB-4EAE-8269-41DAA99D7549}"/>
    <cellStyle name="Comma 10 2 3 4 2 2 2 2" xfId="29169" xr:uid="{14968859-80E8-4199-A0AC-219ACB198751}"/>
    <cellStyle name="Comma 10 2 3 4 2 2 3" xfId="22024" xr:uid="{CDE22E5A-D2F5-4B81-8C4C-DF6F2DA6BEB2}"/>
    <cellStyle name="Comma 10 2 3 4 2 3" xfId="13081" xr:uid="{D1044252-2FD6-42A6-8E08-3F03640695BD}"/>
    <cellStyle name="Comma 10 2 3 4 2 3 2" xfId="27530" xr:uid="{B2E15249-C9B7-4407-92EF-D81C34F52CA5}"/>
    <cellStyle name="Comma 10 2 3 4 2 4" xfId="20385" xr:uid="{E49BE027-6DAC-4A43-B698-3528D89EDD06}"/>
    <cellStyle name="Comma 10 2 3 4 3" xfId="6913" xr:uid="{EFEFF16D-DCB8-4F7E-83F3-2C829FFA6CAF}"/>
    <cellStyle name="Comma 10 2 3 4 3 2" xfId="14087" xr:uid="{10C120EE-C49A-43E3-A436-EAA688C8AF8B}"/>
    <cellStyle name="Comma 10 2 3 4 3 2 2" xfId="28536" xr:uid="{9FC4D4FE-D745-431A-8B87-35554BCA9D3C}"/>
    <cellStyle name="Comma 10 2 3 4 3 3" xfId="21391" xr:uid="{BF92903F-55C1-4B69-B998-355B34611176}"/>
    <cellStyle name="Comma 10 2 3 4 4" xfId="11247" xr:uid="{2B0B3394-8A2A-47CA-A43A-20D91C2F2C76}"/>
    <cellStyle name="Comma 10 2 3 4 4 2" xfId="25696" xr:uid="{BB33B97E-9A28-407E-8D83-63BEE8391A1E}"/>
    <cellStyle name="Comma 10 2 3 4 5" xfId="18551" xr:uid="{FDBC5B2F-2EF3-4568-BB10-63FA85E0B4CD}"/>
    <cellStyle name="Comma 10 2 3 5" xfId="4681" xr:uid="{89B51394-03B9-41D6-B24D-67C28D927C40}"/>
    <cellStyle name="Comma 10 2 3 5 2" xfId="7124" xr:uid="{A04F0C6E-2DC0-4B02-BE46-AC35DA7A70A6}"/>
    <cellStyle name="Comma 10 2 3 5 2 2" xfId="14298" xr:uid="{9BA9B6F9-D51F-47F5-A932-9422570EFF87}"/>
    <cellStyle name="Comma 10 2 3 5 2 2 2" xfId="28747" xr:uid="{B5C52B61-82B2-4895-826E-047499160FFE}"/>
    <cellStyle name="Comma 10 2 3 5 2 3" xfId="21602" xr:uid="{637BABE0-99D3-4E5B-BA3E-73A155EAB2B6}"/>
    <cellStyle name="Comma 10 2 3 5 3" xfId="11858" xr:uid="{AAB77F69-BC79-4666-8918-313C69414901}"/>
    <cellStyle name="Comma 10 2 3 5 3 2" xfId="26307" xr:uid="{8D8BBB8E-A207-4A18-958F-E0395787DF95}"/>
    <cellStyle name="Comma 10 2 3 5 4" xfId="19162" xr:uid="{22F6AFBE-5C7B-48CC-9542-CC2A2D37B8BF}"/>
    <cellStyle name="Comma 10 2 3 6" xfId="2897" xr:uid="{608E6C0B-989E-4A38-8055-138B21B3BC7D}"/>
    <cellStyle name="Comma 10 2 3 6 2" xfId="10079" xr:uid="{CF1EB00D-20EB-4CE2-ABFF-E1D2F978A92B}"/>
    <cellStyle name="Comma 10 2 3 6 2 2" xfId="24528" xr:uid="{4612EDD7-8D10-4940-8475-E1370FB01AEC}"/>
    <cellStyle name="Comma 10 2 3 6 3" xfId="17383" xr:uid="{0539ACC2-9A9F-4D13-B6AC-91DD12AACAE8}"/>
    <cellStyle name="Comma 10 2 3 7" xfId="6488" xr:uid="{81CD157C-3828-43F8-8CE5-7FDDA027E98C}"/>
    <cellStyle name="Comma 10 2 3 7 2" xfId="13662" xr:uid="{864674E8-FA3C-47CE-AF76-E6FE3CBAAE82}"/>
    <cellStyle name="Comma 10 2 3 7 2 2" xfId="28111" xr:uid="{9447CEBF-392B-4424-9C80-53480E233B5F}"/>
    <cellStyle name="Comma 10 2 3 7 3" xfId="20966" xr:uid="{9173F18F-C391-4D16-A96E-CEA813A8A355}"/>
    <cellStyle name="Comma 10 2 3 8" xfId="7874" xr:uid="{B2E8E07C-5457-4F09-886A-59BDFFD82DA4}"/>
    <cellStyle name="Comma 10 2 3 8 2" xfId="22323" xr:uid="{D7E58E3D-016E-4FE7-A4AD-44D6A038853B}"/>
    <cellStyle name="Comma 10 2 3 9" xfId="15207" xr:uid="{90F1E065-2684-4BBA-B1BE-E2E900AEA218}"/>
    <cellStyle name="Comma 10 2 4" xfId="770" xr:uid="{B8079464-67C2-4613-9D9B-5E68BAD269E6}"/>
    <cellStyle name="Comma 10 2 4 2" xfId="1201" xr:uid="{16C6223F-89C5-46FF-8DE4-1F164A10EBCF}"/>
    <cellStyle name="Comma 10 2 4 2 2" xfId="2146" xr:uid="{A8C84801-3556-4360-8C51-0367CAFD0212}"/>
    <cellStyle name="Comma 10 2 4 2 2 2" xfId="5499" xr:uid="{650DB6C6-40E8-4E28-A29B-0CB0F4E62DF9}"/>
    <cellStyle name="Comma 10 2 4 2 2 2 2" xfId="7411" xr:uid="{7C6FF20A-2812-48F7-9BA1-21B9FA3F1A73}"/>
    <cellStyle name="Comma 10 2 4 2 2 2 2 2" xfId="14585" xr:uid="{C9F67B0E-3CEF-4190-857F-6FD511EDAC86}"/>
    <cellStyle name="Comma 10 2 4 2 2 2 2 2 2" xfId="29034" xr:uid="{E4559658-D900-479A-9559-12F9BFF090AA}"/>
    <cellStyle name="Comma 10 2 4 2 2 2 2 3" xfId="21889" xr:uid="{00D68954-14B4-4B7F-8113-7B1760AF238C}"/>
    <cellStyle name="Comma 10 2 4 2 2 2 3" xfId="12676" xr:uid="{F22B3DFB-1226-4A97-92A0-4F6998CB0ABF}"/>
    <cellStyle name="Comma 10 2 4 2 2 2 3 2" xfId="27125" xr:uid="{CAB36092-0028-4BB7-86C7-410B60BCDF94}"/>
    <cellStyle name="Comma 10 2 4 2 2 2 4" xfId="19980" xr:uid="{33FB2DC6-95F1-4AE6-B75A-48B5251126FE}"/>
    <cellStyle name="Comma 10 2 4 2 2 3" xfId="3671" xr:uid="{A754455D-91CA-44E4-99F9-0DCD5F77102E}"/>
    <cellStyle name="Comma 10 2 4 2 2 3 2" xfId="10848" xr:uid="{4B107603-5FA2-4068-9133-81DB0CD405DF}"/>
    <cellStyle name="Comma 10 2 4 2 2 3 2 2" xfId="25297" xr:uid="{6F76D990-A2F8-4F69-9D07-F872DDDA38AB}"/>
    <cellStyle name="Comma 10 2 4 2 2 3 3" xfId="18152" xr:uid="{9E56A629-839D-4D2E-941E-058289A821CD}"/>
    <cellStyle name="Comma 10 2 4 2 2 4" xfId="6778" xr:uid="{00C52421-C9BA-4890-BBB9-62E0E7AFF363}"/>
    <cellStyle name="Comma 10 2 4 2 2 4 2" xfId="13952" xr:uid="{F5D89D10-474C-4A37-828C-409EBDDD56CE}"/>
    <cellStyle name="Comma 10 2 4 2 2 4 2 2" xfId="28401" xr:uid="{709AA4E4-9BCD-4988-A20C-E4E04194557F}"/>
    <cellStyle name="Comma 10 2 4 2 2 4 3" xfId="21256" xr:uid="{DDBC30BC-B97E-4164-A8F7-3B793CDF919D}"/>
    <cellStyle name="Comma 10 2 4 2 2 5" xfId="9453" xr:uid="{BBD921B0-19E0-422A-B23D-43A999BFC60F}"/>
    <cellStyle name="Comma 10 2 4 2 2 5 2" xfId="23902" xr:uid="{597D614E-551B-45C7-B362-B758D480DDF2}"/>
    <cellStyle name="Comma 10 2 4 2 2 6" xfId="16759" xr:uid="{5F69CEFD-41FF-4029-807D-9EA0DC8A2005}"/>
    <cellStyle name="Comma 10 2 4 2 3" xfId="4271" xr:uid="{2C7C022F-F059-49B2-B6CA-7EF0D09D1DC0}"/>
    <cellStyle name="Comma 10 2 4 2 3 2" xfId="6120" xr:uid="{99312DC8-6BAD-4B1A-BAD8-599DA3D5E110}"/>
    <cellStyle name="Comma 10 2 4 2 3 2 2" xfId="7622" xr:uid="{8B8E25A9-75F3-4C9A-B746-684815B8B1B3}"/>
    <cellStyle name="Comma 10 2 4 2 3 2 2 2" xfId="14796" xr:uid="{9A66AC77-08DE-438A-B1C4-E05B1144FF8D}"/>
    <cellStyle name="Comma 10 2 4 2 3 2 2 2 2" xfId="29245" xr:uid="{F9DDF23C-00A8-4D06-A7D2-844271D8E12F}"/>
    <cellStyle name="Comma 10 2 4 2 3 2 2 3" xfId="22100" xr:uid="{B1042FE7-C97C-4F9C-B791-5F9CA81DC2BB}"/>
    <cellStyle name="Comma 10 2 4 2 3 2 3" xfId="13297" xr:uid="{7C65EE20-159F-407E-8F8E-ECE13EBDE42E}"/>
    <cellStyle name="Comma 10 2 4 2 3 2 3 2" xfId="27746" xr:uid="{03557788-1517-4A53-95B1-CC5589D151B1}"/>
    <cellStyle name="Comma 10 2 4 2 3 2 4" xfId="20601" xr:uid="{05A81380-F925-44E0-ADA4-AA50593CADAB}"/>
    <cellStyle name="Comma 10 2 4 2 3 3" xfId="6989" xr:uid="{C719D538-B50F-46EB-9F80-EF479107BC71}"/>
    <cellStyle name="Comma 10 2 4 2 3 3 2" xfId="14163" xr:uid="{63F47485-6DD8-4F75-AF2A-D175CAFCC79C}"/>
    <cellStyle name="Comma 10 2 4 2 3 3 2 2" xfId="28612" xr:uid="{BF225DC3-2593-4C6C-8A54-FC1DD05EE043}"/>
    <cellStyle name="Comma 10 2 4 2 3 3 3" xfId="21467" xr:uid="{28D197DF-B7A4-43E8-9E52-E1AFFDFDEC85}"/>
    <cellStyle name="Comma 10 2 4 2 3 4" xfId="11448" xr:uid="{3025ECAB-9802-4F8C-B69A-90F4728A528A}"/>
    <cellStyle name="Comma 10 2 4 2 3 4 2" xfId="25897" xr:uid="{FC588AEF-BB2C-4AFC-93B7-1179C0CABB56}"/>
    <cellStyle name="Comma 10 2 4 2 3 5" xfId="18752" xr:uid="{F934D112-6D88-421F-8289-B8DA647DA87E}"/>
    <cellStyle name="Comma 10 2 4 2 4" xfId="4897" xr:uid="{EBD91B1F-17FA-459C-9ADC-00045980533D}"/>
    <cellStyle name="Comma 10 2 4 2 4 2" xfId="7200" xr:uid="{BEAFEA00-84C5-4619-9E93-DEE5ECD01794}"/>
    <cellStyle name="Comma 10 2 4 2 4 2 2" xfId="14374" xr:uid="{DC7063DD-BC80-461D-B601-E384F663CA89}"/>
    <cellStyle name="Comma 10 2 4 2 4 2 2 2" xfId="28823" xr:uid="{680CABF3-B566-41B2-A915-F3A26BE0C8BD}"/>
    <cellStyle name="Comma 10 2 4 2 4 2 3" xfId="21678" xr:uid="{11C6C1F5-FE80-4C94-A7EF-187E102DE1F3}"/>
    <cellStyle name="Comma 10 2 4 2 4 3" xfId="12074" xr:uid="{93877C77-26BE-481D-BEAF-BCD64F482FCC}"/>
    <cellStyle name="Comma 10 2 4 2 4 3 2" xfId="26523" xr:uid="{1533B2FF-6CC5-4AB6-9E70-CB6A91445D79}"/>
    <cellStyle name="Comma 10 2 4 2 4 4" xfId="19378" xr:uid="{17CD3F63-60F9-4AEC-9821-9AAFF65F0A30}"/>
    <cellStyle name="Comma 10 2 4 2 5" xfId="3092" xr:uid="{8180E478-EB57-4CB3-A303-B0A30B4775CB}"/>
    <cellStyle name="Comma 10 2 4 2 5 2" xfId="10271" xr:uid="{326ECD83-9F0C-466D-9E96-1CF7D43B1A90}"/>
    <cellStyle name="Comma 10 2 4 2 5 2 2" xfId="24720" xr:uid="{9A2F5C58-CE1B-4BCD-A8C4-0023881BC7DE}"/>
    <cellStyle name="Comma 10 2 4 2 5 3" xfId="17575" xr:uid="{61DA320E-B3F8-4F9E-94B1-801A2DD2E0E0}"/>
    <cellStyle name="Comma 10 2 4 2 6" xfId="6567" xr:uid="{290EB79E-F7BE-4AB9-BC3B-05BAB2FA65CE}"/>
    <cellStyle name="Comma 10 2 4 2 6 2" xfId="13741" xr:uid="{02A4BEDC-974E-4061-B4DB-5C34A7347CD5}"/>
    <cellStyle name="Comma 10 2 4 2 6 2 2" xfId="28190" xr:uid="{3AFA1E22-33C4-4882-A36E-2F20416E03EE}"/>
    <cellStyle name="Comma 10 2 4 2 6 3" xfId="21045" xr:uid="{6884CF6A-6BA6-4A64-90F3-F1C17219DA8E}"/>
    <cellStyle name="Comma 10 2 4 2 7" xfId="8528" xr:uid="{5E2D2BF0-0E49-4425-A5CB-84EE47BB9495}"/>
    <cellStyle name="Comma 10 2 4 2 7 2" xfId="22977" xr:uid="{15341101-710C-42AF-BC6A-0B62A45DF78A}"/>
    <cellStyle name="Comma 10 2 4 2 8" xfId="15846" xr:uid="{F335D3A9-42AC-489D-A8B9-A122AC359190}"/>
    <cellStyle name="Comma 10 2 4 3" xfId="1755" xr:uid="{2EECCF50-3399-40F1-9AB4-E1C0EB28230F}"/>
    <cellStyle name="Comma 10 2 4 3 2" xfId="5197" xr:uid="{873FFF69-4121-4505-B9C4-AF055A2B7E22}"/>
    <cellStyle name="Comma 10 2 4 3 2 2" xfId="7304" xr:uid="{2EFBA641-943A-4FC7-A797-901F3680CFB3}"/>
    <cellStyle name="Comma 10 2 4 3 2 2 2" xfId="14478" xr:uid="{14B89000-2011-4344-BF94-522CDB90057F}"/>
    <cellStyle name="Comma 10 2 4 3 2 2 2 2" xfId="28927" xr:uid="{A82E05C1-72D3-4F5E-B5C0-1B4F404A3A55}"/>
    <cellStyle name="Comma 10 2 4 3 2 2 3" xfId="21782" xr:uid="{C0E7135D-67CB-46F6-A13B-6B27751B82C7}"/>
    <cellStyle name="Comma 10 2 4 3 2 3" xfId="12374" xr:uid="{122A1094-FF98-47C2-8F4E-7495AC1D9362}"/>
    <cellStyle name="Comma 10 2 4 3 2 3 2" xfId="26823" xr:uid="{02CB25DF-A207-4C3B-96F1-1368BF5F45DD}"/>
    <cellStyle name="Comma 10 2 4 3 2 4" xfId="19678" xr:uid="{D96E0B4B-3FC5-4748-88DC-8E4F401C9E33}"/>
    <cellStyle name="Comma 10 2 4 3 3" xfId="3378" xr:uid="{6AFBA9FB-1E14-46F1-826E-354FE32762F5}"/>
    <cellStyle name="Comma 10 2 4 3 3 2" xfId="10555" xr:uid="{8CBE4D5E-41DB-486E-90A1-2CFC3FCAE2F6}"/>
    <cellStyle name="Comma 10 2 4 3 3 2 2" xfId="25004" xr:uid="{4FF43D3D-4AC4-4AFD-8356-29325203AB28}"/>
    <cellStyle name="Comma 10 2 4 3 3 3" xfId="17859" xr:uid="{0E6776F4-1E62-4932-8831-E0D1367327D2}"/>
    <cellStyle name="Comma 10 2 4 3 4" xfId="6671" xr:uid="{1A92FE01-5C91-418C-9821-7AD3E0890F87}"/>
    <cellStyle name="Comma 10 2 4 3 4 2" xfId="13845" xr:uid="{50F5A4AB-735A-4FC0-A786-0FADC2148408}"/>
    <cellStyle name="Comma 10 2 4 3 4 2 2" xfId="28294" xr:uid="{5F355AE7-2C3F-4374-8D6C-97071B4D13FB}"/>
    <cellStyle name="Comma 10 2 4 3 4 3" xfId="21149" xr:uid="{1B2A40BA-472D-4444-BF01-6412A83A168E}"/>
    <cellStyle name="Comma 10 2 4 3 5" xfId="9062" xr:uid="{E95FB033-0D2D-4D17-83CA-78A00D69E220}"/>
    <cellStyle name="Comma 10 2 4 3 5 2" xfId="23511" xr:uid="{6987115D-4B39-495E-ACFF-3638F7B91EE3}"/>
    <cellStyle name="Comma 10 2 4 3 6" xfId="16368" xr:uid="{F82AD4D4-BB70-4645-9229-E9F4DE2C9E29}"/>
    <cellStyle name="Comma 10 2 4 4" xfId="3966" xr:uid="{4402FD4A-06DB-46F5-A960-77AD9D692A61}"/>
    <cellStyle name="Comma 10 2 4 4 2" xfId="5799" xr:uid="{FA22BD9E-5C90-463C-B257-97C6EFDAED1B}"/>
    <cellStyle name="Comma 10 2 4 4 2 2" xfId="7515" xr:uid="{6F872193-4D2F-4116-910F-1D599AC97957}"/>
    <cellStyle name="Comma 10 2 4 4 2 2 2" xfId="14689" xr:uid="{14681EC0-7548-4BD1-8133-90D17377FAA9}"/>
    <cellStyle name="Comma 10 2 4 4 2 2 2 2" xfId="29138" xr:uid="{A368C96C-5D83-400B-8DA2-96852A5F597C}"/>
    <cellStyle name="Comma 10 2 4 4 2 2 3" xfId="21993" xr:uid="{18FD24BA-78CD-447B-AA53-B47F772C22A2}"/>
    <cellStyle name="Comma 10 2 4 4 2 3" xfId="12976" xr:uid="{2527B650-2F2D-44F9-A843-8E5B622E7069}"/>
    <cellStyle name="Comma 10 2 4 4 2 3 2" xfId="27425" xr:uid="{758423A9-6372-4E12-98ED-67EEA5513825}"/>
    <cellStyle name="Comma 10 2 4 4 2 4" xfId="20280" xr:uid="{B16C5A38-E7EF-4AAB-BCE0-040CB8079FB6}"/>
    <cellStyle name="Comma 10 2 4 4 3" xfId="6882" xr:uid="{E35BB536-0C9E-416D-A9F2-A160A42C48B1}"/>
    <cellStyle name="Comma 10 2 4 4 3 2" xfId="14056" xr:uid="{A09F3BD8-FC76-4F27-95DA-101002D3E44B}"/>
    <cellStyle name="Comma 10 2 4 4 3 2 2" xfId="28505" xr:uid="{1B6B5F2A-DCA3-4A12-A897-64CBFFE275A6}"/>
    <cellStyle name="Comma 10 2 4 4 3 3" xfId="21360" xr:uid="{C6DF3EA0-1665-4C56-B844-BC2988E77E19}"/>
    <cellStyle name="Comma 10 2 4 4 4" xfId="11143" xr:uid="{4646ABF6-71BD-44DD-B87E-41B16C3D0301}"/>
    <cellStyle name="Comma 10 2 4 4 4 2" xfId="25592" xr:uid="{3E64940E-B2CE-49EC-AE1F-0B83F1C7BCAD}"/>
    <cellStyle name="Comma 10 2 4 4 5" xfId="18447" xr:uid="{077F62C0-FB7D-4CF0-AE1E-204D2D77951A}"/>
    <cellStyle name="Comma 10 2 4 5" xfId="4576" xr:uid="{390A50FB-F7A9-41EE-BE40-7A1CBDA045E2}"/>
    <cellStyle name="Comma 10 2 4 5 2" xfId="7093" xr:uid="{4EBE15E7-85A7-4FB9-B10F-42AF0ECF3D69}"/>
    <cellStyle name="Comma 10 2 4 5 2 2" xfId="14267" xr:uid="{0CEE7418-1CE1-4D2F-A540-138CF4D87790}"/>
    <cellStyle name="Comma 10 2 4 5 2 2 2" xfId="28716" xr:uid="{3DE97BD8-FD70-41FF-9516-3AC8FC05F637}"/>
    <cellStyle name="Comma 10 2 4 5 2 3" xfId="21571" xr:uid="{FF3CA218-9FE8-4E96-B489-173F4FDD1B15}"/>
    <cellStyle name="Comma 10 2 4 5 3" xfId="11753" xr:uid="{E1643C11-6A46-42BB-9991-91AACDE93ACD}"/>
    <cellStyle name="Comma 10 2 4 5 3 2" xfId="26202" xr:uid="{B0450298-0263-46DE-9BD2-57166E5E7B65}"/>
    <cellStyle name="Comma 10 2 4 5 4" xfId="19057" xr:uid="{45D8D428-D533-4726-B462-952C5D35E93A}"/>
    <cellStyle name="Comma 10 2 4 6" xfId="2762" xr:uid="{174196C8-621B-46D8-A548-C3C6F3AD3ACD}"/>
    <cellStyle name="Comma 10 2 4 6 2" xfId="9976" xr:uid="{28CEF450-6036-46A5-B9E8-DA7C8567DB56}"/>
    <cellStyle name="Comma 10 2 4 6 2 2" xfId="24425" xr:uid="{696202F7-7FBE-4C6D-9387-B797A2276326}"/>
    <cellStyle name="Comma 10 2 4 6 3" xfId="17283" xr:uid="{F90A1C3D-1012-49EE-9900-B5D4AFD2B017}"/>
    <cellStyle name="Comma 10 2 4 7" xfId="6453" xr:uid="{A3041D60-8120-4981-A70D-86BA50D9FD87}"/>
    <cellStyle name="Comma 10 2 4 7 2" xfId="13627" xr:uid="{FEC99C4B-9E66-45B7-B3BE-FDCF6D0156A9}"/>
    <cellStyle name="Comma 10 2 4 7 2 2" xfId="28076" xr:uid="{35933856-7262-426F-867B-8A50F1B81BB8}"/>
    <cellStyle name="Comma 10 2 4 7 3" xfId="20931" xr:uid="{2B905D26-8985-421E-9778-2F314857A61E}"/>
    <cellStyle name="Comma 10 2 4 8" xfId="8142" xr:uid="{782A2C5B-BDD3-4303-8DC3-F07BFB5B3EA9}"/>
    <cellStyle name="Comma 10 2 4 8 2" xfId="22591" xr:uid="{5B1C84E8-2CA1-43E8-98A1-1F5B5C81FF64}"/>
    <cellStyle name="Comma 10 2 4 9" xfId="15467" xr:uid="{FCC70F55-8E36-4B62-9B00-C34E2254E8E3}"/>
    <cellStyle name="Comma 10 2 5" xfId="939" xr:uid="{8029F26E-2D14-4F45-9969-A629589BF758}"/>
    <cellStyle name="Comma 10 2 5 2" xfId="1885" xr:uid="{26FCE9DA-2C6C-4757-827C-63B344565789}"/>
    <cellStyle name="Comma 10 2 5 2 2" xfId="5417" xr:uid="{21A4E063-6B88-4149-933F-31B6B9BEE3E2}"/>
    <cellStyle name="Comma 10 2 5 2 2 2" xfId="12594" xr:uid="{70A35A69-0CB0-4334-A8C2-22CF0ADB318C}"/>
    <cellStyle name="Comma 10 2 5 2 2 2 2" xfId="27043" xr:uid="{6E71A4C4-85D0-4DD5-8EA9-4389B2312719}"/>
    <cellStyle name="Comma 10 2 5 2 2 3" xfId="19898" xr:uid="{D92A7D6D-D83D-4389-9A0A-45A2953BC44C}"/>
    <cellStyle name="Comma 10 2 5 2 3" xfId="3592" xr:uid="{E9E6BC18-456A-498C-BC1C-C9DDB19C5CD4}"/>
    <cellStyle name="Comma 10 2 5 2 3 2" xfId="10769" xr:uid="{ADFEBF66-8806-4A55-AA76-3D47C070AA61}"/>
    <cellStyle name="Comma 10 2 5 2 3 2 2" xfId="25218" xr:uid="{EFA83864-043C-4ACE-AC05-406505445CD2}"/>
    <cellStyle name="Comma 10 2 5 2 3 3" xfId="18073" xr:uid="{7A980B79-9A0A-4AB8-88E4-1EEC0943689E}"/>
    <cellStyle name="Comma 10 2 5 2 4" xfId="9192" xr:uid="{9C6D57AD-257A-4E97-B5A4-A33B46E9B8CE}"/>
    <cellStyle name="Comma 10 2 5 2 4 2" xfId="23641" xr:uid="{24919EF8-3EE8-405C-86AD-2E6211587C53}"/>
    <cellStyle name="Comma 10 2 5 2 5" xfId="16498" xr:uid="{2A1AB857-3BFD-4F7C-A0C2-7D3CB6C12FDE}"/>
    <cellStyle name="Comma 10 2 5 3" xfId="4189" xr:uid="{579ACEBF-5442-4076-A756-42EA6C0B3150}"/>
    <cellStyle name="Comma 10 2 5 3 2" xfId="6038" xr:uid="{4D4363CF-4F35-42F4-8318-A2B61F5CDEC4}"/>
    <cellStyle name="Comma 10 2 5 3 2 2" xfId="13215" xr:uid="{F0CE10D6-7B9A-4603-9F37-E403F2FA0BF5}"/>
    <cellStyle name="Comma 10 2 5 3 2 2 2" xfId="27664" xr:uid="{8013E252-459A-48E1-A70D-B92509E9AA79}"/>
    <cellStyle name="Comma 10 2 5 3 2 3" xfId="20519" xr:uid="{5584CB0E-9784-4F06-95C8-89256C0A3353}"/>
    <cellStyle name="Comma 10 2 5 3 3" xfId="11366" xr:uid="{EF8EA6E8-EC39-4178-B7F2-5279BD45084B}"/>
    <cellStyle name="Comma 10 2 5 3 3 2" xfId="25815" xr:uid="{50F8061A-98B8-48F7-A977-322F6C6E703F}"/>
    <cellStyle name="Comma 10 2 5 3 4" xfId="18670" xr:uid="{A4F21327-2B9A-4FE4-BC56-5007944EA5C7}"/>
    <cellStyle name="Comma 10 2 5 4" xfId="4815" xr:uid="{ECC13719-980E-4919-BAC0-A2FAD4C043C4}"/>
    <cellStyle name="Comma 10 2 5 4 2" xfId="11992" xr:uid="{1B154CC2-43D2-4292-814E-F49DD4694F30}"/>
    <cellStyle name="Comma 10 2 5 4 2 2" xfId="26441" xr:uid="{6B8DFCEA-CD46-46D4-826A-4B2D1B67B282}"/>
    <cellStyle name="Comma 10 2 5 4 3" xfId="19296" xr:uid="{6A63A79B-8BB8-4B4D-AFDD-D1E56FC88168}"/>
    <cellStyle name="Comma 10 2 5 5" xfId="3013" xr:uid="{1FCD8A2B-CA70-47FC-A235-531BDC26B38B}"/>
    <cellStyle name="Comma 10 2 5 5 2" xfId="10192" xr:uid="{FF596ACC-1DE2-48C7-9D79-18E70F67A877}"/>
    <cellStyle name="Comma 10 2 5 5 2 2" xfId="24641" xr:uid="{29388C3A-F244-48A9-A056-7FD3CED6F5AC}"/>
    <cellStyle name="Comma 10 2 5 5 3" xfId="17496" xr:uid="{65D773CE-C121-45C4-982E-08EC3980E5F5}"/>
    <cellStyle name="Comma 10 2 5 6" xfId="8270" xr:uid="{412693F6-23B7-49CC-B0F3-8E0C8662260D}"/>
    <cellStyle name="Comma 10 2 5 6 2" xfId="22719" xr:uid="{927BFD12-FE10-456F-9060-57482886F1F1}"/>
    <cellStyle name="Comma 10 2 5 7" xfId="15597" xr:uid="{43012D3E-8953-4D0D-B5C2-4F982B14E266}"/>
    <cellStyle name="Comma 10 2 6" xfId="1464" xr:uid="{6244D9AD-9442-42FB-AED7-C59FA20E2CAE}"/>
    <cellStyle name="Comma 10 2 6 2" xfId="5115" xr:uid="{99B872D9-9460-41E4-8362-89E553AE6CAF}"/>
    <cellStyle name="Comma 10 2 6 2 2" xfId="12292" xr:uid="{20A233E2-6C02-4727-BB43-F747106390AE}"/>
    <cellStyle name="Comma 10 2 6 2 2 2" xfId="26741" xr:uid="{41F286A7-15BB-4520-AE98-E4CFCF7E9764}"/>
    <cellStyle name="Comma 10 2 6 2 3" xfId="19596" xr:uid="{89664F8D-4D99-45AD-BAEE-12581A21A76A}"/>
    <cellStyle name="Comma 10 2 6 3" xfId="3299" xr:uid="{5698A855-B92D-4E94-BFC6-FB0B6EE578CE}"/>
    <cellStyle name="Comma 10 2 6 3 2" xfId="10476" xr:uid="{E370AD18-5420-4189-A19E-81901D1E8E2F}"/>
    <cellStyle name="Comma 10 2 6 3 2 2" xfId="24925" xr:uid="{78420C57-5D6C-4C6C-8AE6-D549E7735EA2}"/>
    <cellStyle name="Comma 10 2 6 3 3" xfId="17780" xr:uid="{0FDBBD56-F2C9-47F7-A465-1D7BFE2CD988}"/>
    <cellStyle name="Comma 10 2 6 4" xfId="8771" xr:uid="{A24288FD-C7EC-4B9C-87CB-0ED322946A16}"/>
    <cellStyle name="Comma 10 2 6 4 2" xfId="23220" xr:uid="{DE50D79A-9414-4966-8AB3-BC1A082B74B9}"/>
    <cellStyle name="Comma 10 2 6 5" xfId="16077" xr:uid="{E5E69C64-1CEB-406C-86EE-7A630EB4585D}"/>
    <cellStyle name="Comma 10 2 7" xfId="3884" xr:uid="{4A2FE4E9-7802-473C-A33F-6A10CA46D979}"/>
    <cellStyle name="Comma 10 2 7 2" xfId="5717" xr:uid="{1A8A70CA-63F3-4F8E-8D80-7695009F4419}"/>
    <cellStyle name="Comma 10 2 7 2 2" xfId="12894" xr:uid="{DBAA7AB7-E496-4AF8-8105-A9FBEBEBE2EC}"/>
    <cellStyle name="Comma 10 2 7 2 2 2" xfId="27343" xr:uid="{64DFDA67-97CA-424B-BDF1-F0FC9C6A5DC8}"/>
    <cellStyle name="Comma 10 2 7 2 3" xfId="20198" xr:uid="{B40F130E-981B-4416-90E6-C92F8FE46540}"/>
    <cellStyle name="Comma 10 2 7 3" xfId="11061" xr:uid="{9F9304D3-1779-443C-88E0-DC9200A99632}"/>
    <cellStyle name="Comma 10 2 7 3 2" xfId="25510" xr:uid="{FFB31B9F-71B5-4B74-ABEA-EBE088DA8638}"/>
    <cellStyle name="Comma 10 2 7 4" xfId="18365" xr:uid="{615DC0F2-267B-446A-A259-13707C3D27B8}"/>
    <cellStyle name="Comma 10 2 8" xfId="4494" xr:uid="{F4511927-C8E1-4553-AEA2-602429224C7E}"/>
    <cellStyle name="Comma 10 2 8 2" xfId="11671" xr:uid="{748C9148-AEC1-4BBD-B225-C1E4867F0412}"/>
    <cellStyle name="Comma 10 2 8 2 2" xfId="26120" xr:uid="{53A2EA85-9411-4F6A-BD94-01FB726DD4AC}"/>
    <cellStyle name="Comma 10 2 8 3" xfId="18975" xr:uid="{46F7139E-5C9D-4231-9545-EDF7C7EB6F40}"/>
    <cellStyle name="Comma 10 2 9" xfId="2603" xr:uid="{E5B810D5-22E1-4C64-9D0C-E6DD73E53404}"/>
    <cellStyle name="Comma 10 2 9 2" xfId="9853" xr:uid="{A822AE5D-79F8-4B0D-8CB4-B9FBC72DA22C}"/>
    <cellStyle name="Comma 10 2 9 2 2" xfId="24302" xr:uid="{BA966F0D-6A7B-4726-BDB6-3BA09DD82245}"/>
    <cellStyle name="Comma 10 2 9 3" xfId="17161" xr:uid="{65FAA627-32EA-437C-BBC0-C98E02A360E0}"/>
    <cellStyle name="Comma 10 3" xfId="338" xr:uid="{73A9F0DB-F84A-4816-879F-B6AE8B4B1B47}"/>
    <cellStyle name="Comma 10 3 2" xfId="856" xr:uid="{A8FD57A6-BDFB-4D88-8170-3A139A495236}"/>
    <cellStyle name="Comma 10 3 2 2" xfId="1265" xr:uid="{79C1270F-68F9-4186-BADD-DCE3EF9C8E73}"/>
    <cellStyle name="Comma 10 3 2 2 2" xfId="2210" xr:uid="{C1527595-281B-496A-AD61-195BAD826227}"/>
    <cellStyle name="Comma 10 3 2 2 2 2" xfId="5630" xr:uid="{27B73639-44D4-4F92-8E8E-7F61612FD3A4}"/>
    <cellStyle name="Comma 10 3 2 2 2 2 2" xfId="12807" xr:uid="{C01DF5DC-F285-4E6C-AB71-4209BE6917E1}"/>
    <cellStyle name="Comma 10 3 2 2 2 2 2 2" xfId="27256" xr:uid="{B788CEC8-5FCC-4EBA-918B-DE762FEA10FF}"/>
    <cellStyle name="Comma 10 3 2 2 2 2 3" xfId="20111" xr:uid="{9D99030A-D0A9-41F6-AC5F-7CE105834D06}"/>
    <cellStyle name="Comma 10 3 2 2 2 3" xfId="3800" xr:uid="{DFB9E3BF-9518-41A1-B866-F2D5225A2EFD}"/>
    <cellStyle name="Comma 10 3 2 2 2 3 2" xfId="10977" xr:uid="{6A601B24-507C-4C46-ACEA-90604CB9A557}"/>
    <cellStyle name="Comma 10 3 2 2 2 3 2 2" xfId="25426" xr:uid="{6CB284A8-8602-4880-A040-6D7BC5EC8868}"/>
    <cellStyle name="Comma 10 3 2 2 2 3 3" xfId="18281" xr:uid="{9730B8ED-2747-45DF-9CA6-349B7F66275F}"/>
    <cellStyle name="Comma 10 3 2 2 2 4" xfId="9517" xr:uid="{639C395D-698E-4C2B-AACE-12363F64F5CD}"/>
    <cellStyle name="Comma 10 3 2 2 2 4 2" xfId="23966" xr:uid="{4D4EA453-E89E-45C4-B97A-13822673C2CE}"/>
    <cellStyle name="Comma 10 3 2 2 2 5" xfId="16823" xr:uid="{38A5BA10-F9D4-4220-B3AC-EDD3CC1F52F6}"/>
    <cellStyle name="Comma 10 3 2 2 3" xfId="4402" xr:uid="{7D62F102-FB2F-4F75-AF56-F6B72EF341FC}"/>
    <cellStyle name="Comma 10 3 2 2 3 2" xfId="6254" xr:uid="{3EE53A99-2368-4840-A840-0B03A2A739A4}"/>
    <cellStyle name="Comma 10 3 2 2 3 2 2" xfId="13431" xr:uid="{4871ACEA-05F3-4856-9ABA-89D5890CABD4}"/>
    <cellStyle name="Comma 10 3 2 2 3 2 2 2" xfId="27880" xr:uid="{8AD3427E-7410-4896-975B-82A26EB065EB}"/>
    <cellStyle name="Comma 10 3 2 2 3 2 3" xfId="20735" xr:uid="{3ED9286B-02F5-4BCD-9ADB-B7E32A001A15}"/>
    <cellStyle name="Comma 10 3 2 2 3 3" xfId="11579" xr:uid="{A7EC9265-C2FC-485C-9BBC-4E8FF85F34C1}"/>
    <cellStyle name="Comma 10 3 2 2 3 3 2" xfId="26028" xr:uid="{1BBCBA71-DAE2-4A6B-858E-7540B6F9CC96}"/>
    <cellStyle name="Comma 10 3 2 2 3 4" xfId="18883" xr:uid="{3A597FC1-D158-44D9-83CB-6BEB6F309BB5}"/>
    <cellStyle name="Comma 10 3 2 2 4" xfId="5031" xr:uid="{0F94A671-C440-40B2-B5C5-A1C5A2C1740F}"/>
    <cellStyle name="Comma 10 3 2 2 4 2" xfId="12208" xr:uid="{1DA305C9-557C-4883-A7DC-C8CE572F132C}"/>
    <cellStyle name="Comma 10 3 2 2 4 2 2" xfId="26657" xr:uid="{06731367-297E-49BF-A86F-E61D1F6EDCB5}"/>
    <cellStyle name="Comma 10 3 2 2 4 3" xfId="19512" xr:uid="{A9A0AAC7-9343-4B54-A85D-52BD1B23E4D7}"/>
    <cellStyle name="Comma 10 3 2 2 5" xfId="3218" xr:uid="{1EA440BC-3945-4AE6-92A2-A14A762FC127}"/>
    <cellStyle name="Comma 10 3 2 2 5 2" xfId="10397" xr:uid="{165FE86F-E179-43A0-BF97-B8BA56EE2790}"/>
    <cellStyle name="Comma 10 3 2 2 5 2 2" xfId="24846" xr:uid="{E4AAC1C5-7428-4B20-9B06-362BFE48AE2F}"/>
    <cellStyle name="Comma 10 3 2 2 5 3" xfId="17701" xr:uid="{832B0687-14F6-463D-B066-4C59A51EBEE9}"/>
    <cellStyle name="Comma 10 3 2 2 6" xfId="8592" xr:uid="{99383B35-5099-48AE-8ACE-AD97A3C0E41C}"/>
    <cellStyle name="Comma 10 3 2 2 6 2" xfId="23041" xr:uid="{25301F1B-5992-41DE-B1F8-6C34B91AD2B6}"/>
    <cellStyle name="Comma 10 3 2 2 7" xfId="15908" xr:uid="{CEDB1783-2918-4BBE-9B51-8C3D41B6C361}"/>
    <cellStyle name="Comma 10 3 2 3" xfId="1818" xr:uid="{61A2DCA3-4033-4F90-9B73-B896F71BC3EB}"/>
    <cellStyle name="Comma 10 3 2 3 2" xfId="5330" xr:uid="{DE4EBC3A-08AD-484B-A706-F036F9B45A0C}"/>
    <cellStyle name="Comma 10 3 2 3 2 2" xfId="12507" xr:uid="{0BB7F8B9-ECE9-47EB-B4AC-4CB19CE333A0}"/>
    <cellStyle name="Comma 10 3 2 3 2 2 2" xfId="26956" xr:uid="{AA8680E0-87E8-4C9A-884E-9165920BD2D3}"/>
    <cellStyle name="Comma 10 3 2 3 2 3" xfId="19811" xr:uid="{52EC7E92-6D4F-4087-BB8F-723DDC027AD8}"/>
    <cellStyle name="Comma 10 3 2 3 3" xfId="3509" xr:uid="{079EA06C-55BB-436D-820D-721FFA28F174}"/>
    <cellStyle name="Comma 10 3 2 3 3 2" xfId="10686" xr:uid="{9D580C29-C79F-469D-9E13-4D8BE61C6A2F}"/>
    <cellStyle name="Comma 10 3 2 3 3 2 2" xfId="25135" xr:uid="{11943A73-20E1-4C5F-A535-12D9F23D8893}"/>
    <cellStyle name="Comma 10 3 2 3 3 3" xfId="17990" xr:uid="{89960B75-D660-4EE8-BC8E-8518FED1FB3F}"/>
    <cellStyle name="Comma 10 3 2 3 4" xfId="9125" xr:uid="{5FA2BE8E-4D17-4FB2-8DED-DBBF2C6D92FB}"/>
    <cellStyle name="Comma 10 3 2 3 4 2" xfId="23574" xr:uid="{E2E39870-C704-43F5-87B8-9677625404AF}"/>
    <cellStyle name="Comma 10 3 2 3 5" xfId="16431" xr:uid="{DF759AA2-ECF1-4B7B-8752-664BB835E4A4}"/>
    <cellStyle name="Comma 10 3 2 4" xfId="4099" xr:uid="{C815D52D-5D3F-4E67-A35C-987260AA3575}"/>
    <cellStyle name="Comma 10 3 2 4 2" xfId="5933" xr:uid="{C9CA369A-0287-4DE4-B909-0752FDEB3BCB}"/>
    <cellStyle name="Comma 10 3 2 4 2 2" xfId="13110" xr:uid="{6C15FBC8-FB36-4BE1-B399-5218BB76C0C0}"/>
    <cellStyle name="Comma 10 3 2 4 2 2 2" xfId="27559" xr:uid="{21CC9AC2-F168-4103-A141-D7AA90BECF48}"/>
    <cellStyle name="Comma 10 3 2 4 2 3" xfId="20414" xr:uid="{F4EAB0FB-DC12-4A64-8EE0-1DFFDC8FA67C}"/>
    <cellStyle name="Comma 10 3 2 4 3" xfId="11276" xr:uid="{79D36F33-38D2-4FC3-8F4D-A08F31998CEF}"/>
    <cellStyle name="Comma 10 3 2 4 3 2" xfId="25725" xr:uid="{72BCA310-DA90-4054-8E4C-D7262F449E92}"/>
    <cellStyle name="Comma 10 3 2 4 4" xfId="18580" xr:uid="{95B31246-D3D7-4823-8E4F-BD323C05F1A1}"/>
    <cellStyle name="Comma 10 3 2 5" xfId="4710" xr:uid="{B4615042-91A5-4718-8514-F718456D7ECD}"/>
    <cellStyle name="Comma 10 3 2 5 2" xfId="11887" xr:uid="{DD42FCCB-06D1-49C1-B0CF-A945A3299858}"/>
    <cellStyle name="Comma 10 3 2 5 2 2" xfId="26336" xr:uid="{5D552572-6E79-4AB0-A74B-5A2A2DC229AD}"/>
    <cellStyle name="Comma 10 3 2 5 3" xfId="19191" xr:uid="{E44EE4C9-F4A2-450B-B0EF-4312F96D6836}"/>
    <cellStyle name="Comma 10 3 2 6" xfId="2924" xr:uid="{751963AB-C341-4F53-8016-BA02705528F2}"/>
    <cellStyle name="Comma 10 3 2 6 2" xfId="10106" xr:uid="{9DCE4781-FC64-486E-8843-BC399ABCEFD5}"/>
    <cellStyle name="Comma 10 3 2 6 2 2" xfId="24555" xr:uid="{60CAA8A2-CCD1-4BDB-BF90-AD4BC2477C45}"/>
    <cellStyle name="Comma 10 3 2 6 3" xfId="17410" xr:uid="{31897CA3-4AA0-4555-BC17-7782BD9F5FAB}"/>
    <cellStyle name="Comma 10 3 2 7" xfId="8204" xr:uid="{75DFAE70-D10C-40CE-BDB6-EE186ED15C2C}"/>
    <cellStyle name="Comma 10 3 2 7 2" xfId="22653" xr:uid="{02597572-55C6-4AEA-B797-D3F71921FA8B}"/>
    <cellStyle name="Comma 10 3 2 8" xfId="15530" xr:uid="{AFD459A7-F32E-41BE-B310-7F9994591455}"/>
    <cellStyle name="Comma 10 3 3" xfId="942" xr:uid="{653DB83A-7033-48BF-820F-7090C77AABAF}"/>
    <cellStyle name="Comma 10 3 3 2" xfId="1888" xr:uid="{83C0996F-5F04-403D-9112-42ABE23CB8E3}"/>
    <cellStyle name="Comma 10 3 3 2 2" xfId="5526" xr:uid="{DF120ED4-3786-4C67-A45F-5675C8EE87FF}"/>
    <cellStyle name="Comma 10 3 3 2 2 2" xfId="12703" xr:uid="{45840D70-571B-4738-BD99-FAB0D178BB83}"/>
    <cellStyle name="Comma 10 3 3 2 2 2 2" xfId="27152" xr:uid="{5B692FEA-6B22-4959-BC35-366159C6E9A5}"/>
    <cellStyle name="Comma 10 3 3 2 2 3" xfId="20007" xr:uid="{A338A1C8-8190-4D1A-9BF5-2DF86F62CBFB}"/>
    <cellStyle name="Comma 10 3 3 2 3" xfId="3698" xr:uid="{44096C6B-CCD0-40CD-A813-34C13B6F7AFE}"/>
    <cellStyle name="Comma 10 3 3 2 3 2" xfId="10875" xr:uid="{2282993F-9D0D-4C04-9253-463C690C0003}"/>
    <cellStyle name="Comma 10 3 3 2 3 2 2" xfId="25324" xr:uid="{157A3AE1-8335-49D1-B4D8-18573432FAF8}"/>
    <cellStyle name="Comma 10 3 3 2 3 3" xfId="18179" xr:uid="{62D4906A-5256-479A-8888-FA1B487779E3}"/>
    <cellStyle name="Comma 10 3 3 2 4" xfId="9195" xr:uid="{FD021BD3-030E-4829-95B7-589C5636433C}"/>
    <cellStyle name="Comma 10 3 3 2 4 2" xfId="23644" xr:uid="{3D9FD771-61A3-47A4-B1F6-69A9694F3DE2}"/>
    <cellStyle name="Comma 10 3 3 2 5" xfId="16501" xr:uid="{E052F971-8798-4A22-8D2B-07E87418A531}"/>
    <cellStyle name="Comma 10 3 3 3" xfId="4298" xr:uid="{76607EC8-711D-4F03-AB3C-47FC928E82A7}"/>
    <cellStyle name="Comma 10 3 3 3 2" xfId="6149" xr:uid="{3AA72BE6-FC38-4411-9CEA-C22B6593257F}"/>
    <cellStyle name="Comma 10 3 3 3 2 2" xfId="13326" xr:uid="{C5E1415A-8F76-4E24-96B1-533D38F92EE2}"/>
    <cellStyle name="Comma 10 3 3 3 2 2 2" xfId="27775" xr:uid="{90680C13-17FE-46F1-9C80-4AABE76279E3}"/>
    <cellStyle name="Comma 10 3 3 3 2 3" xfId="20630" xr:uid="{428CA3EF-4685-4D3E-85D3-0CDE32E89C60}"/>
    <cellStyle name="Comma 10 3 3 3 3" xfId="11475" xr:uid="{E7FE5F3E-7428-4875-9314-EDB9231798E5}"/>
    <cellStyle name="Comma 10 3 3 3 3 2" xfId="25924" xr:uid="{51C90BC7-1268-4E75-81A8-F88697F53C37}"/>
    <cellStyle name="Comma 10 3 3 3 4" xfId="18779" xr:uid="{9E542A19-634D-4CFB-80F0-8D6EEAEC5473}"/>
    <cellStyle name="Comma 10 3 3 4" xfId="4926" xr:uid="{CA7EF6B7-CD92-4899-9F8C-8359E288801F}"/>
    <cellStyle name="Comma 10 3 3 4 2" xfId="12103" xr:uid="{4E30402E-AC03-4A8D-A830-5BB41013FE5C}"/>
    <cellStyle name="Comma 10 3 3 4 2 2" xfId="26552" xr:uid="{A0ED6A6B-5551-47A5-9F4B-E5479143BDA0}"/>
    <cellStyle name="Comma 10 3 3 4 3" xfId="19407" xr:uid="{776C2552-B997-4DF5-B1AF-3A55829C4039}"/>
    <cellStyle name="Comma 10 3 3 5" xfId="3117" xr:uid="{EC2C41C2-FD17-4C42-8923-C38FF94F06CF}"/>
    <cellStyle name="Comma 10 3 3 5 2" xfId="10296" xr:uid="{0D0A062C-D3D1-4267-8492-4EAFFC00C929}"/>
    <cellStyle name="Comma 10 3 3 5 2 2" xfId="24745" xr:uid="{7BA906A8-ECD4-4FE9-B185-FB2AE47B44BA}"/>
    <cellStyle name="Comma 10 3 3 5 3" xfId="17600" xr:uid="{AB10252B-2276-48B4-9F61-FF2FE70B47B4}"/>
    <cellStyle name="Comma 10 3 3 6" xfId="8273" xr:uid="{129CD73E-793E-4607-AF19-7165E6581AE6}"/>
    <cellStyle name="Comma 10 3 3 6 2" xfId="22722" xr:uid="{53838E3F-5918-4E40-8232-0D88B71B4B7A}"/>
    <cellStyle name="Comma 10 3 3 7" xfId="15600" xr:uid="{01DEA96D-1956-4188-ADA4-C6579177431E}"/>
    <cellStyle name="Comma 10 3 4" xfId="1467" xr:uid="{F1F4F07F-18DA-44B3-AE5A-B4597E023256}"/>
    <cellStyle name="Comma 10 3 4 2" xfId="5226" xr:uid="{B41E1BF5-8FDD-4094-9EDE-7204037FB772}"/>
    <cellStyle name="Comma 10 3 4 2 2" xfId="12403" xr:uid="{D34DC4BB-9DF3-4E93-B2CB-A1E449DED027}"/>
    <cellStyle name="Comma 10 3 4 2 2 2" xfId="26852" xr:uid="{4F7D7F86-E8EE-4BC5-8FAF-0F8B8EA88EFE}"/>
    <cellStyle name="Comma 10 3 4 2 3" xfId="19707" xr:uid="{91CEA6E7-B7A2-4622-88A1-2CC506BAD591}"/>
    <cellStyle name="Comma 10 3 4 3" xfId="3407" xr:uid="{35CE1800-3F99-40F6-9FD0-9EFA08A1DB16}"/>
    <cellStyle name="Comma 10 3 4 3 2" xfId="10584" xr:uid="{0BEC8B78-E964-4BF6-95E9-457173F22092}"/>
    <cellStyle name="Comma 10 3 4 3 2 2" xfId="25033" xr:uid="{E81CA28E-BD85-4015-882C-A63EE0AFA789}"/>
    <cellStyle name="Comma 10 3 4 3 3" xfId="17888" xr:uid="{DD83B085-5F66-4AAC-9E2D-0A8234171C69}"/>
    <cellStyle name="Comma 10 3 4 4" xfId="8774" xr:uid="{8965CC32-A395-4D6A-A9C5-6F72B78370B5}"/>
    <cellStyle name="Comma 10 3 4 4 2" xfId="23223" xr:uid="{F4B600CE-E99D-496D-AA7B-F3B9BFE31CE3}"/>
    <cellStyle name="Comma 10 3 4 5" xfId="16080" xr:uid="{BF265785-849B-4A7F-88CE-C70CBF0306F6}"/>
    <cellStyle name="Comma 10 3 5" xfId="3995" xr:uid="{5CF850D5-819D-442C-9F16-414623BBB209}"/>
    <cellStyle name="Comma 10 3 5 2" xfId="5828" xr:uid="{7BBDA0CE-59E6-4CB9-BB88-BA2BC4DD107F}"/>
    <cellStyle name="Comma 10 3 5 2 2" xfId="13005" xr:uid="{D05E3A23-1B50-4511-8336-99434BDA84CB}"/>
    <cellStyle name="Comma 10 3 5 2 2 2" xfId="27454" xr:uid="{F806972D-C3A0-4E13-9027-06E77ED402FA}"/>
    <cellStyle name="Comma 10 3 5 2 3" xfId="20309" xr:uid="{CE9E4A6D-7A13-4C0E-B291-C3DBCF810C26}"/>
    <cellStyle name="Comma 10 3 5 3" xfId="11172" xr:uid="{38F54CB8-6A22-4ED1-AE44-482B1DE488AB}"/>
    <cellStyle name="Comma 10 3 5 3 2" xfId="25621" xr:uid="{796435FB-0A9A-43E8-B361-EF3C32B6C0DD}"/>
    <cellStyle name="Comma 10 3 5 4" xfId="18476" xr:uid="{7F1F7C32-43FF-4EA2-93BC-7E0636576E54}"/>
    <cellStyle name="Comma 10 3 6" xfId="4605" xr:uid="{4246DA83-7184-4858-9CC2-3FA1D6CB2513}"/>
    <cellStyle name="Comma 10 3 6 2" xfId="11782" xr:uid="{FBF8D333-5505-4EB1-800C-5744BF338DAE}"/>
    <cellStyle name="Comma 10 3 6 2 2" xfId="26231" xr:uid="{B6BD540E-77FF-4D30-B2A9-ECF1C18A812B}"/>
    <cellStyle name="Comma 10 3 6 3" xfId="19086" xr:uid="{07040C69-9DB3-4876-8F7B-9B29F4DF169E}"/>
    <cellStyle name="Comma 10 3 7" xfId="2825" xr:uid="{579CA124-2963-4A59-B096-37DBB004D8D2}"/>
    <cellStyle name="Comma 10 3 7 2" xfId="10008" xr:uid="{AD9BA8AD-DC79-4961-B960-55303045260B}"/>
    <cellStyle name="Comma 10 3 7 2 2" xfId="24457" xr:uid="{D6EB6867-85A0-4F8F-9E87-CD03F75F8CAF}"/>
    <cellStyle name="Comma 10 3 7 3" xfId="17312" xr:uid="{0557A3BD-8E36-4FC0-8825-416D955EE4A9}"/>
    <cellStyle name="Comma 10 3 8" xfId="7875" xr:uid="{26170B2E-D1D4-4E40-9169-AF18CA6A0D8E}"/>
    <cellStyle name="Comma 10 3 8 2" xfId="22324" xr:uid="{916925B6-317B-47A8-928F-B444473D33FA}"/>
    <cellStyle name="Comma 10 3 9" xfId="15208" xr:uid="{B97B3096-E81F-42B3-9BA8-BF29F584C900}"/>
    <cellStyle name="Comma 10 4" xfId="339" xr:uid="{E3581566-2041-494B-8DE9-36B5CC796CA5}"/>
    <cellStyle name="Comma 10 4 2" xfId="901" xr:uid="{50437273-CCF3-4F33-AA70-361759074A7B}"/>
    <cellStyle name="Comma 10 4 2 2" xfId="1299" xr:uid="{761CD474-3504-4D89-BEEF-F46CD13F2611}"/>
    <cellStyle name="Comma 10 4 2 2 2" xfId="2244" xr:uid="{BAE3E276-976C-4832-BF05-E1698C91554D}"/>
    <cellStyle name="Comma 10 4 2 2 2 2" xfId="5566" xr:uid="{9F0B51B6-9EAA-4F8B-965B-170F8E05D4BB}"/>
    <cellStyle name="Comma 10 4 2 2 2 2 2" xfId="12743" xr:uid="{1865BB50-8C1A-447A-A355-430A06358363}"/>
    <cellStyle name="Comma 10 4 2 2 2 2 2 2" xfId="27192" xr:uid="{57552BEE-F13E-432C-A0AF-D79D5BE35611}"/>
    <cellStyle name="Comma 10 4 2 2 2 2 3" xfId="20047" xr:uid="{5FD54DFB-6AF6-4C70-A2BB-99E5D29C1A07}"/>
    <cellStyle name="Comma 10 4 2 2 2 3" xfId="7431" xr:uid="{1934D748-EBDB-412F-BB38-48764D7A46ED}"/>
    <cellStyle name="Comma 10 4 2 2 2 3 2" xfId="14605" xr:uid="{2EC4F3AD-6A9E-4C79-9C82-1F15C5FF67C8}"/>
    <cellStyle name="Comma 10 4 2 2 2 3 2 2" xfId="29054" xr:uid="{5A7CEE5D-785E-47EE-A061-D6B1A11FED81}"/>
    <cellStyle name="Comma 10 4 2 2 2 3 3" xfId="21909" xr:uid="{1ED33C48-75D6-49C9-9189-D4A0A94E7F34}"/>
    <cellStyle name="Comma 10 4 2 2 2 4" xfId="9551" xr:uid="{A4634476-1805-4965-8593-091B42FA5523}"/>
    <cellStyle name="Comma 10 4 2 2 2 4 2" xfId="24000" xr:uid="{D243954C-2E77-429E-9CB9-9EF5C075407D}"/>
    <cellStyle name="Comma 10 4 2 2 2 5" xfId="16857" xr:uid="{62DDB0AB-46E7-4CD7-A7B6-81E648FE5F8F}"/>
    <cellStyle name="Comma 10 4 2 2 3" xfId="3738" xr:uid="{67B1C709-F0DD-45CC-9B7F-E94FAAA76F59}"/>
    <cellStyle name="Comma 10 4 2 2 3 2" xfId="10915" xr:uid="{860CB2E5-B163-4287-AEF4-AB9DFCF17C36}"/>
    <cellStyle name="Comma 10 4 2 2 3 2 2" xfId="25364" xr:uid="{CF5536D3-C372-4F25-9AFD-0D742E0C4519}"/>
    <cellStyle name="Comma 10 4 2 2 3 3" xfId="18219" xr:uid="{40E7891B-7754-4571-A033-1544E331E121}"/>
    <cellStyle name="Comma 10 4 2 2 4" xfId="6798" xr:uid="{9F17F630-4214-4EA0-B089-0D3A1788B630}"/>
    <cellStyle name="Comma 10 4 2 2 4 2" xfId="13972" xr:uid="{786A2815-44FC-4579-B072-B363FAB1EA98}"/>
    <cellStyle name="Comma 10 4 2 2 4 2 2" xfId="28421" xr:uid="{590A6CE1-4789-49ED-9295-28B2460D2CFC}"/>
    <cellStyle name="Comma 10 4 2 2 4 3" xfId="21276" xr:uid="{766E7767-063F-4DA5-8B95-317FEF2C1B21}"/>
    <cellStyle name="Comma 10 4 2 2 5" xfId="8626" xr:uid="{9C0F7517-CFA1-4667-AF0E-AC87ED37B3FB}"/>
    <cellStyle name="Comma 10 4 2 2 5 2" xfId="23075" xr:uid="{ED9B7686-0777-4CA2-BD75-75ECD55E987C}"/>
    <cellStyle name="Comma 10 4 2 2 6" xfId="15942" xr:uid="{B29570CC-8B7C-46FA-B120-7840D0100239}"/>
    <cellStyle name="Comma 10 4 2 3" xfId="1851" xr:uid="{BB0D3334-9E83-4DB5-9090-B7DAA7DB1BAA}"/>
    <cellStyle name="Comma 10 4 2 3 2" xfId="6189" xr:uid="{081FD64E-1A3F-43D8-9D4C-7326F26C9DDD}"/>
    <cellStyle name="Comma 10 4 2 3 2 2" xfId="7642" xr:uid="{8CD47C5E-0B54-4CA5-8FA9-99EE75B3D576}"/>
    <cellStyle name="Comma 10 4 2 3 2 2 2" xfId="14816" xr:uid="{089F0873-36B6-4321-8E4E-3371A6C1CBF5}"/>
    <cellStyle name="Comma 10 4 2 3 2 2 2 2" xfId="29265" xr:uid="{1EB066DA-EB38-47A5-87E6-09889FF7C1FB}"/>
    <cellStyle name="Comma 10 4 2 3 2 2 3" xfId="22120" xr:uid="{6665B6E4-9259-4790-BA2E-4858A30C17C5}"/>
    <cellStyle name="Comma 10 4 2 3 2 3" xfId="13366" xr:uid="{B5A02E75-81C0-48EB-9054-A04DEA897625}"/>
    <cellStyle name="Comma 10 4 2 3 2 3 2" xfId="27815" xr:uid="{A83E80D1-5846-482B-852C-19BC4B968456}"/>
    <cellStyle name="Comma 10 4 2 3 2 4" xfId="20670" xr:uid="{48024805-C074-41D8-BB9E-66636CFF91AF}"/>
    <cellStyle name="Comma 10 4 2 3 3" xfId="4338" xr:uid="{698714B8-A514-4AA5-9FF7-FCD0D87D11DA}"/>
    <cellStyle name="Comma 10 4 2 3 3 2" xfId="11515" xr:uid="{01806C63-8AC3-44D8-9D03-8891A8B46573}"/>
    <cellStyle name="Comma 10 4 2 3 3 2 2" xfId="25964" xr:uid="{C9095FBE-D993-420B-A070-1F6DC33B0127}"/>
    <cellStyle name="Comma 10 4 2 3 3 3" xfId="18819" xr:uid="{B07CFA44-796D-467B-BD96-B277F96226A1}"/>
    <cellStyle name="Comma 10 4 2 3 4" xfId="7009" xr:uid="{A2979E22-0D66-4AB0-9B1E-40590E31E9B7}"/>
    <cellStyle name="Comma 10 4 2 3 4 2" xfId="14183" xr:uid="{39DE2271-6794-4BEB-A49E-F54D1522C9AC}"/>
    <cellStyle name="Comma 10 4 2 3 4 2 2" xfId="28632" xr:uid="{DFDCA299-2798-4455-99CD-9D2314A60F49}"/>
    <cellStyle name="Comma 10 4 2 3 4 3" xfId="21487" xr:uid="{6B315FEB-96FB-4F61-A3AA-C06A0F5BA819}"/>
    <cellStyle name="Comma 10 4 2 3 5" xfId="9158" xr:uid="{B5BA0CE9-5B97-443A-B731-9964EA320245}"/>
    <cellStyle name="Comma 10 4 2 3 5 2" xfId="23607" xr:uid="{D24677DC-F6E4-4986-B315-A126B59F5316}"/>
    <cellStyle name="Comma 10 4 2 3 6" xfId="16464" xr:uid="{12DC5556-A6D7-4590-8A4B-3A3424D089ED}"/>
    <cellStyle name="Comma 10 4 2 4" xfId="4966" xr:uid="{C2BD2319-ABBC-44FC-BE21-4F74C33610D8}"/>
    <cellStyle name="Comma 10 4 2 4 2" xfId="7220" xr:uid="{DEB1B5B6-4F52-4FDD-9ED3-634EF6A3A951}"/>
    <cellStyle name="Comma 10 4 2 4 2 2" xfId="14394" xr:uid="{47184C28-B37F-4F20-9DD8-444AB268D731}"/>
    <cellStyle name="Comma 10 4 2 4 2 2 2" xfId="28843" xr:uid="{8758DE26-DE54-4805-A45B-BAA704BB1B49}"/>
    <cellStyle name="Comma 10 4 2 4 2 3" xfId="21698" xr:uid="{7D7583C9-BE4D-4D6E-B591-ECE0B92487AA}"/>
    <cellStyle name="Comma 10 4 2 4 3" xfId="12143" xr:uid="{25DE78DF-07C4-4DD8-AE6F-3CFFCDF4D5C4}"/>
    <cellStyle name="Comma 10 4 2 4 3 2" xfId="26592" xr:uid="{FFED4A16-C5D7-40FA-B222-C0F366DD98B5}"/>
    <cellStyle name="Comma 10 4 2 4 4" xfId="19447" xr:uid="{918C6270-547E-4D6C-B518-80B8F2CA1C84}"/>
    <cellStyle name="Comma 10 4 2 5" xfId="3157" xr:uid="{C6B288A3-BB9D-4511-9B21-BA451B807352}"/>
    <cellStyle name="Comma 10 4 2 5 2" xfId="10336" xr:uid="{F80095AD-BF5D-4643-B6CC-9B6C950CB915}"/>
    <cellStyle name="Comma 10 4 2 5 2 2" xfId="24785" xr:uid="{12AE5180-5E13-4A58-B1BE-3F18B900B2B5}"/>
    <cellStyle name="Comma 10 4 2 5 3" xfId="17640" xr:uid="{3EB39CEC-3E52-4D73-876B-7B7A77C8027A}"/>
    <cellStyle name="Comma 10 4 2 6" xfId="6587" xr:uid="{FD4C28B4-7283-40B3-8709-D2557294B610}"/>
    <cellStyle name="Comma 10 4 2 6 2" xfId="13761" xr:uid="{816F45F0-DD42-449A-AEC8-4C4AAA10979F}"/>
    <cellStyle name="Comma 10 4 2 6 2 2" xfId="28210" xr:uid="{32FF6F34-7DE1-4EF6-A476-4552405D944D}"/>
    <cellStyle name="Comma 10 4 2 6 3" xfId="21065" xr:uid="{31B7607E-C6BD-4CCD-B5AC-EB2F9D997711}"/>
    <cellStyle name="Comma 10 4 2 7" xfId="8236" xr:uid="{440D6C8F-2642-4A5D-95BB-3F39594EF589}"/>
    <cellStyle name="Comma 10 4 2 7 2" xfId="22685" xr:uid="{E7017291-E3B8-4D9B-BA90-6951B7707C8A}"/>
    <cellStyle name="Comma 10 4 2 8" xfId="15564" xr:uid="{2CF5E9DE-0484-478D-9124-CBCCA18DDF36}"/>
    <cellStyle name="Comma 10 4 3" xfId="943" xr:uid="{18DA7E6E-82EE-4701-AAC8-2257F9FC8E43}"/>
    <cellStyle name="Comma 10 4 3 2" xfId="1889" xr:uid="{B9ABEF6B-66DB-4967-9872-64BA2A4BBA15}"/>
    <cellStyle name="Comma 10 4 3 2 2" xfId="5265" xr:uid="{1B234FC7-F2FD-4B9D-9D37-1FD8CDE59F3F}"/>
    <cellStyle name="Comma 10 4 3 2 2 2" xfId="12442" xr:uid="{20802BB1-90D9-47DD-B55C-18D9893B43A3}"/>
    <cellStyle name="Comma 10 4 3 2 2 2 2" xfId="26891" xr:uid="{57EB3188-9C4D-492F-89A9-B4869E2757DD}"/>
    <cellStyle name="Comma 10 4 3 2 2 3" xfId="19746" xr:uid="{CC7E2EDC-40C8-476F-8A9A-E93A21DC3135}"/>
    <cellStyle name="Comma 10 4 3 2 3" xfId="7324" xr:uid="{637B7367-AE3E-4585-ADF8-0947D84A7C83}"/>
    <cellStyle name="Comma 10 4 3 2 3 2" xfId="14498" xr:uid="{1147EDC2-7786-454E-B668-DAE0534C5FC6}"/>
    <cellStyle name="Comma 10 4 3 2 3 2 2" xfId="28947" xr:uid="{BEB0581F-7105-4A37-8AB9-428628EBCFAB}"/>
    <cellStyle name="Comma 10 4 3 2 3 3" xfId="21802" xr:uid="{9C3DBD97-B235-42CD-ABF6-F2E2B5D2B53D}"/>
    <cellStyle name="Comma 10 4 3 2 4" xfId="9196" xr:uid="{1D0B233C-2340-47D6-978F-279762ECFE21}"/>
    <cellStyle name="Comma 10 4 3 2 4 2" xfId="23645" xr:uid="{FCBD03DE-49BA-41CB-98A0-DE9710EAFF13}"/>
    <cellStyle name="Comma 10 4 3 2 5" xfId="16502" xr:uid="{91031654-4D52-4775-B2C6-68330FBFDE41}"/>
    <cellStyle name="Comma 10 4 3 3" xfId="3446" xr:uid="{348BC62B-51D3-42B6-AB28-BA67C6A9B89C}"/>
    <cellStyle name="Comma 10 4 3 3 2" xfId="10623" xr:uid="{3D076D6F-6D3A-41A5-91E5-B71048D04BE4}"/>
    <cellStyle name="Comma 10 4 3 3 2 2" xfId="25072" xr:uid="{00CBBD35-FDE3-47CB-89A7-9301104EF91D}"/>
    <cellStyle name="Comma 10 4 3 3 3" xfId="17927" xr:uid="{B9AE6678-53D1-4F87-914B-1E7127A4A31E}"/>
    <cellStyle name="Comma 10 4 3 4" xfId="6691" xr:uid="{33CB42C4-9176-418F-8056-AB9A21CD3030}"/>
    <cellStyle name="Comma 10 4 3 4 2" xfId="13865" xr:uid="{07CE7E3E-EAE7-40AD-BB48-2FF1A04AEB7D}"/>
    <cellStyle name="Comma 10 4 3 4 2 2" xfId="28314" xr:uid="{846766AC-5332-48A5-8615-6104FD0DBB26}"/>
    <cellStyle name="Comma 10 4 3 4 3" xfId="21169" xr:uid="{C7E18B3B-5804-4BF2-9565-37D234E08308}"/>
    <cellStyle name="Comma 10 4 3 5" xfId="8274" xr:uid="{B76D22E1-B110-4909-9041-F6F3CE589E91}"/>
    <cellStyle name="Comma 10 4 3 5 2" xfId="22723" xr:uid="{CD59CA0A-4A4B-4B9B-91A0-C87D77B59AB0}"/>
    <cellStyle name="Comma 10 4 3 6" xfId="15601" xr:uid="{858179DF-361C-4694-BD11-DB4F9027EE63}"/>
    <cellStyle name="Comma 10 4 4" xfId="1468" xr:uid="{9C6AFCE1-E6A8-4C1E-A301-9DF7AD599013}"/>
    <cellStyle name="Comma 10 4 4 2" xfId="5868" xr:uid="{B5CB1465-2D28-4E84-8253-A9E8A5514ECC}"/>
    <cellStyle name="Comma 10 4 4 2 2" xfId="7535" xr:uid="{3528F92A-D994-4F93-933B-F9A41F99D169}"/>
    <cellStyle name="Comma 10 4 4 2 2 2" xfId="14709" xr:uid="{C87C164F-F828-4B9F-BF2E-158CD597AD14}"/>
    <cellStyle name="Comma 10 4 4 2 2 2 2" xfId="29158" xr:uid="{A7403A48-531A-4ABF-86C6-9D9EFDEBAB4B}"/>
    <cellStyle name="Comma 10 4 4 2 2 3" xfId="22013" xr:uid="{96CBA1F8-313A-48BE-9FC2-C8AB0D4F3474}"/>
    <cellStyle name="Comma 10 4 4 2 3" xfId="13045" xr:uid="{219DD282-2696-4B34-A684-BAACADC0D17B}"/>
    <cellStyle name="Comma 10 4 4 2 3 2" xfId="27494" xr:uid="{DBCA77DC-5DF1-4680-AAC7-AB7910E54B68}"/>
    <cellStyle name="Comma 10 4 4 2 4" xfId="20349" xr:uid="{9BBE63E3-F0E6-4FCD-B15E-B01441FAC70F}"/>
    <cellStyle name="Comma 10 4 4 3" xfId="4034" xr:uid="{E20ACDB4-2D31-4230-AE73-B5409FB5F2E9}"/>
    <cellStyle name="Comma 10 4 4 3 2" xfId="11211" xr:uid="{0266B3FD-5BC9-402A-9C20-5EAE6AD75A00}"/>
    <cellStyle name="Comma 10 4 4 3 2 2" xfId="25660" xr:uid="{E05BAE6C-5AF3-4FE9-9FB8-0F4570E68B7B}"/>
    <cellStyle name="Comma 10 4 4 3 3" xfId="18515" xr:uid="{15E071A8-7252-4B4F-BB7C-7186D14B616A}"/>
    <cellStyle name="Comma 10 4 4 4" xfId="6902" xr:uid="{FCAA7271-FB68-49B3-9512-DBE4AAC3109C}"/>
    <cellStyle name="Comma 10 4 4 4 2" xfId="14076" xr:uid="{3FDA86E4-DF8A-4050-B1BF-9777F4AD198F}"/>
    <cellStyle name="Comma 10 4 4 4 2 2" xfId="28525" xr:uid="{4B6EC53C-B3C3-42FC-BFBB-E3E770483570}"/>
    <cellStyle name="Comma 10 4 4 4 3" xfId="21380" xr:uid="{4DF5A7E2-056E-4B91-AB08-8D9CCDF03E89}"/>
    <cellStyle name="Comma 10 4 4 5" xfId="8775" xr:uid="{557EC7BE-7652-4CDF-B9CF-0AD9BCDBF51D}"/>
    <cellStyle name="Comma 10 4 4 5 2" xfId="23224" xr:uid="{68F87232-1831-4DC5-943E-E969CACA2A87}"/>
    <cellStyle name="Comma 10 4 4 6" xfId="16081" xr:uid="{D2011285-3C6A-4CEE-9E78-652FD2F2D73C}"/>
    <cellStyle name="Comma 10 4 5" xfId="4645" xr:uid="{D07D6ACC-D939-4CFB-8A17-47832F12B4BB}"/>
    <cellStyle name="Comma 10 4 5 2" xfId="7113" xr:uid="{DC132BC7-1829-4E6A-95A8-54C989224886}"/>
    <cellStyle name="Comma 10 4 5 2 2" xfId="14287" xr:uid="{375DDCD9-ECCE-4B44-8997-3EF81B2E2AE7}"/>
    <cellStyle name="Comma 10 4 5 2 2 2" xfId="28736" xr:uid="{E15D0528-C797-459C-8951-FB805AD36A1F}"/>
    <cellStyle name="Comma 10 4 5 2 3" xfId="21591" xr:uid="{81E7CB25-6B99-459B-8C47-DF6A724C259C}"/>
    <cellStyle name="Comma 10 4 5 3" xfId="11822" xr:uid="{719D03A4-224D-4880-A0D7-649E07E09E79}"/>
    <cellStyle name="Comma 10 4 5 3 2" xfId="26271" xr:uid="{456F4377-864C-4844-9E3B-AFA290C3459E}"/>
    <cellStyle name="Comma 10 4 5 4" xfId="19126" xr:uid="{164A976F-4271-44F0-A31F-57C6674F2649}"/>
    <cellStyle name="Comma 10 4 6" xfId="2864" xr:uid="{6F8C1517-8DE9-47CD-9A1C-277C0659DE5D}"/>
    <cellStyle name="Comma 10 4 6 2" xfId="10046" xr:uid="{A036EE28-F5F3-435D-A4C9-B7B153CB6DA2}"/>
    <cellStyle name="Comma 10 4 6 2 2" xfId="24495" xr:uid="{13104DE1-6215-4E6D-BF4C-859B9330D29E}"/>
    <cellStyle name="Comma 10 4 6 3" xfId="17350" xr:uid="{084F0013-B0BC-4E2D-962C-A61A0DF2C938}"/>
    <cellStyle name="Comma 10 4 7" xfId="6477" xr:uid="{B1203579-AD55-4205-8493-D8BC800C47EC}"/>
    <cellStyle name="Comma 10 4 7 2" xfId="13651" xr:uid="{8AEA1ACC-AE03-426C-80C1-0CCF9CA02852}"/>
    <cellStyle name="Comma 10 4 7 2 2" xfId="28100" xr:uid="{30498AB2-1987-43DA-86FF-718196840B9E}"/>
    <cellStyle name="Comma 10 4 7 3" xfId="20955" xr:uid="{97C5D6D7-2AAB-4758-BF5C-486D41F509E4}"/>
    <cellStyle name="Comma 10 4 8" xfId="7876" xr:uid="{2BF09B56-4070-4A94-809A-1DEF030D733F}"/>
    <cellStyle name="Comma 10 4 8 2" xfId="22325" xr:uid="{2B793EF7-B02E-49B8-AA88-93E97DAD9266}"/>
    <cellStyle name="Comma 10 4 9" xfId="15209" xr:uid="{C90FBE41-A92B-4875-861E-9F015C407F3A}"/>
    <cellStyle name="Comma 10 5" xfId="706" xr:uid="{2D809B61-F6A4-42D7-BAB2-5C15EAD1A2AA}"/>
    <cellStyle name="Comma 10 5 2" xfId="1143" xr:uid="{11DC5FBA-E250-4B4D-9BF8-774BB77AA280}"/>
    <cellStyle name="Comma 10 5 2 2" xfId="2088" xr:uid="{9C4E8C7F-E1FA-4E98-9483-F0A2FE36B74B}"/>
    <cellStyle name="Comma 10 5 2 2 2" xfId="5463" xr:uid="{570032C8-6660-4F3A-A948-6F8AE3505E79}"/>
    <cellStyle name="Comma 10 5 2 2 2 2" xfId="7400" xr:uid="{B01221EC-48AB-4BB9-8D26-430594A205F4}"/>
    <cellStyle name="Comma 10 5 2 2 2 2 2" xfId="14574" xr:uid="{6911BAF7-B1C6-450F-A4AD-8AEF2CDD738D}"/>
    <cellStyle name="Comma 10 5 2 2 2 2 2 2" xfId="29023" xr:uid="{C47C4457-0772-4019-AB16-02E044478744}"/>
    <cellStyle name="Comma 10 5 2 2 2 2 3" xfId="21878" xr:uid="{24FD0C97-6B55-458F-929E-AA8B55664D10}"/>
    <cellStyle name="Comma 10 5 2 2 2 3" xfId="12640" xr:uid="{9E18B80C-3B88-48B0-9F9B-8F0605BD9923}"/>
    <cellStyle name="Comma 10 5 2 2 2 3 2" xfId="27089" xr:uid="{C806F2A7-35D4-4600-A716-D6C17A5634A7}"/>
    <cellStyle name="Comma 10 5 2 2 2 4" xfId="19944" xr:uid="{C0B3D0E9-5200-4E4C-89AE-4A4AD3E619D7}"/>
    <cellStyle name="Comma 10 5 2 2 3" xfId="3635" xr:uid="{AEA8AC91-348D-46E6-A190-E36967C995DC}"/>
    <cellStyle name="Comma 10 5 2 2 3 2" xfId="10812" xr:uid="{F346ABCB-9C2A-472B-8DDA-B104E8E576E2}"/>
    <cellStyle name="Comma 10 5 2 2 3 2 2" xfId="25261" xr:uid="{D9E58934-E692-4047-97F2-F9F77366542B}"/>
    <cellStyle name="Comma 10 5 2 2 3 3" xfId="18116" xr:uid="{805D568E-69A3-4F0B-BDAA-53A061FB68EB}"/>
    <cellStyle name="Comma 10 5 2 2 4" xfId="6767" xr:uid="{69A631A2-E6DF-4734-97CF-3115F218865F}"/>
    <cellStyle name="Comma 10 5 2 2 4 2" xfId="13941" xr:uid="{125F49B9-806F-4B8E-A981-84599F7B4EBA}"/>
    <cellStyle name="Comma 10 5 2 2 4 2 2" xfId="28390" xr:uid="{7EB5C7FE-9EE0-4EA5-8977-B8D14FBF29C3}"/>
    <cellStyle name="Comma 10 5 2 2 4 3" xfId="21245" xr:uid="{5C7F4081-DFCC-4E35-A851-E1B4191EA67B}"/>
    <cellStyle name="Comma 10 5 2 2 5" xfId="9395" xr:uid="{F5A172D8-9061-4A47-A925-0A75368D5E08}"/>
    <cellStyle name="Comma 10 5 2 2 5 2" xfId="23844" xr:uid="{0E78821A-2C0C-451A-BAB1-91E4307BB2D9}"/>
    <cellStyle name="Comma 10 5 2 2 6" xfId="16701" xr:uid="{C049467C-7551-4258-958A-0F0841E4DA19}"/>
    <cellStyle name="Comma 10 5 2 3" xfId="4235" xr:uid="{F751FAB0-04F3-4F42-8AC3-7F839ACE0639}"/>
    <cellStyle name="Comma 10 5 2 3 2" xfId="6084" xr:uid="{EDC5CF24-FF93-48E0-BC7A-B5C06D49692D}"/>
    <cellStyle name="Comma 10 5 2 3 2 2" xfId="7611" xr:uid="{E1BA198A-85B9-4BB3-80D3-3E55636C50D8}"/>
    <cellStyle name="Comma 10 5 2 3 2 2 2" xfId="14785" xr:uid="{9285B272-F659-46EB-84D3-14EA164BC727}"/>
    <cellStyle name="Comma 10 5 2 3 2 2 2 2" xfId="29234" xr:uid="{50787922-CD51-43D9-AD2C-050533156ABF}"/>
    <cellStyle name="Comma 10 5 2 3 2 2 3" xfId="22089" xr:uid="{5BBEFF34-5F01-468C-B705-F85BEECA3199}"/>
    <cellStyle name="Comma 10 5 2 3 2 3" xfId="13261" xr:uid="{76C3A88C-82C3-4117-B202-51354124BF18}"/>
    <cellStyle name="Comma 10 5 2 3 2 3 2" xfId="27710" xr:uid="{AE11EDF4-4588-4783-9D81-53433BE5781C}"/>
    <cellStyle name="Comma 10 5 2 3 2 4" xfId="20565" xr:uid="{8C018B6E-B9FF-47FC-A178-14076D74A983}"/>
    <cellStyle name="Comma 10 5 2 3 3" xfId="6978" xr:uid="{52405D5A-D1D4-4D11-B846-3D56F4BC73B2}"/>
    <cellStyle name="Comma 10 5 2 3 3 2" xfId="14152" xr:uid="{C131B1B8-1DCB-4420-AC3A-AA0FB8BB9A6B}"/>
    <cellStyle name="Comma 10 5 2 3 3 2 2" xfId="28601" xr:uid="{ECFF52A6-6A89-4DAD-95D8-94DA7FCD3571}"/>
    <cellStyle name="Comma 10 5 2 3 3 3" xfId="21456" xr:uid="{6DE03F86-0FE5-436F-9714-59EAAFD9F7F2}"/>
    <cellStyle name="Comma 10 5 2 3 4" xfId="11412" xr:uid="{B6AFFD86-6C19-4C70-AAFD-D27D1E7246CC}"/>
    <cellStyle name="Comma 10 5 2 3 4 2" xfId="25861" xr:uid="{04D5CB30-BB35-4FE5-A505-CA8B41551041}"/>
    <cellStyle name="Comma 10 5 2 3 5" xfId="18716" xr:uid="{8333D492-714F-4111-AF41-2C4BAFDD091A}"/>
    <cellStyle name="Comma 10 5 2 4" xfId="4861" xr:uid="{A02FBCE1-C261-41D8-A997-7CACD095CD05}"/>
    <cellStyle name="Comma 10 5 2 4 2" xfId="7189" xr:uid="{C2972731-8D90-4B35-B1DD-46DF51A9AB9D}"/>
    <cellStyle name="Comma 10 5 2 4 2 2" xfId="14363" xr:uid="{E5D0F9BB-BA37-45DF-86F5-D0C45F49A395}"/>
    <cellStyle name="Comma 10 5 2 4 2 2 2" xfId="28812" xr:uid="{37B8B7D9-B03F-4AFC-A6A0-4510557816BB}"/>
    <cellStyle name="Comma 10 5 2 4 2 3" xfId="21667" xr:uid="{4F7FDF5E-B18E-4078-AE4A-429387CE1082}"/>
    <cellStyle name="Comma 10 5 2 4 3" xfId="12038" xr:uid="{438DBB05-E950-42A0-9260-E0E2E832A0D3}"/>
    <cellStyle name="Comma 10 5 2 4 3 2" xfId="26487" xr:uid="{F05F1DDE-478F-4B7D-BE40-D5BD68A58B46}"/>
    <cellStyle name="Comma 10 5 2 4 4" xfId="19342" xr:uid="{2B8CA954-18FF-4778-8F2F-F3AB036822A0}"/>
    <cellStyle name="Comma 10 5 2 5" xfId="3056" xr:uid="{12E36B27-8B86-4C00-A059-7C29B8776993}"/>
    <cellStyle name="Comma 10 5 2 5 2" xfId="10235" xr:uid="{F917E036-953E-45BD-B36F-A3658A32C45E}"/>
    <cellStyle name="Comma 10 5 2 5 2 2" xfId="24684" xr:uid="{DFB33E63-C0B7-4A69-B55E-361CB9C3C8BB}"/>
    <cellStyle name="Comma 10 5 2 5 3" xfId="17539" xr:uid="{2430F9DD-E702-4F49-821E-62807672CD76}"/>
    <cellStyle name="Comma 10 5 2 6" xfId="6556" xr:uid="{EE1F0702-F41F-426A-AD2D-2CBD50AA097D}"/>
    <cellStyle name="Comma 10 5 2 6 2" xfId="13730" xr:uid="{1BA298D0-F8EA-4F4E-A710-3E723DA36073}"/>
    <cellStyle name="Comma 10 5 2 6 2 2" xfId="28179" xr:uid="{92FA1795-52F2-47EB-B89E-A36DBC012B20}"/>
    <cellStyle name="Comma 10 5 2 6 3" xfId="21034" xr:uid="{E00345D3-F2A0-4011-B4D9-914774978A38}"/>
    <cellStyle name="Comma 10 5 2 7" xfId="8471" xr:uid="{D34681D9-95B7-4E81-B925-335ACE0D4CD5}"/>
    <cellStyle name="Comma 10 5 2 7 2" xfId="22920" xr:uid="{293B816D-2DF9-4269-8B2D-93AA7BF2E67A}"/>
    <cellStyle name="Comma 10 5 2 8" xfId="15789" xr:uid="{19121551-85FE-413A-BD96-8379D2155953}"/>
    <cellStyle name="Comma 10 5 3" xfId="1697" xr:uid="{B61C34C5-BA6A-4C5B-A4DF-0A5C384CFD8B}"/>
    <cellStyle name="Comma 10 5 3 2" xfId="5161" xr:uid="{03DA7E09-6890-4B4A-80C0-5E199BF26005}"/>
    <cellStyle name="Comma 10 5 3 2 2" xfId="7293" xr:uid="{24A3D632-2C4A-4784-B6E3-A0479648D8B3}"/>
    <cellStyle name="Comma 10 5 3 2 2 2" xfId="14467" xr:uid="{62A6F430-C98A-4969-8772-41667DA43F07}"/>
    <cellStyle name="Comma 10 5 3 2 2 2 2" xfId="28916" xr:uid="{B38F9C87-7E19-431B-9FA2-D5286D8A15CC}"/>
    <cellStyle name="Comma 10 5 3 2 2 3" xfId="21771" xr:uid="{C2883528-29B2-41BB-A575-242B31D52509}"/>
    <cellStyle name="Comma 10 5 3 2 3" xfId="12338" xr:uid="{E7F8A359-149A-4838-BB71-ACE78D64BE81}"/>
    <cellStyle name="Comma 10 5 3 2 3 2" xfId="26787" xr:uid="{1EFA0A93-C190-4B1E-83EB-465D6BCC55F4}"/>
    <cellStyle name="Comma 10 5 3 2 4" xfId="19642" xr:uid="{865E2F65-3878-46E9-896F-9A173FE1B15C}"/>
    <cellStyle name="Comma 10 5 3 3" xfId="3342" xr:uid="{419E8B47-BF1E-4CEA-83DF-2ECAD30001AF}"/>
    <cellStyle name="Comma 10 5 3 3 2" xfId="10519" xr:uid="{CD9FD822-4367-47F8-93A4-7D760C8C8DF3}"/>
    <cellStyle name="Comma 10 5 3 3 2 2" xfId="24968" xr:uid="{E5304F9E-E595-49AE-9933-9A5C6B38D14B}"/>
    <cellStyle name="Comma 10 5 3 3 3" xfId="17823" xr:uid="{620B98E3-D2F8-4E65-A359-D37F142B890D}"/>
    <cellStyle name="Comma 10 5 3 4" xfId="6660" xr:uid="{914F877F-5F69-4299-9C65-5D0C1664E3D2}"/>
    <cellStyle name="Comma 10 5 3 4 2" xfId="13834" xr:uid="{FC165798-7DD8-4F4E-9258-A62007764CE8}"/>
    <cellStyle name="Comma 10 5 3 4 2 2" xfId="28283" xr:uid="{92DA7C54-3CF5-4791-B52F-F7BE3458DDD3}"/>
    <cellStyle name="Comma 10 5 3 4 3" xfId="21138" xr:uid="{D8529D14-0A19-4B57-85C7-712BD38AC72A}"/>
    <cellStyle name="Comma 10 5 3 5" xfId="9004" xr:uid="{D80E711D-AE4D-45B6-B837-0D78D76AAF9F}"/>
    <cellStyle name="Comma 10 5 3 5 2" xfId="23453" xr:uid="{1208E6F6-D679-43D1-AD2D-191540E990A9}"/>
    <cellStyle name="Comma 10 5 3 6" xfId="16310" xr:uid="{5358B67E-1CC5-44FE-8D72-30EDAB4F1186}"/>
    <cellStyle name="Comma 10 5 4" xfId="3930" xr:uid="{BF76D3BF-C690-4CE1-9E20-172B871A6748}"/>
    <cellStyle name="Comma 10 5 4 2" xfId="5763" xr:uid="{D2256BAC-9252-469E-B9C0-C1B573AB1935}"/>
    <cellStyle name="Comma 10 5 4 2 2" xfId="7504" xr:uid="{5B8F4AE9-9602-474B-86A6-C07D877E6293}"/>
    <cellStyle name="Comma 10 5 4 2 2 2" xfId="14678" xr:uid="{CCAD840C-35B2-4C86-867B-FDA55F2AE364}"/>
    <cellStyle name="Comma 10 5 4 2 2 2 2" xfId="29127" xr:uid="{6CAC9F0F-017F-4BA9-8E1B-04383DE00B9F}"/>
    <cellStyle name="Comma 10 5 4 2 2 3" xfId="21982" xr:uid="{28655B5D-7D19-49F2-A6EC-70E40F5FB5B5}"/>
    <cellStyle name="Comma 10 5 4 2 3" xfId="12940" xr:uid="{669ABA25-97AD-46D2-BF2D-DE727CE796EB}"/>
    <cellStyle name="Comma 10 5 4 2 3 2" xfId="27389" xr:uid="{6B9959BF-0BD7-4B2E-AE17-49B37379795F}"/>
    <cellStyle name="Comma 10 5 4 2 4" xfId="20244" xr:uid="{93239BB5-0990-4B4C-886E-F3C2828A5EFA}"/>
    <cellStyle name="Comma 10 5 4 3" xfId="6871" xr:uid="{E222D16C-CB48-4B35-B35E-6D10E0268B69}"/>
    <cellStyle name="Comma 10 5 4 3 2" xfId="14045" xr:uid="{013359AD-5446-4661-B7F9-5FC52A6BAD33}"/>
    <cellStyle name="Comma 10 5 4 3 2 2" xfId="28494" xr:uid="{8E4F79A1-F0F6-4B8E-879F-8A76525BC0E7}"/>
    <cellStyle name="Comma 10 5 4 3 3" xfId="21349" xr:uid="{662EE9EF-B10F-4068-A756-7073A7EB643D}"/>
    <cellStyle name="Comma 10 5 4 4" xfId="11107" xr:uid="{E4FEF4F6-D71A-4CD5-B007-CC236A77BF37}"/>
    <cellStyle name="Comma 10 5 4 4 2" xfId="25556" xr:uid="{61F7D818-898B-4555-B174-7FD0C199B6EF}"/>
    <cellStyle name="Comma 10 5 4 5" xfId="18411" xr:uid="{5779B102-F215-4414-BE9A-87E5CA26C250}"/>
    <cellStyle name="Comma 10 5 5" xfId="4540" xr:uid="{E06F9EDC-F701-40D1-9299-99A8F39B2C33}"/>
    <cellStyle name="Comma 10 5 5 2" xfId="7082" xr:uid="{A89D6C5A-3310-4CA7-AB89-19AE6EB71A93}"/>
    <cellStyle name="Comma 10 5 5 2 2" xfId="14256" xr:uid="{E986FC66-3C4E-4EDD-A8F0-5008AD275072}"/>
    <cellStyle name="Comma 10 5 5 2 2 2" xfId="28705" xr:uid="{772CCF0A-085C-42DD-B3FE-1A80703A4874}"/>
    <cellStyle name="Comma 10 5 5 2 3" xfId="21560" xr:uid="{3718A192-717D-4640-BADF-7FF5EA7A3786}"/>
    <cellStyle name="Comma 10 5 5 3" xfId="11717" xr:uid="{7E25745C-37D0-4CE1-B095-C2A47A45E67A}"/>
    <cellStyle name="Comma 10 5 5 3 2" xfId="26166" xr:uid="{983F6164-4E88-4485-9AE9-FEFA914A4F12}"/>
    <cellStyle name="Comma 10 5 5 4" xfId="19021" xr:uid="{BEE03E86-9B2C-4ABB-AFF8-84621CE0AB29}"/>
    <cellStyle name="Comma 10 5 6" xfId="2712" xr:uid="{D54EC976-E926-447D-91E5-4E683A7A79E3}"/>
    <cellStyle name="Comma 10 5 6 2" xfId="9933" xr:uid="{4FB95C92-8B11-4650-8311-0ED76DB51FAD}"/>
    <cellStyle name="Comma 10 5 6 2 2" xfId="24382" xr:uid="{5E2B9AB7-7C8B-4FA5-B9B5-DE7D056473A5}"/>
    <cellStyle name="Comma 10 5 6 3" xfId="17240" xr:uid="{D2A5B446-8EFC-4D3B-AA87-E192DCB5592A}"/>
    <cellStyle name="Comma 10 5 7" xfId="6434" xr:uid="{6859BE7E-897A-4542-AAF9-6E3543A6CD34}"/>
    <cellStyle name="Comma 10 5 7 2" xfId="13608" xr:uid="{6C8D606F-DABD-4F0D-ACBF-224101C2AECA}"/>
    <cellStyle name="Comma 10 5 7 2 2" xfId="28057" xr:uid="{BA2FAB19-50BE-4F66-BE6C-695251DF17BD}"/>
    <cellStyle name="Comma 10 5 7 3" xfId="20912" xr:uid="{B776AC1F-BF66-48BC-A405-65CE75AB8C7D}"/>
    <cellStyle name="Comma 10 5 8" xfId="8085" xr:uid="{578A3557-1B30-4499-ACC5-446F05443F0B}"/>
    <cellStyle name="Comma 10 5 8 2" xfId="22534" xr:uid="{A3267F4A-4514-4D64-975A-2D4D73A6823E}"/>
    <cellStyle name="Comma 10 5 9" xfId="15410" xr:uid="{F3851B82-0A51-48A6-BA66-DFD4EED6E5A8}"/>
    <cellStyle name="Comma 10 6" xfId="334" xr:uid="{361EB758-398D-4AB2-9CA9-6A0B82200ED8}"/>
    <cellStyle name="Comma 10 6 2" xfId="1463" xr:uid="{44A9BDFB-7D45-4C22-85D0-A49C4A14C95A}"/>
    <cellStyle name="Comma 10 6 2 2" xfId="5373" xr:uid="{9854920C-CF6C-4B94-8A02-D412A0BB4023}"/>
    <cellStyle name="Comma 10 6 2 2 2" xfId="12550" xr:uid="{5EDBF797-4292-4643-9841-6E619DCDBCDB}"/>
    <cellStyle name="Comma 10 6 2 2 2 2" xfId="26999" xr:uid="{A5042563-422D-4DF1-8C74-26DDC5712042}"/>
    <cellStyle name="Comma 10 6 2 2 3" xfId="19854" xr:uid="{0DB81E19-E642-4481-9D38-37EE3EEDC19D}"/>
    <cellStyle name="Comma 10 6 2 3" xfId="3549" xr:uid="{D09C6C3B-0717-410E-98F7-977CC2E0D49A}"/>
    <cellStyle name="Comma 10 6 2 3 2" xfId="10726" xr:uid="{7DFD7CDB-EBD0-4276-9800-23F1BC347B7F}"/>
    <cellStyle name="Comma 10 6 2 3 2 2" xfId="25175" xr:uid="{3DBF06E2-3DB1-40E4-B837-E7050B4F85DD}"/>
    <cellStyle name="Comma 10 6 2 3 3" xfId="18030" xr:uid="{78B4D04E-0747-45E1-B922-8ECF0012CA23}"/>
    <cellStyle name="Comma 10 6 2 4" xfId="8770" xr:uid="{59148A0B-D7D5-4660-A1E3-C2CFEE2D55FD}"/>
    <cellStyle name="Comma 10 6 2 4 2" xfId="23219" xr:uid="{876DF753-F16E-4882-827D-8B74A5D7916B}"/>
    <cellStyle name="Comma 10 6 2 5" xfId="16076" xr:uid="{D731A2EE-116A-4656-9A75-6DDB71B4DA65}"/>
    <cellStyle name="Comma 10 6 3" xfId="4142" xr:uid="{B418A1B9-688A-4992-A01F-B7E2B7471739}"/>
    <cellStyle name="Comma 10 6 3 2" xfId="5980" xr:uid="{BD6F6121-A752-4782-A40D-86380277E398}"/>
    <cellStyle name="Comma 10 6 3 2 2" xfId="13157" xr:uid="{668336FF-6226-4B55-9C5D-B049777548F6}"/>
    <cellStyle name="Comma 10 6 3 2 2 2" xfId="27606" xr:uid="{9DAF0949-595B-4935-81AE-A0D7A78BE967}"/>
    <cellStyle name="Comma 10 6 3 2 3" xfId="20461" xr:uid="{A8DAAC31-F026-4B67-81D2-4B67C00E0321}"/>
    <cellStyle name="Comma 10 6 3 3" xfId="11319" xr:uid="{01416C35-3C9A-4545-B731-9855850BFE33}"/>
    <cellStyle name="Comma 10 6 3 3 2" xfId="25768" xr:uid="{8FC7183E-75F9-495D-9F15-99C5F719ADF1}"/>
    <cellStyle name="Comma 10 6 3 4" xfId="18623" xr:uid="{358EAD29-C263-4380-8E77-43B391A631D2}"/>
    <cellStyle name="Comma 10 6 4" xfId="4757" xr:uid="{E3B101D8-C6DE-4864-89F2-5B92B50F6DC7}"/>
    <cellStyle name="Comma 10 6 4 2" xfId="11934" xr:uid="{2B03E81F-ECB1-4216-B95A-5806E0008C65}"/>
    <cellStyle name="Comma 10 6 4 2 2" xfId="26383" xr:uid="{2DB14ED3-5BBD-4BAE-B3ED-9B2D499B1E4C}"/>
    <cellStyle name="Comma 10 6 4 3" xfId="19238" xr:uid="{42F802C4-BC37-492D-8454-3E66A3BC4CBB}"/>
    <cellStyle name="Comma 10 6 5" xfId="2970" xr:uid="{552883A0-CB6D-4FE3-BEBF-1526C4A6080B}"/>
    <cellStyle name="Comma 10 6 5 2" xfId="10149" xr:uid="{1A49C2EE-A05C-4CDB-8591-F0A357887BB6}"/>
    <cellStyle name="Comma 10 6 5 2 2" xfId="24598" xr:uid="{B49B694E-7227-4ED1-99A7-3FC51943E9AF}"/>
    <cellStyle name="Comma 10 6 5 3" xfId="17453" xr:uid="{39F2F694-7205-49CB-81CF-1DE822D04F0F}"/>
    <cellStyle name="Comma 10 6 6" xfId="7871" xr:uid="{222AA7CC-20C9-4512-8824-E5284CFA73E4}"/>
    <cellStyle name="Comma 10 6 6 2" xfId="22320" xr:uid="{BD1B80F9-DFD8-47C9-A8D4-BAB7A159CE7E}"/>
    <cellStyle name="Comma 10 6 7" xfId="15204" xr:uid="{9AA55942-5DC0-4C5B-9CD7-0F57DD14B0AA}"/>
    <cellStyle name="Comma 10 7" xfId="938" xr:uid="{9D1E663B-8D2A-4C8E-8465-58E0ADFB650F}"/>
    <cellStyle name="Comma 10 7 2" xfId="1884" xr:uid="{3EA1AFCE-5AAF-449E-9A31-9842638DFEE2}"/>
    <cellStyle name="Comma 10 7 2 2" xfId="5068" xr:uid="{F2B06B7C-9601-40D6-BD60-A27E338953FD}"/>
    <cellStyle name="Comma 10 7 2 2 2" xfId="12245" xr:uid="{9C3AFD54-31A8-42B9-934F-F24F384F441E}"/>
    <cellStyle name="Comma 10 7 2 2 2 2" xfId="26694" xr:uid="{A91CA5BC-38E7-4548-9A05-B4240B9BED64}"/>
    <cellStyle name="Comma 10 7 2 2 3" xfId="19549" xr:uid="{F555D96C-9590-4891-A361-EBB7AC0731D5}"/>
    <cellStyle name="Comma 10 7 2 3" xfId="9191" xr:uid="{9AFCD450-4345-4C83-AA02-6AE8AAB402BC}"/>
    <cellStyle name="Comma 10 7 2 3 2" xfId="23640" xr:uid="{58AF3A04-2668-471D-B784-C576B7E9FA84}"/>
    <cellStyle name="Comma 10 7 2 4" xfId="16497" xr:uid="{8BEA8669-AA8C-469C-9189-D1B74C047B31}"/>
    <cellStyle name="Comma 10 7 3" xfId="3253" xr:uid="{7387851D-5692-4C79-935D-3C8681AA847C}"/>
    <cellStyle name="Comma 10 7 3 2" xfId="10430" xr:uid="{45454C4A-8E22-4427-A345-B9A1538C42F8}"/>
    <cellStyle name="Comma 10 7 3 2 2" xfId="24879" xr:uid="{F3E4C330-61FC-4A83-AE46-55FAD3DF2116}"/>
    <cellStyle name="Comma 10 7 3 3" xfId="17734" xr:uid="{7F282820-F0E1-490A-A539-3FC0DF124BD4}"/>
    <cellStyle name="Comma 10 7 4" xfId="652" xr:uid="{533D563A-BA88-470C-BE29-9FFAFCA5E328}"/>
    <cellStyle name="Comma 10 7 4 2" xfId="1117" xr:uid="{DA0F5F02-F9B0-4747-8A46-74D8294993FC}"/>
    <cellStyle name="Comma 10 7 4 2 2" xfId="2062" xr:uid="{DD53857F-7291-41EF-AA21-9865DFAA4ED0}"/>
    <cellStyle name="Comma 10 7 4 2 2 2" xfId="9369" xr:uid="{F45B802E-1DF8-45B0-9E79-BD0FC17B3172}"/>
    <cellStyle name="Comma 10 7 4 2 2 2 2" xfId="23818" xr:uid="{4A6CDFEF-EF89-4FEB-B7BA-E1D375882539}"/>
    <cellStyle name="Comma 10 7 4 2 2 3" xfId="16675" xr:uid="{32C385C0-51CB-4289-AEFC-700933DFD910}"/>
    <cellStyle name="Comma 10 7 4 2 3" xfId="8445" xr:uid="{3441C1C9-52FB-4279-B653-6675FD75AC5E}"/>
    <cellStyle name="Comma 10 7 4 2 3 2" xfId="22894" xr:uid="{B40E2D3E-4DB6-46A1-92BF-1DD62CC87FA3}"/>
    <cellStyle name="Comma 10 7 4 2 4" xfId="15763" xr:uid="{7A41742D-E5CE-490B-AE2F-098E7D02F439}"/>
    <cellStyle name="Comma 10 7 4 3" xfId="1667" xr:uid="{F9371EE9-1B09-4790-8C1B-B792C1EB32B2}"/>
    <cellStyle name="Comma 10 7 4 3 2" xfId="8974" xr:uid="{4CA3910D-1C4F-415F-848D-B244ED3A8C38}"/>
    <cellStyle name="Comma 10 7 4 3 2 2" xfId="23423" xr:uid="{17419EDA-FD6E-459E-A3C4-BC4CB118EB9F}"/>
    <cellStyle name="Comma 10 7 4 3 3" xfId="16280" xr:uid="{48890F3B-2EF5-4881-A056-A18DE78FECE6}"/>
    <cellStyle name="Comma 10 7 4 4" xfId="8060" xr:uid="{A464FE7C-22A5-471E-B300-2D454A4FD1B8}"/>
    <cellStyle name="Comma 10 7 4 4 2" xfId="22509" xr:uid="{F0861DE6-1933-400E-A198-21D71E6CCAB4}"/>
    <cellStyle name="Comma 10 7 4 5" xfId="15384" xr:uid="{2DCC13DA-4B66-45D3-A4A6-4956EAFCF75D}"/>
    <cellStyle name="Comma 10 7 5" xfId="8269" xr:uid="{0D5EB6D3-1193-4EC3-B884-FC908EE8B5B4}"/>
    <cellStyle name="Comma 10 7 5 2" xfId="22718" xr:uid="{F25EEA37-B803-41C4-AC07-66330A0C08A2}"/>
    <cellStyle name="Comma 10 7 6" xfId="15596" xr:uid="{1069C26F-F94A-47DA-A47E-A4D11F223697}"/>
    <cellStyle name="Comma 10 8" xfId="1451" xr:uid="{56AE295C-6176-428E-BABA-15E87B652EEF}"/>
    <cellStyle name="Comma 10 8 2" xfId="5670" xr:uid="{458A5506-0C1E-4809-AA33-C7489B3BA388}"/>
    <cellStyle name="Comma 10 8 2 2" xfId="12847" xr:uid="{23AD21FE-15BA-4FDB-8CDD-C3140750B2C4}"/>
    <cellStyle name="Comma 10 8 2 2 2" xfId="27296" xr:uid="{5DB49CE8-2346-412B-8E07-2D7E717A2C75}"/>
    <cellStyle name="Comma 10 8 2 3" xfId="20151" xr:uid="{71B02C34-9CC8-4FEE-8348-9F854107A4B0}"/>
    <cellStyle name="Comma 10 8 3" xfId="3837" xr:uid="{47689D63-26C9-4D54-B848-084DAB5D3009}"/>
    <cellStyle name="Comma 10 8 3 2" xfId="11014" xr:uid="{9CB94656-DDFC-4590-BCC8-BC45DCB1466F}"/>
    <cellStyle name="Comma 10 8 3 2 2" xfId="25463" xr:uid="{730E8107-5680-448F-9D6F-3EBA51235860}"/>
    <cellStyle name="Comma 10 8 3 3" xfId="18318" xr:uid="{53817B45-802B-4A7D-9633-3C83BAE8B8B4}"/>
    <cellStyle name="Comma 10 8 4" xfId="8759" xr:uid="{1282A0E2-A9BB-4ABB-95B7-0FEC760B2E06}"/>
    <cellStyle name="Comma 10 8 4 2" xfId="23208" xr:uid="{F91065D5-5991-4438-BD9F-86A08A099188}"/>
    <cellStyle name="Comma 10 8 5" xfId="16064" xr:uid="{D869C18C-F268-43EB-8E88-A42F4B3BF8E8}"/>
    <cellStyle name="Comma 10 9" xfId="4443" xr:uid="{7640919C-8663-4EBE-8990-96BC30B9B8BD}"/>
    <cellStyle name="Comma 10 9 2" xfId="11620" xr:uid="{A41FF5D4-BDE7-4B84-9D8A-99FFA90D7B73}"/>
    <cellStyle name="Comma 10 9 2 2" xfId="26069" xr:uid="{F03294A2-024C-4A47-A18C-D8A3BE3BEAA8}"/>
    <cellStyle name="Comma 10 9 3" xfId="18924" xr:uid="{46B4AAC7-32B3-4BF4-AAAB-B59ED386E80F}"/>
    <cellStyle name="Comma 100" xfId="23" xr:uid="{00000000-0005-0000-0000-000016000000}"/>
    <cellStyle name="Comma 101" xfId="340" xr:uid="{7B025CDB-4660-434B-8839-A2554AF4329A}"/>
    <cellStyle name="Comma 11" xfId="268" xr:uid="{83D917DB-AA69-40A6-ACC6-50DB0FEB51FF}"/>
    <cellStyle name="Comma 11 10" xfId="7757" xr:uid="{8521D863-B981-4E43-9813-F5ED02194D5C}"/>
    <cellStyle name="Comma 11 10 2" xfId="14930" xr:uid="{73A15374-0B32-409B-BC6D-22F1EFF572BB}"/>
    <cellStyle name="Comma 11 10 2 2" xfId="29379" xr:uid="{4E312740-AA25-4B07-968E-73133818EEC1}"/>
    <cellStyle name="Comma 11 10 3" xfId="22229" xr:uid="{88A08BE7-2092-4EAC-A09C-8D656C78C77A}"/>
    <cellStyle name="Comma 11 11" xfId="7862" xr:uid="{4B7F1109-1056-44B4-B1A6-8A301FF4B36B}"/>
    <cellStyle name="Comma 11 11 2" xfId="22311" xr:uid="{6F032E51-9FA7-43A2-A601-27218209FA9D}"/>
    <cellStyle name="Comma 11 12" xfId="15196" xr:uid="{EB6DC56E-A586-4641-BCEF-7C86690B2803}"/>
    <cellStyle name="Comma 11 2" xfId="342" xr:uid="{717699CE-FBA6-4188-83B1-2813BFA50B85}"/>
    <cellStyle name="Comma 11 2 10" xfId="7878" xr:uid="{655BB86B-0534-4784-91B2-514F90B1A7ED}"/>
    <cellStyle name="Comma 11 2 10 2" xfId="22327" xr:uid="{7DC980AA-873B-4C63-8728-840C5D45F5EB}"/>
    <cellStyle name="Comma 11 2 11" xfId="15211" xr:uid="{D251BE75-480F-4746-A228-106E2F6041A5}"/>
    <cellStyle name="Comma 11 2 2" xfId="343" xr:uid="{4D97DD33-DE24-4D15-8341-7CE2E9121CF4}"/>
    <cellStyle name="Comma 11 2 2 2" xfId="946" xr:uid="{7EE885C2-491F-4F07-AEA7-950C9A215F07}"/>
    <cellStyle name="Comma 11 2 2 2 2" xfId="1892" xr:uid="{506C71A7-3520-4E29-8CB2-A09ED4AEBD5C}"/>
    <cellStyle name="Comma 11 2 2 2 2 2" xfId="5610" xr:uid="{F92FBED9-EBFD-4453-B824-838711873569}"/>
    <cellStyle name="Comma 11 2 2 2 2 2 2" xfId="7443" xr:uid="{9F423650-781B-4AFC-AD51-03999CD946DB}"/>
    <cellStyle name="Comma 11 2 2 2 2 2 2 2" xfId="14617" xr:uid="{C3B3FE39-28F5-4CB6-BBB1-46E46BD2DB32}"/>
    <cellStyle name="Comma 11 2 2 2 2 2 2 2 2" xfId="29066" xr:uid="{6E9D4CE3-C99E-4B45-AD2F-70E2A1F3D9FE}"/>
    <cellStyle name="Comma 11 2 2 2 2 2 2 3" xfId="21921" xr:uid="{5ECDF522-A193-4DE9-B285-A66872412E95}"/>
    <cellStyle name="Comma 11 2 2 2 2 2 3" xfId="12787" xr:uid="{169431BC-5D94-4701-BA96-ADE17674DD25}"/>
    <cellStyle name="Comma 11 2 2 2 2 2 3 2" xfId="27236" xr:uid="{11436617-00FA-4CD2-AB06-E8E3A6F00AEB}"/>
    <cellStyle name="Comma 11 2 2 2 2 2 4" xfId="20091" xr:uid="{BA48889F-5D49-4288-9DEB-9A01DAB9F4E6}"/>
    <cellStyle name="Comma 11 2 2 2 2 3" xfId="3780" xr:uid="{C450F10A-0367-4790-BBAF-0D0B748B5EB6}"/>
    <cellStyle name="Comma 11 2 2 2 2 3 2" xfId="10957" xr:uid="{25623258-2981-4B41-B7D7-FFD16C8C3335}"/>
    <cellStyle name="Comma 11 2 2 2 2 3 2 2" xfId="25406" xr:uid="{1AA0A5B5-195B-486B-9CC9-831EDF031195}"/>
    <cellStyle name="Comma 11 2 2 2 2 3 3" xfId="18261" xr:uid="{7E981D44-95F8-49E7-85A2-78B7A4F7C764}"/>
    <cellStyle name="Comma 11 2 2 2 2 4" xfId="6810" xr:uid="{65C50074-4F3E-49EF-9849-781AAB80A0BE}"/>
    <cellStyle name="Comma 11 2 2 2 2 4 2" xfId="13984" xr:uid="{C242DADF-3C2F-4B4D-9860-A8A4D49A3262}"/>
    <cellStyle name="Comma 11 2 2 2 2 4 2 2" xfId="28433" xr:uid="{48D1C7FB-8AFF-4360-82DD-04E9CD10BA04}"/>
    <cellStyle name="Comma 11 2 2 2 2 4 3" xfId="21288" xr:uid="{046621B7-CA73-46B6-8BA4-8A4C2358216C}"/>
    <cellStyle name="Comma 11 2 2 2 2 5" xfId="9199" xr:uid="{A2C524CC-ED3B-4E78-990C-8BA0DF313097}"/>
    <cellStyle name="Comma 11 2 2 2 2 5 2" xfId="23648" xr:uid="{5507A144-C54F-46FD-81D8-D935A1EF5FB3}"/>
    <cellStyle name="Comma 11 2 2 2 2 6" xfId="16505" xr:uid="{DB6C25A1-0A83-4D81-8F58-EC5007D30B57}"/>
    <cellStyle name="Comma 11 2 2 2 3" xfId="4382" xr:uid="{18EC61BC-F6EC-4F4D-9707-126640736369}"/>
    <cellStyle name="Comma 11 2 2 2 3 2" xfId="6233" xr:uid="{7975AB55-1D07-4EBE-9FEB-C12CADF0D27A}"/>
    <cellStyle name="Comma 11 2 2 2 3 2 2" xfId="7654" xr:uid="{FE7952B2-5802-4823-AD79-79F962254F24}"/>
    <cellStyle name="Comma 11 2 2 2 3 2 2 2" xfId="14828" xr:uid="{93F496B2-15D6-4CA1-B98B-E048869DBC88}"/>
    <cellStyle name="Comma 11 2 2 2 3 2 2 2 2" xfId="29277" xr:uid="{3E073A5A-6667-4D9D-BEC5-A167AF316AD2}"/>
    <cellStyle name="Comma 11 2 2 2 3 2 2 3" xfId="22132" xr:uid="{63A1EEC1-0109-41A9-90AE-8037DE29D080}"/>
    <cellStyle name="Comma 11 2 2 2 3 2 3" xfId="13410" xr:uid="{65E242F7-7F53-4DB3-B0C1-527B57A84C79}"/>
    <cellStyle name="Comma 11 2 2 2 3 2 3 2" xfId="27859" xr:uid="{54C3AACC-8072-4E4E-A217-ADCAC4C505B6}"/>
    <cellStyle name="Comma 11 2 2 2 3 2 4" xfId="20714" xr:uid="{24D8E126-E0F3-4BDC-813C-5E19FEFE2E4F}"/>
    <cellStyle name="Comma 11 2 2 2 3 3" xfId="7021" xr:uid="{9F5A5496-8B46-4A16-9646-3E42F95CBD23}"/>
    <cellStyle name="Comma 11 2 2 2 3 3 2" xfId="14195" xr:uid="{B715EEC6-323F-4A6E-BC73-F045B1DB7580}"/>
    <cellStyle name="Comma 11 2 2 2 3 3 2 2" xfId="28644" xr:uid="{A11CA012-0E71-4BBE-80ED-78BFE4A1F967}"/>
    <cellStyle name="Comma 11 2 2 2 3 3 3" xfId="21499" xr:uid="{6DAA79E7-D892-435D-9EF1-3E409C20AB88}"/>
    <cellStyle name="Comma 11 2 2 2 3 4" xfId="11559" xr:uid="{BE9893BD-3F32-488E-8455-06897ADF87C8}"/>
    <cellStyle name="Comma 11 2 2 2 3 4 2" xfId="26008" xr:uid="{7F3163AE-1064-43D9-BF7B-C960F15823CF}"/>
    <cellStyle name="Comma 11 2 2 2 3 5" xfId="18863" xr:uid="{ABBC7698-53A1-4194-9708-56759290F35D}"/>
    <cellStyle name="Comma 11 2 2 2 4" xfId="5010" xr:uid="{D89E2EA3-042B-4686-9C37-E041EB641CC1}"/>
    <cellStyle name="Comma 11 2 2 2 4 2" xfId="7232" xr:uid="{200F6FB4-0ECC-443B-92B5-A8484AB438C8}"/>
    <cellStyle name="Comma 11 2 2 2 4 2 2" xfId="14406" xr:uid="{0187F7A7-0BE8-45EF-867B-4C426A1EEE6E}"/>
    <cellStyle name="Comma 11 2 2 2 4 2 2 2" xfId="28855" xr:uid="{154CFD96-57D2-4D50-A3ED-366CECE2E7A2}"/>
    <cellStyle name="Comma 11 2 2 2 4 2 3" xfId="21710" xr:uid="{5F744F2C-72FA-472F-A223-5F8D08FF84CB}"/>
    <cellStyle name="Comma 11 2 2 2 4 3" xfId="12187" xr:uid="{DD752576-A53B-47FB-AB9D-F2B67CF8BD97}"/>
    <cellStyle name="Comma 11 2 2 2 4 3 2" xfId="26636" xr:uid="{91796029-383C-4B1D-8954-3AB2D46852ED}"/>
    <cellStyle name="Comma 11 2 2 2 4 4" xfId="19491" xr:uid="{26E6403F-49F5-4C0F-8F3D-77781346DF83}"/>
    <cellStyle name="Comma 11 2 2 2 5" xfId="3198" xr:uid="{C23B4313-2923-4368-9DAC-BB3B27FB52FE}"/>
    <cellStyle name="Comma 11 2 2 2 5 2" xfId="10377" xr:uid="{A4457C5E-5248-461D-B8D9-C9E1FE524709}"/>
    <cellStyle name="Comma 11 2 2 2 5 2 2" xfId="24826" xr:uid="{BD592DB2-48F6-4155-8578-CD92003705F9}"/>
    <cellStyle name="Comma 11 2 2 2 5 3" xfId="17681" xr:uid="{F30A0D1D-D776-4C93-8E7A-41AB4A3AD381}"/>
    <cellStyle name="Comma 11 2 2 2 6" xfId="6599" xr:uid="{3AAB30A4-0889-419D-8F5B-28CF77A3EA6D}"/>
    <cellStyle name="Comma 11 2 2 2 6 2" xfId="13773" xr:uid="{A4739377-DF51-483C-B551-8A1E222B520A}"/>
    <cellStyle name="Comma 11 2 2 2 6 2 2" xfId="28222" xr:uid="{BA2CA407-BDE6-467E-B5AA-D14108966533}"/>
    <cellStyle name="Comma 11 2 2 2 6 3" xfId="21077" xr:uid="{DF865EC5-1080-4008-9367-0E8A3137B963}"/>
    <cellStyle name="Comma 11 2 2 2 7" xfId="8277" xr:uid="{9CBD2668-6539-4009-996F-1C06B6ECEF0D}"/>
    <cellStyle name="Comma 11 2 2 2 7 2" xfId="22726" xr:uid="{DD711579-AB4D-43D1-B4BF-097F73D7660D}"/>
    <cellStyle name="Comma 11 2 2 2 8" xfId="15604" xr:uid="{8D205158-1B2E-4393-AF76-AB307EC58EEC}"/>
    <cellStyle name="Comma 11 2 2 3" xfId="1472" xr:uid="{1D5C477A-B205-4262-8FE5-7F49B88A96F3}"/>
    <cellStyle name="Comma 11 2 2 3 2" xfId="5309" xr:uid="{99CFD41F-4FD8-432B-B496-E64D7DFDEE57}"/>
    <cellStyle name="Comma 11 2 2 3 2 2" xfId="7336" xr:uid="{97979B9B-C5FA-4EFD-A8B6-A235DB5361F6}"/>
    <cellStyle name="Comma 11 2 2 3 2 2 2" xfId="14510" xr:uid="{8719DBD8-C466-4883-BD7E-CE1DE98375CA}"/>
    <cellStyle name="Comma 11 2 2 3 2 2 2 2" xfId="28959" xr:uid="{D7DFF3F4-9BF9-425B-AE2B-A4EE696A31D0}"/>
    <cellStyle name="Comma 11 2 2 3 2 2 3" xfId="21814" xr:uid="{30A4E245-013B-4A63-B8D0-3F38FDA04A6B}"/>
    <cellStyle name="Comma 11 2 2 3 2 3" xfId="12486" xr:uid="{964F6FAA-1EF6-4D84-9CC1-249A1086FD12}"/>
    <cellStyle name="Comma 11 2 2 3 2 3 2" xfId="26935" xr:uid="{7874EAE4-EAA8-41FD-8928-1706BF978096}"/>
    <cellStyle name="Comma 11 2 2 3 2 4" xfId="19790" xr:uid="{67937541-55C8-4E39-8756-6B67931742C2}"/>
    <cellStyle name="Comma 11 2 2 3 3" xfId="3488" xr:uid="{64B3D84A-E2A9-4F95-AD84-300473D98752}"/>
    <cellStyle name="Comma 11 2 2 3 3 2" xfId="10665" xr:uid="{4E552266-45A6-4A52-9D06-DFFE585CDE43}"/>
    <cellStyle name="Comma 11 2 2 3 3 2 2" xfId="25114" xr:uid="{9CE6CE96-04FC-4898-82A3-A8F70DE50A37}"/>
    <cellStyle name="Comma 11 2 2 3 3 3" xfId="17969" xr:uid="{37DFFBB7-1D6D-4C1A-8161-898C6BE07C44}"/>
    <cellStyle name="Comma 11 2 2 3 4" xfId="6703" xr:uid="{B6FF7D48-E718-4AF9-9CC7-BA961AFDAAF8}"/>
    <cellStyle name="Comma 11 2 2 3 4 2" xfId="13877" xr:uid="{A2B24670-08B8-4975-B75E-7119CB46474D}"/>
    <cellStyle name="Comma 11 2 2 3 4 2 2" xfId="28326" xr:uid="{92A5C6C4-CE26-4C71-9F74-B11F994FC1E8}"/>
    <cellStyle name="Comma 11 2 2 3 4 3" xfId="21181" xr:uid="{0E332FE6-EBCD-46CF-9380-39224F7D0D0C}"/>
    <cellStyle name="Comma 11 2 2 3 5" xfId="8779" xr:uid="{1D465852-1843-4E4F-9A7D-570AEFF3F915}"/>
    <cellStyle name="Comma 11 2 2 3 5 2" xfId="23228" xr:uid="{33C5D6DE-72D8-493F-B0B0-45099E640E96}"/>
    <cellStyle name="Comma 11 2 2 3 6" xfId="16085" xr:uid="{F6753BDF-D804-47A1-A862-FE3D15EDC910}"/>
    <cellStyle name="Comma 11 2 2 4" xfId="4078" xr:uid="{FDD19FBB-0797-4276-89FF-B2AD53C008DA}"/>
    <cellStyle name="Comma 11 2 2 4 2" xfId="5912" xr:uid="{4ECC8103-9E81-46AB-835B-A45E792B1AA7}"/>
    <cellStyle name="Comma 11 2 2 4 2 2" xfId="7547" xr:uid="{17B6E246-45B2-4C85-A9CB-848822444C76}"/>
    <cellStyle name="Comma 11 2 2 4 2 2 2" xfId="14721" xr:uid="{7B8106AB-5594-4EB4-8174-1A0CBCB572EF}"/>
    <cellStyle name="Comma 11 2 2 4 2 2 2 2" xfId="29170" xr:uid="{258E5683-7F0A-49B2-A770-146BAD9A91B5}"/>
    <cellStyle name="Comma 11 2 2 4 2 2 3" xfId="22025" xr:uid="{A5A3A0B8-60FC-4FD3-8488-998264E54381}"/>
    <cellStyle name="Comma 11 2 2 4 2 3" xfId="13089" xr:uid="{E54A695A-A302-4A43-8024-1F21C5DD6EFC}"/>
    <cellStyle name="Comma 11 2 2 4 2 3 2" xfId="27538" xr:uid="{755739BE-416E-4C0F-8266-D2AE9F6A9022}"/>
    <cellStyle name="Comma 11 2 2 4 2 4" xfId="20393" xr:uid="{CCFDB533-D576-4119-8B86-DC66950F44FC}"/>
    <cellStyle name="Comma 11 2 2 4 3" xfId="6914" xr:uid="{63AC476C-F801-49B7-A5E2-FBB73E44F6C4}"/>
    <cellStyle name="Comma 11 2 2 4 3 2" xfId="14088" xr:uid="{ACE2B1A3-C3FB-437D-9372-0471D5F212DD}"/>
    <cellStyle name="Comma 11 2 2 4 3 2 2" xfId="28537" xr:uid="{BD2AD423-ED48-4495-8D16-F98EA67A9586}"/>
    <cellStyle name="Comma 11 2 2 4 3 3" xfId="21392" xr:uid="{B210AD2F-3B25-46BA-958F-ADDAF8757B42}"/>
    <cellStyle name="Comma 11 2 2 4 4" xfId="11255" xr:uid="{75A5CCB6-AE97-4F71-AB5D-6C8D89AC81D5}"/>
    <cellStyle name="Comma 11 2 2 4 4 2" xfId="25704" xr:uid="{68CA740A-79D9-4CF9-BE1B-D7B008C5E076}"/>
    <cellStyle name="Comma 11 2 2 4 5" xfId="18559" xr:uid="{30063439-0A47-4E86-B56E-FB03E83938ED}"/>
    <cellStyle name="Comma 11 2 2 5" xfId="4689" xr:uid="{68665D8D-D17E-4845-A784-412FF75B927F}"/>
    <cellStyle name="Comma 11 2 2 5 2" xfId="7125" xr:uid="{97DA21D0-951D-4F24-84A9-B0940B76D5EC}"/>
    <cellStyle name="Comma 11 2 2 5 2 2" xfId="14299" xr:uid="{B6AC5CD9-EC74-411A-A14C-57D8109E6CE7}"/>
    <cellStyle name="Comma 11 2 2 5 2 2 2" xfId="28748" xr:uid="{F367476E-FD1A-4236-B213-E57A252168D8}"/>
    <cellStyle name="Comma 11 2 2 5 2 3" xfId="21603" xr:uid="{E31B12F1-8CD3-447B-9ECF-CA36AD1AB326}"/>
    <cellStyle name="Comma 11 2 2 5 3" xfId="11866" xr:uid="{06BC5DB6-1B10-45E5-B889-4BA65DDD1364}"/>
    <cellStyle name="Comma 11 2 2 5 3 2" xfId="26315" xr:uid="{47D1300D-9629-475D-8727-49BCB7BFE559}"/>
    <cellStyle name="Comma 11 2 2 5 4" xfId="19170" xr:uid="{3CF29468-A185-4D80-BAAC-8B2D8D55DBF4}"/>
    <cellStyle name="Comma 11 2 2 6" xfId="2904" xr:uid="{096CB739-D1AC-469B-8BB8-FBBE0F1A5538}"/>
    <cellStyle name="Comma 11 2 2 6 2" xfId="10086" xr:uid="{073BF8FC-ADFC-40CD-96E2-BFBFB34763E5}"/>
    <cellStyle name="Comma 11 2 2 6 2 2" xfId="24535" xr:uid="{54B7403A-D361-49AE-B5B6-372FC6D74AB1}"/>
    <cellStyle name="Comma 11 2 2 6 3" xfId="17390" xr:uid="{CF1F4DA5-1A26-4500-98C7-99217F53C056}"/>
    <cellStyle name="Comma 11 2 2 7" xfId="6489" xr:uid="{7A3C0C7A-C684-4EB4-9ED0-5BD7F5446722}"/>
    <cellStyle name="Comma 11 2 2 7 2" xfId="13663" xr:uid="{97E65742-251B-48CC-BFF4-A046C7F6E513}"/>
    <cellStyle name="Comma 11 2 2 7 2 2" xfId="28112" xr:uid="{2CB5BE14-3809-4B4A-8BD9-BC33FBBC1E87}"/>
    <cellStyle name="Comma 11 2 2 7 3" xfId="20967" xr:uid="{C7B00AEB-1429-4E38-A7D1-2E7115D2D471}"/>
    <cellStyle name="Comma 11 2 2 8" xfId="7879" xr:uid="{E33B624B-EA5E-48B9-B587-147D844309FF}"/>
    <cellStyle name="Comma 11 2 2 8 2" xfId="22328" xr:uid="{083DB73B-DFC3-4AE5-928B-B05E55A09B0E}"/>
    <cellStyle name="Comma 11 2 2 9" xfId="15212" xr:uid="{2712E773-73E0-420F-98E7-818DFDC2581A}"/>
    <cellStyle name="Comma 11 2 3" xfId="344" xr:uid="{7BA60FC1-3CC3-4183-8212-4B4746BD8BA4}"/>
    <cellStyle name="Comma 11 2 3 2" xfId="947" xr:uid="{57F0DB6F-ACBE-44C2-A62A-4CB3AFC44891}"/>
    <cellStyle name="Comma 11 2 3 2 2" xfId="1893" xr:uid="{B614742E-B58B-4134-8BC2-6B379CABDE31}"/>
    <cellStyle name="Comma 11 2 3 2 2 2" xfId="5507" xr:uid="{AEF07977-80AF-44F6-AB4E-85AD2C5D81F1}"/>
    <cellStyle name="Comma 11 2 3 2 2 2 2" xfId="7412" xr:uid="{C1C0CF84-621D-4B37-9A5F-BD726E71275D}"/>
    <cellStyle name="Comma 11 2 3 2 2 2 2 2" xfId="14586" xr:uid="{31F494FA-B011-402A-9C36-EFE6E4F5AE02}"/>
    <cellStyle name="Comma 11 2 3 2 2 2 2 2 2" xfId="29035" xr:uid="{C6A91332-A7FA-4FF0-9D81-F343F44F04F7}"/>
    <cellStyle name="Comma 11 2 3 2 2 2 2 3" xfId="21890" xr:uid="{19C96528-6C2E-4022-AA8B-421ED3F5E757}"/>
    <cellStyle name="Comma 11 2 3 2 2 2 3" xfId="12684" xr:uid="{13101C68-22F1-49A8-8AA7-E871ED2B9F5A}"/>
    <cellStyle name="Comma 11 2 3 2 2 2 3 2" xfId="27133" xr:uid="{C5EF6028-FA5E-447B-9BB8-F0F1C9028309}"/>
    <cellStyle name="Comma 11 2 3 2 2 2 4" xfId="19988" xr:uid="{6CA829D9-C178-48F4-90E0-D8918FEA6F68}"/>
    <cellStyle name="Comma 11 2 3 2 2 3" xfId="3679" xr:uid="{8BD7C23A-5634-44AF-88EA-B5279BB09F45}"/>
    <cellStyle name="Comma 11 2 3 2 2 3 2" xfId="10856" xr:uid="{6EBD5DCA-C647-43FB-A612-5E61D2B24697}"/>
    <cellStyle name="Comma 11 2 3 2 2 3 2 2" xfId="25305" xr:uid="{FBCE1FBB-0480-495C-8858-7EEC72D78EC7}"/>
    <cellStyle name="Comma 11 2 3 2 2 3 3" xfId="18160" xr:uid="{A6D0C24C-D856-43B0-93F7-EA5F57ABEC94}"/>
    <cellStyle name="Comma 11 2 3 2 2 4" xfId="6779" xr:uid="{DC7B747D-568A-494D-A405-2D6F706AF16A}"/>
    <cellStyle name="Comma 11 2 3 2 2 4 2" xfId="13953" xr:uid="{6CF32CD0-FAEA-4812-991B-679E87EB38E3}"/>
    <cellStyle name="Comma 11 2 3 2 2 4 2 2" xfId="28402" xr:uid="{F8527E13-07F9-46B3-A56A-B338BE560658}"/>
    <cellStyle name="Comma 11 2 3 2 2 4 3" xfId="21257" xr:uid="{7E332AFB-52FE-47E8-A474-6ADD83B791E6}"/>
    <cellStyle name="Comma 11 2 3 2 2 5" xfId="9200" xr:uid="{42686F1F-23A9-4C99-B9C3-E379A0AFBAFD}"/>
    <cellStyle name="Comma 11 2 3 2 2 5 2" xfId="23649" xr:uid="{414C0C78-8C2E-4159-8E66-60331E24D22D}"/>
    <cellStyle name="Comma 11 2 3 2 2 6" xfId="16506" xr:uid="{F1160E39-CB44-493F-814F-FDFD38747AE4}"/>
    <cellStyle name="Comma 11 2 3 2 3" xfId="4279" xr:uid="{E844B520-3114-4471-9606-E966DD062207}"/>
    <cellStyle name="Comma 11 2 3 2 3 2" xfId="6128" xr:uid="{F5DFFCE5-86FE-4A2F-BAAE-1877EBF28A5B}"/>
    <cellStyle name="Comma 11 2 3 2 3 2 2" xfId="7623" xr:uid="{EC27BB39-F594-4004-AC60-DB2814039704}"/>
    <cellStyle name="Comma 11 2 3 2 3 2 2 2" xfId="14797" xr:uid="{BAC82CA5-C6D8-4475-B5CE-2244CAF262EC}"/>
    <cellStyle name="Comma 11 2 3 2 3 2 2 2 2" xfId="29246" xr:uid="{0EFF1552-DAD6-4C73-BF03-F777B6134A99}"/>
    <cellStyle name="Comma 11 2 3 2 3 2 2 3" xfId="22101" xr:uid="{1B4AA6FD-C1A0-4DDD-A7AE-01BA5879324B}"/>
    <cellStyle name="Comma 11 2 3 2 3 2 3" xfId="13305" xr:uid="{55364FC1-7D82-4638-BF51-64578A2A6DC0}"/>
    <cellStyle name="Comma 11 2 3 2 3 2 3 2" xfId="27754" xr:uid="{672D24ED-8BD3-4EF1-A94C-654F9A515712}"/>
    <cellStyle name="Comma 11 2 3 2 3 2 4" xfId="20609" xr:uid="{494451C0-2BC7-41F9-BCEA-5605F6B4686B}"/>
    <cellStyle name="Comma 11 2 3 2 3 3" xfId="6990" xr:uid="{4885964A-4538-45AA-89A9-E25582B689D1}"/>
    <cellStyle name="Comma 11 2 3 2 3 3 2" xfId="14164" xr:uid="{F0BA10CB-061B-434C-A88A-FCCD3FA56AED}"/>
    <cellStyle name="Comma 11 2 3 2 3 3 2 2" xfId="28613" xr:uid="{E2CCDE9A-D8B8-4E71-86F2-F384CF3CFCE5}"/>
    <cellStyle name="Comma 11 2 3 2 3 3 3" xfId="21468" xr:uid="{A7A1E30D-E64A-423A-8456-BA3B54FBB2FE}"/>
    <cellStyle name="Comma 11 2 3 2 3 4" xfId="11456" xr:uid="{9A939919-EA49-4051-B2DD-6D09880B24C9}"/>
    <cellStyle name="Comma 11 2 3 2 3 4 2" xfId="25905" xr:uid="{1ECB6CBF-8E55-42F4-B381-6D585B6291FF}"/>
    <cellStyle name="Comma 11 2 3 2 3 5" xfId="18760" xr:uid="{485B6129-BC00-4AFD-9942-3BA7B00C90C5}"/>
    <cellStyle name="Comma 11 2 3 2 4" xfId="4905" xr:uid="{BA3E625F-5B69-4246-9666-661D13B2C26B}"/>
    <cellStyle name="Comma 11 2 3 2 4 2" xfId="7201" xr:uid="{CCB85B5F-7E93-497E-BAFD-EC19C41858B7}"/>
    <cellStyle name="Comma 11 2 3 2 4 2 2" xfId="14375" xr:uid="{0399FCF2-B236-409B-81B4-5A131D0B4CCE}"/>
    <cellStyle name="Comma 11 2 3 2 4 2 2 2" xfId="28824" xr:uid="{3EA4B420-EF8D-4F70-B2E8-96CF8752355F}"/>
    <cellStyle name="Comma 11 2 3 2 4 2 3" xfId="21679" xr:uid="{700204F7-BF26-4F22-86BF-8FFCE8B6F9C7}"/>
    <cellStyle name="Comma 11 2 3 2 4 3" xfId="12082" xr:uid="{5B59A382-15A5-4477-9DCA-A346B799EE59}"/>
    <cellStyle name="Comma 11 2 3 2 4 3 2" xfId="26531" xr:uid="{26791435-07FC-4C66-AD0D-64AF98DEC265}"/>
    <cellStyle name="Comma 11 2 3 2 4 4" xfId="19386" xr:uid="{7EB762EA-71F4-4C61-B54F-DF585569AF07}"/>
    <cellStyle name="Comma 11 2 3 2 5" xfId="3099" xr:uid="{AE0466C2-2135-4261-A256-223406A5CDC2}"/>
    <cellStyle name="Comma 11 2 3 2 5 2" xfId="10278" xr:uid="{0C636B56-5239-4424-BDD6-6E56BB01DA01}"/>
    <cellStyle name="Comma 11 2 3 2 5 2 2" xfId="24727" xr:uid="{9846DC93-ED47-4783-8DB6-2F300AE39854}"/>
    <cellStyle name="Comma 11 2 3 2 5 3" xfId="17582" xr:uid="{C06F7166-DCD9-4510-9E91-EE9E6675724D}"/>
    <cellStyle name="Comma 11 2 3 2 6" xfId="6568" xr:uid="{4922938A-32D4-4C75-9E1A-5521A890FCF9}"/>
    <cellStyle name="Comma 11 2 3 2 6 2" xfId="13742" xr:uid="{0A4C8C7A-8790-47AA-9800-4015FF031600}"/>
    <cellStyle name="Comma 11 2 3 2 6 2 2" xfId="28191" xr:uid="{DECFF772-0909-49C3-A8F1-6E2B3725FDC8}"/>
    <cellStyle name="Comma 11 2 3 2 6 3" xfId="21046" xr:uid="{397EFBCB-08A6-498E-8E6D-22FEE6237690}"/>
    <cellStyle name="Comma 11 2 3 2 7" xfId="8278" xr:uid="{B940CFC0-9A2B-4966-BC6D-C24CA94C30E5}"/>
    <cellStyle name="Comma 11 2 3 2 7 2" xfId="22727" xr:uid="{15849CCA-0889-4E0F-AB98-525F9E46A99C}"/>
    <cellStyle name="Comma 11 2 3 2 8" xfId="15605" xr:uid="{FC2BCB98-3828-4B20-94E6-3EB0A636DF02}"/>
    <cellStyle name="Comma 11 2 3 3" xfId="1473" xr:uid="{4324218D-C828-4A68-A920-85096EBB8FF5}"/>
    <cellStyle name="Comma 11 2 3 3 2" xfId="5205" xr:uid="{AFC4D934-4F24-4E9B-B5BC-69D44C832659}"/>
    <cellStyle name="Comma 11 2 3 3 2 2" xfId="7305" xr:uid="{2923D10B-CE3E-47A4-8A49-77A804F1C251}"/>
    <cellStyle name="Comma 11 2 3 3 2 2 2" xfId="14479" xr:uid="{7A2090D4-372C-46DA-ACC5-75CEAB999287}"/>
    <cellStyle name="Comma 11 2 3 3 2 2 2 2" xfId="28928" xr:uid="{77F97A54-AD08-40F7-AAB6-A80654FE6697}"/>
    <cellStyle name="Comma 11 2 3 3 2 2 3" xfId="21783" xr:uid="{8304F157-16CF-4AC6-8582-95DFC59D640E}"/>
    <cellStyle name="Comma 11 2 3 3 2 3" xfId="12382" xr:uid="{88751D18-EEF6-4420-94A3-ED9509283A90}"/>
    <cellStyle name="Comma 11 2 3 3 2 3 2" xfId="26831" xr:uid="{7F9770CC-04D4-489A-9B97-1E1F21774015}"/>
    <cellStyle name="Comma 11 2 3 3 2 4" xfId="19686" xr:uid="{B586D682-A84A-46DC-B59A-2F8C7E8FB0FA}"/>
    <cellStyle name="Comma 11 2 3 3 3" xfId="3386" xr:uid="{4F31E4BC-559E-4664-BEA1-7018CDA2E55C}"/>
    <cellStyle name="Comma 11 2 3 3 3 2" xfId="10563" xr:uid="{20356E71-0D45-4A4C-A8CE-3B4625B06CD0}"/>
    <cellStyle name="Comma 11 2 3 3 3 2 2" xfId="25012" xr:uid="{7F5AB6F8-51BD-437D-BD77-FD3F0EAC4651}"/>
    <cellStyle name="Comma 11 2 3 3 3 3" xfId="17867" xr:uid="{3F73D716-478C-4B57-B791-A24E261336D8}"/>
    <cellStyle name="Comma 11 2 3 3 4" xfId="6672" xr:uid="{73B33628-8B2C-40C1-95EA-CB4FD922431D}"/>
    <cellStyle name="Comma 11 2 3 3 4 2" xfId="13846" xr:uid="{610024DC-E9FA-41E6-A052-73B9BACE56AE}"/>
    <cellStyle name="Comma 11 2 3 3 4 2 2" xfId="28295" xr:uid="{F934FF53-9AF8-4BCE-9021-0DD7E7645144}"/>
    <cellStyle name="Comma 11 2 3 3 4 3" xfId="21150" xr:uid="{A74CCBDF-C28B-4264-83D0-44F2D26CBA55}"/>
    <cellStyle name="Comma 11 2 3 3 5" xfId="8780" xr:uid="{CEBDB128-6AAC-4D82-B66B-32519D163504}"/>
    <cellStyle name="Comma 11 2 3 3 5 2" xfId="23229" xr:uid="{0071DABC-F02B-42FE-8B92-0779A8D9D009}"/>
    <cellStyle name="Comma 11 2 3 3 6" xfId="16086" xr:uid="{56C3BD64-2DAB-4234-A1E7-E12FA4B6519F}"/>
    <cellStyle name="Comma 11 2 3 4" xfId="3974" xr:uid="{B6F9BAAD-331F-4F37-9919-F4EA24E8A1CA}"/>
    <cellStyle name="Comma 11 2 3 4 2" xfId="5807" xr:uid="{AE2D6AAA-60BA-4334-8C16-91FC66BE06F9}"/>
    <cellStyle name="Comma 11 2 3 4 2 2" xfId="7516" xr:uid="{D8FE5AB5-E5B7-41A5-A6D2-DEAE114DB499}"/>
    <cellStyle name="Comma 11 2 3 4 2 2 2" xfId="14690" xr:uid="{A66F4FBB-DCBF-4C2D-91DA-BF554F5C39C7}"/>
    <cellStyle name="Comma 11 2 3 4 2 2 2 2" xfId="29139" xr:uid="{DC476B7B-3428-4C3D-985C-0354D52A3433}"/>
    <cellStyle name="Comma 11 2 3 4 2 2 3" xfId="21994" xr:uid="{92C272AC-7921-48B4-9290-5AAFD69F424A}"/>
    <cellStyle name="Comma 11 2 3 4 2 3" xfId="12984" xr:uid="{C5709902-2E2D-4D35-8AAA-B09AB973D73E}"/>
    <cellStyle name="Comma 11 2 3 4 2 3 2" xfId="27433" xr:uid="{04729A8B-1981-4784-98E0-F3A51DBB9602}"/>
    <cellStyle name="Comma 11 2 3 4 2 4" xfId="20288" xr:uid="{9E337CCC-CEF0-4741-B18E-8D19A3808E5A}"/>
    <cellStyle name="Comma 11 2 3 4 3" xfId="6883" xr:uid="{17F2C49A-3416-4F54-A8C3-A03CADB39E94}"/>
    <cellStyle name="Comma 11 2 3 4 3 2" xfId="14057" xr:uid="{94D14F85-AB94-4958-AC0F-0B969E62F1A3}"/>
    <cellStyle name="Comma 11 2 3 4 3 2 2" xfId="28506" xr:uid="{B17FF814-3359-431F-A52F-5FA57CEE196B}"/>
    <cellStyle name="Comma 11 2 3 4 3 3" xfId="21361" xr:uid="{26ADA0DA-4DEE-496E-9316-B4A58B2BF9F5}"/>
    <cellStyle name="Comma 11 2 3 4 4" xfId="11151" xr:uid="{53E56A06-86B8-4546-A922-BEEE619C5120}"/>
    <cellStyle name="Comma 11 2 3 4 4 2" xfId="25600" xr:uid="{2B18A549-7FD9-4DD5-8959-0AFCF6F6C10C}"/>
    <cellStyle name="Comma 11 2 3 4 5" xfId="18455" xr:uid="{1A0B0F78-4A87-4801-BEDB-80DDC2D07DD3}"/>
    <cellStyle name="Comma 11 2 3 5" xfId="4584" xr:uid="{ED95FA06-6CA4-48FE-B6AE-4B5186F03C02}"/>
    <cellStyle name="Comma 11 2 3 5 2" xfId="7094" xr:uid="{5C35872E-6B5A-4905-B181-408F1252C523}"/>
    <cellStyle name="Comma 11 2 3 5 2 2" xfId="14268" xr:uid="{70A18A12-96B9-4D2C-817B-9EBB02440869}"/>
    <cellStyle name="Comma 11 2 3 5 2 2 2" xfId="28717" xr:uid="{1FFD356F-65F5-485A-9071-18C69A6744FF}"/>
    <cellStyle name="Comma 11 2 3 5 2 3" xfId="21572" xr:uid="{4C020216-EB78-4FEA-8549-71EDA024205F}"/>
    <cellStyle name="Comma 11 2 3 5 3" xfId="11761" xr:uid="{8692F4B8-8E7C-41A1-BA24-2C0338676B3D}"/>
    <cellStyle name="Comma 11 2 3 5 3 2" xfId="26210" xr:uid="{DDE04DEA-5A16-4C40-9EB4-1A30C92B1FCC}"/>
    <cellStyle name="Comma 11 2 3 5 4" xfId="19065" xr:uid="{68B196DE-9104-42EB-B14F-056FAD9D0605}"/>
    <cellStyle name="Comma 11 2 3 6" xfId="2769" xr:uid="{FF6F826D-ABB0-4EDF-9BB0-0D4AB02BFBEB}"/>
    <cellStyle name="Comma 11 2 3 6 2" xfId="9983" xr:uid="{6D01C092-5390-4B15-B5EA-420650956A3D}"/>
    <cellStyle name="Comma 11 2 3 6 2 2" xfId="24432" xr:uid="{2ECB5E30-5CC4-455E-83B8-618C56744884}"/>
    <cellStyle name="Comma 11 2 3 6 3" xfId="17290" xr:uid="{62E1220F-19B2-474C-9E72-275C1270A292}"/>
    <cellStyle name="Comma 11 2 3 7" xfId="6454" xr:uid="{F943F5C9-FD30-4DB3-B090-47FD1D6A7FC1}"/>
    <cellStyle name="Comma 11 2 3 7 2" xfId="13628" xr:uid="{7FC62033-6F71-44BC-8843-E39BF37A4DBD}"/>
    <cellStyle name="Comma 11 2 3 7 2 2" xfId="28077" xr:uid="{8DB99320-7EC8-4B7A-B65A-9BF23110D15C}"/>
    <cellStyle name="Comma 11 2 3 7 3" xfId="20932" xr:uid="{440C145A-A173-4C94-A4B8-3302843E1852}"/>
    <cellStyle name="Comma 11 2 3 8" xfId="7880" xr:uid="{5601D242-9E2D-422B-A8EA-0FB6B1D26616}"/>
    <cellStyle name="Comma 11 2 3 8 2" xfId="22329" xr:uid="{DC82FE0F-26BC-4BD2-B13F-7591FF372EE8}"/>
    <cellStyle name="Comma 11 2 3 9" xfId="15213" xr:uid="{B0129FF7-BD53-4EBF-8F92-3E5D1441B4DF}"/>
    <cellStyle name="Comma 11 2 4" xfId="774" xr:uid="{A435ED4F-CE73-4BCA-BF7F-28173C139DC5}"/>
    <cellStyle name="Comma 11 2 4 2" xfId="1205" xr:uid="{5ED584C1-74C7-4954-9B33-680C2A7226D2}"/>
    <cellStyle name="Comma 11 2 4 2 2" xfId="2150" xr:uid="{8299234E-4D19-4272-B0D0-6D295739C9CC}"/>
    <cellStyle name="Comma 11 2 4 2 2 2" xfId="5419" xr:uid="{AB80FAE9-D762-49EF-A88B-55860B869CB6}"/>
    <cellStyle name="Comma 11 2 4 2 2 2 2" xfId="12596" xr:uid="{ED03B09E-82CF-4448-BA11-D4EB95019187}"/>
    <cellStyle name="Comma 11 2 4 2 2 2 2 2" xfId="27045" xr:uid="{F4865498-10E4-437F-97CF-ED5A2A7D2E3C}"/>
    <cellStyle name="Comma 11 2 4 2 2 2 3" xfId="19900" xr:uid="{E4B76928-1FED-4A7A-9643-10AECE0D5258}"/>
    <cellStyle name="Comma 11 2 4 2 2 3" xfId="9457" xr:uid="{EB946409-5292-4785-9E13-C02546E41E76}"/>
    <cellStyle name="Comma 11 2 4 2 2 3 2" xfId="23906" xr:uid="{AFDE2EF4-D598-42C3-BFCE-D51C771394BD}"/>
    <cellStyle name="Comma 11 2 4 2 2 4" xfId="16763" xr:uid="{FE294F37-98F9-4AB7-97AA-6D39B5A0E5A0}"/>
    <cellStyle name="Comma 11 2 4 2 3" xfId="3594" xr:uid="{60804BC5-7073-49D5-9C1C-77B39B77626A}"/>
    <cellStyle name="Comma 11 2 4 2 3 2" xfId="10771" xr:uid="{1263C357-3116-469C-8A41-FEF886C2CD73}"/>
    <cellStyle name="Comma 11 2 4 2 3 2 2" xfId="25220" xr:uid="{E4A0DEF6-7442-42B7-A4F7-053ED3E9A5F4}"/>
    <cellStyle name="Comma 11 2 4 2 3 3" xfId="18075" xr:uid="{EDC36C6A-3461-43C6-9A93-BE895852B805}"/>
    <cellStyle name="Comma 11 2 4 2 4" xfId="8532" xr:uid="{7C029C73-89BD-43D5-80E3-E7B13DEAFF9F}"/>
    <cellStyle name="Comma 11 2 4 2 4 2" xfId="22981" xr:uid="{F0E8B136-41E9-4A49-90A0-8CBD4E97FE8E}"/>
    <cellStyle name="Comma 11 2 4 2 5" xfId="15850" xr:uid="{AEC65494-A21D-4DFB-840D-746BDDF98F63}"/>
    <cellStyle name="Comma 11 2 4 3" xfId="1759" xr:uid="{79E14015-9555-4CE8-9B0E-71EB169E431B}"/>
    <cellStyle name="Comma 11 2 4 3 2" xfId="6040" xr:uid="{DA3A5A77-42B4-425E-8300-E5FBBCE110AF}"/>
    <cellStyle name="Comma 11 2 4 3 2 2" xfId="13217" xr:uid="{A4C8C5FE-932B-4939-A29D-8C97EB70CA45}"/>
    <cellStyle name="Comma 11 2 4 3 2 2 2" xfId="27666" xr:uid="{1EA0C09D-1E4D-4643-A37F-3EAA5EE59107}"/>
    <cellStyle name="Comma 11 2 4 3 2 3" xfId="20521" xr:uid="{912ADFD0-2E8C-42E5-A73F-C5F7DD773013}"/>
    <cellStyle name="Comma 11 2 4 3 3" xfId="4191" xr:uid="{ED727720-E67C-41A0-B838-23A0FFAA6B01}"/>
    <cellStyle name="Comma 11 2 4 3 3 2" xfId="11368" xr:uid="{363FFB43-A61B-494E-87B6-3D7061CAD1F0}"/>
    <cellStyle name="Comma 11 2 4 3 3 2 2" xfId="25817" xr:uid="{AEA9C7CD-6C2A-40DD-BC6B-120AB0D979FB}"/>
    <cellStyle name="Comma 11 2 4 3 3 3" xfId="18672" xr:uid="{DBA9668E-287E-41B5-8C5E-C20C0DA2DD9F}"/>
    <cellStyle name="Comma 11 2 4 3 4" xfId="9066" xr:uid="{B5426FBB-9DCC-4FED-A6DB-D0E1EE3FF91D}"/>
    <cellStyle name="Comma 11 2 4 3 4 2" xfId="23515" xr:uid="{4F1F1411-F775-432A-B2EB-49D0B9888A63}"/>
    <cellStyle name="Comma 11 2 4 3 5" xfId="16372" xr:uid="{B94AEB05-8352-4457-AA73-8091D673D85C}"/>
    <cellStyle name="Comma 11 2 4 4" xfId="4817" xr:uid="{CE4E53AE-674C-42E6-BCBC-011542A073C9}"/>
    <cellStyle name="Comma 11 2 4 4 2" xfId="11994" xr:uid="{BD9FA266-A6AC-4685-88C1-7FA65137C42E}"/>
    <cellStyle name="Comma 11 2 4 4 2 2" xfId="26443" xr:uid="{6DA76E4B-B7C1-412D-BBD8-106196E0593C}"/>
    <cellStyle name="Comma 11 2 4 4 3" xfId="19298" xr:uid="{309557E3-8CBA-41F8-8F27-55464B823F6B}"/>
    <cellStyle name="Comma 11 2 4 5" xfId="3015" xr:uid="{51F23920-F5D2-45B8-80C5-68E882CCA2C1}"/>
    <cellStyle name="Comma 11 2 4 5 2" xfId="10194" xr:uid="{B331FA27-9943-4638-B7EA-3A91DC11E520}"/>
    <cellStyle name="Comma 11 2 4 5 2 2" xfId="24643" xr:uid="{C87AC2DB-D2ED-4F2B-96B2-7A6806DEF065}"/>
    <cellStyle name="Comma 11 2 4 5 3" xfId="17498" xr:uid="{3AEFA679-8831-45A2-B50B-A19D30BE910F}"/>
    <cellStyle name="Comma 11 2 4 6" xfId="8146" xr:uid="{0CF756BD-F9B4-45BB-AFB3-DB25E97CE1F0}"/>
    <cellStyle name="Comma 11 2 4 6 2" xfId="22595" xr:uid="{7595202B-CB6D-4643-A803-A913D9E5E65F}"/>
    <cellStyle name="Comma 11 2 4 7" xfId="15471" xr:uid="{A1CF1ED1-BDE7-4E53-96F3-9B2E8971402A}"/>
    <cellStyle name="Comma 11 2 5" xfId="945" xr:uid="{E997E3B3-0B92-4398-AC0E-A9AB53A07876}"/>
    <cellStyle name="Comma 11 2 5 2" xfId="1891" xr:uid="{CEDF2F30-044D-41C6-A7A1-8B3D32139EE3}"/>
    <cellStyle name="Comma 11 2 5 2 2" xfId="5117" xr:uid="{A09ACE19-1CDD-45B1-B23B-38D4240EB496}"/>
    <cellStyle name="Comma 11 2 5 2 2 2" xfId="12294" xr:uid="{C2866A1C-C907-4FA5-AF0A-4C0D98B52AFF}"/>
    <cellStyle name="Comma 11 2 5 2 2 2 2" xfId="26743" xr:uid="{7DC201B4-154C-48EE-BEC5-4B35471BD2A7}"/>
    <cellStyle name="Comma 11 2 5 2 2 3" xfId="19598" xr:uid="{7FC7B205-F25E-4A76-9954-1F99396F22EA}"/>
    <cellStyle name="Comma 11 2 5 2 3" xfId="9198" xr:uid="{800852F3-37B9-4496-97CB-DFF291272B56}"/>
    <cellStyle name="Comma 11 2 5 2 3 2" xfId="23647" xr:uid="{939E149F-A576-4128-8699-43C13F94ECD8}"/>
    <cellStyle name="Comma 11 2 5 2 4" xfId="16504" xr:uid="{33FE79FC-9E45-4A36-9FAD-F9A14920148A}"/>
    <cellStyle name="Comma 11 2 5 3" xfId="3301" xr:uid="{74359D3E-E385-4C37-966A-A24DADB42B32}"/>
    <cellStyle name="Comma 11 2 5 3 2" xfId="10478" xr:uid="{97EBC601-0F60-44C4-AC67-C170E0EB69F7}"/>
    <cellStyle name="Comma 11 2 5 3 2 2" xfId="24927" xr:uid="{09D55210-8227-4040-B627-CA6298A8B1A1}"/>
    <cellStyle name="Comma 11 2 5 3 3" xfId="17782" xr:uid="{403C14E1-1C0E-42B6-B10C-BF7D04E125C2}"/>
    <cellStyle name="Comma 11 2 5 4" xfId="8276" xr:uid="{4538CC53-3161-43C4-8BC0-05A8A343118A}"/>
    <cellStyle name="Comma 11 2 5 4 2" xfId="22725" xr:uid="{B2FA9819-91D5-4176-9E87-C05019F5066E}"/>
    <cellStyle name="Comma 11 2 5 5" xfId="15603" xr:uid="{A870C1F5-FABD-40FF-AF3C-3A2BB005D8F8}"/>
    <cellStyle name="Comma 11 2 6" xfId="1471" xr:uid="{8C32FBD9-330B-45DB-863B-BB55FBA89FDD}"/>
    <cellStyle name="Comma 11 2 6 2" xfId="5719" xr:uid="{F23E5A89-552D-4ACD-AB64-2696E10CF2B0}"/>
    <cellStyle name="Comma 11 2 6 2 2" xfId="12896" xr:uid="{9B8CE243-2A26-49C8-A4A9-931A5F9481CA}"/>
    <cellStyle name="Comma 11 2 6 2 2 2" xfId="27345" xr:uid="{AF713693-EAF9-4FBF-B1E5-DCCB6B68C1B9}"/>
    <cellStyle name="Comma 11 2 6 2 3" xfId="20200" xr:uid="{C33E0967-6006-4AE3-97CC-EB2066D92AE0}"/>
    <cellStyle name="Comma 11 2 6 3" xfId="3886" xr:uid="{9E8CB091-E52F-432C-A2DF-880368E1F1D4}"/>
    <cellStyle name="Comma 11 2 6 3 2" xfId="11063" xr:uid="{3B7BB7D0-4EDD-4510-8346-25D164877FA9}"/>
    <cellStyle name="Comma 11 2 6 3 2 2" xfId="25512" xr:uid="{15051B9A-C618-45BE-AEEE-725F350A599C}"/>
    <cellStyle name="Comma 11 2 6 3 3" xfId="18367" xr:uid="{6459EBF2-279D-44FA-95F7-7463276A5290}"/>
    <cellStyle name="Comma 11 2 6 4" xfId="8778" xr:uid="{E647D72D-10F5-40EC-8D65-CC8931493340}"/>
    <cellStyle name="Comma 11 2 6 4 2" xfId="23227" xr:uid="{5F683497-D3F3-420F-8DE9-D056A8B02C26}"/>
    <cellStyle name="Comma 11 2 6 5" xfId="16084" xr:uid="{9DEF2A7C-CD20-4A85-98BE-7BDB161AFFDD}"/>
    <cellStyle name="Comma 11 2 7" xfId="4496" xr:uid="{77B51775-F11A-43ED-98C3-30830479EF04}"/>
    <cellStyle name="Comma 11 2 7 2" xfId="11673" xr:uid="{1CF3DCE2-12BF-44B1-A726-4C361AFC2ECC}"/>
    <cellStyle name="Comma 11 2 7 2 2" xfId="26122" xr:uid="{8FDE6166-5DBD-4572-9D26-F5412B250171}"/>
    <cellStyle name="Comma 11 2 7 3" xfId="18977" xr:uid="{51FEBA3E-E539-4B10-8538-A1A35F6D3338}"/>
    <cellStyle name="Comma 11 2 8" xfId="2606" xr:uid="{D01C76ED-CD14-4EDA-9029-7EFF79AFE3DB}"/>
    <cellStyle name="Comma 11 2 8 2" xfId="9856" xr:uid="{06EF26C8-B1B6-4917-838D-65CC90846C77}"/>
    <cellStyle name="Comma 11 2 8 2 2" xfId="24305" xr:uid="{61152008-3CB3-4B3D-B221-3346F91F4864}"/>
    <cellStyle name="Comma 11 2 8 3" xfId="17164" xr:uid="{95E933E2-1267-4D3F-A70B-43753D16AF23}"/>
    <cellStyle name="Comma 11 2 9" xfId="2447" xr:uid="{EF9A8AD2-DD10-45F1-BCE4-2989104551A7}"/>
    <cellStyle name="Comma 11 2 9 2" xfId="9747" xr:uid="{BBF7BAD0-BE1F-4E2C-A394-A02B8E5F9D98}"/>
    <cellStyle name="Comma 11 2 9 2 2" xfId="24196" xr:uid="{0FA760F7-4DE4-42E6-BA18-9E5538C1804B}"/>
    <cellStyle name="Comma 11 2 9 3" xfId="17056" xr:uid="{9DBDCC17-A3B4-4701-9BF9-9D121A6B83F7}"/>
    <cellStyle name="Comma 11 3" xfId="345" xr:uid="{C0C05D7F-DE04-43D2-A5F3-291FD437C9FE}"/>
    <cellStyle name="Comma 11 3 2" xfId="866" xr:uid="{8997210D-EB45-4BA4-A457-56328C36BEEF}"/>
    <cellStyle name="Comma 11 3 2 2" xfId="1276" xr:uid="{6A0AC1D1-43E5-42E9-93CC-6CDE63078C2F}"/>
    <cellStyle name="Comma 11 3 2 2 2" xfId="2221" xr:uid="{27B714DB-9D88-47D3-B481-105D004D04AD}"/>
    <cellStyle name="Comma 11 3 2 2 2 2" xfId="5574" xr:uid="{FCD0DF08-CAB8-43B0-9E1E-A33BB8821C60}"/>
    <cellStyle name="Comma 11 3 2 2 2 2 2" xfId="12751" xr:uid="{CAEC154F-5346-4416-967C-F25FB93EF316}"/>
    <cellStyle name="Comma 11 3 2 2 2 2 2 2" xfId="27200" xr:uid="{2888F8C5-9E36-4A1C-AB63-F9672E68E731}"/>
    <cellStyle name="Comma 11 3 2 2 2 2 3" xfId="20055" xr:uid="{8189ADAB-97CF-470A-B035-2FB203B2B178}"/>
    <cellStyle name="Comma 11 3 2 2 2 3" xfId="7432" xr:uid="{1A492209-2664-494C-8B31-C58ACCD437A8}"/>
    <cellStyle name="Comma 11 3 2 2 2 3 2" xfId="14606" xr:uid="{7F397D69-0621-4141-A295-D3C2ADDA9961}"/>
    <cellStyle name="Comma 11 3 2 2 2 3 2 2" xfId="29055" xr:uid="{9213DA58-9BB7-4AC4-A27B-C4140C6D6773}"/>
    <cellStyle name="Comma 11 3 2 2 2 3 3" xfId="21910" xr:uid="{95F10CBE-955D-45BB-BE27-BA5B6F62C75A}"/>
    <cellStyle name="Comma 11 3 2 2 2 4" xfId="9528" xr:uid="{CA10311E-5820-4CE3-BD07-17B1D8763D61}"/>
    <cellStyle name="Comma 11 3 2 2 2 4 2" xfId="23977" xr:uid="{3AB1F3AD-11CE-4C57-A3DE-520884B63C50}"/>
    <cellStyle name="Comma 11 3 2 2 2 5" xfId="16834" xr:uid="{77581DE1-191B-44AF-B2F3-C276F06D9FDD}"/>
    <cellStyle name="Comma 11 3 2 2 3" xfId="3746" xr:uid="{BD61CDDB-B536-475A-AF99-06ABB4A32572}"/>
    <cellStyle name="Comma 11 3 2 2 3 2" xfId="10923" xr:uid="{D6447E47-3814-43BF-AE0C-A335D7060C45}"/>
    <cellStyle name="Comma 11 3 2 2 3 2 2" xfId="25372" xr:uid="{E3417C08-E91B-419E-848C-12D5799A535D}"/>
    <cellStyle name="Comma 11 3 2 2 3 3" xfId="18227" xr:uid="{40D7729E-B459-424B-8932-63387B0E8FA6}"/>
    <cellStyle name="Comma 11 3 2 2 4" xfId="6799" xr:uid="{D4BF14A7-5391-498A-AE4B-56295A21DD8F}"/>
    <cellStyle name="Comma 11 3 2 2 4 2" xfId="13973" xr:uid="{88C0C492-11B3-4BEC-B3E8-4AAB0D63EE01}"/>
    <cellStyle name="Comma 11 3 2 2 4 2 2" xfId="28422" xr:uid="{3D489427-09A6-4374-A5BF-9F0D52833C0C}"/>
    <cellStyle name="Comma 11 3 2 2 4 3" xfId="21277" xr:uid="{73F9F752-D894-47E3-8CAB-E32C38629A9C}"/>
    <cellStyle name="Comma 11 3 2 2 5" xfId="8603" xr:uid="{1789565C-12EB-4C6A-980B-FCA542C3E077}"/>
    <cellStyle name="Comma 11 3 2 2 5 2" xfId="23052" xr:uid="{511A52F0-12D5-4B95-B556-FA406D3E6A09}"/>
    <cellStyle name="Comma 11 3 2 2 6" xfId="15919" xr:uid="{40BA9F16-FD0E-48F5-9760-A0C58B4598F8}"/>
    <cellStyle name="Comma 11 3 2 3" xfId="1828" xr:uid="{FAE64BA0-ACCB-4CE1-9BBE-7F742C1EFF76}"/>
    <cellStyle name="Comma 11 3 2 3 2" xfId="6197" xr:uid="{9CAD939F-91EB-4DF3-845A-07B146D6A7FF}"/>
    <cellStyle name="Comma 11 3 2 3 2 2" xfId="7643" xr:uid="{2604D012-D8CC-4975-B52D-91AB03F7961A}"/>
    <cellStyle name="Comma 11 3 2 3 2 2 2" xfId="14817" xr:uid="{8567B694-5EDE-49A4-A6EF-4F3E3F471D6A}"/>
    <cellStyle name="Comma 11 3 2 3 2 2 2 2" xfId="29266" xr:uid="{DA5601D9-A4FC-439C-BBA5-50C9FED6BE20}"/>
    <cellStyle name="Comma 11 3 2 3 2 2 3" xfId="22121" xr:uid="{3E47EA5C-A159-4334-9E6C-ECBA13B43CF4}"/>
    <cellStyle name="Comma 11 3 2 3 2 3" xfId="13374" xr:uid="{755A348A-2AC6-44D2-A851-91565FDF2FED}"/>
    <cellStyle name="Comma 11 3 2 3 2 3 2" xfId="27823" xr:uid="{D4533692-2CFD-4D0B-B05E-6C05F818CC6A}"/>
    <cellStyle name="Comma 11 3 2 3 2 4" xfId="20678" xr:uid="{C8B1F72C-179D-43CA-8147-D8092EC28AD6}"/>
    <cellStyle name="Comma 11 3 2 3 3" xfId="4346" xr:uid="{31A5A59C-217A-496C-AB03-4977FDBD9C15}"/>
    <cellStyle name="Comma 11 3 2 3 3 2" xfId="11523" xr:uid="{C7C7D4F1-C07E-4436-99ED-46982AB1DB35}"/>
    <cellStyle name="Comma 11 3 2 3 3 2 2" xfId="25972" xr:uid="{ECCBB0C4-6EEB-44AB-8E2F-10F62C69BC2B}"/>
    <cellStyle name="Comma 11 3 2 3 3 3" xfId="18827" xr:uid="{44054995-931F-474E-B142-27179C84BC92}"/>
    <cellStyle name="Comma 11 3 2 3 4" xfId="7010" xr:uid="{18CC5D5B-862A-4BAC-BA7E-6F6026CEECDF}"/>
    <cellStyle name="Comma 11 3 2 3 4 2" xfId="14184" xr:uid="{9CF9658A-38E0-4B60-A36C-60FCAE5B5704}"/>
    <cellStyle name="Comma 11 3 2 3 4 2 2" xfId="28633" xr:uid="{B44864E1-A8B5-43F3-A9E8-A91E001B9B15}"/>
    <cellStyle name="Comma 11 3 2 3 4 3" xfId="21488" xr:uid="{55DD8469-838D-453A-8336-1DAA5FC36098}"/>
    <cellStyle name="Comma 11 3 2 3 5" xfId="9135" xr:uid="{A8848844-C0FA-4810-B0E9-91E63DD5F079}"/>
    <cellStyle name="Comma 11 3 2 3 5 2" xfId="23584" xr:uid="{E7B079CA-1A65-4A3A-9A5A-AB5147406F50}"/>
    <cellStyle name="Comma 11 3 2 3 6" xfId="16441" xr:uid="{3A0FB14E-834E-4E4B-98D4-5F31460232B2}"/>
    <cellStyle name="Comma 11 3 2 4" xfId="4974" xr:uid="{97C51784-1C7C-40FC-9C6E-F0B14732DC44}"/>
    <cellStyle name="Comma 11 3 2 4 2" xfId="7221" xr:uid="{4D829CB5-DBEE-4D66-A5D5-8D1C1D0FCB99}"/>
    <cellStyle name="Comma 11 3 2 4 2 2" xfId="14395" xr:uid="{F4C14654-2DDC-4CAC-B8F7-C348851153BC}"/>
    <cellStyle name="Comma 11 3 2 4 2 2 2" xfId="28844" xr:uid="{7021D6DB-F20C-494D-9F12-44AC64048EBB}"/>
    <cellStyle name="Comma 11 3 2 4 2 3" xfId="21699" xr:uid="{56AAFB2E-F26B-4E45-ABFC-06D374D79622}"/>
    <cellStyle name="Comma 11 3 2 4 3" xfId="12151" xr:uid="{15E0C6B7-0E89-4DF9-A514-75F52477440C}"/>
    <cellStyle name="Comma 11 3 2 4 3 2" xfId="26600" xr:uid="{A5C7C613-C536-45C8-BDED-572FC8867913}"/>
    <cellStyle name="Comma 11 3 2 4 4" xfId="19455" xr:uid="{34EF8658-A6E9-4831-89B2-CF08B0230DA1}"/>
    <cellStyle name="Comma 11 3 2 5" xfId="3165" xr:uid="{8B56F0FA-E2CB-48D1-8BD8-204E3F358F43}"/>
    <cellStyle name="Comma 11 3 2 5 2" xfId="10344" xr:uid="{8B41D842-2346-4DF1-ACD6-3E65421A6BAB}"/>
    <cellStyle name="Comma 11 3 2 5 2 2" xfId="24793" xr:uid="{2EAD51E3-D964-42F8-8690-8032D7CA9029}"/>
    <cellStyle name="Comma 11 3 2 5 3" xfId="17648" xr:uid="{5171291E-4780-4A60-9E5E-C2531E9B7591}"/>
    <cellStyle name="Comma 11 3 2 6" xfId="6588" xr:uid="{BD56A308-F0F5-478A-A243-7A476D33A81E}"/>
    <cellStyle name="Comma 11 3 2 6 2" xfId="13762" xr:uid="{B9DA13ED-FA48-4623-A4A3-6E489568FBE0}"/>
    <cellStyle name="Comma 11 3 2 6 2 2" xfId="28211" xr:uid="{EF248031-F5F1-4B84-94C0-B61E3570E257}"/>
    <cellStyle name="Comma 11 3 2 6 3" xfId="21066" xr:uid="{EABA95B0-D8A6-4323-AC37-14154384BA83}"/>
    <cellStyle name="Comma 11 3 2 7" xfId="8214" xr:uid="{7B00E8C8-827A-4535-A0F4-F033C13DE44D}"/>
    <cellStyle name="Comma 11 3 2 7 2" xfId="22663" xr:uid="{2D8250FD-A2A8-41F3-AD2E-CF930F3EF43E}"/>
    <cellStyle name="Comma 11 3 2 8" xfId="15540" xr:uid="{2C9FC06C-50A7-4E21-8FCB-45654AEA5AA4}"/>
    <cellStyle name="Comma 11 3 3" xfId="948" xr:uid="{4E552C4B-756E-4EFC-84D7-F2D6FB3F839A}"/>
    <cellStyle name="Comma 11 3 3 2" xfId="1894" xr:uid="{9101CB6C-4987-4BF7-8D26-886DD5BDF340}"/>
    <cellStyle name="Comma 11 3 3 2 2" xfId="5273" xr:uid="{1FC1592E-DA21-4E3A-A989-9E3EEFCC4C35}"/>
    <cellStyle name="Comma 11 3 3 2 2 2" xfId="12450" xr:uid="{D4A4E504-5823-433A-B035-5B283CFBF8F5}"/>
    <cellStyle name="Comma 11 3 3 2 2 2 2" xfId="26899" xr:uid="{DED302FC-CEF7-4F7A-9AD7-DD3D61E1826C}"/>
    <cellStyle name="Comma 11 3 3 2 2 3" xfId="19754" xr:uid="{3734CB0B-34C3-4AE3-945C-BE880014685A}"/>
    <cellStyle name="Comma 11 3 3 2 3" xfId="7325" xr:uid="{3A6CBAB9-6778-4D57-9F92-7A7E33DAB8D7}"/>
    <cellStyle name="Comma 11 3 3 2 3 2" xfId="14499" xr:uid="{887DFE1A-8D43-42FC-A1A3-FBA5A7ADA734}"/>
    <cellStyle name="Comma 11 3 3 2 3 2 2" xfId="28948" xr:uid="{F2365A42-A5E0-4A41-B335-FCFC47BB1813}"/>
    <cellStyle name="Comma 11 3 3 2 3 3" xfId="21803" xr:uid="{F43ED39F-CE97-4F94-9F5A-16C6543283C9}"/>
    <cellStyle name="Comma 11 3 3 2 4" xfId="9201" xr:uid="{7763FF55-BAB5-4DCA-8CB6-E2898213EACF}"/>
    <cellStyle name="Comma 11 3 3 2 4 2" xfId="23650" xr:uid="{41310849-57C0-465F-B469-AC5D47C932ED}"/>
    <cellStyle name="Comma 11 3 3 2 5" xfId="16507" xr:uid="{E850415C-520C-4B5E-8309-71947C3C24D5}"/>
    <cellStyle name="Comma 11 3 3 3" xfId="3454" xr:uid="{F4830BA0-1F1B-4252-BFC8-399EB01ABBCA}"/>
    <cellStyle name="Comma 11 3 3 3 2" xfId="10631" xr:uid="{3317C60F-D42F-4E4F-B2DB-7410440A61FE}"/>
    <cellStyle name="Comma 11 3 3 3 2 2" xfId="25080" xr:uid="{CF75E637-95A6-45A5-AD27-C2C095FD972D}"/>
    <cellStyle name="Comma 11 3 3 3 3" xfId="17935" xr:uid="{B0BDB23E-9ECC-449D-98DD-CFCA40063AA6}"/>
    <cellStyle name="Comma 11 3 3 4" xfId="6692" xr:uid="{E079796A-285E-46B7-9B1D-9DA0985D8AE0}"/>
    <cellStyle name="Comma 11 3 3 4 2" xfId="13866" xr:uid="{49832A0F-DDCE-4FF4-8ABC-123865BF1EAB}"/>
    <cellStyle name="Comma 11 3 3 4 2 2" xfId="28315" xr:uid="{52ACAD28-D66E-4DAD-99FE-499A9C3E1BA5}"/>
    <cellStyle name="Comma 11 3 3 4 3" xfId="21170" xr:uid="{A50BC4BD-63C3-4E50-952C-F99CEF6445DD}"/>
    <cellStyle name="Comma 11 3 3 5" xfId="8279" xr:uid="{76168F17-1453-480F-8D20-8005AF1B5F7C}"/>
    <cellStyle name="Comma 11 3 3 5 2" xfId="22728" xr:uid="{BD9762DC-280B-4B62-816C-A83802F1E783}"/>
    <cellStyle name="Comma 11 3 3 6" xfId="15606" xr:uid="{6B05CFCC-65F0-4835-9AAE-0DCF7963FE05}"/>
    <cellStyle name="Comma 11 3 4" xfId="1474" xr:uid="{57B53404-7BD7-4174-BF4D-8FD49D6CA95E}"/>
    <cellStyle name="Comma 11 3 4 2" xfId="5876" xr:uid="{4150264F-2A20-4734-BD10-DE037F7FA74D}"/>
    <cellStyle name="Comma 11 3 4 2 2" xfId="7536" xr:uid="{CC4337AF-7EFC-48BA-8047-392817A47442}"/>
    <cellStyle name="Comma 11 3 4 2 2 2" xfId="14710" xr:uid="{2E7434B9-99FB-47A4-B3EF-840CD120B521}"/>
    <cellStyle name="Comma 11 3 4 2 2 2 2" xfId="29159" xr:uid="{8D3EB83C-3713-4D5F-A60D-2107D9538709}"/>
    <cellStyle name="Comma 11 3 4 2 2 3" xfId="22014" xr:uid="{28AF8A79-36A8-4613-86CC-F95E9A4325E7}"/>
    <cellStyle name="Comma 11 3 4 2 3" xfId="13053" xr:uid="{78DCBB85-41CF-4528-978A-007534C44E7A}"/>
    <cellStyle name="Comma 11 3 4 2 3 2" xfId="27502" xr:uid="{7021B741-1C6D-4DEB-9042-A3DEE9BC351F}"/>
    <cellStyle name="Comma 11 3 4 2 4" xfId="20357" xr:uid="{61C579CD-80B8-4E38-B04F-7BEBC84F7CB9}"/>
    <cellStyle name="Comma 11 3 4 3" xfId="4042" xr:uid="{11E33633-8A54-4EE0-A739-6373C15373EA}"/>
    <cellStyle name="Comma 11 3 4 3 2" xfId="11219" xr:uid="{FC2E3673-09BD-4648-925F-9FD62650DC58}"/>
    <cellStyle name="Comma 11 3 4 3 2 2" xfId="25668" xr:uid="{9266EDA3-783B-4340-9193-8D413EFDE519}"/>
    <cellStyle name="Comma 11 3 4 3 3" xfId="18523" xr:uid="{A125681E-1408-40DE-B282-27CAAF9FAB0D}"/>
    <cellStyle name="Comma 11 3 4 4" xfId="6903" xr:uid="{BB80A807-044F-4706-9F88-CF46BDDEE9F1}"/>
    <cellStyle name="Comma 11 3 4 4 2" xfId="14077" xr:uid="{1DC3DF3E-798F-49A0-A101-0FC64090BD23}"/>
    <cellStyle name="Comma 11 3 4 4 2 2" xfId="28526" xr:uid="{28C5BD35-89D2-4E5D-BCEA-59F416DEF40F}"/>
    <cellStyle name="Comma 11 3 4 4 3" xfId="21381" xr:uid="{DF3349DC-56A9-4936-A8B2-FA3B7D9F5882}"/>
    <cellStyle name="Comma 11 3 4 5" xfId="8781" xr:uid="{6B1C2CE5-962F-4ECE-88B0-6A448208E4C6}"/>
    <cellStyle name="Comma 11 3 4 5 2" xfId="23230" xr:uid="{1A4DAE7C-1417-48EF-A331-6C0E18255018}"/>
    <cellStyle name="Comma 11 3 4 6" xfId="16087" xr:uid="{60527B48-F9B1-4A22-AC8F-BB27D68CAEEA}"/>
    <cellStyle name="Comma 11 3 5" xfId="4653" xr:uid="{F877FFBF-D38B-4EAF-A1A3-EB25D7384C20}"/>
    <cellStyle name="Comma 11 3 5 2" xfId="7114" xr:uid="{299D9270-25EF-4C37-B1BD-9760A4EDCF93}"/>
    <cellStyle name="Comma 11 3 5 2 2" xfId="14288" xr:uid="{087AB541-C5C8-46ED-B4A4-0B6E799C0C5B}"/>
    <cellStyle name="Comma 11 3 5 2 2 2" xfId="28737" xr:uid="{E18DFA00-37B7-4FFD-879B-83945946F9AC}"/>
    <cellStyle name="Comma 11 3 5 2 3" xfId="21592" xr:uid="{F5363F9B-9171-4BEA-A440-32A9668475BD}"/>
    <cellStyle name="Comma 11 3 5 3" xfId="11830" xr:uid="{D38EFB58-7740-418D-95CD-B483D45495D0}"/>
    <cellStyle name="Comma 11 3 5 3 2" xfId="26279" xr:uid="{5554CA36-41B6-4BC2-BA99-73A2DFF1DFD8}"/>
    <cellStyle name="Comma 11 3 5 4" xfId="19134" xr:uid="{C5938DC0-2740-4F5E-A943-4904091E3AEB}"/>
    <cellStyle name="Comma 11 3 6" xfId="2872" xr:uid="{737D2D8A-6A1C-4C65-84E9-6BB630FC55E4}"/>
    <cellStyle name="Comma 11 3 6 2" xfId="10054" xr:uid="{C6978165-CFAE-4E93-A2EE-E37A494AD125}"/>
    <cellStyle name="Comma 11 3 6 2 2" xfId="24503" xr:uid="{34019F8C-9EFC-443B-9283-D9F78942386C}"/>
    <cellStyle name="Comma 11 3 6 3" xfId="17358" xr:uid="{359EFF6C-BDCB-48C4-96E7-095CBA3C2435}"/>
    <cellStyle name="Comma 11 3 7" xfId="6478" xr:uid="{324AB107-041B-4F36-8696-4F5EAADC1991}"/>
    <cellStyle name="Comma 11 3 7 2" xfId="13652" xr:uid="{A164E23C-7EE9-4661-8A2D-8E51D58E2223}"/>
    <cellStyle name="Comma 11 3 7 2 2" xfId="28101" xr:uid="{BDCEC194-73C6-4C77-A19A-0AA68B5D329A}"/>
    <cellStyle name="Comma 11 3 7 3" xfId="20956" xr:uid="{9E0EC634-D5F2-48E7-AEDD-105A4A2942BC}"/>
    <cellStyle name="Comma 11 3 8" xfId="7881" xr:uid="{5AA167C6-FE58-4452-8A26-9D817FB2E27B}"/>
    <cellStyle name="Comma 11 3 8 2" xfId="22330" xr:uid="{33362545-BEC0-4B08-9CBB-237632AFEF2E}"/>
    <cellStyle name="Comma 11 3 9" xfId="15214" xr:uid="{D8C4AD31-B7A9-4EEC-9F84-10E4A51872C6}"/>
    <cellStyle name="Comma 11 4" xfId="346" xr:uid="{607398B9-2B51-45CE-97DF-4D8981326DFA}"/>
    <cellStyle name="Comma 11 4 2" xfId="900" xr:uid="{15F464D0-272D-4080-9F32-C557FBE5E9D6}"/>
    <cellStyle name="Comma 11 4 2 2" xfId="1298" xr:uid="{D93AA5E2-7EED-45F4-84B7-7463F7F57D6B}"/>
    <cellStyle name="Comma 11 4 2 2 2" xfId="2243" xr:uid="{E32BD52C-2C58-48DC-BB4E-37A68E4CAF2C}"/>
    <cellStyle name="Comma 11 4 2 2 2 2" xfId="5471" xr:uid="{793710DC-F506-46F9-A6DA-2B96A1F694D5}"/>
    <cellStyle name="Comma 11 4 2 2 2 2 2" xfId="12648" xr:uid="{8A127017-2D4E-4633-A23B-1465484A8841}"/>
    <cellStyle name="Comma 11 4 2 2 2 2 2 2" xfId="27097" xr:uid="{9FD9CB55-CEA2-4DE9-841E-51B986094920}"/>
    <cellStyle name="Comma 11 4 2 2 2 2 3" xfId="19952" xr:uid="{8AE74051-0F77-405C-ACA7-323DA6E2529F}"/>
    <cellStyle name="Comma 11 4 2 2 2 3" xfId="7401" xr:uid="{931E60FC-7954-49E5-9404-460D795C9F2C}"/>
    <cellStyle name="Comma 11 4 2 2 2 3 2" xfId="14575" xr:uid="{BC234335-FB68-47B0-8987-537A7DF0FFBF}"/>
    <cellStyle name="Comma 11 4 2 2 2 3 2 2" xfId="29024" xr:uid="{3BAF050E-D74B-4CEA-9390-2BA5A02E0DAB}"/>
    <cellStyle name="Comma 11 4 2 2 2 3 3" xfId="21879" xr:uid="{F643DDDC-671B-4433-A572-3CE610F5D0DB}"/>
    <cellStyle name="Comma 11 4 2 2 2 4" xfId="9550" xr:uid="{7290F634-EC3D-4D62-A29A-544FB798132B}"/>
    <cellStyle name="Comma 11 4 2 2 2 4 2" xfId="23999" xr:uid="{544BFED0-1599-405F-949D-08E13ED45C1A}"/>
    <cellStyle name="Comma 11 4 2 2 2 5" xfId="16856" xr:uid="{215582C4-A262-47A6-BAB1-3CF9BE628527}"/>
    <cellStyle name="Comma 11 4 2 2 3" xfId="3643" xr:uid="{9B15A2F4-1C3B-4ADB-A637-4EEB2A6E3FC7}"/>
    <cellStyle name="Comma 11 4 2 2 3 2" xfId="10820" xr:uid="{A46E5E75-443B-48F2-9083-94B84FC76D71}"/>
    <cellStyle name="Comma 11 4 2 2 3 2 2" xfId="25269" xr:uid="{DCB9AE14-2BA7-48C7-B546-7D134EE78C4D}"/>
    <cellStyle name="Comma 11 4 2 2 3 3" xfId="18124" xr:uid="{9C36A7EE-660D-4434-9176-8B8DEB5A17D7}"/>
    <cellStyle name="Comma 11 4 2 2 4" xfId="6768" xr:uid="{EDB6739F-5DF1-40FD-AB09-BF5005A8D5B0}"/>
    <cellStyle name="Comma 11 4 2 2 4 2" xfId="13942" xr:uid="{FB2BA872-91E7-423F-A7EE-163ABBA26CA6}"/>
    <cellStyle name="Comma 11 4 2 2 4 2 2" xfId="28391" xr:uid="{B245E379-8CA3-4589-A451-BF8202F64050}"/>
    <cellStyle name="Comma 11 4 2 2 4 3" xfId="21246" xr:uid="{8137C320-2E5B-42BE-A626-CF1B705F12BA}"/>
    <cellStyle name="Comma 11 4 2 2 5" xfId="8625" xr:uid="{5978985B-5E74-4A7D-9BB6-42E26883A272}"/>
    <cellStyle name="Comma 11 4 2 2 5 2" xfId="23074" xr:uid="{4C730F3B-2315-4E5D-ABEB-941BB643E6C8}"/>
    <cellStyle name="Comma 11 4 2 2 6" xfId="15941" xr:uid="{39D5DB82-3304-4E80-9AFC-6D689DE8DCB9}"/>
    <cellStyle name="Comma 11 4 2 3" xfId="1850" xr:uid="{4E74A95A-6BE5-4CD1-A6E7-7B50187DF398}"/>
    <cellStyle name="Comma 11 4 2 3 2" xfId="6092" xr:uid="{205DB9F2-7193-458D-B369-5BD14CD3B3E9}"/>
    <cellStyle name="Comma 11 4 2 3 2 2" xfId="7612" xr:uid="{AC64D78B-9239-4CA0-A31D-919A669D9A3A}"/>
    <cellStyle name="Comma 11 4 2 3 2 2 2" xfId="14786" xr:uid="{711B4B4C-3068-4D6B-B8A0-D78ABE6BA131}"/>
    <cellStyle name="Comma 11 4 2 3 2 2 2 2" xfId="29235" xr:uid="{69BCAFE4-CCB0-4178-81F5-A4B6715C2E83}"/>
    <cellStyle name="Comma 11 4 2 3 2 2 3" xfId="22090" xr:uid="{16F3AD86-9B7D-48F1-8CF3-6EFBF821B12E}"/>
    <cellStyle name="Comma 11 4 2 3 2 3" xfId="13269" xr:uid="{02201328-9183-4B45-ADAF-E098C8F6B250}"/>
    <cellStyle name="Comma 11 4 2 3 2 3 2" xfId="27718" xr:uid="{CA4D205B-C88E-403A-8135-266CCA518549}"/>
    <cellStyle name="Comma 11 4 2 3 2 4" xfId="20573" xr:uid="{4D24057A-40E5-4B54-838C-E389A187CD72}"/>
    <cellStyle name="Comma 11 4 2 3 3" xfId="4243" xr:uid="{322DB6ED-5775-470D-95FC-13916FF87D86}"/>
    <cellStyle name="Comma 11 4 2 3 3 2" xfId="11420" xr:uid="{C99DCAF9-E080-4BEE-BBC0-BA822B61D937}"/>
    <cellStyle name="Comma 11 4 2 3 3 2 2" xfId="25869" xr:uid="{2BD23662-15C1-4FE9-ACDB-98D92D2741FA}"/>
    <cellStyle name="Comma 11 4 2 3 3 3" xfId="18724" xr:uid="{ACA70EEC-B320-4B36-B1BC-1D5AC80EDB52}"/>
    <cellStyle name="Comma 11 4 2 3 4" xfId="6979" xr:uid="{0FC6FD82-2358-4399-8AD3-6D71DA657450}"/>
    <cellStyle name="Comma 11 4 2 3 4 2" xfId="14153" xr:uid="{F40A8EE6-345D-484A-8AB1-6A74FF3A6AA2}"/>
    <cellStyle name="Comma 11 4 2 3 4 2 2" xfId="28602" xr:uid="{DECFEDE9-4A69-45EE-B0AE-FC93820D65B8}"/>
    <cellStyle name="Comma 11 4 2 3 4 3" xfId="21457" xr:uid="{4872534D-7B43-4457-A830-816B910B0E41}"/>
    <cellStyle name="Comma 11 4 2 3 5" xfId="9157" xr:uid="{0A913662-20E8-4F00-B8CD-B2B2A708736A}"/>
    <cellStyle name="Comma 11 4 2 3 5 2" xfId="23606" xr:uid="{AEADA92C-08F2-4D15-9085-330D52F067E0}"/>
    <cellStyle name="Comma 11 4 2 3 6" xfId="16463" xr:uid="{AFF61EEF-8434-4C3C-880B-C16BF1AE49C1}"/>
    <cellStyle name="Comma 11 4 2 4" xfId="4869" xr:uid="{29BD3D07-DDCD-4B28-BF01-2BA7B1B7F698}"/>
    <cellStyle name="Comma 11 4 2 4 2" xfId="7190" xr:uid="{97934F2F-6E68-49ED-8FBB-69CB30247D65}"/>
    <cellStyle name="Comma 11 4 2 4 2 2" xfId="14364" xr:uid="{4BC68E23-6AD9-4065-8017-140F16F1E41D}"/>
    <cellStyle name="Comma 11 4 2 4 2 2 2" xfId="28813" xr:uid="{A91FA993-2690-42E9-B0F6-147D649B6AC2}"/>
    <cellStyle name="Comma 11 4 2 4 2 3" xfId="21668" xr:uid="{3BDBFCA3-C9EE-4DE8-848E-C9499505B88A}"/>
    <cellStyle name="Comma 11 4 2 4 3" xfId="12046" xr:uid="{1F89051B-8DEF-42B1-9723-49A6F281F782}"/>
    <cellStyle name="Comma 11 4 2 4 3 2" xfId="26495" xr:uid="{B9886D0F-7A94-4929-9130-D3233C66C26D}"/>
    <cellStyle name="Comma 11 4 2 4 4" xfId="19350" xr:uid="{1E1A4D7F-9453-4D14-8354-C19D9E576ABD}"/>
    <cellStyle name="Comma 11 4 2 5" xfId="3064" xr:uid="{665A0F20-1A13-4E92-862F-AEC5B2F3FE1B}"/>
    <cellStyle name="Comma 11 4 2 5 2" xfId="10243" xr:uid="{419A25D7-A0ED-45D4-A839-98FB879D009C}"/>
    <cellStyle name="Comma 11 4 2 5 2 2" xfId="24692" xr:uid="{A98BCAA2-2883-429E-ADFC-47F38623EC40}"/>
    <cellStyle name="Comma 11 4 2 5 3" xfId="17547" xr:uid="{AB51DA5E-55F8-48C5-8A63-B6752B1DACC6}"/>
    <cellStyle name="Comma 11 4 2 6" xfId="6557" xr:uid="{579882A3-3811-4CB8-B527-462C00DDEA30}"/>
    <cellStyle name="Comma 11 4 2 6 2" xfId="13731" xr:uid="{D87414A5-1750-41A1-A09F-67336DBEA669}"/>
    <cellStyle name="Comma 11 4 2 6 2 2" xfId="28180" xr:uid="{7C72370D-0752-4E53-9596-423CB464BBF7}"/>
    <cellStyle name="Comma 11 4 2 6 3" xfId="21035" xr:uid="{AE926931-94E1-4787-85D7-8BE2E48B0F74}"/>
    <cellStyle name="Comma 11 4 2 7" xfId="8235" xr:uid="{6D529862-9FB1-4171-AE3D-C118E4B6D3FE}"/>
    <cellStyle name="Comma 11 4 2 7 2" xfId="22684" xr:uid="{F2DB6746-6EBF-4521-BDE2-A385D9F017B7}"/>
    <cellStyle name="Comma 11 4 2 8" xfId="15563" xr:uid="{1DF06C98-75B3-4C34-AD0C-A2580C918E40}"/>
    <cellStyle name="Comma 11 4 3" xfId="949" xr:uid="{0B574F30-741F-4AA0-96DA-B64B84886786}"/>
    <cellStyle name="Comma 11 4 3 2" xfId="1895" xr:uid="{50C5A9C6-2B72-4594-B18E-8BF31B056074}"/>
    <cellStyle name="Comma 11 4 3 2 2" xfId="5169" xr:uid="{7054F8AA-81DD-40A4-9856-B9DAC673CD6D}"/>
    <cellStyle name="Comma 11 4 3 2 2 2" xfId="12346" xr:uid="{2F2D6A9C-5F56-4CA1-B598-3A40DF7531E2}"/>
    <cellStyle name="Comma 11 4 3 2 2 2 2" xfId="26795" xr:uid="{12B83BCD-2F17-4886-82E4-7E5A807ADA6D}"/>
    <cellStyle name="Comma 11 4 3 2 2 3" xfId="19650" xr:uid="{C0F6FEE1-5DEA-4A61-823C-35DB03C88FAA}"/>
    <cellStyle name="Comma 11 4 3 2 3" xfId="7294" xr:uid="{19AA27D1-66EF-4778-9238-820E5C1F60D1}"/>
    <cellStyle name="Comma 11 4 3 2 3 2" xfId="14468" xr:uid="{45567224-E785-4442-845F-A63EFC6626E6}"/>
    <cellStyle name="Comma 11 4 3 2 3 2 2" xfId="28917" xr:uid="{C66D5E83-9F9C-4ECD-B571-8E7F1A2E5C8E}"/>
    <cellStyle name="Comma 11 4 3 2 3 3" xfId="21772" xr:uid="{07B35F29-629C-4034-8E2A-B5AAC94F7CC0}"/>
    <cellStyle name="Comma 11 4 3 2 4" xfId="9202" xr:uid="{C1824D55-2D10-4544-B14E-34C300821E11}"/>
    <cellStyle name="Comma 11 4 3 2 4 2" xfId="23651" xr:uid="{B9C586FB-5E39-4E02-AEB0-5DC7561AE06E}"/>
    <cellStyle name="Comma 11 4 3 2 5" xfId="16508" xr:uid="{D6ACA9F7-B528-495A-8186-3A044A2A875F}"/>
    <cellStyle name="Comma 11 4 3 3" xfId="3350" xr:uid="{C50B8E59-0D72-4579-8D63-48F0625ACE6E}"/>
    <cellStyle name="Comma 11 4 3 3 2" xfId="10527" xr:uid="{05D5835F-7ABF-4972-8CA2-F0D1701C74F5}"/>
    <cellStyle name="Comma 11 4 3 3 2 2" xfId="24976" xr:uid="{0A7DE268-753B-4D40-9028-091DBCAEC1BA}"/>
    <cellStyle name="Comma 11 4 3 3 3" xfId="17831" xr:uid="{76EC7091-BD1F-4A9E-A7D8-C12B803D3763}"/>
    <cellStyle name="Comma 11 4 3 4" xfId="6661" xr:uid="{4ACCD34D-338C-4721-A739-92ED948D595A}"/>
    <cellStyle name="Comma 11 4 3 4 2" xfId="13835" xr:uid="{EFF738EB-89C5-4EC2-BBC5-B2446B8CDF00}"/>
    <cellStyle name="Comma 11 4 3 4 2 2" xfId="28284" xr:uid="{84DC3E06-BC80-4977-B346-E28C64D8E6A1}"/>
    <cellStyle name="Comma 11 4 3 4 3" xfId="21139" xr:uid="{97C13F00-E65A-47D7-BF60-C2C0517228AF}"/>
    <cellStyle name="Comma 11 4 3 5" xfId="8280" xr:uid="{8802DE21-2875-46E4-9CAB-881499DBF928}"/>
    <cellStyle name="Comma 11 4 3 5 2" xfId="22729" xr:uid="{0EB2BD2E-4677-4FE8-91EA-5E5CE9F27FC6}"/>
    <cellStyle name="Comma 11 4 3 6" xfId="15607" xr:uid="{58F484CE-1B14-4CDF-A916-E34A93FEE3B9}"/>
    <cellStyle name="Comma 11 4 4" xfId="1475" xr:uid="{659CA956-58C2-4E65-925D-8C67CF38B7D2}"/>
    <cellStyle name="Comma 11 4 4 2" xfId="5771" xr:uid="{849B0413-3205-4A12-877D-04EE52E6C041}"/>
    <cellStyle name="Comma 11 4 4 2 2" xfId="7505" xr:uid="{AD7F8FF9-C1CC-4D9B-85D8-3D9BDD21F2BC}"/>
    <cellStyle name="Comma 11 4 4 2 2 2" xfId="14679" xr:uid="{379C5014-BDB4-4590-8C8C-A4AB9684C55D}"/>
    <cellStyle name="Comma 11 4 4 2 2 2 2" xfId="29128" xr:uid="{D6A6E009-2854-4308-A822-DBDFB69616D5}"/>
    <cellStyle name="Comma 11 4 4 2 2 3" xfId="21983" xr:uid="{B6AF5470-986B-496A-9172-CB46A0000ECE}"/>
    <cellStyle name="Comma 11 4 4 2 3" xfId="12948" xr:uid="{0C2B01C9-102E-4123-A7EC-11162C200CFF}"/>
    <cellStyle name="Comma 11 4 4 2 3 2" xfId="27397" xr:uid="{99678623-B7A0-4FD0-9C20-FA64FEFCA18F}"/>
    <cellStyle name="Comma 11 4 4 2 4" xfId="20252" xr:uid="{2720BEA1-1FC5-44FD-AF8B-DE46937E81FC}"/>
    <cellStyle name="Comma 11 4 4 3" xfId="3938" xr:uid="{53797B23-EE34-45CE-9286-70DF6671FB64}"/>
    <cellStyle name="Comma 11 4 4 3 2" xfId="11115" xr:uid="{1AA7FEBD-2927-4617-8CB5-336AEC6FEFD7}"/>
    <cellStyle name="Comma 11 4 4 3 2 2" xfId="25564" xr:uid="{6B997AD3-DA27-45E5-BC56-04C115364446}"/>
    <cellStyle name="Comma 11 4 4 3 3" xfId="18419" xr:uid="{952BB92B-83FB-438D-A5F6-27A173A000C2}"/>
    <cellStyle name="Comma 11 4 4 4" xfId="6872" xr:uid="{94747557-EA05-4F0F-B1B7-1413CA00443A}"/>
    <cellStyle name="Comma 11 4 4 4 2" xfId="14046" xr:uid="{EFB56EBA-9DC5-445C-9B70-262F5B4D555A}"/>
    <cellStyle name="Comma 11 4 4 4 2 2" xfId="28495" xr:uid="{CDA0F6A0-AA4C-4C2F-B745-5CFB5695F3A7}"/>
    <cellStyle name="Comma 11 4 4 4 3" xfId="21350" xr:uid="{3ED07772-B87C-4CE5-A866-811D49461ACA}"/>
    <cellStyle name="Comma 11 4 4 5" xfId="8782" xr:uid="{5668B044-9724-4396-92E9-1D79AA5D2F53}"/>
    <cellStyle name="Comma 11 4 4 5 2" xfId="23231" xr:uid="{EDF1DAD4-3ED3-4F5C-99CB-87C9B9F8772B}"/>
    <cellStyle name="Comma 11 4 4 6" xfId="16088" xr:uid="{3CA3D317-6F56-4AB7-A9CC-42FFF699B4C6}"/>
    <cellStyle name="Comma 11 4 5" xfId="4548" xr:uid="{CB90870F-45F1-4364-AC61-BEE959918462}"/>
    <cellStyle name="Comma 11 4 5 2" xfId="7083" xr:uid="{C8BC6553-2181-43C3-B29C-0872477854AE}"/>
    <cellStyle name="Comma 11 4 5 2 2" xfId="14257" xr:uid="{16463336-7231-49C8-8933-BA83F3D2396E}"/>
    <cellStyle name="Comma 11 4 5 2 2 2" xfId="28706" xr:uid="{A2164ED8-3FAD-4753-83C1-7321C1791B3D}"/>
    <cellStyle name="Comma 11 4 5 2 3" xfId="21561" xr:uid="{BEC6393B-856F-486F-A82E-D792F506608C}"/>
    <cellStyle name="Comma 11 4 5 3" xfId="11725" xr:uid="{9D3376F1-142E-4E72-A1BC-227D42D9FF12}"/>
    <cellStyle name="Comma 11 4 5 3 2" xfId="26174" xr:uid="{31DFEC69-CDA0-446E-97CF-BFB4CB8308E8}"/>
    <cellStyle name="Comma 11 4 5 4" xfId="19029" xr:uid="{269272ED-1EE5-4295-96DF-EAF82D186C9D}"/>
    <cellStyle name="Comma 11 4 6" xfId="2732" xr:uid="{66092A49-FC50-447F-98E2-6B35133F96D7}"/>
    <cellStyle name="Comma 11 4 6 2" xfId="9948" xr:uid="{0E9C1D4D-3195-4D86-8734-25121E1CAB91}"/>
    <cellStyle name="Comma 11 4 6 2 2" xfId="24397" xr:uid="{66F15828-86DE-4C70-8B2C-A676E8554A98}"/>
    <cellStyle name="Comma 11 4 6 3" xfId="17255" xr:uid="{FAAEF297-E0A0-45DF-A658-304D0153D641}"/>
    <cellStyle name="Comma 11 4 7" xfId="6442" xr:uid="{8BFEA20A-9648-447D-BB1A-55E037789F1A}"/>
    <cellStyle name="Comma 11 4 7 2" xfId="13616" xr:uid="{455D6EC4-F145-478E-B7EA-9F47F15B6745}"/>
    <cellStyle name="Comma 11 4 7 2 2" xfId="28065" xr:uid="{FFE3F079-9B1C-466D-95B3-B988160CE5C9}"/>
    <cellStyle name="Comma 11 4 7 3" xfId="20920" xr:uid="{ADE5780E-BB9F-4255-B1CD-5DD26B463760}"/>
    <cellStyle name="Comma 11 4 8" xfId="7882" xr:uid="{FC4EC629-3D88-483A-ADB1-522610E7AA49}"/>
    <cellStyle name="Comma 11 4 8 2" xfId="22331" xr:uid="{284BF357-2C50-4D53-A64F-7F7984A0DE5C}"/>
    <cellStyle name="Comma 11 4 9" xfId="15215" xr:uid="{B741E66E-B53A-41C7-8841-874A82B74B85}"/>
    <cellStyle name="Comma 11 5" xfId="715" xr:uid="{0C2FEA8D-DCFE-4C24-A283-751D97A8BDFA}"/>
    <cellStyle name="Comma 11 5 2" xfId="1150" xr:uid="{8C4F6033-5744-4C80-892C-65FD6C388857}"/>
    <cellStyle name="Comma 11 5 2 2" xfId="2095" xr:uid="{46271F45-FD39-4670-A5F8-7480E3E92B76}"/>
    <cellStyle name="Comma 11 5 2 2 2" xfId="5374" xr:uid="{D14E159E-B92D-4319-8FC2-8FD0F0AE3F17}"/>
    <cellStyle name="Comma 11 5 2 2 2 2" xfId="12551" xr:uid="{E5960921-6382-42AF-B5F8-9D1922E3243F}"/>
    <cellStyle name="Comma 11 5 2 2 2 2 2" xfId="27000" xr:uid="{EC074BAE-30ED-4528-A167-142D5C626306}"/>
    <cellStyle name="Comma 11 5 2 2 2 3" xfId="19855" xr:uid="{A8CBB924-2797-4FA2-96CE-C9684625C546}"/>
    <cellStyle name="Comma 11 5 2 2 3" xfId="7362" xr:uid="{987E6EAA-D811-4794-8D59-E7DA1265CD88}"/>
    <cellStyle name="Comma 11 5 2 2 3 2" xfId="14536" xr:uid="{28234A5F-1F47-4ED6-BF68-949C65897090}"/>
    <cellStyle name="Comma 11 5 2 2 3 2 2" xfId="28985" xr:uid="{EC020E09-E551-47B7-8FCA-8A3C10C348EC}"/>
    <cellStyle name="Comma 11 5 2 2 3 3" xfId="21840" xr:uid="{F7CA714E-6388-47AD-8D7B-B9B302A2B456}"/>
    <cellStyle name="Comma 11 5 2 2 4" xfId="9402" xr:uid="{BA173B7A-65BB-4685-BAF2-E555F54B5B5D}"/>
    <cellStyle name="Comma 11 5 2 2 4 2" xfId="23851" xr:uid="{08ECC0B2-E86E-493B-8EF5-E20CF28B5949}"/>
    <cellStyle name="Comma 11 5 2 2 5" xfId="16708" xr:uid="{E4DF24A0-BE48-444A-BAEF-F6ADFDA2B6C3}"/>
    <cellStyle name="Comma 11 5 2 3" xfId="3550" xr:uid="{B91A234E-75B1-456B-97B8-C3A1EAE6084A}"/>
    <cellStyle name="Comma 11 5 2 3 2" xfId="10727" xr:uid="{012E2078-4C21-4727-9361-DF5976ABA4F4}"/>
    <cellStyle name="Comma 11 5 2 3 2 2" xfId="25176" xr:uid="{9B1DF658-D65B-4A4F-BE13-F9508EB1DEE5}"/>
    <cellStyle name="Comma 11 5 2 3 3" xfId="18031" xr:uid="{FDBF1732-BAEF-4EDF-84B9-44905F2C0BF5}"/>
    <cellStyle name="Comma 11 5 2 4" xfId="6729" xr:uid="{4D93EEE7-9E14-4111-A6F8-ADC91DC3A524}"/>
    <cellStyle name="Comma 11 5 2 4 2" xfId="13903" xr:uid="{37C9C8F8-AA88-4B3B-8C75-F25185DE935D}"/>
    <cellStyle name="Comma 11 5 2 4 2 2" xfId="28352" xr:uid="{BF271DAE-3A2C-4B01-9E5E-32272999D760}"/>
    <cellStyle name="Comma 11 5 2 4 3" xfId="21207" xr:uid="{08422AC8-56D4-4C03-B807-898134D47B8F}"/>
    <cellStyle name="Comma 11 5 2 5" xfId="8477" xr:uid="{AED2A5FB-C3C8-404C-B582-FE2766DA44A2}"/>
    <cellStyle name="Comma 11 5 2 5 2" xfId="22926" xr:uid="{1EE0D4D8-8CD6-4015-845B-EE69A9BFF8D1}"/>
    <cellStyle name="Comma 11 5 2 6" xfId="15795" xr:uid="{A05AC452-5F79-46B3-A8E5-F4F9E6B91394}"/>
    <cellStyle name="Comma 11 5 3" xfId="1703" xr:uid="{C4CAA680-6A6A-4BB3-8D5C-E235815B3DF5}"/>
    <cellStyle name="Comma 11 5 3 2" xfId="5984" xr:uid="{CA8C2FC6-3C90-46BE-8DA9-82A9BC572E3B}"/>
    <cellStyle name="Comma 11 5 3 2 2" xfId="7573" xr:uid="{24874D46-2AC4-4B03-B6BE-D90A23F94A91}"/>
    <cellStyle name="Comma 11 5 3 2 2 2" xfId="14747" xr:uid="{55C5DF43-EA13-45E2-BEE8-9B2BB5AB113A}"/>
    <cellStyle name="Comma 11 5 3 2 2 2 2" xfId="29196" xr:uid="{F8A21D82-7EDD-4808-BDF7-B7EDBAE27B76}"/>
    <cellStyle name="Comma 11 5 3 2 2 3" xfId="22051" xr:uid="{08A7F5AF-003E-4946-B237-13095BF661EA}"/>
    <cellStyle name="Comma 11 5 3 2 3" xfId="13161" xr:uid="{D34033DB-C5B4-49E9-BAB8-54D0D88125AC}"/>
    <cellStyle name="Comma 11 5 3 2 3 2" xfId="27610" xr:uid="{9C48DF5A-D122-4268-8FA5-4327BA13D9B6}"/>
    <cellStyle name="Comma 11 5 3 2 4" xfId="20465" xr:uid="{93F52224-1E5D-47DD-825D-5A811DFC8FC8}"/>
    <cellStyle name="Comma 11 5 3 3" xfId="4144" xr:uid="{A9E2E89E-F675-4B77-8AA3-7BB8F3615280}"/>
    <cellStyle name="Comma 11 5 3 3 2" xfId="11321" xr:uid="{F57B5D31-5112-4B18-A1AA-625791E1064D}"/>
    <cellStyle name="Comma 11 5 3 3 2 2" xfId="25770" xr:uid="{0D714FD3-39C3-4500-9B4A-4B6AB16067F7}"/>
    <cellStyle name="Comma 11 5 3 3 3" xfId="18625" xr:uid="{304B33C3-F291-4687-9EFD-E21FD70FE55D}"/>
    <cellStyle name="Comma 11 5 3 4" xfId="6940" xr:uid="{C56ACBB7-8CC8-419B-B465-2A4E4F58FB19}"/>
    <cellStyle name="Comma 11 5 3 4 2" xfId="14114" xr:uid="{5E0C2418-755A-4A9A-8FEF-D52FC78359C9}"/>
    <cellStyle name="Comma 11 5 3 4 2 2" xfId="28563" xr:uid="{685ABE61-F72C-4BCD-80B7-3AA588040528}"/>
    <cellStyle name="Comma 11 5 3 4 3" xfId="21418" xr:uid="{F0EBCC00-7E9D-4EC4-A274-D1A395904775}"/>
    <cellStyle name="Comma 11 5 3 5" xfId="9010" xr:uid="{18CD73FC-2820-4FF9-8377-D98EFE4121B3}"/>
    <cellStyle name="Comma 11 5 3 5 2" xfId="23459" xr:uid="{CF5E8CCE-B915-45F4-96AD-FC339F0CA729}"/>
    <cellStyle name="Comma 11 5 3 6" xfId="16316" xr:uid="{2C946142-E8CB-430F-917F-E399C094F003}"/>
    <cellStyle name="Comma 11 5 4" xfId="4761" xr:uid="{D5C3C3FA-F6C8-44BB-95E3-0F058CBDF842}"/>
    <cellStyle name="Comma 11 5 4 2" xfId="7151" xr:uid="{703D51C6-FC0F-4D2D-83A1-1EC5879E948F}"/>
    <cellStyle name="Comma 11 5 4 2 2" xfId="14325" xr:uid="{712FFD6B-81DB-44D6-874B-DFF7EC9EFC5C}"/>
    <cellStyle name="Comma 11 5 4 2 2 2" xfId="28774" xr:uid="{F594EC97-928F-44B3-B63E-3B6E944F1626}"/>
    <cellStyle name="Comma 11 5 4 2 3" xfId="21629" xr:uid="{4F46BF76-D46D-4383-8F39-1321177FDEC6}"/>
    <cellStyle name="Comma 11 5 4 3" xfId="11938" xr:uid="{6C1FB9F2-7021-43D9-B23B-3D7B0DD09A47}"/>
    <cellStyle name="Comma 11 5 4 3 2" xfId="26387" xr:uid="{2690F215-1B24-454F-9AD4-A251C931FBEE}"/>
    <cellStyle name="Comma 11 5 4 4" xfId="19242" xr:uid="{8DE48307-122E-4759-B881-3E66F2041CBC}"/>
    <cellStyle name="Comma 11 5 5" xfId="2971" xr:uid="{F05A0B07-387C-4B91-A10C-469E0B4FDDEA}"/>
    <cellStyle name="Comma 11 5 5 2" xfId="10150" xr:uid="{CD840A58-209F-488F-8E19-9C5E49624B36}"/>
    <cellStyle name="Comma 11 5 5 2 2" xfId="24599" xr:uid="{DB1599ED-F97D-4646-917E-6CEF62B0756D}"/>
    <cellStyle name="Comma 11 5 5 3" xfId="17454" xr:uid="{8C50F878-AA51-4BAF-9CCA-6C05ED1383B4}"/>
    <cellStyle name="Comma 11 5 6" xfId="6518" xr:uid="{5D427C79-8EDE-4EBE-9BF0-3A2D730B9742}"/>
    <cellStyle name="Comma 11 5 6 2" xfId="13692" xr:uid="{E4F49C52-E337-4EDB-A4C0-C51190FB9820}"/>
    <cellStyle name="Comma 11 5 6 2 2" xfId="28141" xr:uid="{CE52E91A-D5D8-4039-A0DE-422E1251FC91}"/>
    <cellStyle name="Comma 11 5 6 3" xfId="20996" xr:uid="{22057D7B-7311-4CD7-83E5-5EE34008F5F4}"/>
    <cellStyle name="Comma 11 5 7" xfId="8091" xr:uid="{7CAFC33B-E37D-4F7F-88CA-CAAD68B8926F}"/>
    <cellStyle name="Comma 11 5 7 2" xfId="22540" xr:uid="{299AB48F-6624-451A-AD7E-8C37193B13F4}"/>
    <cellStyle name="Comma 11 5 8" xfId="15416" xr:uid="{7E521AEF-F490-4622-90DE-5C8BA4417F03}"/>
    <cellStyle name="Comma 11 6" xfId="341" xr:uid="{8A9550B4-E0CA-4887-9C9F-080CC4725B8A}"/>
    <cellStyle name="Comma 11 6 2" xfId="1470" xr:uid="{C668F2DD-D9DC-4C4B-A992-F5267AB4276B}"/>
    <cellStyle name="Comma 11 6 2 2" xfId="5070" xr:uid="{14FE5B9E-BE7B-449F-BC01-BB0F688D79FC}"/>
    <cellStyle name="Comma 11 6 2 2 2" xfId="12247" xr:uid="{EBFEDD19-1B05-4362-9A8F-1400A36B8319}"/>
    <cellStyle name="Comma 11 6 2 2 2 2" xfId="26696" xr:uid="{39E64D55-900F-4546-8561-E691C275CA5D}"/>
    <cellStyle name="Comma 11 6 2 2 3" xfId="19551" xr:uid="{10939CFD-B968-4F44-B8C3-BCCAA6214E7A}"/>
    <cellStyle name="Comma 11 6 2 3" xfId="7255" xr:uid="{431662A2-6B3C-487B-90C0-C797EAFC4497}"/>
    <cellStyle name="Comma 11 6 2 3 2" xfId="14429" xr:uid="{FB6174FC-1649-4194-B7CA-3B38C6917EFA}"/>
    <cellStyle name="Comma 11 6 2 3 2 2" xfId="28878" xr:uid="{0270FB6B-36F2-4DBA-B9AE-5F679F75E06F}"/>
    <cellStyle name="Comma 11 6 2 3 3" xfId="21733" xr:uid="{56E1A72B-68FD-4824-865F-1D620C8AC25B}"/>
    <cellStyle name="Comma 11 6 2 4" xfId="8777" xr:uid="{B7EB2198-56DF-44C8-B805-CEBD6D2A8E9C}"/>
    <cellStyle name="Comma 11 6 2 4 2" xfId="23226" xr:uid="{8C5F648B-8A6B-47A3-9997-5533E6CB7091}"/>
    <cellStyle name="Comma 11 6 2 5" xfId="16083" xr:uid="{800269AF-9D66-465A-9761-BF2BB5E7E2C7}"/>
    <cellStyle name="Comma 11 6 3" xfId="3255" xr:uid="{73A47ACB-D2C4-4500-8D0D-ED1E55536206}"/>
    <cellStyle name="Comma 11 6 3 2" xfId="10432" xr:uid="{2A45A764-E2EF-4D41-AD3F-AB8D72B079BD}"/>
    <cellStyle name="Comma 11 6 3 2 2" xfId="24881" xr:uid="{B2A803C9-451C-46A2-B2B2-8547D17303FF}"/>
    <cellStyle name="Comma 11 6 3 3" xfId="17736" xr:uid="{8728D41D-5195-4C17-A95A-48D5891DB891}"/>
    <cellStyle name="Comma 11 6 4" xfId="6622" xr:uid="{3DB34665-6C6A-43BB-AE14-48587E590EDC}"/>
    <cellStyle name="Comma 11 6 4 2" xfId="13796" xr:uid="{D2D97D22-EE4D-472C-954C-BBD20B9C3393}"/>
    <cellStyle name="Comma 11 6 4 2 2" xfId="28245" xr:uid="{0C175B06-E7FE-451C-9EEA-9DA77C1E549A}"/>
    <cellStyle name="Comma 11 6 4 3" xfId="21100" xr:uid="{898A31F8-588B-4B31-A406-175B85E2D893}"/>
    <cellStyle name="Comma 11 6 5" xfId="7877" xr:uid="{FDDB658F-B4A2-4022-B67D-3B578EE2BF9C}"/>
    <cellStyle name="Comma 11 6 5 2" xfId="22326" xr:uid="{D31B5A5E-7845-4295-8067-AF22A80C8962}"/>
    <cellStyle name="Comma 11 6 6" xfId="15210" xr:uid="{F447A633-68BC-4199-8730-2CBFE4173FB3}"/>
    <cellStyle name="Comma 11 7" xfId="944" xr:uid="{98DC3F33-96C5-4AB8-972C-18718F5F83FE}"/>
    <cellStyle name="Comma 11 7 2" xfId="1890" xr:uid="{FD84D60A-BD78-40FA-8A07-E7683FE8C44B}"/>
    <cellStyle name="Comma 11 7 2 2" xfId="5672" xr:uid="{6DCE481C-7623-4DD8-BD24-FF9209379AB2}"/>
    <cellStyle name="Comma 11 7 2 2 2" xfId="12849" xr:uid="{B8350DB3-9054-4348-AB12-F7E2E1025F07}"/>
    <cellStyle name="Comma 11 7 2 2 2 2" xfId="27298" xr:uid="{67E7CDAC-2253-4AAE-9C2A-DDF5F36B1DE2}"/>
    <cellStyle name="Comma 11 7 2 2 3" xfId="20153" xr:uid="{6987A1BA-EAB9-420F-A8EE-E3C44D26FAE4}"/>
    <cellStyle name="Comma 11 7 2 3" xfId="7466" xr:uid="{D00B5A89-F2F9-4017-A9CC-B38BA7D74D26}"/>
    <cellStyle name="Comma 11 7 2 3 2" xfId="14640" xr:uid="{85AF3A77-4DD4-4B34-8525-B4911A9F1F41}"/>
    <cellStyle name="Comma 11 7 2 3 2 2" xfId="29089" xr:uid="{025C1181-01DD-46AD-A963-12D4054D8836}"/>
    <cellStyle name="Comma 11 7 2 3 3" xfId="21944" xr:uid="{53183BD6-70E6-4A85-BBD8-126FFA3C7F42}"/>
    <cellStyle name="Comma 11 7 2 4" xfId="9197" xr:uid="{00EB541A-ECC1-40DE-AB28-6EDCF6EA4477}"/>
    <cellStyle name="Comma 11 7 2 4 2" xfId="23646" xr:uid="{F7C61584-AA5E-4726-8E44-99B66D69397D}"/>
    <cellStyle name="Comma 11 7 2 5" xfId="16503" xr:uid="{F2F94473-44F0-44AC-9704-7B2F9B3D905B}"/>
    <cellStyle name="Comma 11 7 3" xfId="3839" xr:uid="{C536E5A7-38F5-462E-A2F9-0AA2761216EB}"/>
    <cellStyle name="Comma 11 7 3 2" xfId="11016" xr:uid="{92726752-F5AE-49DA-B7AA-70E15AE91A56}"/>
    <cellStyle name="Comma 11 7 3 2 2" xfId="25465" xr:uid="{08B8FE4C-3D56-4DE4-BF2B-CBE1B7229FE3}"/>
    <cellStyle name="Comma 11 7 3 3" xfId="18320" xr:uid="{4FADCFEB-773E-43D5-8BD8-DFB3A423C7D8}"/>
    <cellStyle name="Comma 11 7 4" xfId="6833" xr:uid="{7AE520F1-F0A7-4F64-97CD-2B1D18D22763}"/>
    <cellStyle name="Comma 11 7 4 2" xfId="14007" xr:uid="{317C97B2-828D-4951-B8DC-F0DCE189DD48}"/>
    <cellStyle name="Comma 11 7 4 2 2" xfId="28456" xr:uid="{F8C054A0-C3AC-4A6F-8C6E-35C4B7190D19}"/>
    <cellStyle name="Comma 11 7 4 3" xfId="21311" xr:uid="{FD1D9A9A-5730-4A0E-9EEC-29CA8CCBC3A6}"/>
    <cellStyle name="Comma 11 7 5" xfId="8275" xr:uid="{3AAE267C-5D23-40A0-94A1-6C3ACF71315C}"/>
    <cellStyle name="Comma 11 7 5 2" xfId="22724" xr:uid="{973B08CB-CE94-4A19-BD2C-C2F369DA1C9E}"/>
    <cellStyle name="Comma 11 7 6" xfId="15602" xr:uid="{E92127D4-71ED-4A12-BECA-B9DA91A21B34}"/>
    <cellStyle name="Comma 11 8" xfId="1388" xr:uid="{482D8C8A-5382-4E9F-8D1A-97822C662E8A}"/>
    <cellStyle name="Comma 11 8 2" xfId="2320" xr:uid="{9161F7EE-D1A6-4416-A62B-B1E87C0EE851}"/>
    <cellStyle name="Comma 11 8 2 2" xfId="9625" xr:uid="{166068F3-B2F2-4066-B260-BEED8D8B29EF}"/>
    <cellStyle name="Comma 11 8 2 2 2" xfId="24074" xr:uid="{7EDCA938-6061-4229-BE8F-ED8BD64D9859}"/>
    <cellStyle name="Comma 11 8 2 3" xfId="16931" xr:uid="{CC3BAD65-796C-4F7E-BBD2-4866DDD32C78}"/>
    <cellStyle name="Comma 11 8 3" xfId="4446" xr:uid="{E4E43464-2169-4827-82B8-9E6CEF4F9448}"/>
    <cellStyle name="Comma 11 8 3 2" xfId="11623" xr:uid="{F067DAFB-0237-4E4B-901C-1D8A868D986D}"/>
    <cellStyle name="Comma 11 8 3 2 2" xfId="26072" xr:uid="{71A9A5B3-81F9-4729-A587-3035B6795421}"/>
    <cellStyle name="Comma 11 8 3 3" xfId="18927" xr:uid="{86C59411-DA66-45D3-8CDF-1BE82A577167}"/>
    <cellStyle name="Comma 11 8 4" xfId="7044" xr:uid="{5241DADC-4A71-45BA-85B6-CB00BD7041CE}"/>
    <cellStyle name="Comma 11 8 4 2" xfId="14218" xr:uid="{8C0AC34D-E187-4A9E-B56D-7D41225D4F18}"/>
    <cellStyle name="Comma 11 8 4 2 2" xfId="28667" xr:uid="{E0071CD9-286F-431B-81BE-B4839E7C621D}"/>
    <cellStyle name="Comma 11 8 4 3" xfId="21522" xr:uid="{CC409365-B8E5-420E-B340-0C406751A375}"/>
    <cellStyle name="Comma 11 8 5" xfId="8697" xr:uid="{2D528540-346A-4F59-ADC1-9611362F4041}"/>
    <cellStyle name="Comma 11 8 5 2" xfId="23146" xr:uid="{64AEB3B3-C6F6-4320-8A37-38F6A0256A78}"/>
    <cellStyle name="Comma 11 8 6" xfId="16002" xr:uid="{FC70F5AA-1C58-4E3F-9A96-5EAB9AD36EA3}"/>
    <cellStyle name="Comma 11 9" xfId="1448" xr:uid="{5CB7A8BF-00C6-47E2-982E-B227D312C7AE}"/>
    <cellStyle name="Comma 11 9 2" xfId="2504" xr:uid="{525AE632-85A2-4822-8A9D-2B877D838802}"/>
    <cellStyle name="Comma 11 9 2 2" xfId="9786" xr:uid="{7DA4F0DE-CECC-42AC-B1FF-C1F7F8361FFF}"/>
    <cellStyle name="Comma 11 9 2 2 2" xfId="24235" xr:uid="{AFD2A074-ABA5-4E47-BFD9-F1FEA90C288A}"/>
    <cellStyle name="Comma 11 9 2 3" xfId="17094" xr:uid="{EDA0AFA8-7557-4ADC-A820-B753CDC6C461}"/>
    <cellStyle name="Comma 11 9 3" xfId="6329" xr:uid="{CE664235-E3C0-47A0-AFE9-8F73D61ED71A}"/>
    <cellStyle name="Comma 11 9 3 2" xfId="13503" xr:uid="{8A89B3DF-8283-4C27-BFD1-92256D6E2B87}"/>
    <cellStyle name="Comma 11 9 3 2 2" xfId="27952" xr:uid="{14526325-C926-4AF2-894D-98597B46C9A2}"/>
    <cellStyle name="Comma 11 9 3 3" xfId="20807" xr:uid="{CCA3AB83-5D6C-48D0-A61B-0AF2BD6B8B64}"/>
    <cellStyle name="Comma 11 9 4" xfId="8756" xr:uid="{36047C6D-FE3A-4955-8556-9A738BF87CBE}"/>
    <cellStyle name="Comma 11 9 4 2" xfId="23205" xr:uid="{F00322DE-09A8-4319-9568-5CB2C9194D81}"/>
    <cellStyle name="Comma 11 9 5" xfId="16061" xr:uid="{13EC81B4-3E5C-4C4D-A561-F991B02EE4E8}"/>
    <cellStyle name="Comma 12" xfId="239" xr:uid="{E2A31DB7-1520-4996-9E3E-8676E69B0DD6}"/>
    <cellStyle name="Comma 12 10" xfId="4447" xr:uid="{3BB35977-516B-4FC8-B8FB-77A6595401A7}"/>
    <cellStyle name="Comma 12 10 2" xfId="11624" xr:uid="{6D4D93F5-CA69-4EC3-8B9E-21488BB295E2}"/>
    <cellStyle name="Comma 12 10 2 2" xfId="26073" xr:uid="{E441B1E6-0104-4CE8-8BFA-A88AB46C40ED}"/>
    <cellStyle name="Comma 12 10 3" xfId="18928" xr:uid="{324C19CF-BB27-4A72-868A-928BA3EA069D}"/>
    <cellStyle name="Comma 12 11" xfId="2505" xr:uid="{3F66087A-D0CB-4ED4-A4D6-82B190A5330F}"/>
    <cellStyle name="Comma 12 11 2" xfId="9787" xr:uid="{B3EB891E-8F0B-4AFE-A2B0-694A4030E736}"/>
    <cellStyle name="Comma 12 11 2 2" xfId="24236" xr:uid="{6E60DCA8-5596-4D80-9F46-19CE60293E87}"/>
    <cellStyle name="Comma 12 11 3" xfId="17095" xr:uid="{9CBEE8BC-30E2-48F3-B4B2-69A60D19BD2C}"/>
    <cellStyle name="Comma 12 12" xfId="2427" xr:uid="{5E0A1436-11FE-496B-90A6-8AAA37A437BF}"/>
    <cellStyle name="Comma 12 12 2" xfId="9728" xr:uid="{B840A67A-09A8-4D0F-9FC7-15963CB17716}"/>
    <cellStyle name="Comma 12 12 2 2" xfId="24177" xr:uid="{54963105-A242-45AF-BD60-0F1C2A3DD29C}"/>
    <cellStyle name="Comma 12 12 3" xfId="17037" xr:uid="{AF22185A-0401-48BF-B4DA-05733BAAD6FE}"/>
    <cellStyle name="Comma 12 13" xfId="6287" xr:uid="{41CA93F8-6AFE-4C8D-8099-D93F4BD717A5}"/>
    <cellStyle name="Comma 12 13 2" xfId="13461" xr:uid="{0C23A796-2334-4FB9-A816-8293D54121C0}"/>
    <cellStyle name="Comma 12 13 2 2" xfId="27910" xr:uid="{455C47B9-7029-465B-9A62-8B85DF32A1EC}"/>
    <cellStyle name="Comma 12 13 3" xfId="20765" xr:uid="{407F5A5C-0EAC-4AD1-AAE1-91F43497BA47}"/>
    <cellStyle name="Comma 12 14" xfId="7672" xr:uid="{7A3E76A5-75A8-4AF6-BDCA-586D0AD91F1E}"/>
    <cellStyle name="Comma 12 14 2" xfId="14863" xr:uid="{B0ABA7DE-04FD-4836-BBD8-7DBF747FFF89}"/>
    <cellStyle name="Comma 12 14 2 2" xfId="29312" xr:uid="{01FF2626-0F14-4969-ABF1-76C6ECFD7EB6}"/>
    <cellStyle name="Comma 12 14 3" xfId="22167" xr:uid="{A4D4C056-2562-45CE-9DAD-5EE0E7314C35}"/>
    <cellStyle name="Comma 12 15" xfId="7698" xr:uid="{128A07A5-04C3-47B9-B017-CBA4E9524337}"/>
    <cellStyle name="Comma 12 15 2" xfId="14885" xr:uid="{863ACFBD-0406-4EF1-8FE3-8C273C71EC62}"/>
    <cellStyle name="Comma 12 15 2 2" xfId="29334" xr:uid="{0E2D2F2F-5254-40B3-9EC9-990A11531614}"/>
    <cellStyle name="Comma 12 15 3" xfId="22185" xr:uid="{6492C903-D68C-4901-A534-CEEDC3064F08}"/>
    <cellStyle name="Comma 12 16" xfId="7741" xr:uid="{0EC95BB8-EAD7-4502-A369-B9623C94A8D8}"/>
    <cellStyle name="Comma 12 16 2" xfId="14917" xr:uid="{2E204FA6-0946-4360-8099-0F6D7D9ACF24}"/>
    <cellStyle name="Comma 12 16 2 2" xfId="29366" xr:uid="{FB70DE17-FD7B-4E06-94ED-BBFB258A6C44}"/>
    <cellStyle name="Comma 12 16 3" xfId="22216" xr:uid="{4759ED42-9E0C-4167-B53F-F9C5285CAB0C}"/>
    <cellStyle name="Comma 12 17" xfId="7846" xr:uid="{11DFD91C-8B96-4FA5-BA1D-F6C03665FA74}"/>
    <cellStyle name="Comma 12 17 2" xfId="22295" xr:uid="{B6536074-3B6A-439E-BA88-38388883CE36}"/>
    <cellStyle name="Comma 12 18" xfId="15180" xr:uid="{E70BB7CC-1B81-4AD6-8FAF-E0814C2DBF4B}"/>
    <cellStyle name="Comma 12 2" xfId="348" xr:uid="{D75DCB1D-445A-4D92-819E-4427732D33B2}"/>
    <cellStyle name="Comma 12 2 10" xfId="6299" xr:uid="{E09D859F-1B81-4D3A-9835-6D61A6B6C851}"/>
    <cellStyle name="Comma 12 2 10 2" xfId="13473" xr:uid="{909EA3BA-3EE7-4A16-9CC2-7496CECF0F49}"/>
    <cellStyle name="Comma 12 2 10 2 2" xfId="27922" xr:uid="{9DCCAF8E-3794-4C00-A9A0-A0644E7FEE47}"/>
    <cellStyle name="Comma 12 2 10 3" xfId="20777" xr:uid="{E64DBC28-879C-484C-816A-14051F4E9D9C}"/>
    <cellStyle name="Comma 12 2 11" xfId="7795" xr:uid="{DF75F539-6542-4AF2-8CDE-2A4DCDA4E795}"/>
    <cellStyle name="Comma 12 2 11 2" xfId="14959" xr:uid="{20F5390D-D197-480E-B1C5-DC7B7DBC7430}"/>
    <cellStyle name="Comma 12 2 11 2 2" xfId="29408" xr:uid="{89682DF3-3B67-4451-9518-1E9778E145C6}"/>
    <cellStyle name="Comma 12 2 11 3" xfId="22257" xr:uid="{9F4EED60-6142-4BD7-A34A-2F2ACEF103DF}"/>
    <cellStyle name="Comma 12 2 12" xfId="7884" xr:uid="{8B6DCA6D-FEB9-4243-9AB6-E9EA73AB1332}"/>
    <cellStyle name="Comma 12 2 12 2" xfId="22333" xr:uid="{3D813A64-553F-4C3C-9E98-7735136FA9D2}"/>
    <cellStyle name="Comma 12 2 13" xfId="15217" xr:uid="{CF2321D5-E9DE-420A-A923-0EBBD71594E5}"/>
    <cellStyle name="Comma 12 2 2" xfId="349" xr:uid="{F6643953-568E-448C-A44D-91DFBF7C6C4C}"/>
    <cellStyle name="Comma 12 2 2 2" xfId="952" xr:uid="{0237529C-E640-4B11-AAB0-2EB27B536B10}"/>
    <cellStyle name="Comma 12 2 2 2 2" xfId="1898" xr:uid="{A7DBA8D5-236F-4611-ACD9-239E64013C26}"/>
    <cellStyle name="Comma 12 2 2 2 2 2" xfId="5612" xr:uid="{B36C3F89-FC7F-4124-8DD2-F5BC3EC0461B}"/>
    <cellStyle name="Comma 12 2 2 2 2 2 2" xfId="12789" xr:uid="{C0B9E974-3B41-4437-B30B-FC397714DC54}"/>
    <cellStyle name="Comma 12 2 2 2 2 2 2 2" xfId="27238" xr:uid="{EA0C6AB0-A539-453C-89AA-21FA4641B209}"/>
    <cellStyle name="Comma 12 2 2 2 2 2 3" xfId="20093" xr:uid="{FF0B9DCC-E4DC-48E7-BD35-0A933706EF7F}"/>
    <cellStyle name="Comma 12 2 2 2 2 3" xfId="3782" xr:uid="{9EF915A5-A957-4BBA-A8D0-3DF8505167B8}"/>
    <cellStyle name="Comma 12 2 2 2 2 3 2" xfId="10959" xr:uid="{5B4CC080-8F00-4068-A896-907877BEFF13}"/>
    <cellStyle name="Comma 12 2 2 2 2 3 2 2" xfId="25408" xr:uid="{60FB7E4B-D073-4EBB-9AA5-C424FD5AC965}"/>
    <cellStyle name="Comma 12 2 2 2 2 3 3" xfId="18263" xr:uid="{49762069-B147-4355-8AF1-DB591B1A664B}"/>
    <cellStyle name="Comma 12 2 2 2 2 4" xfId="9205" xr:uid="{12014A05-26B3-40FD-B2F0-02438CE26113}"/>
    <cellStyle name="Comma 12 2 2 2 2 4 2" xfId="23654" xr:uid="{44C4C13B-9F0B-4086-A653-9D528A3B9759}"/>
    <cellStyle name="Comma 12 2 2 2 2 5" xfId="16511" xr:uid="{29433C37-0657-40C4-A38E-69671B4525F0}"/>
    <cellStyle name="Comma 12 2 2 2 3" xfId="4384" xr:uid="{E5148F50-808D-45C0-AE0B-A74EA7D09BEB}"/>
    <cellStyle name="Comma 12 2 2 2 3 2" xfId="6235" xr:uid="{A90468FA-EECF-4B63-9B07-BA383D3ADB7C}"/>
    <cellStyle name="Comma 12 2 2 2 3 2 2" xfId="13412" xr:uid="{6E85E59D-BC15-42FC-88FB-20224A726C2D}"/>
    <cellStyle name="Comma 12 2 2 2 3 2 2 2" xfId="27861" xr:uid="{E0CA4AC0-7911-4B7A-A3B4-FC1FD57AAC58}"/>
    <cellStyle name="Comma 12 2 2 2 3 2 3" xfId="20716" xr:uid="{2A727220-1829-4205-9ADB-3F6508E35078}"/>
    <cellStyle name="Comma 12 2 2 2 3 3" xfId="11561" xr:uid="{90F2C912-26E3-4040-B0A3-A4DFF570B58F}"/>
    <cellStyle name="Comma 12 2 2 2 3 3 2" xfId="26010" xr:uid="{7FB744D6-3F3F-4EF2-AF2E-2CFC0C6E5FAE}"/>
    <cellStyle name="Comma 12 2 2 2 3 4" xfId="18865" xr:uid="{253FBCE9-518C-4882-8AAF-CCAE44BE4C9F}"/>
    <cellStyle name="Comma 12 2 2 2 4" xfId="5012" xr:uid="{5ED331D9-6916-45A5-8991-626EE84CB3BA}"/>
    <cellStyle name="Comma 12 2 2 2 4 2" xfId="12189" xr:uid="{6F435F13-C67B-4F3D-B0CB-4F93D9F1152D}"/>
    <cellStyle name="Comma 12 2 2 2 4 2 2" xfId="26638" xr:uid="{179E7577-5230-4653-BFC1-5D47C48F4593}"/>
    <cellStyle name="Comma 12 2 2 2 4 3" xfId="19493" xr:uid="{D3388949-BC3A-4BB8-BB2C-EBCC95F1BAB1}"/>
    <cellStyle name="Comma 12 2 2 2 5" xfId="3200" xr:uid="{5CD97BAA-4488-4564-B796-3D37D47D14B8}"/>
    <cellStyle name="Comma 12 2 2 2 5 2" xfId="10379" xr:uid="{16328E46-45AC-410B-B98B-791D68BFE066}"/>
    <cellStyle name="Comma 12 2 2 2 5 2 2" xfId="24828" xr:uid="{75C4B36E-BF8E-4A48-BFB7-155FDA3F3CC4}"/>
    <cellStyle name="Comma 12 2 2 2 5 3" xfId="17683" xr:uid="{736FE352-C5FB-420B-91AA-CAE1DBECF654}"/>
    <cellStyle name="Comma 12 2 2 2 6" xfId="8283" xr:uid="{779AC63E-CA5F-46A8-9155-C4E7C351CD12}"/>
    <cellStyle name="Comma 12 2 2 2 6 2" xfId="22732" xr:uid="{57664B10-56BE-43A1-9396-867DB292FD91}"/>
    <cellStyle name="Comma 12 2 2 2 7" xfId="15610" xr:uid="{0D4605FC-EFA4-48F2-8739-52B524D5E91A}"/>
    <cellStyle name="Comma 12 2 2 3" xfId="1478" xr:uid="{C8D46A97-537D-4883-8432-73DDE4884318}"/>
    <cellStyle name="Comma 12 2 2 3 2" xfId="5311" xr:uid="{48DFD987-0F8A-4368-BFBF-7F2201625BD8}"/>
    <cellStyle name="Comma 12 2 2 3 2 2" xfId="12488" xr:uid="{2717B99F-E5A4-4C01-987B-61473CBB8142}"/>
    <cellStyle name="Comma 12 2 2 3 2 2 2" xfId="26937" xr:uid="{AC150E4F-5EF6-4005-802C-7ED74852974B}"/>
    <cellStyle name="Comma 12 2 2 3 2 3" xfId="19792" xr:uid="{2BFCF5C6-BF89-476F-92B4-902B60D7B905}"/>
    <cellStyle name="Comma 12 2 2 3 3" xfId="3490" xr:uid="{41C6B12B-8815-41A4-8988-07DEF7ABE1AD}"/>
    <cellStyle name="Comma 12 2 2 3 3 2" xfId="10667" xr:uid="{1EFC4FD7-E63B-471B-B631-952381FFCB2A}"/>
    <cellStyle name="Comma 12 2 2 3 3 2 2" xfId="25116" xr:uid="{0320790A-A1D7-4DB4-8114-972B875E6DDA}"/>
    <cellStyle name="Comma 12 2 2 3 3 3" xfId="17971" xr:uid="{C65CB831-68AD-48DB-8690-729D512E5B11}"/>
    <cellStyle name="Comma 12 2 2 3 4" xfId="8785" xr:uid="{3E35F634-F793-4192-B92E-D0CA8286C995}"/>
    <cellStyle name="Comma 12 2 2 3 4 2" xfId="23234" xr:uid="{E6830F19-E66D-4A70-ACFC-DED13D4C0834}"/>
    <cellStyle name="Comma 12 2 2 3 5" xfId="16091" xr:uid="{76FD9467-37CB-4445-984B-25905122C8EF}"/>
    <cellStyle name="Comma 12 2 2 4" xfId="4080" xr:uid="{040C01B9-453E-4492-9846-CDCC0178969F}"/>
    <cellStyle name="Comma 12 2 2 4 2" xfId="5914" xr:uid="{7C27F133-7D86-4DCD-8D40-AEB005AE2581}"/>
    <cellStyle name="Comma 12 2 2 4 2 2" xfId="13091" xr:uid="{BD319085-0A39-468E-BBB8-E93A338E93CC}"/>
    <cellStyle name="Comma 12 2 2 4 2 2 2" xfId="27540" xr:uid="{3BA1758A-C370-4C0A-B5AE-4912386F244E}"/>
    <cellStyle name="Comma 12 2 2 4 2 3" xfId="20395" xr:uid="{EA95FC4E-C9EB-4C1D-BE2E-6468114F1299}"/>
    <cellStyle name="Comma 12 2 2 4 3" xfId="11257" xr:uid="{6CC3B98C-086F-4007-A518-51501165B695}"/>
    <cellStyle name="Comma 12 2 2 4 3 2" xfId="25706" xr:uid="{5034559F-D2E3-4EA0-9B79-75FEFCCDEB5D}"/>
    <cellStyle name="Comma 12 2 2 4 4" xfId="18561" xr:uid="{B4333C01-FFAC-4730-9AD1-E1DCFB0EE6E5}"/>
    <cellStyle name="Comma 12 2 2 5" xfId="4691" xr:uid="{251F9249-202F-4727-B8D1-3AF994DA63F0}"/>
    <cellStyle name="Comma 12 2 2 5 2" xfId="11868" xr:uid="{90AC757B-4B6B-457F-B1A5-9D67C4DC8AED}"/>
    <cellStyle name="Comma 12 2 2 5 2 2" xfId="26317" xr:uid="{7E375652-3F01-4BFE-B704-70507395E990}"/>
    <cellStyle name="Comma 12 2 2 5 3" xfId="19172" xr:uid="{344C5F70-82F5-4658-9D99-8C7DE2F99554}"/>
    <cellStyle name="Comma 12 2 2 6" xfId="2906" xr:uid="{F93FBE43-88C6-4F73-9E00-63A819845D88}"/>
    <cellStyle name="Comma 12 2 2 6 2" xfId="10088" xr:uid="{E1E6A6D5-6D7D-4684-AFD8-E15FE25F19A7}"/>
    <cellStyle name="Comma 12 2 2 6 2 2" xfId="24537" xr:uid="{CD524918-A81B-4306-834F-D70C3ABE365E}"/>
    <cellStyle name="Comma 12 2 2 6 3" xfId="17392" xr:uid="{780D2FC2-EC88-4275-A134-6770A2F6B334}"/>
    <cellStyle name="Comma 12 2 2 7" xfId="7885" xr:uid="{FC86FBE9-C632-4698-AA49-A1A2FD2739A2}"/>
    <cellStyle name="Comma 12 2 2 7 2" xfId="22334" xr:uid="{F939A15A-BDE9-4E93-A545-60B63A0EAEBD}"/>
    <cellStyle name="Comma 12 2 2 8" xfId="15218" xr:uid="{4BC18B09-AA8D-46BA-B299-67C7CC83AF01}"/>
    <cellStyle name="Comma 12 2 3" xfId="350" xr:uid="{92B5270E-B16A-4D92-BC01-EC6653DB7E61}"/>
    <cellStyle name="Comma 12 2 3 2" xfId="953" xr:uid="{32D1EB40-1D5B-47F2-B5F4-DEA09F10F198}"/>
    <cellStyle name="Comma 12 2 3 2 2" xfId="1899" xr:uid="{4DC322EA-522B-48D7-AF9E-C677BD6BBEF1}"/>
    <cellStyle name="Comma 12 2 3 2 2 2" xfId="5509" xr:uid="{A3E59A7A-9BB2-4C3A-B186-8F5E33041671}"/>
    <cellStyle name="Comma 12 2 3 2 2 2 2" xfId="12686" xr:uid="{90A96C6D-F33C-453A-89F1-AB6C8F739335}"/>
    <cellStyle name="Comma 12 2 3 2 2 2 2 2" xfId="27135" xr:uid="{976E0E42-7ED1-4DA0-A543-F9519AE5A783}"/>
    <cellStyle name="Comma 12 2 3 2 2 2 3" xfId="19990" xr:uid="{884126B7-305F-47CB-BA8A-44211263CF68}"/>
    <cellStyle name="Comma 12 2 3 2 2 3" xfId="3681" xr:uid="{57834506-A70B-48C7-B236-7DA27B43F24A}"/>
    <cellStyle name="Comma 12 2 3 2 2 3 2" xfId="10858" xr:uid="{504D4F47-14DF-4A0B-AC16-FD0104993D3A}"/>
    <cellStyle name="Comma 12 2 3 2 2 3 2 2" xfId="25307" xr:uid="{55D474C5-CE9B-4571-8820-160EC0AAE4E6}"/>
    <cellStyle name="Comma 12 2 3 2 2 3 3" xfId="18162" xr:uid="{86D61E59-CD0E-4B2C-893B-21E6C4575A2A}"/>
    <cellStyle name="Comma 12 2 3 2 2 4" xfId="9206" xr:uid="{88EA49EB-BDCD-43E1-BAB5-A291CA8BE680}"/>
    <cellStyle name="Comma 12 2 3 2 2 4 2" xfId="23655" xr:uid="{E5D9EB68-641D-4D32-A796-97C06287C671}"/>
    <cellStyle name="Comma 12 2 3 2 2 5" xfId="16512" xr:uid="{092A9F2D-1E2B-427F-982C-860B801EB497}"/>
    <cellStyle name="Comma 12 2 3 2 3" xfId="4281" xr:uid="{B6E93E45-4364-4744-AA75-DFD055D8E4F3}"/>
    <cellStyle name="Comma 12 2 3 2 3 2" xfId="6130" xr:uid="{1E88C301-4BB2-4DD7-985F-CBF8A98726A5}"/>
    <cellStyle name="Comma 12 2 3 2 3 2 2" xfId="13307" xr:uid="{58169799-41ED-4949-B53E-5ACE3A10A520}"/>
    <cellStyle name="Comma 12 2 3 2 3 2 2 2" xfId="27756" xr:uid="{C66FC908-77D6-432F-B62B-E14F31F0463C}"/>
    <cellStyle name="Comma 12 2 3 2 3 2 3" xfId="20611" xr:uid="{99443E36-7520-49F7-BEB9-A13494D0CD21}"/>
    <cellStyle name="Comma 12 2 3 2 3 3" xfId="11458" xr:uid="{84CF1808-4EB8-4B61-8E0A-FD5FD516C886}"/>
    <cellStyle name="Comma 12 2 3 2 3 3 2" xfId="25907" xr:uid="{CF934FF0-B079-4998-BF2A-10F740AFE792}"/>
    <cellStyle name="Comma 12 2 3 2 3 4" xfId="18762" xr:uid="{1873C85E-D02B-4008-A7ED-247FAA797620}"/>
    <cellStyle name="Comma 12 2 3 2 4" xfId="4907" xr:uid="{BEFDC9FF-9143-4F93-9F3E-947B8F15699B}"/>
    <cellStyle name="Comma 12 2 3 2 4 2" xfId="12084" xr:uid="{F47AFE30-7504-4888-99AB-0BBDA8E99DDE}"/>
    <cellStyle name="Comma 12 2 3 2 4 2 2" xfId="26533" xr:uid="{5B60737B-B900-4E0C-BA00-3E8B76483FE5}"/>
    <cellStyle name="Comma 12 2 3 2 4 3" xfId="19388" xr:uid="{162C95AD-12C3-4ED1-9B1A-C761CC7516D7}"/>
    <cellStyle name="Comma 12 2 3 2 5" xfId="3101" xr:uid="{EF9056B8-3250-410D-946B-61C11EFD969A}"/>
    <cellStyle name="Comma 12 2 3 2 5 2" xfId="10280" xr:uid="{33AD08C8-A227-489B-BFC4-AC8C56766775}"/>
    <cellStyle name="Comma 12 2 3 2 5 2 2" xfId="24729" xr:uid="{CFA8A085-7666-4296-B718-AEA0F92A9A80}"/>
    <cellStyle name="Comma 12 2 3 2 5 3" xfId="17584" xr:uid="{2821CBC7-2AAE-45C2-B3E3-2F6F8798161C}"/>
    <cellStyle name="Comma 12 2 3 2 6" xfId="8284" xr:uid="{9D7C273B-5153-476D-B9E3-CDD074598596}"/>
    <cellStyle name="Comma 12 2 3 2 6 2" xfId="22733" xr:uid="{F35FE7A0-1091-4C44-AAF8-7508BD0ED402}"/>
    <cellStyle name="Comma 12 2 3 2 7" xfId="15611" xr:uid="{F3E79C4A-3C2C-4648-BDC8-E4B76CBCC136}"/>
    <cellStyle name="Comma 12 2 3 3" xfId="1479" xr:uid="{AC338AFE-E139-46B4-BABA-E05DD6FB3DA0}"/>
    <cellStyle name="Comma 12 2 3 3 2" xfId="5207" xr:uid="{42C7A9F2-15A0-49CB-B565-780D8E3B3B3C}"/>
    <cellStyle name="Comma 12 2 3 3 2 2" xfId="12384" xr:uid="{F548E758-1051-468A-A289-B8E5043F933E}"/>
    <cellStyle name="Comma 12 2 3 3 2 2 2" xfId="26833" xr:uid="{D6B3D62A-65EF-40CC-BB75-86C1CA9C10F1}"/>
    <cellStyle name="Comma 12 2 3 3 2 3" xfId="19688" xr:uid="{8AD337AF-4448-4BE3-8A89-65DDBB60089B}"/>
    <cellStyle name="Comma 12 2 3 3 3" xfId="3388" xr:uid="{4ACF31E3-EEF9-49CB-AA51-0A2331D7B5AD}"/>
    <cellStyle name="Comma 12 2 3 3 3 2" xfId="10565" xr:uid="{53F53300-8C79-4661-B1F2-4AE75FC8CDD2}"/>
    <cellStyle name="Comma 12 2 3 3 3 2 2" xfId="25014" xr:uid="{F7B1C682-554E-464A-AC38-E0BDA926E2B0}"/>
    <cellStyle name="Comma 12 2 3 3 3 3" xfId="17869" xr:uid="{9DBE5D68-E92E-4B17-B5C4-CFAADCF427E2}"/>
    <cellStyle name="Comma 12 2 3 3 4" xfId="8786" xr:uid="{607A79CB-853D-406A-AB1C-ECC404E7AB19}"/>
    <cellStyle name="Comma 12 2 3 3 4 2" xfId="23235" xr:uid="{8822B60E-F666-409E-8218-5B3792FB0D6A}"/>
    <cellStyle name="Comma 12 2 3 3 5" xfId="16092" xr:uid="{F0C442CA-1530-4324-AB64-55C88D1BCA35}"/>
    <cellStyle name="Comma 12 2 3 4" xfId="3976" xr:uid="{A5523B35-EE37-435C-8C1F-1456DD971D6D}"/>
    <cellStyle name="Comma 12 2 3 4 2" xfId="5809" xr:uid="{D2811834-BF52-4BAF-B697-1573CC851E1C}"/>
    <cellStyle name="Comma 12 2 3 4 2 2" xfId="12986" xr:uid="{58A6E238-D17E-43C8-ACAB-C9C307F496F7}"/>
    <cellStyle name="Comma 12 2 3 4 2 2 2" xfId="27435" xr:uid="{2816DDC4-CDF6-47E8-9EBE-37C2CE3D08C3}"/>
    <cellStyle name="Comma 12 2 3 4 2 3" xfId="20290" xr:uid="{BBAB3AEA-E04E-4F5C-8D15-A3C294956DEE}"/>
    <cellStyle name="Comma 12 2 3 4 3" xfId="11153" xr:uid="{28B8654A-D623-4A7B-A46B-D269585A6C34}"/>
    <cellStyle name="Comma 12 2 3 4 3 2" xfId="25602" xr:uid="{D44E8565-62CC-4746-A549-6BDFFA62F020}"/>
    <cellStyle name="Comma 12 2 3 4 4" xfId="18457" xr:uid="{24273A7C-C261-4EBB-BF95-ADC80F08FBF0}"/>
    <cellStyle name="Comma 12 2 3 5" xfId="4586" xr:uid="{533F1620-303D-428D-81F6-DCF8C6F8CBBD}"/>
    <cellStyle name="Comma 12 2 3 5 2" xfId="11763" xr:uid="{54EC0966-881D-46CE-B075-9143E1E66EA9}"/>
    <cellStyle name="Comma 12 2 3 5 2 2" xfId="26212" xr:uid="{C83424C0-A515-497A-AB17-B17994BE26F0}"/>
    <cellStyle name="Comma 12 2 3 5 3" xfId="19067" xr:uid="{51B9DB82-E07C-4A47-9B36-5B98809C0AF0}"/>
    <cellStyle name="Comma 12 2 3 6" xfId="2772" xr:uid="{77B7D986-FFD8-432B-8683-E9CB9D743BBA}"/>
    <cellStyle name="Comma 12 2 3 6 2" xfId="9985" xr:uid="{88D2C9AC-F063-4A42-A4ED-EE121AA4CDAC}"/>
    <cellStyle name="Comma 12 2 3 6 2 2" xfId="24434" xr:uid="{5867C090-5BA8-4A2A-8772-8CE78278C7EA}"/>
    <cellStyle name="Comma 12 2 3 6 3" xfId="17292" xr:uid="{B60F5D0F-51D7-4A3B-BF7B-228E27B1B5B3}"/>
    <cellStyle name="Comma 12 2 3 7" xfId="7886" xr:uid="{CB352FD6-B46E-45AC-A202-9221BA136742}"/>
    <cellStyle name="Comma 12 2 3 7 2" xfId="22335" xr:uid="{C339181D-3BF3-4014-B57B-D12910FE9432}"/>
    <cellStyle name="Comma 12 2 3 8" xfId="15219" xr:uid="{7E31E963-0BDF-48DB-9559-959DC72C568F}"/>
    <cellStyle name="Comma 12 2 4" xfId="775" xr:uid="{78E51994-A969-4D0C-A623-F9625A55FC21}"/>
    <cellStyle name="Comma 12 2 4 2" xfId="1206" xr:uid="{38C36309-BA8E-4269-82F4-08161100BC11}"/>
    <cellStyle name="Comma 12 2 4 2 2" xfId="2151" xr:uid="{E6EE3104-C0C8-41D5-8CA3-2499ADC0A704}"/>
    <cellStyle name="Comma 12 2 4 2 2 2" xfId="5409" xr:uid="{80CF6E1C-CE4D-4B1F-BF39-14030E83959E}"/>
    <cellStyle name="Comma 12 2 4 2 2 2 2" xfId="12586" xr:uid="{D236F93D-FFC5-410E-B2E6-D4B00151EBCD}"/>
    <cellStyle name="Comma 12 2 4 2 2 2 2 2" xfId="27035" xr:uid="{0D417E55-C870-4C0D-AA12-E91BFF5A29D3}"/>
    <cellStyle name="Comma 12 2 4 2 2 2 3" xfId="19890" xr:uid="{2BBE261D-AD5A-4541-87C8-08929667B86A}"/>
    <cellStyle name="Comma 12 2 4 2 2 3" xfId="9458" xr:uid="{EC5F67C6-EB67-4591-B90E-8853CD50F8C4}"/>
    <cellStyle name="Comma 12 2 4 2 2 3 2" xfId="23907" xr:uid="{50C82FAC-8451-4E42-8C9C-4154C16056DC}"/>
    <cellStyle name="Comma 12 2 4 2 2 4" xfId="16764" xr:uid="{35219071-C148-4063-9CA9-66D01F86B0F8}"/>
    <cellStyle name="Comma 12 2 4 2 3" xfId="3584" xr:uid="{E0B119C0-BB1E-4FFF-80AA-93FE55C31E07}"/>
    <cellStyle name="Comma 12 2 4 2 3 2" xfId="10761" xr:uid="{94729146-BC74-4F42-B928-7C92CB709453}"/>
    <cellStyle name="Comma 12 2 4 2 3 2 2" xfId="25210" xr:uid="{876AE0F7-6E22-4293-BBA1-38D4A4087F14}"/>
    <cellStyle name="Comma 12 2 4 2 3 3" xfId="18065" xr:uid="{B9B7A71F-E82D-4AD1-9F8C-3091CB7E070F}"/>
    <cellStyle name="Comma 12 2 4 2 4" xfId="8533" xr:uid="{7C7D6E40-301A-4221-B4A4-241FAE0B318D}"/>
    <cellStyle name="Comma 12 2 4 2 4 2" xfId="22982" xr:uid="{1CA6C36F-9D91-425C-8A1D-311DA8FBD707}"/>
    <cellStyle name="Comma 12 2 4 2 5" xfId="15851" xr:uid="{F1A9F6AC-17E7-484A-86B5-350428E5CEEA}"/>
    <cellStyle name="Comma 12 2 4 3" xfId="1760" xr:uid="{C3EB9219-31AA-4A6B-B35E-86E56CE572B6}"/>
    <cellStyle name="Comma 12 2 4 3 2" xfId="6030" xr:uid="{42EE839C-AC0A-4C10-8BC3-791974D45192}"/>
    <cellStyle name="Comma 12 2 4 3 2 2" xfId="13207" xr:uid="{6FB29CF2-B6B4-4438-8BCE-539A24EA3D12}"/>
    <cellStyle name="Comma 12 2 4 3 2 2 2" xfId="27656" xr:uid="{87831DB8-F4C0-4ACA-A35F-3EE5BCD412CF}"/>
    <cellStyle name="Comma 12 2 4 3 2 3" xfId="20511" xr:uid="{3987687F-2366-44CA-B8BB-E4421EB29F2C}"/>
    <cellStyle name="Comma 12 2 4 3 3" xfId="4181" xr:uid="{BC18009E-44B2-4EEF-ADE8-03DD49430632}"/>
    <cellStyle name="Comma 12 2 4 3 3 2" xfId="11358" xr:uid="{DCDBA9A2-E5D1-4289-BC9E-2D34BC7C52ED}"/>
    <cellStyle name="Comma 12 2 4 3 3 2 2" xfId="25807" xr:uid="{77184931-3E4E-4FC4-922E-30779DF4CE8F}"/>
    <cellStyle name="Comma 12 2 4 3 3 3" xfId="18662" xr:uid="{9893F47F-994B-4FCE-B075-E65B100907D5}"/>
    <cellStyle name="Comma 12 2 4 3 4" xfId="9067" xr:uid="{C65B63FF-FF82-43B5-8DD4-E8F0966A256B}"/>
    <cellStyle name="Comma 12 2 4 3 4 2" xfId="23516" xr:uid="{D9545B42-EE88-4FFC-B51D-892783DF3794}"/>
    <cellStyle name="Comma 12 2 4 3 5" xfId="16373" xr:uid="{B398A993-D66C-49F3-A259-9CEDC9655291}"/>
    <cellStyle name="Comma 12 2 4 4" xfId="4807" xr:uid="{958A9477-FC0D-4C78-B551-3F2A080B2C4B}"/>
    <cellStyle name="Comma 12 2 4 4 2" xfId="11984" xr:uid="{F43EB213-03D8-4AD2-8018-F892E24B4124}"/>
    <cellStyle name="Comma 12 2 4 4 2 2" xfId="26433" xr:uid="{15258B6F-9D96-49B0-A37E-2396E86F8465}"/>
    <cellStyle name="Comma 12 2 4 4 3" xfId="19288" xr:uid="{B70E3BA6-D099-4A93-BF53-39D46E366F09}"/>
    <cellStyle name="Comma 12 2 4 5" xfId="3005" xr:uid="{316F0D9E-7897-495C-85CA-1C383775BB2A}"/>
    <cellStyle name="Comma 12 2 4 5 2" xfId="10184" xr:uid="{F86B0C50-9585-45A5-827D-2A42095C4C61}"/>
    <cellStyle name="Comma 12 2 4 5 2 2" xfId="24633" xr:uid="{6229E767-4BB7-4FBB-97E2-45736CE984B1}"/>
    <cellStyle name="Comma 12 2 4 5 3" xfId="17488" xr:uid="{5C950F92-D78A-453C-A6A6-665378E1A15C}"/>
    <cellStyle name="Comma 12 2 4 6" xfId="8147" xr:uid="{67C457AA-2717-4EE0-A97F-4B5EC640F6D8}"/>
    <cellStyle name="Comma 12 2 4 6 2" xfId="22596" xr:uid="{A4EF6724-ADDB-487C-9BED-175C94D6DA86}"/>
    <cellStyle name="Comma 12 2 4 7" xfId="15472" xr:uid="{5D303C74-D34D-410E-90F3-B107853B53AC}"/>
    <cellStyle name="Comma 12 2 5" xfId="951" xr:uid="{74BD9627-644F-478A-826F-963349F42F1D}"/>
    <cellStyle name="Comma 12 2 5 2" xfId="1897" xr:uid="{22251C9C-40EA-40C3-B61C-E3706BFBC569}"/>
    <cellStyle name="Comma 12 2 5 2 2" xfId="5107" xr:uid="{2471B4CE-ABAD-4A46-A61E-5E69DAAB068A}"/>
    <cellStyle name="Comma 12 2 5 2 2 2" xfId="12284" xr:uid="{76016D92-5B84-4EFD-8192-BD2DE4025068}"/>
    <cellStyle name="Comma 12 2 5 2 2 2 2" xfId="26733" xr:uid="{710C6044-D35C-48F9-AA70-D6DFDEF333E6}"/>
    <cellStyle name="Comma 12 2 5 2 2 3" xfId="19588" xr:uid="{6E86E37E-4DD6-45BE-93C3-CEE92BC72A21}"/>
    <cellStyle name="Comma 12 2 5 2 3" xfId="9204" xr:uid="{28F5FFFA-868F-4EA1-AB66-5FC73FAD1A97}"/>
    <cellStyle name="Comma 12 2 5 2 3 2" xfId="23653" xr:uid="{215ED99A-9033-42E4-A335-54B01986F60A}"/>
    <cellStyle name="Comma 12 2 5 2 4" xfId="16510" xr:uid="{FDCA983C-6D11-4244-9B6D-AF28D4F81088}"/>
    <cellStyle name="Comma 12 2 5 3" xfId="3291" xr:uid="{55A35D48-F132-4DC7-AB3E-C5DE085058E9}"/>
    <cellStyle name="Comma 12 2 5 3 2" xfId="10468" xr:uid="{07D7D00F-C22A-48B3-A9AB-B4E67E04DED5}"/>
    <cellStyle name="Comma 12 2 5 3 2 2" xfId="24917" xr:uid="{24EE90B5-CF1F-42EB-B36E-B6C4ACB65459}"/>
    <cellStyle name="Comma 12 2 5 3 3" xfId="17772" xr:uid="{AA13D545-999B-49D5-B684-4CA86E997713}"/>
    <cellStyle name="Comma 12 2 5 4" xfId="8282" xr:uid="{BE7A2B04-5743-44FA-A647-6921C8E7E0DA}"/>
    <cellStyle name="Comma 12 2 5 4 2" xfId="22731" xr:uid="{BDDA199D-8EE5-4A6B-979A-5FED2D2E82CE}"/>
    <cellStyle name="Comma 12 2 5 5" xfId="15609" xr:uid="{66F40694-DF6B-4A72-9AD3-1F1F1338D620}"/>
    <cellStyle name="Comma 12 2 6" xfId="1477" xr:uid="{3C6322C3-F794-4040-9FA6-C93A32A4E416}"/>
    <cellStyle name="Comma 12 2 6 2" xfId="5709" xr:uid="{8F948F2D-9595-473F-BC55-389562E87B42}"/>
    <cellStyle name="Comma 12 2 6 2 2" xfId="12886" xr:uid="{538C8BA6-B874-4A1B-94BB-2FE8BB7D0BDB}"/>
    <cellStyle name="Comma 12 2 6 2 2 2" xfId="27335" xr:uid="{AAB13690-1AF1-4719-B2B3-7A8EB58B2B69}"/>
    <cellStyle name="Comma 12 2 6 2 3" xfId="20190" xr:uid="{677FE830-5BD2-47A3-9A5D-EA7F2438A74A}"/>
    <cellStyle name="Comma 12 2 6 3" xfId="3876" xr:uid="{EBFBDA1F-8504-4908-8D16-D26C4C3C148F}"/>
    <cellStyle name="Comma 12 2 6 3 2" xfId="11053" xr:uid="{5230A131-9CED-474A-AF4F-86458F71B1C6}"/>
    <cellStyle name="Comma 12 2 6 3 2 2" xfId="25502" xr:uid="{1DE1497D-EF69-4A5B-8193-A56CB6B76494}"/>
    <cellStyle name="Comma 12 2 6 3 3" xfId="18357" xr:uid="{88177BB8-81B2-41F4-A546-34B31E076C4F}"/>
    <cellStyle name="Comma 12 2 6 4" xfId="8784" xr:uid="{C62BE73C-E995-47F9-B91E-27CC1873979D}"/>
    <cellStyle name="Comma 12 2 6 4 2" xfId="23233" xr:uid="{3AC8FC16-59C8-4375-B86B-C0D25FE4A783}"/>
    <cellStyle name="Comma 12 2 6 5" xfId="16090" xr:uid="{34B16081-2789-46AD-B98D-6AB3DD00A901}"/>
    <cellStyle name="Comma 12 2 7" xfId="4486" xr:uid="{44AA6166-D960-4ADB-876D-3D98D700C6BB}"/>
    <cellStyle name="Comma 12 2 7 2" xfId="11663" xr:uid="{A69E23BB-2D4E-4A44-B2C1-157DFC71A5E2}"/>
    <cellStyle name="Comma 12 2 7 2 2" xfId="26112" xr:uid="{A11C609F-46D2-441E-9713-F97E14E728FA}"/>
    <cellStyle name="Comma 12 2 7 3" xfId="18967" xr:uid="{58755A19-01E3-43F0-A31E-03B63D463D38}"/>
    <cellStyle name="Comma 12 2 8" xfId="2593" xr:uid="{D42F99E5-0E25-4008-B9DD-845CD866DD94}"/>
    <cellStyle name="Comma 12 2 8 2" xfId="9843" xr:uid="{C456D6DD-18CA-4911-9F9F-9E7AACC63A40}"/>
    <cellStyle name="Comma 12 2 8 2 2" xfId="24292" xr:uid="{08A8D590-94C0-4941-8123-634EDF7DEFF7}"/>
    <cellStyle name="Comma 12 2 8 3" xfId="17151" xr:uid="{09339D1F-57E1-419C-8799-63DBA964DB6D}"/>
    <cellStyle name="Comma 12 2 9" xfId="2440" xr:uid="{EF54CCEE-2220-4F1E-BFBD-5B303597EA8B}"/>
    <cellStyle name="Comma 12 2 9 2" xfId="9740" xr:uid="{44F870EB-EA9E-4B4B-997F-C171D95D13DD}"/>
    <cellStyle name="Comma 12 2 9 2 2" xfId="24189" xr:uid="{F8DE510E-EA50-47F2-8956-F554A6B9E55F}"/>
    <cellStyle name="Comma 12 2 9 3" xfId="17049" xr:uid="{5D1184E5-BACD-4688-87F3-FC7E91272A7D}"/>
    <cellStyle name="Comma 12 3" xfId="351" xr:uid="{4982D16A-B3FC-4535-AFCC-D5B1C546321F}"/>
    <cellStyle name="Comma 12 3 10" xfId="15220" xr:uid="{219D3C9F-0870-4B9C-93FE-2008E21EEF0B}"/>
    <cellStyle name="Comma 12 3 2" xfId="857" xr:uid="{0E1B751D-FE9C-4543-A4C5-A8369CB4614C}"/>
    <cellStyle name="Comma 12 3 2 2" xfId="1266" xr:uid="{92F092C2-E24F-441C-9902-3D3649A00471}"/>
    <cellStyle name="Comma 12 3 2 2 2" xfId="2211" xr:uid="{704D5F7A-5B4D-4847-983C-30DF5743365E}"/>
    <cellStyle name="Comma 12 3 2 2 2 2" xfId="5645" xr:uid="{50E50AE1-0B64-4A7A-AAE3-46F3AA1EE6D0}"/>
    <cellStyle name="Comma 12 3 2 2 2 2 2" xfId="7454" xr:uid="{912DEA99-1626-4D21-A490-ABBF6B93AC1A}"/>
    <cellStyle name="Comma 12 3 2 2 2 2 2 2" xfId="14628" xr:uid="{3817C38A-1C6C-4540-9F73-2C682BC2A140}"/>
    <cellStyle name="Comma 12 3 2 2 2 2 2 2 2" xfId="29077" xr:uid="{69ECAD31-FF8E-4345-A2D9-6FFAAE61808B}"/>
    <cellStyle name="Comma 12 3 2 2 2 2 2 3" xfId="21932" xr:uid="{5CDC3829-8B2C-4CF9-907F-096E1571BFA0}"/>
    <cellStyle name="Comma 12 3 2 2 2 2 3" xfId="12822" xr:uid="{15EB945D-2F20-4F64-9CFA-658F4685DD87}"/>
    <cellStyle name="Comma 12 3 2 2 2 2 3 2" xfId="27271" xr:uid="{40A69AE1-E14E-492C-9322-A1887020D654}"/>
    <cellStyle name="Comma 12 3 2 2 2 2 4" xfId="20126" xr:uid="{301A52C1-2A17-4347-8BBB-E75168C2D2D8}"/>
    <cellStyle name="Comma 12 3 2 2 2 3" xfId="3815" xr:uid="{522138C2-5AED-408E-B127-1FDF91CFB943}"/>
    <cellStyle name="Comma 12 3 2 2 2 3 2" xfId="10992" xr:uid="{549927F9-EA95-4095-8361-BDBE3B0ED809}"/>
    <cellStyle name="Comma 12 3 2 2 2 3 2 2" xfId="25441" xr:uid="{24754C5A-0813-4977-B352-965CF924C450}"/>
    <cellStyle name="Comma 12 3 2 2 2 3 3" xfId="18296" xr:uid="{7CF1E426-D58C-4AE0-BA7F-8DB1F41D494A}"/>
    <cellStyle name="Comma 12 3 2 2 2 4" xfId="6821" xr:uid="{EDB75466-3CC3-4F96-B551-0E8A93640495}"/>
    <cellStyle name="Comma 12 3 2 2 2 4 2" xfId="13995" xr:uid="{59426EE9-F6C9-49D8-9635-F1D5F4DB6968}"/>
    <cellStyle name="Comma 12 3 2 2 2 4 2 2" xfId="28444" xr:uid="{592D7C24-DFB2-46EA-878B-65B89747674B}"/>
    <cellStyle name="Comma 12 3 2 2 2 4 3" xfId="21299" xr:uid="{5179A984-C0C4-4CF9-B380-5E7D413B08B3}"/>
    <cellStyle name="Comma 12 3 2 2 2 5" xfId="9518" xr:uid="{46FFFDDD-FCB8-465D-87CD-B57BBA42CCAF}"/>
    <cellStyle name="Comma 12 3 2 2 2 5 2" xfId="23967" xr:uid="{16A28E8C-93EF-463F-8052-EC0D900DA211}"/>
    <cellStyle name="Comma 12 3 2 2 2 6" xfId="16824" xr:uid="{E0A45D29-4BE3-47B4-AD87-BD2DAA1B6DA8}"/>
    <cellStyle name="Comma 12 3 2 2 3" xfId="4417" xr:uid="{351D85CB-93A8-473D-BBC5-C0511A072696}"/>
    <cellStyle name="Comma 12 3 2 2 3 2" xfId="6269" xr:uid="{D0AB6F56-6094-4446-90F0-8891F3C82880}"/>
    <cellStyle name="Comma 12 3 2 2 3 2 2" xfId="7665" xr:uid="{58B84241-DBC6-4630-8091-FCBAB22010C5}"/>
    <cellStyle name="Comma 12 3 2 2 3 2 2 2" xfId="14839" xr:uid="{360B3822-21B2-4D42-8529-F2C4CBFCEC59}"/>
    <cellStyle name="Comma 12 3 2 2 3 2 2 2 2" xfId="29288" xr:uid="{51DEBAAF-ACA4-4C17-93AB-D0E235786AF4}"/>
    <cellStyle name="Comma 12 3 2 2 3 2 2 3" xfId="22143" xr:uid="{31809D12-5D8F-4066-B9B4-3E6FEB890824}"/>
    <cellStyle name="Comma 12 3 2 2 3 2 3" xfId="13446" xr:uid="{684A4207-B858-4610-AEC8-77A3CC3CEE03}"/>
    <cellStyle name="Comma 12 3 2 2 3 2 3 2" xfId="27895" xr:uid="{21D4AD5F-E47C-4652-B4AF-534C90EE192D}"/>
    <cellStyle name="Comma 12 3 2 2 3 2 4" xfId="20750" xr:uid="{7524355C-F08B-4A0B-9898-3185E2B66D3F}"/>
    <cellStyle name="Comma 12 3 2 2 3 3" xfId="7032" xr:uid="{BEC364D6-E882-4CE4-B925-633CEC8E0820}"/>
    <cellStyle name="Comma 12 3 2 2 3 3 2" xfId="14206" xr:uid="{32BB8989-2AA2-4BA2-9C90-4E161FF201B5}"/>
    <cellStyle name="Comma 12 3 2 2 3 3 2 2" xfId="28655" xr:uid="{5C88D836-4D53-4271-AF03-4D155BB58166}"/>
    <cellStyle name="Comma 12 3 2 2 3 3 3" xfId="21510" xr:uid="{B18B215E-222F-4160-9654-6FEBADA24BB7}"/>
    <cellStyle name="Comma 12 3 2 2 3 4" xfId="11594" xr:uid="{0F2CC37B-B7E9-4A1B-807A-A74914B6A05C}"/>
    <cellStyle name="Comma 12 3 2 2 3 4 2" xfId="26043" xr:uid="{7D010912-911C-425B-83F5-2C96DBCCD9CD}"/>
    <cellStyle name="Comma 12 3 2 2 3 5" xfId="18898" xr:uid="{D8D312C6-BE07-4A03-B355-1ECC6193B720}"/>
    <cellStyle name="Comma 12 3 2 2 4" xfId="5046" xr:uid="{663F29CD-3494-4C8C-9D80-2D590DF102B8}"/>
    <cellStyle name="Comma 12 3 2 2 4 2" xfId="7243" xr:uid="{E7C5D75E-C288-4263-B7F5-80CF925030B1}"/>
    <cellStyle name="Comma 12 3 2 2 4 2 2" xfId="14417" xr:uid="{478F82B1-A287-4097-9706-B0816FA7B01A}"/>
    <cellStyle name="Comma 12 3 2 2 4 2 2 2" xfId="28866" xr:uid="{E971F4BC-6F3C-48CD-8362-ADF847AD34B0}"/>
    <cellStyle name="Comma 12 3 2 2 4 2 3" xfId="21721" xr:uid="{15EA1414-AA1F-4646-8AE0-3A6BF91EDEDB}"/>
    <cellStyle name="Comma 12 3 2 2 4 3" xfId="12223" xr:uid="{C49555B4-EF5C-42A5-871A-9BEB185725FE}"/>
    <cellStyle name="Comma 12 3 2 2 4 3 2" xfId="26672" xr:uid="{152FBC11-4213-4334-B411-5213F5D8C01D}"/>
    <cellStyle name="Comma 12 3 2 2 4 4" xfId="19527" xr:uid="{691487DC-51B4-41BA-A89B-A5405E8B2FA2}"/>
    <cellStyle name="Comma 12 3 2 2 5" xfId="3233" xr:uid="{FB60F2AD-E565-458F-96AF-6C822F18F1C7}"/>
    <cellStyle name="Comma 12 3 2 2 5 2" xfId="10412" xr:uid="{3C0795D2-4506-42C8-AD21-B5CD1CD06B15}"/>
    <cellStyle name="Comma 12 3 2 2 5 2 2" xfId="24861" xr:uid="{DDAF6E26-2F90-4410-8CEB-2A8EFDEC14EA}"/>
    <cellStyle name="Comma 12 3 2 2 5 3" xfId="17716" xr:uid="{8000C68E-231B-48B3-9575-C9CDC2AAB485}"/>
    <cellStyle name="Comma 12 3 2 2 6" xfId="6610" xr:uid="{7D30F01B-305B-47AE-A1AD-4DDCCCD11532}"/>
    <cellStyle name="Comma 12 3 2 2 6 2" xfId="13784" xr:uid="{78973C5C-109D-4410-8439-D0FDACF79180}"/>
    <cellStyle name="Comma 12 3 2 2 6 2 2" xfId="28233" xr:uid="{DD5A4614-0D84-4B05-8010-0CB7A75F015A}"/>
    <cellStyle name="Comma 12 3 2 2 6 3" xfId="21088" xr:uid="{45FCC6B6-FCC9-4865-A6D3-1F500D3830FA}"/>
    <cellStyle name="Comma 12 3 2 2 7" xfId="8593" xr:uid="{A58DE5CA-97BE-4059-9FEE-8CE9936FC1ED}"/>
    <cellStyle name="Comma 12 3 2 2 7 2" xfId="23042" xr:uid="{AF44B15A-3B06-4B4B-B019-C119E7BA3BBD}"/>
    <cellStyle name="Comma 12 3 2 2 8" xfId="15909" xr:uid="{C549B0F1-FCDB-4DD0-B3B0-CE7A4562A87F}"/>
    <cellStyle name="Comma 12 3 2 3" xfId="1819" xr:uid="{850081F8-BA32-4AAA-AD28-DADC928BBCB6}"/>
    <cellStyle name="Comma 12 3 2 3 2" xfId="5345" xr:uid="{30F3A7D4-A1A2-4957-8E63-B60DA51B8000}"/>
    <cellStyle name="Comma 12 3 2 3 2 2" xfId="7347" xr:uid="{5C4F8A77-247A-430E-AFAB-E4B1DC0A257E}"/>
    <cellStyle name="Comma 12 3 2 3 2 2 2" xfId="14521" xr:uid="{ACB79D09-9C9F-4B75-A375-2792AD2C275A}"/>
    <cellStyle name="Comma 12 3 2 3 2 2 2 2" xfId="28970" xr:uid="{85C3C0C5-775D-47C2-89B5-F42586E2D483}"/>
    <cellStyle name="Comma 12 3 2 3 2 2 3" xfId="21825" xr:uid="{26D70787-9FC1-4B10-B5F8-C050F40D213B}"/>
    <cellStyle name="Comma 12 3 2 3 2 3" xfId="12522" xr:uid="{8258566E-A626-4542-9210-983D72056138}"/>
    <cellStyle name="Comma 12 3 2 3 2 3 2" xfId="26971" xr:uid="{B5C08ED4-0FDB-46D5-B8DD-CAE4281FA929}"/>
    <cellStyle name="Comma 12 3 2 3 2 4" xfId="19826" xr:uid="{E67A3971-0110-472E-9412-BD01114235E7}"/>
    <cellStyle name="Comma 12 3 2 3 3" xfId="3524" xr:uid="{A625BDC6-EBCA-4CDC-A060-1690F98E5521}"/>
    <cellStyle name="Comma 12 3 2 3 3 2" xfId="10701" xr:uid="{A9C9599C-60E6-42F8-83FC-26C3610944DA}"/>
    <cellStyle name="Comma 12 3 2 3 3 2 2" xfId="25150" xr:uid="{3D813451-CCDD-4AA5-8923-656742261E83}"/>
    <cellStyle name="Comma 12 3 2 3 3 3" xfId="18005" xr:uid="{19B40EE4-2709-44DF-A389-66BDC49D4D7C}"/>
    <cellStyle name="Comma 12 3 2 3 4" xfId="6714" xr:uid="{80053254-8F7B-4E06-A4B8-5BC907B5CCDC}"/>
    <cellStyle name="Comma 12 3 2 3 4 2" xfId="13888" xr:uid="{DCB4ABA6-5671-4BB7-970F-86115BBA08A8}"/>
    <cellStyle name="Comma 12 3 2 3 4 2 2" xfId="28337" xr:uid="{0443681F-63D3-4F29-9053-60AA25BDBD37}"/>
    <cellStyle name="Comma 12 3 2 3 4 3" xfId="21192" xr:uid="{8EDBA40F-A393-4936-A969-D8F88893F02F}"/>
    <cellStyle name="Comma 12 3 2 3 5" xfId="9126" xr:uid="{0F9D7A4C-6EE5-4082-9EDB-A05B06F4B9AD}"/>
    <cellStyle name="Comma 12 3 2 3 5 2" xfId="23575" xr:uid="{D6D0B46C-C4E7-45CA-85F1-3E34B884750F}"/>
    <cellStyle name="Comma 12 3 2 3 6" xfId="16432" xr:uid="{556C7E2F-8EFA-41F0-851A-6CACFF6C6C1D}"/>
    <cellStyle name="Comma 12 3 2 4" xfId="4114" xr:uid="{82F2E576-A1A3-402C-89B7-A3453E72C273}"/>
    <cellStyle name="Comma 12 3 2 4 2" xfId="5948" xr:uid="{F19FE310-A0E6-4C1B-9C67-EB14FBA8F3F9}"/>
    <cellStyle name="Comma 12 3 2 4 2 2" xfId="7558" xr:uid="{1F9566DF-DBD9-490D-A45B-B27FB44A6034}"/>
    <cellStyle name="Comma 12 3 2 4 2 2 2" xfId="14732" xr:uid="{00C9F735-C706-4B0A-8FCD-F3F82D82DC4B}"/>
    <cellStyle name="Comma 12 3 2 4 2 2 2 2" xfId="29181" xr:uid="{983BA47C-EDB3-467C-9F8D-D9B4DF0592CB}"/>
    <cellStyle name="Comma 12 3 2 4 2 2 3" xfId="22036" xr:uid="{3AC7BA89-FCAB-4C8C-AA8C-AA9028079B0A}"/>
    <cellStyle name="Comma 12 3 2 4 2 3" xfId="13125" xr:uid="{697EA1C6-DC7B-4CC7-8B49-07CA06F856D9}"/>
    <cellStyle name="Comma 12 3 2 4 2 3 2" xfId="27574" xr:uid="{F0931587-80DD-4CE8-981B-DBB0B3534DC7}"/>
    <cellStyle name="Comma 12 3 2 4 2 4" xfId="20429" xr:uid="{853E9E5A-583C-443B-8C0C-965EDEFC2D31}"/>
    <cellStyle name="Comma 12 3 2 4 3" xfId="6925" xr:uid="{B2259E49-D9BD-461A-A584-6C1D8CC2F18A}"/>
    <cellStyle name="Comma 12 3 2 4 3 2" xfId="14099" xr:uid="{294A69BE-0F3B-49EB-A1BC-B84C861A86D4}"/>
    <cellStyle name="Comma 12 3 2 4 3 2 2" xfId="28548" xr:uid="{B5814CCF-9AA6-4DE1-8B08-933D6CA13DE9}"/>
    <cellStyle name="Comma 12 3 2 4 3 3" xfId="21403" xr:uid="{56EFBE62-A148-41CC-A0AF-056425CB6BFC}"/>
    <cellStyle name="Comma 12 3 2 4 4" xfId="11291" xr:uid="{D893D381-07EC-44D3-98F6-A7FDF8D5ED96}"/>
    <cellStyle name="Comma 12 3 2 4 4 2" xfId="25740" xr:uid="{3CAA7596-EB76-4C8E-9FA2-7B39B18BB7A2}"/>
    <cellStyle name="Comma 12 3 2 4 5" xfId="18595" xr:uid="{6972219D-47A5-4339-AC2A-6388E3C19021}"/>
    <cellStyle name="Comma 12 3 2 5" xfId="4725" xr:uid="{3C5BBF15-0676-4E37-A16E-4CA7FD911747}"/>
    <cellStyle name="Comma 12 3 2 5 2" xfId="7136" xr:uid="{8D36F6B3-F239-41CB-B613-7951E472A9E2}"/>
    <cellStyle name="Comma 12 3 2 5 2 2" xfId="14310" xr:uid="{D0EC1CD3-5D9D-4972-8057-84A119D11E02}"/>
    <cellStyle name="Comma 12 3 2 5 2 2 2" xfId="28759" xr:uid="{48D7C5FC-1854-4A92-B369-CC7C55A8CDC1}"/>
    <cellStyle name="Comma 12 3 2 5 2 3" xfId="21614" xr:uid="{5158B197-B36E-4FC2-92B8-80782CE00F47}"/>
    <cellStyle name="Comma 12 3 2 5 3" xfId="11902" xr:uid="{AF2ECDF3-CF26-4B8D-B2C1-0DA04440871C}"/>
    <cellStyle name="Comma 12 3 2 5 3 2" xfId="26351" xr:uid="{8F266899-E538-4A3F-B9B9-F7F342AAFBDE}"/>
    <cellStyle name="Comma 12 3 2 5 4" xfId="19206" xr:uid="{39A93637-0BB2-4782-BA01-2DD71315416A}"/>
    <cellStyle name="Comma 12 3 2 6" xfId="2939" xr:uid="{15FB7D98-1ED4-40DA-A010-9C3E215F8BC1}"/>
    <cellStyle name="Comma 12 3 2 6 2" xfId="10121" xr:uid="{45A83756-AF36-43AC-90DC-8B1E4A1E7D71}"/>
    <cellStyle name="Comma 12 3 2 6 2 2" xfId="24570" xr:uid="{02CD7D09-1F8B-4627-839F-CD05861977B3}"/>
    <cellStyle name="Comma 12 3 2 6 3" xfId="17425" xr:uid="{98FAC179-A394-4756-B75F-0879CF6F8B21}"/>
    <cellStyle name="Comma 12 3 2 7" xfId="6500" xr:uid="{37C548B6-3F10-4669-B866-A0BE8850171C}"/>
    <cellStyle name="Comma 12 3 2 7 2" xfId="13674" xr:uid="{F0E8FA21-A3FD-4C7B-B7A7-9BBC87DC1932}"/>
    <cellStyle name="Comma 12 3 2 7 2 2" xfId="28123" xr:uid="{7DD635A7-7FF9-4472-BB63-8B0268995F9E}"/>
    <cellStyle name="Comma 12 3 2 7 3" xfId="20978" xr:uid="{FCB8E0BA-A872-4037-8CD7-CCD6BBF16E92}"/>
    <cellStyle name="Comma 12 3 2 8" xfId="8205" xr:uid="{40429564-21DC-43D9-AC0B-1224F49553D7}"/>
    <cellStyle name="Comma 12 3 2 8 2" xfId="22654" xr:uid="{3D238A43-C246-41F4-9C6D-43F940AC3A6D}"/>
    <cellStyle name="Comma 12 3 2 9" xfId="15531" xr:uid="{1E3DCAA7-7FAA-4887-B88C-5824F1F5DDFB}"/>
    <cellStyle name="Comma 12 3 3" xfId="954" xr:uid="{4AFD8065-9D98-40FD-85B0-BAB85D26FCD4}"/>
    <cellStyle name="Comma 12 3 3 2" xfId="1900" xr:uid="{3908F576-9F0D-48E7-88DE-DF06D1FB4896}"/>
    <cellStyle name="Comma 12 3 3 2 2" xfId="5541" xr:uid="{0C7F7713-EF4F-4AE3-8165-8D8C354F9632}"/>
    <cellStyle name="Comma 12 3 3 2 2 2" xfId="7423" xr:uid="{EEF36EB0-05BA-4BDA-8AFA-795A9BF338E9}"/>
    <cellStyle name="Comma 12 3 3 2 2 2 2" xfId="14597" xr:uid="{75C11ADD-3E50-48FC-8AD6-13ECB39E2060}"/>
    <cellStyle name="Comma 12 3 3 2 2 2 2 2" xfId="29046" xr:uid="{35BADDF8-6D80-4E04-A7F6-5389FB661DA5}"/>
    <cellStyle name="Comma 12 3 3 2 2 2 3" xfId="21901" xr:uid="{DD2518B3-E634-4AAD-83B1-152EC41316B9}"/>
    <cellStyle name="Comma 12 3 3 2 2 3" xfId="12718" xr:uid="{1B1AE73C-4606-46CC-B325-BFDF6D980E5F}"/>
    <cellStyle name="Comma 12 3 3 2 2 3 2" xfId="27167" xr:uid="{F45A56F0-4B1F-4699-B01D-73B0BE0B8E1A}"/>
    <cellStyle name="Comma 12 3 3 2 2 4" xfId="20022" xr:uid="{4718993A-FFFF-4E18-BB85-BE44A8D21B82}"/>
    <cellStyle name="Comma 12 3 3 2 3" xfId="3713" xr:uid="{9AF976FE-5692-475F-BB18-333BB5BDAA62}"/>
    <cellStyle name="Comma 12 3 3 2 3 2" xfId="10890" xr:uid="{62C89F9C-3CD8-400F-A447-4AD0D5CD0F0D}"/>
    <cellStyle name="Comma 12 3 3 2 3 2 2" xfId="25339" xr:uid="{73DE01F1-F191-47EA-8361-2215CFA8377E}"/>
    <cellStyle name="Comma 12 3 3 2 3 3" xfId="18194" xr:uid="{28CF9721-0E40-48AA-97FC-79CEA7383F55}"/>
    <cellStyle name="Comma 12 3 3 2 4" xfId="6790" xr:uid="{FE2D552F-67F1-4E2E-942D-6C60760DAAF8}"/>
    <cellStyle name="Comma 12 3 3 2 4 2" xfId="13964" xr:uid="{49F2FAF3-B23F-4E90-9306-5ACC7A9E8303}"/>
    <cellStyle name="Comma 12 3 3 2 4 2 2" xfId="28413" xr:uid="{23983857-F2A6-4D27-82E7-70BAA0CBC14E}"/>
    <cellStyle name="Comma 12 3 3 2 4 3" xfId="21268" xr:uid="{DD64589C-CDA9-4B7A-BA41-46FA2E8B61C9}"/>
    <cellStyle name="Comma 12 3 3 2 5" xfId="9207" xr:uid="{ECCBD145-B881-4F84-A2CF-C82CE3A31077}"/>
    <cellStyle name="Comma 12 3 3 2 5 2" xfId="23656" xr:uid="{4ADAC78A-0EAC-4738-B037-7FBB1FADF411}"/>
    <cellStyle name="Comma 12 3 3 2 6" xfId="16513" xr:uid="{CCBF9C2D-3C09-4532-B85E-44E3103449B4}"/>
    <cellStyle name="Comma 12 3 3 3" xfId="4313" xr:uid="{1B471A92-829C-4ABE-BC9F-43973F459BD3}"/>
    <cellStyle name="Comma 12 3 3 3 2" xfId="6164" xr:uid="{55F70084-F8EE-47B8-88DE-304ECACD2D32}"/>
    <cellStyle name="Comma 12 3 3 3 2 2" xfId="7634" xr:uid="{361C30A9-0F0C-44EF-92BE-54E0A901927C}"/>
    <cellStyle name="Comma 12 3 3 3 2 2 2" xfId="14808" xr:uid="{0204A615-9A84-4A48-A5D1-8B45D20C5922}"/>
    <cellStyle name="Comma 12 3 3 3 2 2 2 2" xfId="29257" xr:uid="{97888640-4F46-4719-B77C-89A16CA47BD4}"/>
    <cellStyle name="Comma 12 3 3 3 2 2 3" xfId="22112" xr:uid="{84957AB6-F785-4EF3-986D-82F8B08B3A39}"/>
    <cellStyle name="Comma 12 3 3 3 2 3" xfId="13341" xr:uid="{19F1966F-1B04-44F3-8CE8-69841C425512}"/>
    <cellStyle name="Comma 12 3 3 3 2 3 2" xfId="27790" xr:uid="{68EC4733-66A9-45E5-8DB4-8C65C586F953}"/>
    <cellStyle name="Comma 12 3 3 3 2 4" xfId="20645" xr:uid="{3DF7E180-D819-47F5-ADDA-3AFB35707E7A}"/>
    <cellStyle name="Comma 12 3 3 3 3" xfId="7001" xr:uid="{6DDA1747-AB21-4536-822A-9A9A60168BE2}"/>
    <cellStyle name="Comma 12 3 3 3 3 2" xfId="14175" xr:uid="{04CCC7DD-46B8-4947-8588-B166E86CACD5}"/>
    <cellStyle name="Comma 12 3 3 3 3 2 2" xfId="28624" xr:uid="{8CE8651C-A594-462F-A2B2-1DAD6C061425}"/>
    <cellStyle name="Comma 12 3 3 3 3 3" xfId="21479" xr:uid="{9B574A96-B1BA-4BB2-B14E-816AEEF9ABA0}"/>
    <cellStyle name="Comma 12 3 3 3 4" xfId="11490" xr:uid="{8B8A9F5A-87C0-4348-82B4-67D50F552F65}"/>
    <cellStyle name="Comma 12 3 3 3 4 2" xfId="25939" xr:uid="{55E362F4-4E68-429A-A54E-14DDD6D4E5AD}"/>
    <cellStyle name="Comma 12 3 3 3 5" xfId="18794" xr:uid="{8EF4B7D6-55F0-40FA-8FEE-09FC3BF741E4}"/>
    <cellStyle name="Comma 12 3 3 4" xfId="4941" xr:uid="{E2BFA029-117F-41B0-B515-6D3786250BBD}"/>
    <cellStyle name="Comma 12 3 3 4 2" xfId="7212" xr:uid="{C2F13F53-2C49-49FA-9FED-71BF7158C975}"/>
    <cellStyle name="Comma 12 3 3 4 2 2" xfId="14386" xr:uid="{590ED42A-9F0F-4D0D-A37C-75B28FD30621}"/>
    <cellStyle name="Comma 12 3 3 4 2 2 2" xfId="28835" xr:uid="{996D77C0-8FFC-4AF7-B75E-502C9D5E5EC8}"/>
    <cellStyle name="Comma 12 3 3 4 2 3" xfId="21690" xr:uid="{182DF594-432F-44A7-A5B8-4D0001FA3A65}"/>
    <cellStyle name="Comma 12 3 3 4 3" xfId="12118" xr:uid="{42AFFC56-BF5E-48EA-9E62-BFF1505F6A24}"/>
    <cellStyle name="Comma 12 3 3 4 3 2" xfId="26567" xr:uid="{B29F4FA2-1657-4C21-8EB7-B865C3E541D2}"/>
    <cellStyle name="Comma 12 3 3 4 4" xfId="19422" xr:uid="{DA78BFC2-30D6-4DBC-90A0-0B4782AA25BE}"/>
    <cellStyle name="Comma 12 3 3 5" xfId="3132" xr:uid="{6B987C75-6010-43AE-B865-0FB537D0490A}"/>
    <cellStyle name="Comma 12 3 3 5 2" xfId="10311" xr:uid="{E0FE3EF9-3979-4DE5-9CF4-68272D8AB0FB}"/>
    <cellStyle name="Comma 12 3 3 5 2 2" xfId="24760" xr:uid="{A1B00826-8BD2-4FF4-9EA9-176454C5D407}"/>
    <cellStyle name="Comma 12 3 3 5 3" xfId="17615" xr:uid="{1D07D35C-D326-4085-B5EF-F20266B165B0}"/>
    <cellStyle name="Comma 12 3 3 6" xfId="6579" xr:uid="{5C07F654-2A52-4E00-B3B8-40BCEB654F49}"/>
    <cellStyle name="Comma 12 3 3 6 2" xfId="13753" xr:uid="{EB741D46-6CAC-4FAF-A088-5E9AEBF346D8}"/>
    <cellStyle name="Comma 12 3 3 6 2 2" xfId="28202" xr:uid="{0F616AA3-F5C2-4CDD-85D6-7C65DD9BC7B1}"/>
    <cellStyle name="Comma 12 3 3 6 3" xfId="21057" xr:uid="{D6B80145-C8EE-4D9F-9013-B66AF6C8E73C}"/>
    <cellStyle name="Comma 12 3 3 7" xfId="8285" xr:uid="{02F2B3E1-6080-4D0D-A88D-12ED817E8769}"/>
    <cellStyle name="Comma 12 3 3 7 2" xfId="22734" xr:uid="{8B4C2874-7264-4196-A15E-E082C60B9D1A}"/>
    <cellStyle name="Comma 12 3 3 8" xfId="15612" xr:uid="{7C5CA0C0-EC57-448D-9CC4-D0CE43B1DEB7}"/>
    <cellStyle name="Comma 12 3 4" xfId="1480" xr:uid="{9F705D13-3097-4F90-AC7B-B3D35761F8B4}"/>
    <cellStyle name="Comma 12 3 4 2" xfId="5241" xr:uid="{DAF43401-A037-425F-845C-E31526304DF4}"/>
    <cellStyle name="Comma 12 3 4 2 2" xfId="7316" xr:uid="{2060F68A-FEA6-4231-BCC7-D41CBBC33E91}"/>
    <cellStyle name="Comma 12 3 4 2 2 2" xfId="14490" xr:uid="{BB8F08CB-E675-4B3C-A88C-A05D26AE7C80}"/>
    <cellStyle name="Comma 12 3 4 2 2 2 2" xfId="28939" xr:uid="{633C5465-44C5-4A11-9289-7267EE52B942}"/>
    <cellStyle name="Comma 12 3 4 2 2 3" xfId="21794" xr:uid="{FF28C1AF-4B89-4816-98A5-ADBE8F23D2E4}"/>
    <cellStyle name="Comma 12 3 4 2 3" xfId="12418" xr:uid="{0E03127D-47C5-4591-A205-20FB0C6F7CB4}"/>
    <cellStyle name="Comma 12 3 4 2 3 2" xfId="26867" xr:uid="{0755AD51-D410-44FC-A714-9916748C4D57}"/>
    <cellStyle name="Comma 12 3 4 2 4" xfId="19722" xr:uid="{0AC96BAC-FA33-46F7-A15D-8D88825827B1}"/>
    <cellStyle name="Comma 12 3 4 3" xfId="3422" xr:uid="{D4430934-6EC0-43C1-A765-0480E64F3F8C}"/>
    <cellStyle name="Comma 12 3 4 3 2" xfId="10599" xr:uid="{47662DC0-C8C1-4C4B-99A5-FBDC2EBDE7D1}"/>
    <cellStyle name="Comma 12 3 4 3 2 2" xfId="25048" xr:uid="{BE66942C-080F-4ABB-BE1E-212E4D8ADE74}"/>
    <cellStyle name="Comma 12 3 4 3 3" xfId="17903" xr:uid="{9B2D84FB-A209-4C53-82AE-6D9D095C3549}"/>
    <cellStyle name="Comma 12 3 4 4" xfId="6683" xr:uid="{196BC153-0F79-4B26-9F6C-31918C96DF32}"/>
    <cellStyle name="Comma 12 3 4 4 2" xfId="13857" xr:uid="{BD16528F-7E87-4ABE-8B73-38B597AA1B65}"/>
    <cellStyle name="Comma 12 3 4 4 2 2" xfId="28306" xr:uid="{F69335E1-4442-43AF-B6ED-76DAA404BCBC}"/>
    <cellStyle name="Comma 12 3 4 4 3" xfId="21161" xr:uid="{6A2AFDCB-61D4-47FC-B2C0-11B3ECC40392}"/>
    <cellStyle name="Comma 12 3 4 5" xfId="8787" xr:uid="{AEDD52C9-DF53-4B26-97A1-D1D1220EADC4}"/>
    <cellStyle name="Comma 12 3 4 5 2" xfId="23236" xr:uid="{0A1F4324-3A8A-4CEF-90DA-DC69C2A06B17}"/>
    <cellStyle name="Comma 12 3 4 6" xfId="16093" xr:uid="{31552075-ACFD-4DAA-969E-79B8E3AF1B52}"/>
    <cellStyle name="Comma 12 3 5" xfId="4010" xr:uid="{DFF39906-A846-48DB-BFE7-28B15B365D93}"/>
    <cellStyle name="Comma 12 3 5 2" xfId="5843" xr:uid="{0D101DD4-3621-47E8-9B07-24DE65CF3240}"/>
    <cellStyle name="Comma 12 3 5 2 2" xfId="7527" xr:uid="{53091B57-C3CC-4249-80C8-2E219B900696}"/>
    <cellStyle name="Comma 12 3 5 2 2 2" xfId="14701" xr:uid="{58797EF3-99DD-4A6A-8AA9-0810B5A4F05A}"/>
    <cellStyle name="Comma 12 3 5 2 2 2 2" xfId="29150" xr:uid="{E7CB9A20-629B-42D1-9C69-D699574B538D}"/>
    <cellStyle name="Comma 12 3 5 2 2 3" xfId="22005" xr:uid="{DD24FC7D-AFA6-4A69-A86A-62ACCF6833FE}"/>
    <cellStyle name="Comma 12 3 5 2 3" xfId="13020" xr:uid="{DC383B4F-92D4-4DD3-B5DB-596D8897ABFD}"/>
    <cellStyle name="Comma 12 3 5 2 3 2" xfId="27469" xr:uid="{CBFF7907-3C6B-42A7-AE76-A707C36A09E2}"/>
    <cellStyle name="Comma 12 3 5 2 4" xfId="20324" xr:uid="{AF0E06BB-ADA2-4026-B6F9-62C79ABE5804}"/>
    <cellStyle name="Comma 12 3 5 3" xfId="6894" xr:uid="{A2B2EF33-CA6E-481C-B080-729E03CC8448}"/>
    <cellStyle name="Comma 12 3 5 3 2" xfId="14068" xr:uid="{92AD9375-51B1-40AC-8509-06B23A4F734E}"/>
    <cellStyle name="Comma 12 3 5 3 2 2" xfId="28517" xr:uid="{4C3A23B1-A796-4C8A-AC35-EE15BE4ECC00}"/>
    <cellStyle name="Comma 12 3 5 3 3" xfId="21372" xr:uid="{9758D33F-C351-4006-96D0-A64A80D9D22A}"/>
    <cellStyle name="Comma 12 3 5 4" xfId="11187" xr:uid="{C0FC3B2D-B5DF-41A1-9A94-A830661F5C1D}"/>
    <cellStyle name="Comma 12 3 5 4 2" xfId="25636" xr:uid="{7D59E318-2037-4AF9-B04D-E57137A905BD}"/>
    <cellStyle name="Comma 12 3 5 5" xfId="18491" xr:uid="{0B426DD8-F7D6-4850-B2ED-374DC1C1535E}"/>
    <cellStyle name="Comma 12 3 6" xfId="4620" xr:uid="{E3B67919-56D1-44F0-A603-E27F9093FD03}"/>
    <cellStyle name="Comma 12 3 6 2" xfId="7105" xr:uid="{18DEAB68-7F56-4D17-8CC8-2C9321D199E3}"/>
    <cellStyle name="Comma 12 3 6 2 2" xfId="14279" xr:uid="{C5BB32A1-45D6-47E9-A198-BDDB1DD6CAC6}"/>
    <cellStyle name="Comma 12 3 6 2 2 2" xfId="28728" xr:uid="{30C2FF16-DC5F-4B5C-B668-5500F1CA2404}"/>
    <cellStyle name="Comma 12 3 6 2 3" xfId="21583" xr:uid="{DE4F8352-FE68-4A19-A6FE-E6EE17CF62B3}"/>
    <cellStyle name="Comma 12 3 6 3" xfId="11797" xr:uid="{A1822196-417B-4573-8080-BF7FA99C5EC0}"/>
    <cellStyle name="Comma 12 3 6 3 2" xfId="26246" xr:uid="{2361078C-6551-4A11-9EB5-B0B4A5D84F65}"/>
    <cellStyle name="Comma 12 3 6 4" xfId="19101" xr:uid="{EEEF0E45-F508-49C2-8A25-65D19C0211D8}"/>
    <cellStyle name="Comma 12 3 7" xfId="2840" xr:uid="{F0D803D5-B49A-4626-A031-B1328E1D512D}"/>
    <cellStyle name="Comma 12 3 7 2" xfId="10023" xr:uid="{DE9B72A1-EFC4-41DB-B4B3-2596D8C3E7CC}"/>
    <cellStyle name="Comma 12 3 7 2 2" xfId="24472" xr:uid="{DFB848A9-4A07-4492-ADE6-EFBACA6B0B40}"/>
    <cellStyle name="Comma 12 3 7 3" xfId="17327" xr:uid="{74DA7E9F-D76F-4929-B3C1-285372F7522F}"/>
    <cellStyle name="Comma 12 3 8" xfId="6469" xr:uid="{D55288E2-043F-4C1A-AA42-E1E984D4D118}"/>
    <cellStyle name="Comma 12 3 8 2" xfId="13643" xr:uid="{5D0A7073-4969-4F54-99FC-053EA920C5F3}"/>
    <cellStyle name="Comma 12 3 8 2 2" xfId="28092" xr:uid="{5CDD42E0-3981-4F43-B312-BDC7818D8BC6}"/>
    <cellStyle name="Comma 12 3 8 3" xfId="20947" xr:uid="{856E303E-1B66-4B4B-B80F-22BC6AD0F807}"/>
    <cellStyle name="Comma 12 3 9" xfId="7887" xr:uid="{7C4DB344-5816-43B3-A78C-64BAE88EBC7E}"/>
    <cellStyle name="Comma 12 3 9 2" xfId="22336" xr:uid="{6F128645-AD84-4C9B-97A8-B6C8985595A4}"/>
    <cellStyle name="Comma 12 4" xfId="352" xr:uid="{29350CBA-CA51-4261-9CA5-4F6E9B895AE2}"/>
    <cellStyle name="Comma 12 4 2" xfId="918" xr:uid="{A4FD46B1-2101-4FD5-9CDB-36C008FBA341}"/>
    <cellStyle name="Comma 12 4 2 2" xfId="1315" xr:uid="{56B7CEB7-5C37-4049-B021-DC9C9731D933}"/>
    <cellStyle name="Comma 12 4 2 2 2" xfId="2260" xr:uid="{58B5B674-C4E2-4BF2-98C8-CCE9D5EE7E62}"/>
    <cellStyle name="Comma 12 4 2 2 2 2" xfId="5575" xr:uid="{D8AB7506-7FDC-49F5-9FA1-CBEA93565A64}"/>
    <cellStyle name="Comma 12 4 2 2 2 2 2" xfId="12752" xr:uid="{24E1E54E-46EA-46F9-B372-70003EDD5464}"/>
    <cellStyle name="Comma 12 4 2 2 2 2 2 2" xfId="27201" xr:uid="{2AA40C1C-D45C-466E-AB5D-73D90ACD9A0F}"/>
    <cellStyle name="Comma 12 4 2 2 2 2 3" xfId="20056" xr:uid="{A90EFF3E-8006-47C9-BDB0-C2704195AE13}"/>
    <cellStyle name="Comma 12 4 2 2 2 3" xfId="9567" xr:uid="{748DF007-7426-4760-86AA-CFAB24B5AB58}"/>
    <cellStyle name="Comma 12 4 2 2 2 3 2" xfId="24016" xr:uid="{6A831347-4EBB-4D68-B6B4-E6245853E398}"/>
    <cellStyle name="Comma 12 4 2 2 2 4" xfId="16873" xr:uid="{2F4CED21-BB25-4C07-AB65-3B8F28190459}"/>
    <cellStyle name="Comma 12 4 2 2 3" xfId="3747" xr:uid="{D889B9C2-094F-48EA-A49E-40B57721ADAE}"/>
    <cellStyle name="Comma 12 4 2 2 3 2" xfId="10924" xr:uid="{242B756D-E210-4F02-8FFC-98C66E65AFFE}"/>
    <cellStyle name="Comma 12 4 2 2 3 2 2" xfId="25373" xr:uid="{AC10A206-8D0F-489D-926C-3C53897EC32C}"/>
    <cellStyle name="Comma 12 4 2 2 3 3" xfId="18228" xr:uid="{966FEEF7-6147-494A-A1C9-F075E015E484}"/>
    <cellStyle name="Comma 12 4 2 2 4" xfId="8642" xr:uid="{B5DCCB01-A85D-4DBA-8989-E6D0687291B6}"/>
    <cellStyle name="Comma 12 4 2 2 4 2" xfId="23091" xr:uid="{CFF008D1-0A6A-4CE7-8FEE-74DB3980E791}"/>
    <cellStyle name="Comma 12 4 2 2 5" xfId="15958" xr:uid="{DEBAB391-392A-4934-B610-78B23B0F4425}"/>
    <cellStyle name="Comma 12 4 2 3" xfId="1867" xr:uid="{96EC542C-9ABE-4A54-BE35-AB4CF4F85712}"/>
    <cellStyle name="Comma 12 4 2 3 2" xfId="6198" xr:uid="{A1CEB3F2-13C7-49F2-9381-BF79CF73336D}"/>
    <cellStyle name="Comma 12 4 2 3 2 2" xfId="13375" xr:uid="{58367452-1758-466B-934C-BC376DF24C32}"/>
    <cellStyle name="Comma 12 4 2 3 2 2 2" xfId="27824" xr:uid="{01997EF9-ABFA-42EE-AC16-EDB62CE422FE}"/>
    <cellStyle name="Comma 12 4 2 3 2 3" xfId="20679" xr:uid="{62295C50-F3E1-469D-B648-96B4C87F69BA}"/>
    <cellStyle name="Comma 12 4 2 3 3" xfId="4347" xr:uid="{66F45D73-2E0A-4841-AC39-FE41452B4688}"/>
    <cellStyle name="Comma 12 4 2 3 3 2" xfId="11524" xr:uid="{20F762B7-8F1F-4B6C-8718-5B90A20B69AF}"/>
    <cellStyle name="Comma 12 4 2 3 3 2 2" xfId="25973" xr:uid="{0578B15C-D6F7-48AC-A76A-1045D1F48CD7}"/>
    <cellStyle name="Comma 12 4 2 3 3 3" xfId="18828" xr:uid="{61BC657F-4496-4CE6-8553-DD3710C1A4D7}"/>
    <cellStyle name="Comma 12 4 2 3 4" xfId="9174" xr:uid="{7D95F27B-30E7-48D9-A8C2-1EC7D5BEB478}"/>
    <cellStyle name="Comma 12 4 2 3 4 2" xfId="23623" xr:uid="{EDF0594B-40AC-473E-A6F8-465265801F10}"/>
    <cellStyle name="Comma 12 4 2 3 5" xfId="16480" xr:uid="{642580DD-F00A-4F74-8FA7-70A31BB2BC9F}"/>
    <cellStyle name="Comma 12 4 2 4" xfId="4975" xr:uid="{22CF7723-BFDE-4D7A-B76B-CE94AC300528}"/>
    <cellStyle name="Comma 12 4 2 4 2" xfId="12152" xr:uid="{AD81BC6C-4EC3-45C7-821C-22B1D39E2132}"/>
    <cellStyle name="Comma 12 4 2 4 2 2" xfId="26601" xr:uid="{10DB2285-8D00-4362-AC16-709D6A092365}"/>
    <cellStyle name="Comma 12 4 2 4 3" xfId="19456" xr:uid="{610BD919-928C-4D8A-8808-1D951453331B}"/>
    <cellStyle name="Comma 12 4 2 5" xfId="3166" xr:uid="{367BA20F-FA5B-4968-8DC4-1F91F8E525C0}"/>
    <cellStyle name="Comma 12 4 2 5 2" xfId="10345" xr:uid="{47B75E44-B7B1-4242-AC2E-5B3FC580A62F}"/>
    <cellStyle name="Comma 12 4 2 5 2 2" xfId="24794" xr:uid="{7E9E4B18-E6E9-4844-B354-F34DED2337E4}"/>
    <cellStyle name="Comma 12 4 2 5 3" xfId="17649" xr:uid="{0E58317B-15C0-42F7-AAE0-4B7AC1EC1449}"/>
    <cellStyle name="Comma 12 4 2 6" xfId="8252" xr:uid="{91CAD1CB-BDE9-46B1-83F1-EE2B4A195633}"/>
    <cellStyle name="Comma 12 4 2 6 2" xfId="22701" xr:uid="{B91436A6-BC8A-4C17-A99B-7F5F17934921}"/>
    <cellStyle name="Comma 12 4 2 7" xfId="15580" xr:uid="{43E376B1-3BC0-42A7-9F81-9F2DF6E37640}"/>
    <cellStyle name="Comma 12 4 3" xfId="955" xr:uid="{3C59DEF3-8109-4C44-8649-23F1E35DA6AB}"/>
    <cellStyle name="Comma 12 4 3 2" xfId="1901" xr:uid="{5DC7A268-795E-40D3-B8AE-658DF2E61D96}"/>
    <cellStyle name="Comma 12 4 3 2 2" xfId="5274" xr:uid="{F5CFECF8-5F08-4D59-A37E-9C1123FBEA1A}"/>
    <cellStyle name="Comma 12 4 3 2 2 2" xfId="12451" xr:uid="{1DA1B60C-EAE6-43F2-8F7B-05D2D95A7BCB}"/>
    <cellStyle name="Comma 12 4 3 2 2 2 2" xfId="26900" xr:uid="{D16D5051-B879-4770-A6BD-D429CF11129E}"/>
    <cellStyle name="Comma 12 4 3 2 2 3" xfId="19755" xr:uid="{755D53CF-274F-47AD-80E7-49C9C1BC4AE2}"/>
    <cellStyle name="Comma 12 4 3 2 3" xfId="9208" xr:uid="{71E787E9-F03E-4199-9DF4-462CC79E3FC0}"/>
    <cellStyle name="Comma 12 4 3 2 3 2" xfId="23657" xr:uid="{A974E9B0-F9FF-4FFF-8378-8A8189E2307F}"/>
    <cellStyle name="Comma 12 4 3 2 4" xfId="16514" xr:uid="{BA99727B-CD5B-41C3-A8C1-A0808D435A88}"/>
    <cellStyle name="Comma 12 4 3 3" xfId="3455" xr:uid="{AE09C160-B9FF-47B9-BE4C-3463138555AA}"/>
    <cellStyle name="Comma 12 4 3 3 2" xfId="10632" xr:uid="{68A6978B-E0AB-4599-B782-8F5D9A5C65F7}"/>
    <cellStyle name="Comma 12 4 3 3 2 2" xfId="25081" xr:uid="{4BB27BCF-366F-40AF-8AB6-238FD17B3E32}"/>
    <cellStyle name="Comma 12 4 3 3 3" xfId="17936" xr:uid="{6F5E3D85-74E1-48CF-8BB6-B9821645F60A}"/>
    <cellStyle name="Comma 12 4 3 4" xfId="8286" xr:uid="{59DAB9F1-C06F-4B55-9E4D-0E2E4CB73CCF}"/>
    <cellStyle name="Comma 12 4 3 4 2" xfId="22735" xr:uid="{DF2470D1-3EAF-490B-829D-ED1C18282A07}"/>
    <cellStyle name="Comma 12 4 3 5" xfId="15613" xr:uid="{0BBBFB52-F6C5-437D-A1CB-2D457F9F2533}"/>
    <cellStyle name="Comma 12 4 4" xfId="1481" xr:uid="{8F978141-BD38-4768-88BD-B369561B328B}"/>
    <cellStyle name="Comma 12 4 4 2" xfId="5877" xr:uid="{F5DEDFE9-3144-445A-A441-9B8F40990337}"/>
    <cellStyle name="Comma 12 4 4 2 2" xfId="13054" xr:uid="{364CD8BC-B3B4-4B09-839B-599E69B1B2F8}"/>
    <cellStyle name="Comma 12 4 4 2 2 2" xfId="27503" xr:uid="{75A96228-3D37-4568-9FA2-ADC9137F3745}"/>
    <cellStyle name="Comma 12 4 4 2 3" xfId="20358" xr:uid="{5EEDF105-7645-4797-B2FE-B34C1E6827DA}"/>
    <cellStyle name="Comma 12 4 4 3" xfId="4043" xr:uid="{779FDED5-B541-4381-A293-085D8FE209C8}"/>
    <cellStyle name="Comma 12 4 4 3 2" xfId="11220" xr:uid="{2D32047D-68F7-4208-B7CA-021AAC262C6A}"/>
    <cellStyle name="Comma 12 4 4 3 2 2" xfId="25669" xr:uid="{A6B4B8F5-A2E3-48CF-A974-3027C98991FF}"/>
    <cellStyle name="Comma 12 4 4 3 3" xfId="18524" xr:uid="{FD15B866-6999-4BB3-9400-2661A433AC8A}"/>
    <cellStyle name="Comma 12 4 4 4" xfId="8788" xr:uid="{1209110D-5096-42E7-B3CE-E03815FAE819}"/>
    <cellStyle name="Comma 12 4 4 4 2" xfId="23237" xr:uid="{91CB32F2-A8D6-4F64-83F6-601D60E696BC}"/>
    <cellStyle name="Comma 12 4 4 5" xfId="16094" xr:uid="{041EF007-5688-4271-AED3-7AB28F9A4935}"/>
    <cellStyle name="Comma 12 4 5" xfId="4654" xr:uid="{4C7B6E5E-A7D8-45E9-A929-A1D2C6C30B88}"/>
    <cellStyle name="Comma 12 4 5 2" xfId="11831" xr:uid="{6D304144-090E-416D-800F-A8C13BF29421}"/>
    <cellStyle name="Comma 12 4 5 2 2" xfId="26280" xr:uid="{ACB80310-970B-42B8-8450-DC5FCBD56FFE}"/>
    <cellStyle name="Comma 12 4 5 3" xfId="19135" xr:uid="{94B83E1A-5F63-43CA-AD83-6CB9B0987E4E}"/>
    <cellStyle name="Comma 12 4 6" xfId="2873" xr:uid="{17E77F29-C726-4DF9-9512-2ABB00D9332E}"/>
    <cellStyle name="Comma 12 4 6 2" xfId="10055" xr:uid="{8A7EB983-257C-4681-B1F1-4D86823B6CE9}"/>
    <cellStyle name="Comma 12 4 6 2 2" xfId="24504" xr:uid="{D8436F51-41A9-4ACD-BBF6-C3765D324596}"/>
    <cellStyle name="Comma 12 4 6 3" xfId="17359" xr:uid="{ABAF4FCA-66E9-422D-AC76-2BF04373D9D3}"/>
    <cellStyle name="Comma 12 4 7" xfId="7888" xr:uid="{161086FC-AF9F-4B30-96B4-FD0430371D7C}"/>
    <cellStyle name="Comma 12 4 7 2" xfId="22337" xr:uid="{2014C99F-AE89-42C2-BFE8-D63D82A12450}"/>
    <cellStyle name="Comma 12 4 8" xfId="15221" xr:uid="{5BF5FB6A-AC3A-4E2B-9931-13BA76FE0D0E}"/>
    <cellStyle name="Comma 12 5" xfId="716" xr:uid="{3D72AE9D-BA84-421E-B530-AAD30E32EB82}"/>
    <cellStyle name="Comma 12 5 2" xfId="1151" xr:uid="{3140BDDF-8845-44C1-8861-314566723093}"/>
    <cellStyle name="Comma 12 5 2 2" xfId="2096" xr:uid="{47247C59-FD68-4AB5-B092-6D1DFD0C6C1C}"/>
    <cellStyle name="Comma 12 5 2 2 2" xfId="5472" xr:uid="{96D5066C-5C19-452A-8629-0398EEBFFB10}"/>
    <cellStyle name="Comma 12 5 2 2 2 2" xfId="12649" xr:uid="{EF961AE6-20C8-42D7-808F-972BED5B9CDC}"/>
    <cellStyle name="Comma 12 5 2 2 2 2 2" xfId="27098" xr:uid="{6C42E003-7A4F-4620-B55B-E9A6B5C18A31}"/>
    <cellStyle name="Comma 12 5 2 2 2 3" xfId="19953" xr:uid="{E5B7998E-5131-41BA-995D-1D14AE0216FA}"/>
    <cellStyle name="Comma 12 5 2 2 3" xfId="3644" xr:uid="{7EF85684-61F3-466E-A493-1EFE49B1486A}"/>
    <cellStyle name="Comma 12 5 2 2 3 2" xfId="10821" xr:uid="{774B0A56-DEBF-4497-9733-BDC6106128BD}"/>
    <cellStyle name="Comma 12 5 2 2 3 2 2" xfId="25270" xr:uid="{40D3FD3E-0F23-48F8-B5F8-24BB3FFA1ECB}"/>
    <cellStyle name="Comma 12 5 2 2 3 3" xfId="18125" xr:uid="{1952582B-B4EE-45F7-81CD-680404C6313F}"/>
    <cellStyle name="Comma 12 5 2 2 4" xfId="9403" xr:uid="{DDF1AE82-1547-4714-9A9F-7FFC05E55254}"/>
    <cellStyle name="Comma 12 5 2 2 4 2" xfId="23852" xr:uid="{666B7836-FBAE-4759-9BF0-5AF1ADFEF57A}"/>
    <cellStyle name="Comma 12 5 2 2 5" xfId="16709" xr:uid="{16EF1759-A10E-4FD3-B543-406C6B4F6320}"/>
    <cellStyle name="Comma 12 5 2 3" xfId="4244" xr:uid="{CEC3577F-00DF-48A6-A188-C5B9A99D3928}"/>
    <cellStyle name="Comma 12 5 2 3 2" xfId="6093" xr:uid="{2F27864D-D998-4EC9-B1FB-73EE7CE3FD87}"/>
    <cellStyle name="Comma 12 5 2 3 2 2" xfId="13270" xr:uid="{619D9C74-0C68-40E7-A871-2B9ECEE90093}"/>
    <cellStyle name="Comma 12 5 2 3 2 2 2" xfId="27719" xr:uid="{4B5E201B-D6D8-499B-9884-74DF274FA948}"/>
    <cellStyle name="Comma 12 5 2 3 2 3" xfId="20574" xr:uid="{FE6872F2-DBB6-4B92-AC39-36DE4B7D60CD}"/>
    <cellStyle name="Comma 12 5 2 3 3" xfId="11421" xr:uid="{68BB2260-6608-4171-AC56-4D6E4524247D}"/>
    <cellStyle name="Comma 12 5 2 3 3 2" xfId="25870" xr:uid="{8E2BEEC1-4685-4CD4-B027-D2441B95CF63}"/>
    <cellStyle name="Comma 12 5 2 3 4" xfId="18725" xr:uid="{3AAF2A4C-6175-4EEB-B067-E0E3AC05A0C6}"/>
    <cellStyle name="Comma 12 5 2 4" xfId="4870" xr:uid="{6B9E81E1-2F62-4255-8856-613604AAC0DF}"/>
    <cellStyle name="Comma 12 5 2 4 2" xfId="12047" xr:uid="{9436CF0D-3D55-4B5F-9117-81CD78F30535}"/>
    <cellStyle name="Comma 12 5 2 4 2 2" xfId="26496" xr:uid="{A6457A37-9233-4515-BEA2-53D74A4690B3}"/>
    <cellStyle name="Comma 12 5 2 4 3" xfId="19351" xr:uid="{7DEDCD9F-EAEA-4227-BE34-0AA6416C7E33}"/>
    <cellStyle name="Comma 12 5 2 5" xfId="3065" xr:uid="{436A28DC-70EE-414F-82FB-138B68CE073F}"/>
    <cellStyle name="Comma 12 5 2 5 2" xfId="10244" xr:uid="{8D751006-A40A-48FC-BABB-75D856BAC40B}"/>
    <cellStyle name="Comma 12 5 2 5 2 2" xfId="24693" xr:uid="{F001434F-7EF9-44C0-A5F7-0EC83D3B1F5F}"/>
    <cellStyle name="Comma 12 5 2 5 3" xfId="17548" xr:uid="{8101A5F0-020C-43DF-B120-9F6AFD876915}"/>
    <cellStyle name="Comma 12 5 2 6" xfId="8478" xr:uid="{5CC67D97-924E-4D73-89C4-6BBFCFDE0397}"/>
    <cellStyle name="Comma 12 5 2 6 2" xfId="22927" xr:uid="{81D73A30-B536-4A81-8238-D22402B58EDF}"/>
    <cellStyle name="Comma 12 5 2 7" xfId="15796" xr:uid="{4BED9F2D-3497-4123-8AE4-04088869B116}"/>
    <cellStyle name="Comma 12 5 3" xfId="1704" xr:uid="{C03FCF9E-00FA-487F-9955-50A6C90B3C6B}"/>
    <cellStyle name="Comma 12 5 3 2" xfId="5170" xr:uid="{B80F6543-D79B-4AA4-9257-68FE7B5D5B40}"/>
    <cellStyle name="Comma 12 5 3 2 2" xfId="12347" xr:uid="{00DAB8E1-FC37-4244-B354-0E94D5DE9872}"/>
    <cellStyle name="Comma 12 5 3 2 2 2" xfId="26796" xr:uid="{2C2FBC5A-9FE8-4BE4-8741-304073070669}"/>
    <cellStyle name="Comma 12 5 3 2 3" xfId="19651" xr:uid="{BE9E3B1F-1938-444D-B1DD-1A3632304927}"/>
    <cellStyle name="Comma 12 5 3 3" xfId="3351" xr:uid="{64DF9594-7275-4814-8152-8C23B32906EA}"/>
    <cellStyle name="Comma 12 5 3 3 2" xfId="10528" xr:uid="{D9B7713E-7056-4E3A-BC5C-41D37DE55AD6}"/>
    <cellStyle name="Comma 12 5 3 3 2 2" xfId="24977" xr:uid="{5BE0D84A-6BB3-481B-B17C-EA0FAC6E907E}"/>
    <cellStyle name="Comma 12 5 3 3 3" xfId="17832" xr:uid="{85E254D0-41A4-48F4-90D9-2D7E9C81F52C}"/>
    <cellStyle name="Comma 12 5 3 4" xfId="9011" xr:uid="{15937C6E-C6AB-4A22-92BE-4D203584D192}"/>
    <cellStyle name="Comma 12 5 3 4 2" xfId="23460" xr:uid="{2EDDA507-ED1E-41E4-991C-B1DAF2E4256C}"/>
    <cellStyle name="Comma 12 5 3 5" xfId="16317" xr:uid="{7612951D-B776-4DBA-A131-B9E47F8A8C78}"/>
    <cellStyle name="Comma 12 5 4" xfId="3939" xr:uid="{3714249D-6756-411D-A4A8-8D6A95F13DC5}"/>
    <cellStyle name="Comma 12 5 4 2" xfId="5772" xr:uid="{A5688CF3-C80F-4F37-8E72-2C298ACE18B5}"/>
    <cellStyle name="Comma 12 5 4 2 2" xfId="12949" xr:uid="{3829EFE5-E5A4-400C-9D77-A2EED3FF094D}"/>
    <cellStyle name="Comma 12 5 4 2 2 2" xfId="27398" xr:uid="{47308957-584F-432A-848C-5C38A55E04D9}"/>
    <cellStyle name="Comma 12 5 4 2 3" xfId="20253" xr:uid="{FBAF3A77-B7FC-42BB-B954-0406A81BDC49}"/>
    <cellStyle name="Comma 12 5 4 3" xfId="11116" xr:uid="{28CC02C0-64D0-49D1-BAE7-EE4FACB533DB}"/>
    <cellStyle name="Comma 12 5 4 3 2" xfId="25565" xr:uid="{4F2213FD-1B29-414D-B01E-58CA0D95B694}"/>
    <cellStyle name="Comma 12 5 4 4" xfId="18420" xr:uid="{EA993429-2F36-409E-8704-4B4867964636}"/>
    <cellStyle name="Comma 12 5 5" xfId="4549" xr:uid="{915718DE-845F-4548-9E7D-153DC0585EBE}"/>
    <cellStyle name="Comma 12 5 5 2" xfId="11726" xr:uid="{70F4348E-0A2E-46E6-AD43-D1722F73052F}"/>
    <cellStyle name="Comma 12 5 5 2 2" xfId="26175" xr:uid="{634598C6-20FB-44DD-947D-46710840EB26}"/>
    <cellStyle name="Comma 12 5 5 3" xfId="19030" xr:uid="{7FEFDB50-6B45-4D4F-B881-00E8397DD28E}"/>
    <cellStyle name="Comma 12 5 6" xfId="2736" xr:uid="{2A7EF756-C9EB-4A1B-ADD5-6A1B73D898B7}"/>
    <cellStyle name="Comma 12 5 6 2" xfId="9950" xr:uid="{73BFBB5C-FF2F-4D04-9D69-4E90709D4040}"/>
    <cellStyle name="Comma 12 5 6 2 2" xfId="24399" xr:uid="{4AA6CEA9-039C-4F57-9910-312E730E4F80}"/>
    <cellStyle name="Comma 12 5 6 3" xfId="17257" xr:uid="{EEC3E047-A1F2-41EA-9485-19651B3DDBC4}"/>
    <cellStyle name="Comma 12 5 7" xfId="8092" xr:uid="{67FEBD28-9183-4008-A993-6F954B41EC90}"/>
    <cellStyle name="Comma 12 5 7 2" xfId="22541" xr:uid="{6D281DC2-E9E0-40CD-8476-590DE660127E}"/>
    <cellStyle name="Comma 12 5 8" xfId="15417" xr:uid="{D70A996E-C67F-453C-9046-88EA017DCF54}"/>
    <cellStyle name="Comma 12 6" xfId="347" xr:uid="{EDCBEEE2-7289-43EB-BD20-843F95EDE141}"/>
    <cellStyle name="Comma 12 6 2" xfId="250" xr:uid="{CB1CFF8F-FA1C-4560-B887-B50088B8ACB7}"/>
    <cellStyle name="Comma 12 6 2 10" xfId="2705" xr:uid="{CC1878A4-EB00-4DF9-9038-7070C535E46B}"/>
    <cellStyle name="Comma 12 6 2 10 2" xfId="9928" xr:uid="{2970709E-F555-4207-8AB7-9758B8E1597A}"/>
    <cellStyle name="Comma 12 6 2 10 2 2" xfId="24377" xr:uid="{E675D010-B80C-4B9A-A835-F0FD71664AA7}"/>
    <cellStyle name="Comma 12 6 2 10 3" xfId="17235" xr:uid="{247CC3C1-4E72-4C5A-925E-E7E7BAC48F65}"/>
    <cellStyle name="Comma 12 6 2 11" xfId="7851" xr:uid="{191999A2-769D-42BB-B399-C43BE64BAA5B}"/>
    <cellStyle name="Comma 12 6 2 11 2" xfId="22300" xr:uid="{058A8291-C817-4EA9-B7E3-41DDB103A5AF}"/>
    <cellStyle name="Comma 12 6 2 12" xfId="15185" xr:uid="{23562AB2-ACBD-453B-A26D-06B2F38DD6AA}"/>
    <cellStyle name="Comma 12 6 2 2" xfId="1437" xr:uid="{1338891C-2ACB-4113-A3F8-8A85DB032FE7}"/>
    <cellStyle name="Comma 12 6 2 2 2" xfId="2892" xr:uid="{BC682310-B824-4275-8A41-D7004DDB2119}"/>
    <cellStyle name="Comma 12 6 2 2 2 2" xfId="3185" xr:uid="{A70C824A-2CC5-45A9-9920-699E50A8330C}"/>
    <cellStyle name="Comma 12 6 2 2 2 2 2" xfId="3766" xr:uid="{98D3E942-68BA-4311-919B-9188B6D7F144}"/>
    <cellStyle name="Comma 12 6 2 2 2 2 2 2" xfId="5596" xr:uid="{98C128B8-7470-422A-BC9D-FE56E28ED292}"/>
    <cellStyle name="Comma 12 6 2 2 2 2 2 2 2" xfId="12773" xr:uid="{097F20AD-F6A8-4E77-A07E-834DE8795CF8}"/>
    <cellStyle name="Comma 12 6 2 2 2 2 2 2 2 2" xfId="27222" xr:uid="{BD11DAC5-B3C9-46E6-B1C8-4BC5F821B440}"/>
    <cellStyle name="Comma 12 6 2 2 2 2 2 2 3" xfId="20077" xr:uid="{1928D020-699D-4D9B-B08D-8D2132752D37}"/>
    <cellStyle name="Comma 12 6 2 2 2 2 2 3" xfId="10943" xr:uid="{C7EA7626-DF41-4F68-919E-C77052846186}"/>
    <cellStyle name="Comma 12 6 2 2 2 2 2 3 2" xfId="25392" xr:uid="{891E185F-4B05-4564-9D4A-69D97B91D24B}"/>
    <cellStyle name="Comma 12 6 2 2 2 2 2 4" xfId="18247" xr:uid="{794B99D8-E578-41B2-8F86-206C18B01AFF}"/>
    <cellStyle name="Comma 12 6 2 2 2 2 3" xfId="4368" xr:uid="{CAB95605-A8B4-48F8-83F1-D8827227CD41}"/>
    <cellStyle name="Comma 12 6 2 2 2 2 3 2" xfId="6219" xr:uid="{5D396CD2-2F41-4480-8AE0-F5F30DC91737}"/>
    <cellStyle name="Comma 12 6 2 2 2 2 3 2 2" xfId="13396" xr:uid="{561579EF-F792-4074-B8E8-676B22BE448D}"/>
    <cellStyle name="Comma 12 6 2 2 2 2 3 2 2 2" xfId="27845" xr:uid="{54A0B6DD-DD93-4D33-97CF-D908B86F9048}"/>
    <cellStyle name="Comma 12 6 2 2 2 2 3 2 3" xfId="20700" xr:uid="{46F89650-68A5-482F-AE8D-57257D778F05}"/>
    <cellStyle name="Comma 12 6 2 2 2 2 3 3" xfId="11545" xr:uid="{A6870D23-9897-42A6-BE28-AA6997827824}"/>
    <cellStyle name="Comma 12 6 2 2 2 2 3 3 2" xfId="25994" xr:uid="{81CFA3F9-6485-4626-BC69-5D7C18791D73}"/>
    <cellStyle name="Comma 12 6 2 2 2 2 3 4" xfId="18849" xr:uid="{BAA5E030-B1DF-4C12-B585-89FEA898B3AD}"/>
    <cellStyle name="Comma 12 6 2 2 2 2 4" xfId="4996" xr:uid="{10E0FF46-3AA9-41C5-AB46-811FCDC72355}"/>
    <cellStyle name="Comma 12 6 2 2 2 2 4 2" xfId="12173" xr:uid="{70D09088-C04C-451A-AAD4-16DC91DFB2A0}"/>
    <cellStyle name="Comma 12 6 2 2 2 2 4 2 2" xfId="26622" xr:uid="{65882C62-55C4-4104-A24D-F4655A074973}"/>
    <cellStyle name="Comma 12 6 2 2 2 2 4 3" xfId="19477" xr:uid="{1B9F3785-ADC1-4533-956A-2E196AFBCA4B}"/>
    <cellStyle name="Comma 12 6 2 2 2 2 5" xfId="10364" xr:uid="{B87B4A84-BAF9-4AF9-A2EA-7548DDF285C2}"/>
    <cellStyle name="Comma 12 6 2 2 2 2 5 2" xfId="24813" xr:uid="{1C17CEB4-F212-4B10-8295-EAF362992276}"/>
    <cellStyle name="Comma 12 6 2 2 2 2 6" xfId="17668" xr:uid="{815E7869-3E3E-4AC7-9729-C96C1238D66C}"/>
    <cellStyle name="Comma 12 6 2 2 2 3" xfId="3474" xr:uid="{FFFB841E-FD36-468C-8CF2-6AF95B054947}"/>
    <cellStyle name="Comma 12 6 2 2 2 3 2" xfId="5295" xr:uid="{A4F6DAE3-1171-4A5C-B588-0362B6D2CBDD}"/>
    <cellStyle name="Comma 12 6 2 2 2 3 2 2" xfId="12472" xr:uid="{0235180F-4698-476C-99AA-59C5EF996684}"/>
    <cellStyle name="Comma 12 6 2 2 2 3 2 2 2" xfId="26921" xr:uid="{608A1DA0-6C05-4B10-B1D7-1EEDDDABCDC0}"/>
    <cellStyle name="Comma 12 6 2 2 2 3 2 3" xfId="19776" xr:uid="{F530E037-0600-4EE5-B43B-F474956799F7}"/>
    <cellStyle name="Comma 12 6 2 2 2 3 3" xfId="10651" xr:uid="{D1B7D94B-AE6A-4F70-9F65-033173D800FA}"/>
    <cellStyle name="Comma 12 6 2 2 2 3 3 2" xfId="25100" xr:uid="{BEA4C565-005A-40A1-BA06-5B4D82D5B7A5}"/>
    <cellStyle name="Comma 12 6 2 2 2 3 4" xfId="17955" xr:uid="{ED40A2E7-B17A-420B-A108-39E6C892DBE1}"/>
    <cellStyle name="Comma 12 6 2 2 2 4" xfId="4064" xr:uid="{E700943F-B9A4-47F9-91AE-67D62AB02648}"/>
    <cellStyle name="Comma 12 6 2 2 2 4 2" xfId="5898" xr:uid="{DDEB85C4-8A8C-4CC0-B87F-405910B835F1}"/>
    <cellStyle name="Comma 12 6 2 2 2 4 2 2" xfId="13075" xr:uid="{2BC65D36-D108-4F2C-A664-0813ADF779E3}"/>
    <cellStyle name="Comma 12 6 2 2 2 4 2 2 2" xfId="27524" xr:uid="{1E2A1D78-8CAA-4333-B138-C1833C30CD30}"/>
    <cellStyle name="Comma 12 6 2 2 2 4 2 3" xfId="20379" xr:uid="{E34728CD-FF87-40A9-9249-2371010390F7}"/>
    <cellStyle name="Comma 12 6 2 2 2 4 3" xfId="11241" xr:uid="{159F8505-3FA9-4E01-AA47-20931412E06A}"/>
    <cellStyle name="Comma 12 6 2 2 2 4 3 2" xfId="25690" xr:uid="{12FF4CA5-8BB9-4AF8-AFE1-622241187498}"/>
    <cellStyle name="Comma 12 6 2 2 2 4 4" xfId="18545" xr:uid="{7698670E-A7A0-4D3B-B365-833324737409}"/>
    <cellStyle name="Comma 12 6 2 2 2 5" xfId="4675" xr:uid="{0114166B-9030-42F6-A03B-D10A09B3067B}"/>
    <cellStyle name="Comma 12 6 2 2 2 5 2" xfId="11852" xr:uid="{0C7EA27A-006F-47BD-9A4B-8CF92A680D5F}"/>
    <cellStyle name="Comma 12 6 2 2 2 5 2 2" xfId="26301" xr:uid="{A0EE0797-E047-4423-96A9-C0D026BFF044}"/>
    <cellStyle name="Comma 12 6 2 2 2 5 3" xfId="19156" xr:uid="{BE6BB0AF-1E61-43CF-B877-96362E34A201}"/>
    <cellStyle name="Comma 12 6 2 2 2 6" xfId="10074" xr:uid="{08E81112-D65E-4971-90E7-D1BC1DF64C44}"/>
    <cellStyle name="Comma 12 6 2 2 2 6 2" xfId="24523" xr:uid="{AB17AA01-DE9F-45CA-9FEC-4A2A443A5F26}"/>
    <cellStyle name="Comma 12 6 2 2 2 7" xfId="17378" xr:uid="{87E1A752-A271-41FB-8EFF-0B639BA955D8}"/>
    <cellStyle name="Comma 12 6 2 2 3" xfId="3086" xr:uid="{05D78956-BAF8-484A-836F-C6822E781583}"/>
    <cellStyle name="Comma 12 6 2 2 3 2" xfId="3665" xr:uid="{98F0C240-46C3-4B17-A2E0-C0561E382188}"/>
    <cellStyle name="Comma 12 6 2 2 3 2 2" xfId="5493" xr:uid="{11ED8A1B-A6C2-4F6F-BDCA-6FF71BF10BB6}"/>
    <cellStyle name="Comma 12 6 2 2 3 2 2 2" xfId="12670" xr:uid="{561F91E8-4D1E-41ED-8E95-536794C99D86}"/>
    <cellStyle name="Comma 12 6 2 2 3 2 2 2 2" xfId="27119" xr:uid="{F54A8ABA-44F8-4B31-A205-F44FDB1E02FE}"/>
    <cellStyle name="Comma 12 6 2 2 3 2 2 3" xfId="19974" xr:uid="{2991C882-3946-4051-A698-0A3D59F38CAC}"/>
    <cellStyle name="Comma 12 6 2 2 3 2 3" xfId="10842" xr:uid="{89483DF9-3591-46B7-99E8-DF60AA27DCFC}"/>
    <cellStyle name="Comma 12 6 2 2 3 2 3 2" xfId="25291" xr:uid="{C9652239-052E-45E4-9EFD-F64672D6DB69}"/>
    <cellStyle name="Comma 12 6 2 2 3 2 4" xfId="18146" xr:uid="{60C0861C-2C3C-4238-BA01-5C6DE5A47CB1}"/>
    <cellStyle name="Comma 12 6 2 2 3 3" xfId="4265" xr:uid="{BC46E8AE-0FC5-4BC1-A43B-2CA92C08B0BA}"/>
    <cellStyle name="Comma 12 6 2 2 3 3 2" xfId="6114" xr:uid="{9243C779-CB25-42C6-80DD-194B8F82B44D}"/>
    <cellStyle name="Comma 12 6 2 2 3 3 2 2" xfId="13291" xr:uid="{976BE2DA-D258-4273-9983-47E313A6C3E6}"/>
    <cellStyle name="Comma 12 6 2 2 3 3 2 2 2" xfId="27740" xr:uid="{B7CA7AB3-3AA7-414D-90B1-BD27D24E1450}"/>
    <cellStyle name="Comma 12 6 2 2 3 3 2 3" xfId="20595" xr:uid="{520701FA-9501-4B16-80E4-F8B4FC9E9D75}"/>
    <cellStyle name="Comma 12 6 2 2 3 3 3" xfId="11442" xr:uid="{B89D5A02-284C-4FAC-B493-93FE708DDF85}"/>
    <cellStyle name="Comma 12 6 2 2 3 3 3 2" xfId="25891" xr:uid="{02F0A1E5-9D91-449C-8C3B-DD3292E91266}"/>
    <cellStyle name="Comma 12 6 2 2 3 3 4" xfId="18746" xr:uid="{BB00E54B-B9A1-496B-86C1-804CFF36BD18}"/>
    <cellStyle name="Comma 12 6 2 2 3 4" xfId="4891" xr:uid="{6A7D7BDE-3601-42E0-B7F7-2350492A5F4B}"/>
    <cellStyle name="Comma 12 6 2 2 3 4 2" xfId="12068" xr:uid="{FB3A7175-918C-49B3-AB96-6D695C480975}"/>
    <cellStyle name="Comma 12 6 2 2 3 4 2 2" xfId="26517" xr:uid="{C3BE709F-3254-4CDC-99A0-E75D62D2FE7A}"/>
    <cellStyle name="Comma 12 6 2 2 3 4 3" xfId="19372" xr:uid="{70A52937-1740-4FDC-A1B6-AA463B99018C}"/>
    <cellStyle name="Comma 12 6 2 2 3 5" xfId="10265" xr:uid="{D181AF7E-9521-4FA9-A586-F062B8C8E0C8}"/>
    <cellStyle name="Comma 12 6 2 2 3 5 2" xfId="24714" xr:uid="{7F697043-6CD7-4918-932D-B24C96C47ECD}"/>
    <cellStyle name="Comma 12 6 2 2 3 6" xfId="17569" xr:uid="{15EE5136-A65E-4654-850A-1288CC416C90}"/>
    <cellStyle name="Comma 12 6 2 2 4" xfId="3372" xr:uid="{1AF8CB0E-86FE-4129-9D6C-3F46C2C1B587}"/>
    <cellStyle name="Comma 12 6 2 2 4 2" xfId="5191" xr:uid="{1A85AF80-2731-4495-9C29-69808E70B9A8}"/>
    <cellStyle name="Comma 12 6 2 2 4 2 2" xfId="12368" xr:uid="{F5240DA9-B3AD-42AA-B6FE-ACFAE26C68FC}"/>
    <cellStyle name="Comma 12 6 2 2 4 2 2 2" xfId="26817" xr:uid="{D66B03E5-82C1-4231-B94B-368A2ED130A6}"/>
    <cellStyle name="Comma 12 6 2 2 4 2 3" xfId="19672" xr:uid="{7E99F150-2858-45AF-993F-560ECA1A3161}"/>
    <cellStyle name="Comma 12 6 2 2 4 3" xfId="10549" xr:uid="{1E6C7B08-3224-432A-A38F-9D1DD8FEEB12}"/>
    <cellStyle name="Comma 12 6 2 2 4 3 2" xfId="24998" xr:uid="{E51A05A4-66BC-4580-8440-06C2AFCDDDD1}"/>
    <cellStyle name="Comma 12 6 2 2 4 4" xfId="17853" xr:uid="{E4B79E11-5A4E-4593-B5D8-C57ABA542985}"/>
    <cellStyle name="Comma 12 6 2 2 5" xfId="3960" xr:uid="{BFE68C53-3707-4C5B-BBFF-0D8E29293B6C}"/>
    <cellStyle name="Comma 12 6 2 2 5 2" xfId="5793" xr:uid="{F20203AA-2634-4310-B425-E36E95B2A722}"/>
    <cellStyle name="Comma 12 6 2 2 5 2 2" xfId="12970" xr:uid="{BB780BF5-31C0-4DF4-81F4-D82AA9BA5760}"/>
    <cellStyle name="Comma 12 6 2 2 5 2 2 2" xfId="27419" xr:uid="{3A395F81-6C0A-4AFF-8AF0-9BA6ACB31821}"/>
    <cellStyle name="Comma 12 6 2 2 5 2 3" xfId="20274" xr:uid="{C058705D-94DB-48DB-88DA-C61CB00C6C09}"/>
    <cellStyle name="Comma 12 6 2 2 5 3" xfId="11137" xr:uid="{67CFBC90-0E13-4823-9B03-84257592507F}"/>
    <cellStyle name="Comma 12 6 2 2 5 3 2" xfId="25586" xr:uid="{0A77AFDF-07F5-4691-8BA9-D6125D44141F}"/>
    <cellStyle name="Comma 12 6 2 2 5 4" xfId="18441" xr:uid="{44A095B4-E0DE-4DAF-B5B6-9CD17020D83A}"/>
    <cellStyle name="Comma 12 6 2 2 6" xfId="4570" xr:uid="{B3DA2465-26D9-48CF-9F16-55A6727AEBA1}"/>
    <cellStyle name="Comma 12 6 2 2 6 2" xfId="11747" xr:uid="{48E12E5D-C1C2-420F-A3EC-9BE4C9DDD4C9}"/>
    <cellStyle name="Comma 12 6 2 2 6 2 2" xfId="26196" xr:uid="{30963D11-2E68-4DF0-84D5-58320D159331}"/>
    <cellStyle name="Comma 12 6 2 2 6 3" xfId="19051" xr:uid="{1460D0DB-0E9E-4A39-8E85-307E8BF5CBC0}"/>
    <cellStyle name="Comma 12 6 2 2 7" xfId="2757" xr:uid="{B51104CD-B279-41BB-B808-83CE1D422B36}"/>
    <cellStyle name="Comma 12 6 2 2 7 2" xfId="9971" xr:uid="{FC9E5305-1EC6-4F58-9218-1B05E5D5B5D5}"/>
    <cellStyle name="Comma 12 6 2 2 7 2 2" xfId="24420" xr:uid="{D334BE6B-4902-44BA-ADC3-0BD9921A4C5C}"/>
    <cellStyle name="Comma 12 6 2 2 7 3" xfId="17278" xr:uid="{9FACBF5F-0119-4960-9B6C-0C407C046355}"/>
    <cellStyle name="Comma 12 6 2 2 8" xfId="8745" xr:uid="{52C632C0-DAF7-4355-84C7-3A75F8BCD5B1}"/>
    <cellStyle name="Comma 12 6 2 2 8 2" xfId="23194" xr:uid="{C65E58ED-40AA-4107-B80A-949051E685C5}"/>
    <cellStyle name="Comma 12 6 2 2 9" xfId="16050" xr:uid="{45EA097F-B086-4F08-ADAC-62B11F6B85BB}"/>
    <cellStyle name="Comma 12 6 2 3" xfId="2859" xr:uid="{C7C06A03-D42A-4B6C-900C-E4881E79070A}"/>
    <cellStyle name="Comma 12 6 2 3 2" xfId="3151" xr:uid="{D1660797-37EC-49B4-BF7C-65495CE877C2}"/>
    <cellStyle name="Comma 12 6 2 3 2 2" xfId="3732" xr:uid="{9D0B563B-8554-48EE-AD18-305F901611D9}"/>
    <cellStyle name="Comma 12 6 2 3 2 2 2" xfId="5560" xr:uid="{28B85798-97BB-4146-991A-42BDD4C957EB}"/>
    <cellStyle name="Comma 12 6 2 3 2 2 2 2" xfId="12737" xr:uid="{E077594D-FE10-4A10-BB83-27B642D39952}"/>
    <cellStyle name="Comma 12 6 2 3 2 2 2 2 2" xfId="27186" xr:uid="{FD1987AC-8F23-4D32-B596-7BE19CF69C59}"/>
    <cellStyle name="Comma 12 6 2 3 2 2 2 3" xfId="20041" xr:uid="{AB55C325-8F94-488F-932C-F143DB9289EA}"/>
    <cellStyle name="Comma 12 6 2 3 2 2 3" xfId="10909" xr:uid="{D4141979-6CA5-4BC7-A91F-BA73EA300A81}"/>
    <cellStyle name="Comma 12 6 2 3 2 2 3 2" xfId="25358" xr:uid="{31B6B2AF-F9A5-42CB-8D63-FEADBB87F17E}"/>
    <cellStyle name="Comma 12 6 2 3 2 2 4" xfId="18213" xr:uid="{3C2760CF-593A-4E04-9E8C-C2BD67201A47}"/>
    <cellStyle name="Comma 12 6 2 3 2 3" xfId="4332" xr:uid="{30F49B0E-EBBF-4EC0-9117-ABC6FDBCC844}"/>
    <cellStyle name="Comma 12 6 2 3 2 3 2" xfId="6183" xr:uid="{393C6E9A-BC13-47DC-BDF8-6F2DC7CE0F18}"/>
    <cellStyle name="Comma 12 6 2 3 2 3 2 2" xfId="13360" xr:uid="{391CA82C-07C8-4444-956D-1368E0E1E4F9}"/>
    <cellStyle name="Comma 12 6 2 3 2 3 2 2 2" xfId="27809" xr:uid="{44E6169A-997F-4FB3-9957-5CA95E746B0E}"/>
    <cellStyle name="Comma 12 6 2 3 2 3 2 3" xfId="20664" xr:uid="{61806D98-39BB-4A46-B731-4E4115AF31E6}"/>
    <cellStyle name="Comma 12 6 2 3 2 3 3" xfId="11509" xr:uid="{E8DDAC8B-4595-49F2-868E-D4DE05EEA521}"/>
    <cellStyle name="Comma 12 6 2 3 2 3 3 2" xfId="25958" xr:uid="{6B8D4529-9103-4C40-B99B-A73C0127F1D1}"/>
    <cellStyle name="Comma 12 6 2 3 2 3 4" xfId="18813" xr:uid="{AFD42422-5600-4991-9A23-602C8290566C}"/>
    <cellStyle name="Comma 12 6 2 3 2 4" xfId="4960" xr:uid="{3602C304-5449-499F-84A9-6229C98EADF0}"/>
    <cellStyle name="Comma 12 6 2 3 2 4 2" xfId="12137" xr:uid="{1D7404DC-1DF4-4926-B026-86F5117F3316}"/>
    <cellStyle name="Comma 12 6 2 3 2 4 2 2" xfId="26586" xr:uid="{980C979D-19AF-40DC-9FA8-836B3FAF6430}"/>
    <cellStyle name="Comma 12 6 2 3 2 4 3" xfId="19441" xr:uid="{FD841485-1ACD-45FF-A881-8220A326855B}"/>
    <cellStyle name="Comma 12 6 2 3 2 5" xfId="10330" xr:uid="{72A242D3-915F-4515-A600-DCF2E38E70BF}"/>
    <cellStyle name="Comma 12 6 2 3 2 5 2" xfId="24779" xr:uid="{16413B1B-4C8A-4EB8-9293-882902C81505}"/>
    <cellStyle name="Comma 12 6 2 3 2 6" xfId="17634" xr:uid="{25A0A447-8A45-4879-858B-BB61A80C58BC}"/>
    <cellStyle name="Comma 12 6 2 3 3" xfId="3440" xr:uid="{401117AB-4EE8-4ACF-B65A-DE1C962285BE}"/>
    <cellStyle name="Comma 12 6 2 3 3 2" xfId="5259" xr:uid="{2A56F244-6373-4652-88DB-244B9E189100}"/>
    <cellStyle name="Comma 12 6 2 3 3 2 2" xfId="12436" xr:uid="{A760FEDC-1E64-4E3E-85B3-8802D88753F7}"/>
    <cellStyle name="Comma 12 6 2 3 3 2 2 2" xfId="26885" xr:uid="{E9F2815B-DEE6-49BF-90C8-90D1EAFFFC28}"/>
    <cellStyle name="Comma 12 6 2 3 3 2 3" xfId="19740" xr:uid="{05554A61-E55C-43C4-9226-3D03A62B119C}"/>
    <cellStyle name="Comma 12 6 2 3 3 3" xfId="10617" xr:uid="{8A89161C-143F-483B-88FE-0A244DBE939A}"/>
    <cellStyle name="Comma 12 6 2 3 3 3 2" xfId="25066" xr:uid="{6C16C094-42A5-4AE7-B859-C5DB7F46359E}"/>
    <cellStyle name="Comma 12 6 2 3 3 4" xfId="17921" xr:uid="{6420E0C5-3151-4DA3-AE39-A0BDE30AC67B}"/>
    <cellStyle name="Comma 12 6 2 3 4" xfId="4028" xr:uid="{7B0CB386-30E0-426E-920C-5832167BB187}"/>
    <cellStyle name="Comma 12 6 2 3 4 2" xfId="5862" xr:uid="{477CDF3F-9F9A-4CEB-B03A-FE8A5249F366}"/>
    <cellStyle name="Comma 12 6 2 3 4 2 2" xfId="13039" xr:uid="{5D9323DE-737D-494F-BD45-082C9AEF37CB}"/>
    <cellStyle name="Comma 12 6 2 3 4 2 2 2" xfId="27488" xr:uid="{C13AE23A-93F1-432B-B0E8-963CD5D604D2}"/>
    <cellStyle name="Comma 12 6 2 3 4 2 3" xfId="20343" xr:uid="{B4782BC9-DFEE-4906-A09E-C3E88FD4331E}"/>
    <cellStyle name="Comma 12 6 2 3 4 3" xfId="11205" xr:uid="{161058DF-C59D-4D7F-8A3E-8F171B57920C}"/>
    <cellStyle name="Comma 12 6 2 3 4 3 2" xfId="25654" xr:uid="{A449F9C7-8BE2-4196-8AF2-A2765A9AE54D}"/>
    <cellStyle name="Comma 12 6 2 3 4 4" xfId="18509" xr:uid="{037B90E9-4347-464B-B5DD-2607B225AE51}"/>
    <cellStyle name="Comma 12 6 2 3 5" xfId="4639" xr:uid="{3B7273B7-CC69-423F-AC3B-3BC5F9B9F00C}"/>
    <cellStyle name="Comma 12 6 2 3 5 2" xfId="11816" xr:uid="{027CDD6E-26BF-4C36-A80E-F32AB9328DD8}"/>
    <cellStyle name="Comma 12 6 2 3 5 2 2" xfId="26265" xr:uid="{AB36893E-BA84-4089-8605-74A65378E8F9}"/>
    <cellStyle name="Comma 12 6 2 3 5 3" xfId="19120" xr:uid="{BFD70EEC-E451-4CE3-A313-C57807E3051B}"/>
    <cellStyle name="Comma 12 6 2 3 6" xfId="10041" xr:uid="{7E6A6EC8-BA24-4ED8-8285-50B6BD59CA6B}"/>
    <cellStyle name="Comma 12 6 2 3 6 2" xfId="24490" xr:uid="{EB7ACEA9-96AE-4FC0-ACAF-8E69F916EB97}"/>
    <cellStyle name="Comma 12 6 2 3 7" xfId="17345" xr:uid="{79F17DE8-21B6-4522-B5A1-E9837592B274}"/>
    <cellStyle name="Comma 12 6 2 4" xfId="3050" xr:uid="{399A3000-940F-4642-8061-3F1F62EC0B7B}"/>
    <cellStyle name="Comma 12 6 2 4 2" xfId="3629" xr:uid="{39F17570-F9E8-421E-923C-63A4176EF6A1}"/>
    <cellStyle name="Comma 12 6 2 4 2 2" xfId="5457" xr:uid="{7C4677F8-9427-4862-B940-96DB6E205941}"/>
    <cellStyle name="Comma 12 6 2 4 2 2 2" xfId="12634" xr:uid="{6DAAA9FA-FE8B-4EE2-95F1-6D804FD522ED}"/>
    <cellStyle name="Comma 12 6 2 4 2 2 2 2" xfId="27083" xr:uid="{AD29259D-47A7-4209-9A5B-BE3CEA218E88}"/>
    <cellStyle name="Comma 12 6 2 4 2 2 3" xfId="19938" xr:uid="{5119123E-BAA8-45EB-9673-58AD9DA454B3}"/>
    <cellStyle name="Comma 12 6 2 4 2 3" xfId="10806" xr:uid="{428EAC4F-95CB-46B5-933E-6D90803A6E7D}"/>
    <cellStyle name="Comma 12 6 2 4 2 3 2" xfId="25255" xr:uid="{0D39F710-F741-4C39-9819-AAEF5CBDDCEF}"/>
    <cellStyle name="Comma 12 6 2 4 2 4" xfId="18110" xr:uid="{C7E7FFE6-49A4-4217-A5FB-58516A31EE9D}"/>
    <cellStyle name="Comma 12 6 2 4 3" xfId="4229" xr:uid="{53EE9805-CD44-4C86-8970-ED5083547597}"/>
    <cellStyle name="Comma 12 6 2 4 3 2" xfId="6078" xr:uid="{879A0DA6-A1CD-4273-A4AF-385D60E67DA8}"/>
    <cellStyle name="Comma 12 6 2 4 3 2 2" xfId="13255" xr:uid="{C2F54CA9-5F39-496F-8BB0-D98AE8D514AE}"/>
    <cellStyle name="Comma 12 6 2 4 3 2 2 2" xfId="27704" xr:uid="{AD7685A8-0781-4897-96CF-3C863D658BF5}"/>
    <cellStyle name="Comma 12 6 2 4 3 2 3" xfId="20559" xr:uid="{6DEE2BF5-EDEC-4B41-BF71-481645C31078}"/>
    <cellStyle name="Comma 12 6 2 4 3 3" xfId="11406" xr:uid="{7AF602B2-6142-4736-AFF7-D41B03E45E95}"/>
    <cellStyle name="Comma 12 6 2 4 3 3 2" xfId="25855" xr:uid="{7F77D02F-4984-4D3D-83B9-E89BC32B4E58}"/>
    <cellStyle name="Comma 12 6 2 4 3 4" xfId="18710" xr:uid="{8BB1B178-5F2D-422A-9E85-005F98350089}"/>
    <cellStyle name="Comma 12 6 2 4 4" xfId="4855" xr:uid="{C653727E-CD3A-4B8C-924A-86357C6CE735}"/>
    <cellStyle name="Comma 12 6 2 4 4 2" xfId="12032" xr:uid="{D264282D-8798-4369-BC33-89A5F35E7658}"/>
    <cellStyle name="Comma 12 6 2 4 4 2 2" xfId="26481" xr:uid="{839A8DB6-4C40-439B-9915-E12F00CA8662}"/>
    <cellStyle name="Comma 12 6 2 4 4 3" xfId="19336" xr:uid="{BBC44675-B575-4BD7-B34D-9638AF57C7B5}"/>
    <cellStyle name="Comma 12 6 2 4 5" xfId="10229" xr:uid="{615B7FF8-70C3-4553-89F2-7893AC5C41F0}"/>
    <cellStyle name="Comma 12 6 2 4 5 2" xfId="24678" xr:uid="{BADF936C-8017-4321-97E3-B3CE7BCFD07B}"/>
    <cellStyle name="Comma 12 6 2 4 6" xfId="17533" xr:uid="{07927263-F755-4031-8383-DE5B06129DCD}"/>
    <cellStyle name="Comma 12 6 2 5" xfId="3336" xr:uid="{0FBD2874-D4E2-4507-B337-D1B5DAFF0BD0}"/>
    <cellStyle name="Comma 12 6 2 5 2" xfId="5155" xr:uid="{6492B529-4702-4539-8E53-C73262118075}"/>
    <cellStyle name="Comma 12 6 2 5 2 2" xfId="12332" xr:uid="{FBAEDC86-E50B-4297-9FF5-0BEE37610F75}"/>
    <cellStyle name="Comma 12 6 2 5 2 2 2" xfId="26781" xr:uid="{E683D9BA-247A-42EA-BFAA-3BE45963DAF0}"/>
    <cellStyle name="Comma 12 6 2 5 2 3" xfId="19636" xr:uid="{08D4BDD6-5CC9-4D02-8340-499BCC69933F}"/>
    <cellStyle name="Comma 12 6 2 5 3" xfId="10513" xr:uid="{DD513D48-214B-4A9D-9A13-C6D4F81EEEB7}"/>
    <cellStyle name="Comma 12 6 2 5 3 2" xfId="24962" xr:uid="{320AB581-5021-4AA9-9436-458341DD7C94}"/>
    <cellStyle name="Comma 12 6 2 5 4" xfId="17817" xr:uid="{71FB260A-09AB-48CA-8C4C-C7AB9AF74FD6}"/>
    <cellStyle name="Comma 12 6 2 6" xfId="3924" xr:uid="{CB139135-1627-43D3-8E8E-94E7807C287D}"/>
    <cellStyle name="Comma 12 6 2 6 2" xfId="5757" xr:uid="{05A3A551-1A31-4FA6-8619-047F88D74B23}"/>
    <cellStyle name="Comma 12 6 2 6 2 2" xfId="12934" xr:uid="{3C04CA62-6E66-442B-A489-7AA0FD5E7D04}"/>
    <cellStyle name="Comma 12 6 2 6 2 2 2" xfId="27383" xr:uid="{94FF8C40-6AC0-453F-9404-CD43F65A4C52}"/>
    <cellStyle name="Comma 12 6 2 6 2 3" xfId="20238" xr:uid="{49587622-E29A-4C09-BA87-99B3E301881E}"/>
    <cellStyle name="Comma 12 6 2 6 3" xfId="11101" xr:uid="{65FB922B-05B7-4456-9843-6B0F01AD1B9E}"/>
    <cellStyle name="Comma 12 6 2 6 3 2" xfId="25550" xr:uid="{E2EC4B27-220E-40AA-8834-597DBC0F18C1}"/>
    <cellStyle name="Comma 12 6 2 6 4" xfId="18405" xr:uid="{C25A33D5-813B-419D-87BB-33428A601360}"/>
    <cellStyle name="Comma 12 6 2 7" xfId="4534" xr:uid="{AAD89734-54A2-4B76-9C23-319A9E6BFFD7}"/>
    <cellStyle name="Comma 12 6 2 7 2" xfId="11711" xr:uid="{97090501-3DEA-4D43-ADFD-C83F66C7E2FB}"/>
    <cellStyle name="Comma 12 6 2 7 2 2" xfId="26160" xr:uid="{3CD7AB07-8402-45E4-B06A-2756C486DE56}"/>
    <cellStyle name="Comma 12 6 2 7 3" xfId="19015" xr:uid="{917C8784-D8F7-46E1-84C7-C97E0737D554}"/>
    <cellStyle name="Comma 12 6 2 8" xfId="6276" xr:uid="{4CD600F0-9031-4651-9AE3-ED888E069F34}"/>
    <cellStyle name="Comma 12 6 2 8 2" xfId="13452" xr:uid="{6292EE2D-226B-483A-89C1-6EEE99DC0B65}"/>
    <cellStyle name="Comma 12 6 2 8 2 2" xfId="27901" xr:uid="{5392C3AC-CB41-49C9-B42E-682F9A471682}"/>
    <cellStyle name="Comma 12 6 2 8 3" xfId="20756" xr:uid="{6B9950BA-3E1E-4F51-87BE-62FE66062BBE}"/>
    <cellStyle name="Comma 12 6 2 9" xfId="2564" xr:uid="{BBE9D281-4259-4F3D-A0F4-BB5AB107BE83}"/>
    <cellStyle name="Comma 12 6 2 9 2" xfId="2995" xr:uid="{8B36EC3E-36CB-4D0C-815B-10032FC8DCAE}"/>
    <cellStyle name="Comma 12 6 2 9 2 2" xfId="3574" xr:uid="{FA40F1F0-9A9C-47D3-B98E-3232FDE3A6B6}"/>
    <cellStyle name="Comma 12 6 2 9 2 2 2" xfId="5399" xr:uid="{63F9ADE6-4F4C-4ADE-9AC3-00CE6219C7DB}"/>
    <cellStyle name="Comma 12 6 2 9 2 2 2 2" xfId="12576" xr:uid="{00AF2C73-3298-4DFF-8094-596DB4772384}"/>
    <cellStyle name="Comma 12 6 2 9 2 2 2 2 2" xfId="27025" xr:uid="{340487E5-7DB8-4980-AA22-ACB0107AB078}"/>
    <cellStyle name="Comma 12 6 2 9 2 2 2 3" xfId="19880" xr:uid="{EC9E9827-4820-4126-A6CB-C29C995AC1F4}"/>
    <cellStyle name="Comma 12 6 2 9 2 2 3" xfId="10751" xr:uid="{F7A79301-C92C-4578-9096-9A88350ECC26}"/>
    <cellStyle name="Comma 12 6 2 9 2 2 3 2" xfId="25200" xr:uid="{E45A4545-7BE5-4A60-AB7B-30451FD93359}"/>
    <cellStyle name="Comma 12 6 2 9 2 2 4" xfId="18055" xr:uid="{2B0E851C-C7CB-4C77-A8F5-92951D554D2F}"/>
    <cellStyle name="Comma 12 6 2 9 2 3" xfId="4171" xr:uid="{D7A3F5B9-6F31-4728-91C5-03D86AEB7F8B}"/>
    <cellStyle name="Comma 12 6 2 9 2 3 2" xfId="6019" xr:uid="{4E89821A-85AB-467D-9C3D-CE47D46457D0}"/>
    <cellStyle name="Comma 12 6 2 9 2 3 2 2" xfId="13196" xr:uid="{CF527C0E-2703-40F6-9135-DDAC89F2404C}"/>
    <cellStyle name="Comma 12 6 2 9 2 3 2 2 2" xfId="27645" xr:uid="{0CAB526F-89D3-4A0D-A1B2-3DABFCEF715B}"/>
    <cellStyle name="Comma 12 6 2 9 2 3 2 3" xfId="20500" xr:uid="{F4EB662D-B81E-402C-A16E-626BE5218F83}"/>
    <cellStyle name="Comma 12 6 2 9 2 3 3" xfId="11348" xr:uid="{4C4EBAD2-8262-4212-B203-FFEC5E2C3D5F}"/>
    <cellStyle name="Comma 12 6 2 9 2 3 3 2" xfId="25797" xr:uid="{48FAC701-4A1A-40B0-9DE5-80661DE093C7}"/>
    <cellStyle name="Comma 12 6 2 9 2 3 4" xfId="18652" xr:uid="{6CE65EB2-00A9-456B-8D83-FC2C6CB0664B}"/>
    <cellStyle name="Comma 12 6 2 9 2 4" xfId="4796" xr:uid="{37D20823-BF7D-4F15-9408-761E6048BAAC}"/>
    <cellStyle name="Comma 12 6 2 9 2 4 2" xfId="11973" xr:uid="{439B5AF5-6FBC-4F62-9D0F-32F1698D59B5}"/>
    <cellStyle name="Comma 12 6 2 9 2 4 2 2" xfId="26422" xr:uid="{A227575E-86A1-457D-AEE4-76C7B00731F3}"/>
    <cellStyle name="Comma 12 6 2 9 2 4 3" xfId="19277" xr:uid="{40348D23-ABAB-4A4C-86DE-FAE75C1AC753}"/>
    <cellStyle name="Comma 12 6 2 9 2 5" xfId="10174" xr:uid="{34733FA1-EA56-48B1-85D0-AF037268B410}"/>
    <cellStyle name="Comma 12 6 2 9 2 5 2" xfId="24623" xr:uid="{CF625B4A-510B-4B07-9F0D-4278D429BA77}"/>
    <cellStyle name="Comma 12 6 2 9 2 6" xfId="17478" xr:uid="{0447027E-2F17-4A01-A9DC-2614C3AAA674}"/>
    <cellStyle name="Comma 12 6 2 9 3" xfId="3280" xr:uid="{1DEAC5E9-0007-4B4A-B32E-4C70C1246049}"/>
    <cellStyle name="Comma 12 6 2 9 3 2" xfId="5096" xr:uid="{36157087-620F-4BA3-8B81-8DFDCE6CE966}"/>
    <cellStyle name="Comma 12 6 2 9 3 2 2" xfId="12273" xr:uid="{07EE530D-0C72-4226-B82C-E9520B692790}"/>
    <cellStyle name="Comma 12 6 2 9 3 2 2 2" xfId="26722" xr:uid="{9DD36DC2-E9F3-41FD-BE7B-C965C1CA29A3}"/>
    <cellStyle name="Comma 12 6 2 9 3 2 3" xfId="19577" xr:uid="{24EB5163-23DC-4088-A915-459ACC282B42}"/>
    <cellStyle name="Comma 12 6 2 9 3 3" xfId="10457" xr:uid="{F37AC3A0-ACD2-4A58-A393-C6024BC15B01}"/>
    <cellStyle name="Comma 12 6 2 9 3 3 2" xfId="24906" xr:uid="{8B7C0AEB-D690-41F9-9928-8998FE9B5B57}"/>
    <cellStyle name="Comma 12 6 2 9 3 4" xfId="17761" xr:uid="{2597320D-2E99-47CA-8ADC-DABD96085870}"/>
    <cellStyle name="Comma 12 6 2 9 4" xfId="3865" xr:uid="{9F76B149-664C-4D6C-9621-87E9EA5CD7A1}"/>
    <cellStyle name="Comma 12 6 2 9 4 2" xfId="5698" xr:uid="{2C587B23-6B27-44A9-A74B-9987CFB36A9F}"/>
    <cellStyle name="Comma 12 6 2 9 4 2 2" xfId="12875" xr:uid="{5BC86E13-E915-40F2-B0B9-DCFB19B13FD3}"/>
    <cellStyle name="Comma 12 6 2 9 4 2 2 2" xfId="27324" xr:uid="{D3B6A124-8321-4E79-A35A-77624699783C}"/>
    <cellStyle name="Comma 12 6 2 9 4 2 3" xfId="20179" xr:uid="{C7EBABF1-EF00-468F-B123-14AFE4AFA483}"/>
    <cellStyle name="Comma 12 6 2 9 4 3" xfId="11042" xr:uid="{03F434B6-D61D-4941-ADCE-CC2DBA65055F}"/>
    <cellStyle name="Comma 12 6 2 9 4 3 2" xfId="25491" xr:uid="{BA49A708-D6FE-4A3A-898C-FE8B5BBDC893}"/>
    <cellStyle name="Comma 12 6 2 9 4 4" xfId="18346" xr:uid="{23872136-114D-459B-BB8F-8E168AEBC17B}"/>
    <cellStyle name="Comma 12 6 2 9 5" xfId="4475" xr:uid="{B50B2994-B871-4877-B830-0D3ADF7F87A1}"/>
    <cellStyle name="Comma 12 6 2 9 5 2" xfId="11652" xr:uid="{FC3189A9-667E-484C-8701-4BE196494701}"/>
    <cellStyle name="Comma 12 6 2 9 5 2 2" xfId="26101" xr:uid="{2EA1A195-9C29-4A0D-AD58-0D1150B88FC4}"/>
    <cellStyle name="Comma 12 6 2 9 5 3" xfId="18956" xr:uid="{825CFB57-405C-4517-B592-8E59929DFD73}"/>
    <cellStyle name="Comma 12 6 2 9 6" xfId="9832" xr:uid="{68A1AAE2-3EA8-42DD-AE5A-1B45DEE50C1F}"/>
    <cellStyle name="Comma 12 6 2 9 6 2" xfId="24281" xr:uid="{89AF9C61-5F27-4571-97C3-C497C04F3BD2}"/>
    <cellStyle name="Comma 12 6 2 9 7" xfId="17140" xr:uid="{7E57D469-9F4E-4C73-9633-539AB89577FA}"/>
    <cellStyle name="Comma 12 6 3" xfId="1476" xr:uid="{793402BF-4CA1-472A-BFFD-A3C413972023}"/>
    <cellStyle name="Comma 12 6 3 10" xfId="16089" xr:uid="{3E0D2B43-95B0-41A4-BF90-02646CBA69E5}"/>
    <cellStyle name="Comma 12 6 3 2" xfId="2750" xr:uid="{A7762F55-31CF-4A2C-A4C6-D724AFF99D54}"/>
    <cellStyle name="Comma 12 6 3 2 2" xfId="2886" xr:uid="{14078202-3D90-480D-B53A-1822B38450F1}"/>
    <cellStyle name="Comma 12 6 3 2 2 2" xfId="3179" xr:uid="{800C5284-4BBF-428D-9584-92B76BCC658A}"/>
    <cellStyle name="Comma 12 6 3 2 2 2 2" xfId="3760" xr:uid="{BF5C6EC9-FFC5-46D7-B6ED-8C0A81262C4D}"/>
    <cellStyle name="Comma 12 6 3 2 2 2 2 2" xfId="5589" xr:uid="{2EDB59E9-3263-4C5C-A0A7-A24008C09C6C}"/>
    <cellStyle name="Comma 12 6 3 2 2 2 2 2 2" xfId="12766" xr:uid="{DE862F3A-4B9F-45B1-BA86-131895A1D023}"/>
    <cellStyle name="Comma 12 6 3 2 2 2 2 2 2 2" xfId="27215" xr:uid="{3C3F8497-5687-4F55-88D3-685AB490F039}"/>
    <cellStyle name="Comma 12 6 3 2 2 2 2 2 3" xfId="20070" xr:uid="{1D9D09E0-2D61-4671-8FDC-FAFEDE55FF37}"/>
    <cellStyle name="Comma 12 6 3 2 2 2 2 3" xfId="10937" xr:uid="{339CF235-BD6E-4799-9165-3F23C235C9A3}"/>
    <cellStyle name="Comma 12 6 3 2 2 2 2 3 2" xfId="25386" xr:uid="{A3F14B44-2B10-401E-A872-4D102F1B1185}"/>
    <cellStyle name="Comma 12 6 3 2 2 2 2 4" xfId="18241" xr:uid="{9DCF07A3-25FB-49B5-9B04-391BD92F2CE0}"/>
    <cellStyle name="Comma 12 6 3 2 2 2 3" xfId="4361" xr:uid="{BF51CD10-4677-4A2E-A8B8-4F07E6BC9DEE}"/>
    <cellStyle name="Comma 12 6 3 2 2 2 3 2" xfId="6212" xr:uid="{908C1BC3-AA6E-4BFC-A343-7A52AC9501E9}"/>
    <cellStyle name="Comma 12 6 3 2 2 2 3 2 2" xfId="13389" xr:uid="{94285F60-C48A-4672-925B-D4181434CA9E}"/>
    <cellStyle name="Comma 12 6 3 2 2 2 3 2 2 2" xfId="27838" xr:uid="{BBDA3CCE-D779-4984-94B0-8F45D883E493}"/>
    <cellStyle name="Comma 12 6 3 2 2 2 3 2 3" xfId="20693" xr:uid="{98F13E2E-0968-4F18-9A25-401FD6D122C7}"/>
    <cellStyle name="Comma 12 6 3 2 2 2 3 3" xfId="11538" xr:uid="{26DA085E-14DC-4E7D-B6AE-60C4D65E70A5}"/>
    <cellStyle name="Comma 12 6 3 2 2 2 3 3 2" xfId="25987" xr:uid="{3C537D98-F7F2-4F9D-BA07-1A0B04E8B60A}"/>
    <cellStyle name="Comma 12 6 3 2 2 2 3 4" xfId="18842" xr:uid="{2E48B511-8B67-4702-9808-54FD6FD02C3F}"/>
    <cellStyle name="Comma 12 6 3 2 2 2 4" xfId="4989" xr:uid="{01A449DE-9080-40F4-A0DA-9C9B53992655}"/>
    <cellStyle name="Comma 12 6 3 2 2 2 4 2" xfId="12166" xr:uid="{53544E55-A1CE-4AE8-A242-6DF01F7C40EC}"/>
    <cellStyle name="Comma 12 6 3 2 2 2 4 2 2" xfId="26615" xr:uid="{470017A4-EF8C-46D0-A4EC-28D9ED6166F3}"/>
    <cellStyle name="Comma 12 6 3 2 2 2 4 3" xfId="19470" xr:uid="{72E041D1-856D-49E9-B711-8ED6BB2FF7C9}"/>
    <cellStyle name="Comma 12 6 3 2 2 2 5" xfId="10358" xr:uid="{099D4335-8018-42BB-B0B9-DC14E37FC886}"/>
    <cellStyle name="Comma 12 6 3 2 2 2 5 2" xfId="24807" xr:uid="{3310851E-FF11-4A12-80E6-61F9153E2AB6}"/>
    <cellStyle name="Comma 12 6 3 2 2 2 6" xfId="17662" xr:uid="{FC471EF3-0657-4B06-9406-AF55E0609E44}"/>
    <cellStyle name="Comma 12 6 3 2 2 3" xfId="3468" xr:uid="{94FF3F07-2714-41D9-BDD8-1EDC6BBEBD7E}"/>
    <cellStyle name="Comma 12 6 3 2 2 3 2" xfId="5288" xr:uid="{2ED7CD36-1333-4356-BC8A-1EEF3289CC87}"/>
    <cellStyle name="Comma 12 6 3 2 2 3 2 2" xfId="12465" xr:uid="{6E9BDD2B-22D0-401F-91F2-EE13A971FEC7}"/>
    <cellStyle name="Comma 12 6 3 2 2 3 2 2 2" xfId="26914" xr:uid="{A2385DF3-954A-4424-BB54-30FF146A5CA9}"/>
    <cellStyle name="Comma 12 6 3 2 2 3 2 3" xfId="19769" xr:uid="{EA1F61D3-E754-4F42-8885-8EFE8A1DEA6F}"/>
    <cellStyle name="Comma 12 6 3 2 2 3 3" xfId="10645" xr:uid="{E9A86BAD-23D1-428A-A011-C78BA48DB4D8}"/>
    <cellStyle name="Comma 12 6 3 2 2 3 3 2" xfId="25094" xr:uid="{476742F0-CDAF-42E9-A0F3-2651661F7AED}"/>
    <cellStyle name="Comma 12 6 3 2 2 3 4" xfId="17949" xr:uid="{6FBC5FE7-E6A0-47A9-90A7-E01657FEA47A}"/>
    <cellStyle name="Comma 12 6 3 2 2 4" xfId="4057" xr:uid="{305BEEE0-B7BC-4171-976B-C1848F2FE36D}"/>
    <cellStyle name="Comma 12 6 3 2 2 4 2" xfId="5891" xr:uid="{75D0438F-7B75-4781-9503-77259E8DE1ED}"/>
    <cellStyle name="Comma 12 6 3 2 2 4 2 2" xfId="13068" xr:uid="{155A7768-D614-40E1-A874-9BD6BB1B3D74}"/>
    <cellStyle name="Comma 12 6 3 2 2 4 2 2 2" xfId="27517" xr:uid="{F6EA2C65-054A-474E-ABA8-D587AD41A470}"/>
    <cellStyle name="Comma 12 6 3 2 2 4 2 3" xfId="20372" xr:uid="{174D43E5-8F17-44AE-8895-02189E94D336}"/>
    <cellStyle name="Comma 12 6 3 2 2 4 3" xfId="11234" xr:uid="{1FAA2562-5ED6-4A58-A4FD-D505DA71486F}"/>
    <cellStyle name="Comma 12 6 3 2 2 4 3 2" xfId="25683" xr:uid="{5D50BD86-7957-4966-B600-0EBFA074A8A7}"/>
    <cellStyle name="Comma 12 6 3 2 2 4 4" xfId="18538" xr:uid="{5F49737B-D0DC-4084-A4E3-14CB81534295}"/>
    <cellStyle name="Comma 12 6 3 2 2 5" xfId="4668" xr:uid="{3F09F661-6EE7-428C-B376-563C8EFF1D3F}"/>
    <cellStyle name="Comma 12 6 3 2 2 5 2" xfId="11845" xr:uid="{9303AF7C-C8C6-48FD-9312-AA521915F892}"/>
    <cellStyle name="Comma 12 6 3 2 2 5 2 2" xfId="26294" xr:uid="{37C88BC7-49FE-43BF-93F2-C54DF88AEA1D}"/>
    <cellStyle name="Comma 12 6 3 2 2 5 3" xfId="19149" xr:uid="{3F89E3FB-09E1-44DD-8C44-C9EA25E9DFC6}"/>
    <cellStyle name="Comma 12 6 3 2 2 6" xfId="10068" xr:uid="{8B8F8E53-5178-4A43-9D71-30DFB78CAC58}"/>
    <cellStyle name="Comma 12 6 3 2 2 6 2" xfId="24517" xr:uid="{9A880155-4BF1-4E19-AE3F-E968F2EE5248}"/>
    <cellStyle name="Comma 12 6 3 2 2 7" xfId="17372" xr:uid="{9CF501DC-6858-40F1-908C-3A1997636D68}"/>
    <cellStyle name="Comma 12 6 3 2 3" xfId="3079" xr:uid="{78D2916A-44EF-4C58-A95E-CB70F066EAC7}"/>
    <cellStyle name="Comma 12 6 3 2 3 2" xfId="3658" xr:uid="{106D4EC6-9591-4480-AE28-71C4EF789958}"/>
    <cellStyle name="Comma 12 6 3 2 3 2 2" xfId="5486" xr:uid="{2EECAEA8-0970-4AAB-9144-6717C529BA91}"/>
    <cellStyle name="Comma 12 6 3 2 3 2 2 2" xfId="12663" xr:uid="{BEDBAF42-062C-4838-AE2E-4A5DBA6D6477}"/>
    <cellStyle name="Comma 12 6 3 2 3 2 2 2 2" xfId="27112" xr:uid="{D74B0127-9A49-4F60-AD7B-C2CB30FFDAFE}"/>
    <cellStyle name="Comma 12 6 3 2 3 2 2 3" xfId="19967" xr:uid="{8AE3926D-63AC-48E6-ADDE-C65071376068}"/>
    <cellStyle name="Comma 12 6 3 2 3 2 3" xfId="10835" xr:uid="{84FD7684-C4CA-4428-B9F5-F4328B125046}"/>
    <cellStyle name="Comma 12 6 3 2 3 2 3 2" xfId="25284" xr:uid="{23579C60-3620-47D1-80EA-BF162646C06A}"/>
    <cellStyle name="Comma 12 6 3 2 3 2 4" xfId="18139" xr:uid="{B9E9C139-324A-4D1B-A1C8-51249F0AB8EF}"/>
    <cellStyle name="Comma 12 6 3 2 3 3" xfId="4258" xr:uid="{C7450CD7-3FF4-4CDE-B6D1-73A339F90263}"/>
    <cellStyle name="Comma 12 6 3 2 3 3 2" xfId="6107" xr:uid="{4A4776D1-46E3-4CEE-A4B1-92AABAD04415}"/>
    <cellStyle name="Comma 12 6 3 2 3 3 2 2" xfId="13284" xr:uid="{20FD8569-CFAA-4053-BEB0-C1BC7D318A6F}"/>
    <cellStyle name="Comma 12 6 3 2 3 3 2 2 2" xfId="27733" xr:uid="{27CF073B-B394-42EE-80FF-2480DBE0BFBF}"/>
    <cellStyle name="Comma 12 6 3 2 3 3 2 3" xfId="20588" xr:uid="{590175AC-D86B-4D1C-8F96-A397781B11F2}"/>
    <cellStyle name="Comma 12 6 3 2 3 3 3" xfId="11435" xr:uid="{AEF14BFF-69F8-4F8C-B5CE-0F87CD089759}"/>
    <cellStyle name="Comma 12 6 3 2 3 3 3 2" xfId="25884" xr:uid="{3DEFC12A-3F13-4A36-9F73-272C8E72849F}"/>
    <cellStyle name="Comma 12 6 3 2 3 3 4" xfId="18739" xr:uid="{B3C70EED-AF32-4B93-B0CD-3E2B649E9545}"/>
    <cellStyle name="Comma 12 6 3 2 3 4" xfId="4884" xr:uid="{17063014-4DAF-4C34-AA96-1DFA8E9ED402}"/>
    <cellStyle name="Comma 12 6 3 2 3 4 2" xfId="12061" xr:uid="{1604F8CC-812A-4F19-92AE-995CBD9B8500}"/>
    <cellStyle name="Comma 12 6 3 2 3 4 2 2" xfId="26510" xr:uid="{4932F08C-14A1-4099-B749-08FADB22A720}"/>
    <cellStyle name="Comma 12 6 3 2 3 4 3" xfId="19365" xr:uid="{2526C4AA-F51A-4DD6-805C-821471E3ACD8}"/>
    <cellStyle name="Comma 12 6 3 2 3 5" xfId="10258" xr:uid="{E3F85F65-6665-47E4-B5B0-1369E116D682}"/>
    <cellStyle name="Comma 12 6 3 2 3 5 2" xfId="24707" xr:uid="{329D847D-60C6-4DE7-90BF-3FC0289FBCFD}"/>
    <cellStyle name="Comma 12 6 3 2 3 6" xfId="17562" xr:uid="{DF1AD089-B2BA-43EA-A705-4FD14CA2DA8D}"/>
    <cellStyle name="Comma 12 6 3 2 4" xfId="3365" xr:uid="{CC3F293D-37CA-4A26-8B5B-BDDBA34528F1}"/>
    <cellStyle name="Comma 12 6 3 2 4 2" xfId="5184" xr:uid="{9A6FFD0C-13BF-465B-8D6E-342D9247D360}"/>
    <cellStyle name="Comma 12 6 3 2 4 2 2" xfId="12361" xr:uid="{A7BA0F1D-159E-4C23-BFB2-64F6B83DBAC3}"/>
    <cellStyle name="Comma 12 6 3 2 4 2 2 2" xfId="26810" xr:uid="{DFF11DE9-4F2C-4CE2-9A71-6B86D1FFDDEE}"/>
    <cellStyle name="Comma 12 6 3 2 4 2 3" xfId="19665" xr:uid="{6926C8BA-8429-4572-95ED-F01048A97A32}"/>
    <cellStyle name="Comma 12 6 3 2 4 3" xfId="10542" xr:uid="{316D0351-B722-46B7-A21F-430D7EA00259}"/>
    <cellStyle name="Comma 12 6 3 2 4 3 2" xfId="24991" xr:uid="{9BBFB580-F618-403E-ADB0-B6BC6D41DD0B}"/>
    <cellStyle name="Comma 12 6 3 2 4 4" xfId="17846" xr:uid="{7026F36C-927D-4BD9-B469-34129083A08D}"/>
    <cellStyle name="Comma 12 6 3 2 5" xfId="3953" xr:uid="{FD933D7E-F863-419B-A49B-217950258064}"/>
    <cellStyle name="Comma 12 6 3 2 5 2" xfId="5786" xr:uid="{1A214114-7AA4-4EDE-A371-9320DABFC8B7}"/>
    <cellStyle name="Comma 12 6 3 2 5 2 2" xfId="12963" xr:uid="{AEA4B103-8DF8-431B-B6FA-70E9FC848626}"/>
    <cellStyle name="Comma 12 6 3 2 5 2 2 2" xfId="27412" xr:uid="{5E505D36-E24A-460E-B09A-E26D2F34351F}"/>
    <cellStyle name="Comma 12 6 3 2 5 2 3" xfId="20267" xr:uid="{B0A2CFB2-836F-4054-9CC9-35E6D7475927}"/>
    <cellStyle name="Comma 12 6 3 2 5 3" xfId="11130" xr:uid="{C561CAE5-595D-4386-8CDB-4FDFA60F13DA}"/>
    <cellStyle name="Comma 12 6 3 2 5 3 2" xfId="25579" xr:uid="{1B118A7B-876C-4668-B921-F305DE470C47}"/>
    <cellStyle name="Comma 12 6 3 2 5 4" xfId="18434" xr:uid="{38218328-4877-4B6B-B887-F4312028B0FC}"/>
    <cellStyle name="Comma 12 6 3 2 6" xfId="4563" xr:uid="{86A424F9-F9C7-4DDC-940D-ECA9BA0471E2}"/>
    <cellStyle name="Comma 12 6 3 2 6 2" xfId="11740" xr:uid="{D41B148E-B486-4D35-9FA7-71042B1B9F83}"/>
    <cellStyle name="Comma 12 6 3 2 6 2 2" xfId="26189" xr:uid="{C9BC0E27-A053-400E-8EC7-D4DF409C0FCD}"/>
    <cellStyle name="Comma 12 6 3 2 6 3" xfId="19044" xr:uid="{75BCDFE7-37AA-4265-A17D-654820835134}"/>
    <cellStyle name="Comma 12 6 3 2 7" xfId="9964" xr:uid="{7BBA7E32-56B7-4B7D-B035-9E3A9197A745}"/>
    <cellStyle name="Comma 12 6 3 2 7 2" xfId="24413" xr:uid="{7542595D-DB70-427D-AA00-2740E2B24DD5}"/>
    <cellStyle name="Comma 12 6 3 2 8" xfId="17271" xr:uid="{424888DF-87AE-49AD-A06A-4391A501DE31}"/>
    <cellStyle name="Comma 12 6 3 3" xfId="2853" xr:uid="{95E8D7F5-1FBA-4B24-A7DF-BB5E34492300}"/>
    <cellStyle name="Comma 12 6 3 3 2" xfId="3144" xr:uid="{BAC91C1A-CB07-407A-B3EE-1FE1EF7A7243}"/>
    <cellStyle name="Comma 12 6 3 3 2 2" xfId="3725" xr:uid="{5B8FE3AB-8294-44AF-94F2-D1E04632118A}"/>
    <cellStyle name="Comma 12 6 3 3 2 2 2" xfId="5553" xr:uid="{AAC49C3F-E385-4557-9ED9-52DF5585F54D}"/>
    <cellStyle name="Comma 12 6 3 3 2 2 2 2" xfId="12730" xr:uid="{D165B513-F929-4EC0-BE49-5ACAFB6373E3}"/>
    <cellStyle name="Comma 12 6 3 3 2 2 2 2 2" xfId="27179" xr:uid="{854A1F31-DDD2-4A07-A625-CC1FDAFB1969}"/>
    <cellStyle name="Comma 12 6 3 3 2 2 2 3" xfId="20034" xr:uid="{A4355F2A-5C6A-493E-A425-C8287B53B2D9}"/>
    <cellStyle name="Comma 12 6 3 3 2 2 3" xfId="10902" xr:uid="{40856CBE-2B2E-4F07-87A3-B55EC4725C2D}"/>
    <cellStyle name="Comma 12 6 3 3 2 2 3 2" xfId="25351" xr:uid="{12E4CE2D-4AD8-445D-AD81-CDCFE8BCDFA1}"/>
    <cellStyle name="Comma 12 6 3 3 2 2 4" xfId="18206" xr:uid="{05E230B8-2799-4D15-82F7-D3DDEA541989}"/>
    <cellStyle name="Comma 12 6 3 3 2 3" xfId="4325" xr:uid="{89575514-0677-47D1-B710-6E6A7CD4C1AA}"/>
    <cellStyle name="Comma 12 6 3 3 2 3 2" xfId="6176" xr:uid="{D4E6B5AC-E2B1-4DF7-83CF-CA2982F0C1B0}"/>
    <cellStyle name="Comma 12 6 3 3 2 3 2 2" xfId="13353" xr:uid="{FED029BE-DF12-4EF5-BAB4-27392FA36054}"/>
    <cellStyle name="Comma 12 6 3 3 2 3 2 2 2" xfId="27802" xr:uid="{34DF8541-995E-406B-A62F-3754F8CE3111}"/>
    <cellStyle name="Comma 12 6 3 3 2 3 2 3" xfId="20657" xr:uid="{3752BE69-7694-49E8-9DDA-800A8774A6BD}"/>
    <cellStyle name="Comma 12 6 3 3 2 3 3" xfId="11502" xr:uid="{A842A70C-4F71-470E-8875-458E54A68780}"/>
    <cellStyle name="Comma 12 6 3 3 2 3 3 2" xfId="25951" xr:uid="{590CA4FF-D61E-4ED5-9CF0-2CC406F4F173}"/>
    <cellStyle name="Comma 12 6 3 3 2 3 4" xfId="18806" xr:uid="{DFB539FA-5945-4560-A839-A5936E258414}"/>
    <cellStyle name="Comma 12 6 3 3 2 4" xfId="4953" xr:uid="{ECD0A694-9390-46C1-BC16-61B7261754CB}"/>
    <cellStyle name="Comma 12 6 3 3 2 4 2" xfId="12130" xr:uid="{7BC4687D-C49D-4EC7-82F7-E208B4B9C394}"/>
    <cellStyle name="Comma 12 6 3 3 2 4 2 2" xfId="26579" xr:uid="{59472F4F-1FC4-442F-9E9C-3206BCCAC15F}"/>
    <cellStyle name="Comma 12 6 3 3 2 4 3" xfId="19434" xr:uid="{9B96EFA7-E8E7-454D-A8CA-7C89D26A421C}"/>
    <cellStyle name="Comma 12 6 3 3 2 5" xfId="10323" xr:uid="{EABFF426-BA28-47EF-973C-55C421A4A4CD}"/>
    <cellStyle name="Comma 12 6 3 3 2 5 2" xfId="24772" xr:uid="{92E60414-68BE-42D9-82D1-6C4BFA99C97A}"/>
    <cellStyle name="Comma 12 6 3 3 2 6" xfId="17627" xr:uid="{03FA4C9A-B3DA-4A06-B4F8-EFB2B567FCCF}"/>
    <cellStyle name="Comma 12 6 3 3 3" xfId="3434" xr:uid="{D682BCF4-273F-416A-B6F6-3743BD30D27A}"/>
    <cellStyle name="Comma 12 6 3 3 3 2" xfId="5253" xr:uid="{05ABF609-A437-4663-B839-11D23108295E}"/>
    <cellStyle name="Comma 12 6 3 3 3 2 2" xfId="12430" xr:uid="{97A96083-0856-41B0-8A91-EF1BC0170BE0}"/>
    <cellStyle name="Comma 12 6 3 3 3 2 2 2" xfId="26879" xr:uid="{080EF5C8-AC5C-4750-AEDF-7E80C1C7E10A}"/>
    <cellStyle name="Comma 12 6 3 3 3 2 3" xfId="19734" xr:uid="{EFEACCFE-C5C3-4995-8798-8AF926E81E8A}"/>
    <cellStyle name="Comma 12 6 3 3 3 3" xfId="10611" xr:uid="{28E79A2E-9A77-4C19-87D1-36F447649BF8}"/>
    <cellStyle name="Comma 12 6 3 3 3 3 2" xfId="25060" xr:uid="{CB7972B2-A1A4-4E97-BAAA-DB9A1740E74E}"/>
    <cellStyle name="Comma 12 6 3 3 3 4" xfId="17915" xr:uid="{45D3B56D-4529-46AB-8F74-BCC1E91A57AC}"/>
    <cellStyle name="Comma 12 6 3 3 4" xfId="4022" xr:uid="{03E1A395-E5AA-45EA-B85C-CEA92433F3D9}"/>
    <cellStyle name="Comma 12 6 3 3 4 2" xfId="5855" xr:uid="{5BC2994E-E7E0-4893-9C4F-E585B2F4C453}"/>
    <cellStyle name="Comma 12 6 3 3 4 2 2" xfId="13032" xr:uid="{45246E63-849D-4DB9-AF17-285188B394A1}"/>
    <cellStyle name="Comma 12 6 3 3 4 2 2 2" xfId="27481" xr:uid="{877ADF25-52A0-4938-9789-6E0162E88CF5}"/>
    <cellStyle name="Comma 12 6 3 3 4 2 3" xfId="20336" xr:uid="{88AE8991-AF53-427C-99CF-6AD01DB8E981}"/>
    <cellStyle name="Comma 12 6 3 3 4 3" xfId="11199" xr:uid="{68883868-75D3-4CEC-910B-083DD2C9EE2E}"/>
    <cellStyle name="Comma 12 6 3 3 4 3 2" xfId="25648" xr:uid="{A68792D3-8D93-494E-A8C5-1A735BE834AD}"/>
    <cellStyle name="Comma 12 6 3 3 4 4" xfId="18503" xr:uid="{3E12E6F0-07B3-4549-A36F-8867299895C6}"/>
    <cellStyle name="Comma 12 6 3 3 5" xfId="4632" xr:uid="{7FFC5E67-06EE-473C-B01F-146BDE734372}"/>
    <cellStyle name="Comma 12 6 3 3 5 2" xfId="11809" xr:uid="{5AA3B50C-5489-46F2-8564-C8B1C0EEA8FD}"/>
    <cellStyle name="Comma 12 6 3 3 5 2 2" xfId="26258" xr:uid="{1D4EE61D-4B30-438A-9F27-5C0352A0EA12}"/>
    <cellStyle name="Comma 12 6 3 3 5 3" xfId="19113" xr:uid="{EBE43556-2B1C-471F-9A18-B7179BD6A19E}"/>
    <cellStyle name="Comma 12 6 3 3 6" xfId="10035" xr:uid="{EB33EF37-C78E-4882-845D-BA8486D9242C}"/>
    <cellStyle name="Comma 12 6 3 3 6 2" xfId="24484" xr:uid="{CA491012-ACA0-4107-8513-10DC5F5646F4}"/>
    <cellStyle name="Comma 12 6 3 3 7" xfId="17339" xr:uid="{3D6CECD6-D0EF-44B7-A8F3-EE922FD98A74}"/>
    <cellStyle name="Comma 12 6 3 4" xfId="3043" xr:uid="{7ABD0908-8A8C-44FD-91C0-CF54A6787BDF}"/>
    <cellStyle name="Comma 12 6 3 4 2" xfId="3622" xr:uid="{96E0CDC1-E222-42C8-9206-7372DB02237A}"/>
    <cellStyle name="Comma 12 6 3 4 2 2" xfId="5450" xr:uid="{509F19B7-748C-4C34-B229-7969A8CD168C}"/>
    <cellStyle name="Comma 12 6 3 4 2 2 2" xfId="12627" xr:uid="{20D28F4D-B523-4672-BEC2-826E76FE1228}"/>
    <cellStyle name="Comma 12 6 3 4 2 2 2 2" xfId="27076" xr:uid="{AEB922D9-2CBC-41F8-810B-B3DC5A52C3F7}"/>
    <cellStyle name="Comma 12 6 3 4 2 2 3" xfId="19931" xr:uid="{B9C01117-F5CE-4C01-B403-AA88267D8008}"/>
    <cellStyle name="Comma 12 6 3 4 2 3" xfId="10799" xr:uid="{F4B8F97D-E156-4C93-A828-6CAC5FFAA662}"/>
    <cellStyle name="Comma 12 6 3 4 2 3 2" xfId="25248" xr:uid="{D6E2A124-CB48-44B8-933E-BC4B6414CEAB}"/>
    <cellStyle name="Comma 12 6 3 4 2 4" xfId="18103" xr:uid="{BA96E891-D1A3-40BE-AFA8-4550976750E1}"/>
    <cellStyle name="Comma 12 6 3 4 3" xfId="4222" xr:uid="{B63A3A1D-4632-4464-A0FF-705BB7D4FA2B}"/>
    <cellStyle name="Comma 12 6 3 4 3 2" xfId="6071" xr:uid="{8015EA91-505D-4096-9628-80636C8AB37E}"/>
    <cellStyle name="Comma 12 6 3 4 3 2 2" xfId="13248" xr:uid="{D7017C38-D36E-4925-8778-6395D1A3BB51}"/>
    <cellStyle name="Comma 12 6 3 4 3 2 2 2" xfId="27697" xr:uid="{C1824B82-8F08-4A0C-B5BF-CDF256BABF83}"/>
    <cellStyle name="Comma 12 6 3 4 3 2 3" xfId="20552" xr:uid="{116F1E41-2780-4E90-BE57-3B48E5B0C89A}"/>
    <cellStyle name="Comma 12 6 3 4 3 3" xfId="11399" xr:uid="{1B0099ED-F4D6-44D6-8E06-179843F5A6A3}"/>
    <cellStyle name="Comma 12 6 3 4 3 3 2" xfId="25848" xr:uid="{AB30FA08-0E9E-48B6-AE95-FBD3137F731D}"/>
    <cellStyle name="Comma 12 6 3 4 3 4" xfId="18703" xr:uid="{1F1FF6CB-DDCB-421E-9F9F-4E4D57B24A37}"/>
    <cellStyle name="Comma 12 6 3 4 4" xfId="4848" xr:uid="{C853D47E-52AE-43BF-B294-0020AABD5067}"/>
    <cellStyle name="Comma 12 6 3 4 4 2" xfId="12025" xr:uid="{DF16CD8B-F27B-4332-82FE-4DC98204E32A}"/>
    <cellStyle name="Comma 12 6 3 4 4 2 2" xfId="26474" xr:uid="{7BA996F1-448A-408F-901F-9770E11F88CE}"/>
    <cellStyle name="Comma 12 6 3 4 4 3" xfId="19329" xr:uid="{FF02C983-807D-495D-97C5-ADF23627742B}"/>
    <cellStyle name="Comma 12 6 3 4 5" xfId="10222" xr:uid="{7F8D7FF0-DB61-49A0-83EF-5C90CECD6182}"/>
    <cellStyle name="Comma 12 6 3 4 5 2" xfId="24671" xr:uid="{03FB3D3A-1FCA-4CCC-B993-4AE3ABED36D4}"/>
    <cellStyle name="Comma 12 6 3 4 6" xfId="17526" xr:uid="{1A531AF7-40A8-49A8-8293-33598C15AF05}"/>
    <cellStyle name="Comma 12 6 3 5" xfId="3329" xr:uid="{AAB201D7-FB54-409C-8CA3-4568626E27A0}"/>
    <cellStyle name="Comma 12 6 3 5 2" xfId="5148" xr:uid="{DC16AD1A-222E-445E-8ACF-38D07C6EC0C4}"/>
    <cellStyle name="Comma 12 6 3 5 2 2" xfId="12325" xr:uid="{8853F43D-1B35-4699-A066-E8CB9F1CC931}"/>
    <cellStyle name="Comma 12 6 3 5 2 2 2" xfId="26774" xr:uid="{D26C8FB7-11ED-4048-B0E7-452FAC50905A}"/>
    <cellStyle name="Comma 12 6 3 5 2 3" xfId="19629" xr:uid="{082218E6-5F74-4CE9-914E-1E2897B2A4B1}"/>
    <cellStyle name="Comma 12 6 3 5 3" xfId="10506" xr:uid="{74E025AE-0E7D-423D-9A6D-89BBCFC83F18}"/>
    <cellStyle name="Comma 12 6 3 5 3 2" xfId="24955" xr:uid="{DC29C6DF-A15B-4BEA-8CE0-6BDD46D56895}"/>
    <cellStyle name="Comma 12 6 3 5 4" xfId="17810" xr:uid="{DE239CB7-DB0E-4182-9C73-2C6EAC7663AC}"/>
    <cellStyle name="Comma 12 6 3 6" xfId="3917" xr:uid="{0E64E529-C170-4FF4-B50E-2D0D51ADAE5E}"/>
    <cellStyle name="Comma 12 6 3 6 2" xfId="5750" xr:uid="{28EE899E-5D67-406A-8B82-07BFB19E19DE}"/>
    <cellStyle name="Comma 12 6 3 6 2 2" xfId="12927" xr:uid="{A762FCFF-5A64-4638-ADC3-98B89271708F}"/>
    <cellStyle name="Comma 12 6 3 6 2 2 2" xfId="27376" xr:uid="{14AC4BBE-1A56-41C2-ACD5-B2D6B8346448}"/>
    <cellStyle name="Comma 12 6 3 6 2 3" xfId="20231" xr:uid="{25F8F249-2FDA-4263-ABEB-6E64FC6B7B71}"/>
    <cellStyle name="Comma 12 6 3 6 3" xfId="11094" xr:uid="{FEA4AA46-DC77-4E92-8351-202BF766E533}"/>
    <cellStyle name="Comma 12 6 3 6 3 2" xfId="25543" xr:uid="{994E899D-26C6-47F1-A03C-52F288D21A46}"/>
    <cellStyle name="Comma 12 6 3 6 4" xfId="18398" xr:uid="{AE846A63-3924-476D-ACAB-7AB672EFF37C}"/>
    <cellStyle name="Comma 12 6 3 7" xfId="4527" xr:uid="{975DCE6C-EFEE-4BAA-855D-48A821FB53E1}"/>
    <cellStyle name="Comma 12 6 3 7 2" xfId="11704" xr:uid="{67F3A745-FB85-4603-B517-A382E5DF3956}"/>
    <cellStyle name="Comma 12 6 3 7 2 2" xfId="26153" xr:uid="{5C2CD098-12EC-4C29-9633-A1F0E113799D}"/>
    <cellStyle name="Comma 12 6 3 7 3" xfId="19008" xr:uid="{78142F90-ADF1-41EA-A61F-7C26F5742ACA}"/>
    <cellStyle name="Comma 12 6 3 8" xfId="2693" xr:uid="{4CC3DBAD-E56D-4086-A6CB-3E6BEB34A297}"/>
    <cellStyle name="Comma 12 6 3 8 2" xfId="9919" xr:uid="{B896CB15-0B19-4FA3-A6AC-85DA60020E70}"/>
    <cellStyle name="Comma 12 6 3 8 2 2" xfId="24368" xr:uid="{A6F01D0F-F530-4EF5-BFCC-EDC066C9E2C5}"/>
    <cellStyle name="Comma 12 6 3 8 3" xfId="17226" xr:uid="{408E616C-8CA4-43D6-90A5-84A32CF0EA47}"/>
    <cellStyle name="Comma 12 6 3 9" xfId="8783" xr:uid="{4567CB9C-2A93-445F-96BE-FD6E28E801A3}"/>
    <cellStyle name="Comma 12 6 3 9 2" xfId="23232" xr:uid="{EE1CFCC5-29C7-4FBD-BBFA-EC5A196DA10C}"/>
    <cellStyle name="Comma 12 6 4" xfId="2994" xr:uid="{2E58D3A6-292A-4106-9A37-440B47D65247}"/>
    <cellStyle name="Comma 12 6 4 2" xfId="3573" xr:uid="{9DCCB648-15C8-4541-856D-23AC65DC5EB4}"/>
    <cellStyle name="Comma 12 6 4 2 2" xfId="5398" xr:uid="{9AE33416-C90C-4EEA-830F-03F091FD756F}"/>
    <cellStyle name="Comma 12 6 4 2 2 2" xfId="12575" xr:uid="{5567E214-B45E-410B-BAF5-523D0145B411}"/>
    <cellStyle name="Comma 12 6 4 2 2 2 2" xfId="27024" xr:uid="{748AD1A3-2F2D-4199-B2AC-DE8A97F205F6}"/>
    <cellStyle name="Comma 12 6 4 2 2 3" xfId="19879" xr:uid="{E12F8E12-5721-4388-A869-231DC3B20CC7}"/>
    <cellStyle name="Comma 12 6 4 2 3" xfId="10750" xr:uid="{CB620A6D-175E-4C73-8D42-C175B940510D}"/>
    <cellStyle name="Comma 12 6 4 2 3 2" xfId="25199" xr:uid="{EC637D5B-4DF8-4C63-9C7C-8DAF9A630AA0}"/>
    <cellStyle name="Comma 12 6 4 2 4" xfId="18054" xr:uid="{18F3BEF4-52E8-4DF9-B054-746D09489B8E}"/>
    <cellStyle name="Comma 12 6 4 3" xfId="4170" xr:uid="{9BB4E423-E777-4A9A-8FE5-48A258B1D97D}"/>
    <cellStyle name="Comma 12 6 4 3 2" xfId="6018" xr:uid="{BF5F53F6-444C-46E3-A746-72C7B9A183C8}"/>
    <cellStyle name="Comma 12 6 4 3 2 2" xfId="13195" xr:uid="{3F0E26F7-6332-4D81-96E3-5855763B54B4}"/>
    <cellStyle name="Comma 12 6 4 3 2 2 2" xfId="27644" xr:uid="{1C53D855-1F05-4AB8-8D30-56650EEBD6C6}"/>
    <cellStyle name="Comma 12 6 4 3 2 3" xfId="20499" xr:uid="{C94EDF40-08F1-44FB-AB88-8D8D56158346}"/>
    <cellStyle name="Comma 12 6 4 3 3" xfId="11347" xr:uid="{5A92305A-4F55-4BFD-8319-6C04ED5982D4}"/>
    <cellStyle name="Comma 12 6 4 3 3 2" xfId="25796" xr:uid="{3C8AFA1E-1FFE-48CE-87BA-2B77AD02AC21}"/>
    <cellStyle name="Comma 12 6 4 3 4" xfId="18651" xr:uid="{7C785E67-4BC1-4D61-B3EE-46F1603EBE13}"/>
    <cellStyle name="Comma 12 6 4 4" xfId="4795" xr:uid="{77F90622-F5A8-4BDF-8343-CAF7E75D638B}"/>
    <cellStyle name="Comma 12 6 4 4 2" xfId="11972" xr:uid="{F1A79ED1-16E8-4985-A393-104934918507}"/>
    <cellStyle name="Comma 12 6 4 4 2 2" xfId="26421" xr:uid="{92E18E19-80AE-4C13-88E4-158FC5BAF2AA}"/>
    <cellStyle name="Comma 12 6 4 4 3" xfId="19276" xr:uid="{7E8A3618-7F52-4B93-9864-F1C865FF588D}"/>
    <cellStyle name="Comma 12 6 4 5" xfId="10173" xr:uid="{02FDD707-B8CC-4524-94B1-93135BB19AAF}"/>
    <cellStyle name="Comma 12 6 4 5 2" xfId="24622" xr:uid="{82E25C86-7C33-49DB-9A01-1C80A7E1E973}"/>
    <cellStyle name="Comma 12 6 4 6" xfId="17477" xr:uid="{EB31530A-C721-4267-B574-114585C7C3E6}"/>
    <cellStyle name="Comma 12 6 5" xfId="3279" xr:uid="{E57657E1-3ED5-494E-8037-E31555622AFD}"/>
    <cellStyle name="Comma 12 6 5 2" xfId="5095" xr:uid="{01F5453F-9EFE-421E-AFE6-CB03FE10B8DE}"/>
    <cellStyle name="Comma 12 6 5 2 2" xfId="12272" xr:uid="{F2A1B180-DE3B-44DF-81DF-4E0E203C9706}"/>
    <cellStyle name="Comma 12 6 5 2 2 2" xfId="26721" xr:uid="{7DD0196E-0E22-497F-A4C4-07D2310382D6}"/>
    <cellStyle name="Comma 12 6 5 2 3" xfId="19576" xr:uid="{7B845902-B844-49D6-B735-DC0BC96521EC}"/>
    <cellStyle name="Comma 12 6 5 3" xfId="10456" xr:uid="{2E2692BE-902A-4DD7-A0C5-9A751DA79909}"/>
    <cellStyle name="Comma 12 6 5 3 2" xfId="24905" xr:uid="{8A7A4A81-F4C3-447C-BECD-B5E2A1BC0620}"/>
    <cellStyle name="Comma 12 6 5 4" xfId="17760" xr:uid="{89E8FD9B-C755-4A63-B5D4-ED733D61B2AA}"/>
    <cellStyle name="Comma 12 6 6" xfId="3864" xr:uid="{AD10D585-1E9D-4957-BAA7-3956C53AD86A}"/>
    <cellStyle name="Comma 12 6 6 2" xfId="5697" xr:uid="{EA23E190-569B-4A0B-9CDB-4E67BE0750A0}"/>
    <cellStyle name="Comma 12 6 6 2 2" xfId="12874" xr:uid="{E8004C68-9D0D-40B9-8AE8-4990F7BC912A}"/>
    <cellStyle name="Comma 12 6 6 2 2 2" xfId="27323" xr:uid="{E5F2127A-B2D0-415A-8C7A-99801C673477}"/>
    <cellStyle name="Comma 12 6 6 2 3" xfId="20178" xr:uid="{953C6AAB-2A57-454C-8E00-CC7043433098}"/>
    <cellStyle name="Comma 12 6 6 3" xfId="11041" xr:uid="{947494F4-01F5-4410-A135-7A21A2A00FBB}"/>
    <cellStyle name="Comma 12 6 6 3 2" xfId="25490" xr:uid="{A9440680-D3E7-4E4D-8648-198D28B4F499}"/>
    <cellStyle name="Comma 12 6 6 4" xfId="18345" xr:uid="{4AEBF756-C0A4-4F90-A81E-44F22ACB4E86}"/>
    <cellStyle name="Comma 12 6 7" xfId="4474" xr:uid="{12AF471D-017E-4A7D-BF13-A425FCDC722E}"/>
    <cellStyle name="Comma 12 6 7 2" xfId="11651" xr:uid="{9BFDC931-486A-471E-B046-E7430108D193}"/>
    <cellStyle name="Comma 12 6 7 2 2" xfId="26100" xr:uid="{0EB3172B-7C16-45E5-A457-D7927569D3DB}"/>
    <cellStyle name="Comma 12 6 7 3" xfId="18955" xr:uid="{A21F25FF-BA32-4B79-B068-E1BEC28D0CB4}"/>
    <cellStyle name="Comma 12 6 8" xfId="7883" xr:uid="{4B41F931-DA25-4035-8BC7-E5F72C7A2C78}"/>
    <cellStyle name="Comma 12 6 8 2" xfId="22332" xr:uid="{6A78C018-EFF9-437D-A474-854F4559DE9C}"/>
    <cellStyle name="Comma 12 6 9" xfId="15216" xr:uid="{801A1B19-BC8D-4776-A5D9-1ADC2115B1D7}"/>
    <cellStyle name="Comma 12 7" xfId="950" xr:uid="{C1D9468D-EA29-49F5-AB5A-E3C5736F4752}"/>
    <cellStyle name="Comma 12 7 2" xfId="1896" xr:uid="{CCB36FCB-A401-4382-A81C-C62D5BA10442}"/>
    <cellStyle name="Comma 12 7 2 2" xfId="5375" xr:uid="{E1942590-803A-4700-9BBD-C38A9D58A9A0}"/>
    <cellStyle name="Comma 12 7 2 2 2" xfId="12552" xr:uid="{1F25CA4C-108B-480E-854E-D6F2F8E3CA88}"/>
    <cellStyle name="Comma 12 7 2 2 2 2" xfId="27001" xr:uid="{7637AB16-31B9-41CA-A8A8-AE261F7D30C4}"/>
    <cellStyle name="Comma 12 7 2 2 3" xfId="19856" xr:uid="{5B442AE5-645B-4819-8FF2-330831977DA3}"/>
    <cellStyle name="Comma 12 7 2 3" xfId="3551" xr:uid="{1A2BB36F-2937-43D3-B48A-958B43D97FE8}"/>
    <cellStyle name="Comma 12 7 2 3 2" xfId="10728" xr:uid="{815F17B1-87FE-498D-ACDB-DBCBB1CA8B02}"/>
    <cellStyle name="Comma 12 7 2 3 2 2" xfId="25177" xr:uid="{BEC088DC-1A2A-4202-8842-7ADB6E0C0530}"/>
    <cellStyle name="Comma 12 7 2 3 3" xfId="18032" xr:uid="{CDFC9ED6-11F4-4348-8988-64BFF1C3822E}"/>
    <cellStyle name="Comma 12 7 2 4" xfId="9203" xr:uid="{C36D6F87-AE4B-4455-85AD-C091DCC4A6F6}"/>
    <cellStyle name="Comma 12 7 2 4 2" xfId="23652" xr:uid="{C372067C-1EF2-4ACD-A1FC-BA70294EE6B7}"/>
    <cellStyle name="Comma 12 7 2 5" xfId="16509" xr:uid="{3D325683-AE53-4290-8B25-EDB871C6546A}"/>
    <cellStyle name="Comma 12 7 3" xfId="4145" xr:uid="{A087FBCC-56F9-4784-9683-465F744DB67F}"/>
    <cellStyle name="Comma 12 7 3 2" xfId="5985" xr:uid="{AE67B092-D481-47D7-9A27-0D0BA99ABEAC}"/>
    <cellStyle name="Comma 12 7 3 2 2" xfId="13162" xr:uid="{D42A04AF-6599-4E2E-8B67-BCE22502FECB}"/>
    <cellStyle name="Comma 12 7 3 2 2 2" xfId="27611" xr:uid="{52006540-4E82-445D-B928-AF8FAB0269B3}"/>
    <cellStyle name="Comma 12 7 3 2 3" xfId="20466" xr:uid="{86DED211-A231-49C7-BB81-6120AD3FBD2B}"/>
    <cellStyle name="Comma 12 7 3 3" xfId="11322" xr:uid="{973F759D-9E89-4B0A-A0BB-D4680C58EC28}"/>
    <cellStyle name="Comma 12 7 3 3 2" xfId="25771" xr:uid="{E30888B4-6070-4A68-9AA2-BD84210A6675}"/>
    <cellStyle name="Comma 12 7 3 4" xfId="18626" xr:uid="{28B17479-BDB4-4994-8597-AA142BAB13CE}"/>
    <cellStyle name="Comma 12 7 4" xfId="4762" xr:uid="{06060BEC-1E2A-40C9-8B63-4513BBD08FEE}"/>
    <cellStyle name="Comma 12 7 4 2" xfId="11939" xr:uid="{DD284F20-BA9D-4EA0-AFA7-2582A210F1A3}"/>
    <cellStyle name="Comma 12 7 4 2 2" xfId="26388" xr:uid="{9E94A78B-1802-42AE-AF58-23AB21853553}"/>
    <cellStyle name="Comma 12 7 4 3" xfId="19243" xr:uid="{7EBBD20A-9EBC-464F-9F4D-574FB1E724A3}"/>
    <cellStyle name="Comma 12 7 5" xfId="2972" xr:uid="{0F7C0E76-DF8C-40FF-ADE3-5301EF87BF52}"/>
    <cellStyle name="Comma 12 7 5 2" xfId="10151" xr:uid="{8667FCA8-809D-4E94-8DFC-03623CAB0ED7}"/>
    <cellStyle name="Comma 12 7 5 2 2" xfId="24600" xr:uid="{20C68ED0-F997-457B-AF40-E35DEE0DD417}"/>
    <cellStyle name="Comma 12 7 5 3" xfId="17455" xr:uid="{29929E3F-31D8-463D-9B64-28DEED21E474}"/>
    <cellStyle name="Comma 12 7 6" xfId="8281" xr:uid="{A71962C0-12AC-4465-87BA-ADB7A69D68F4}"/>
    <cellStyle name="Comma 12 7 6 2" xfId="22730" xr:uid="{29B8C0B6-BDAB-4580-AAE0-2734B0E25B16}"/>
    <cellStyle name="Comma 12 7 7" xfId="15608" xr:uid="{806EB005-BFFA-4AE8-B298-79C0170ABE22}"/>
    <cellStyle name="Comma 12 8" xfId="1431" xr:uid="{47C3C049-FFC1-4F83-B742-4DC0E7FCC20A}"/>
    <cellStyle name="Comma 12 8 2" xfId="5071" xr:uid="{7D66E279-9137-4C29-9FAA-E0F2D77CD9C4}"/>
    <cellStyle name="Comma 12 8 2 2" xfId="12248" xr:uid="{DAE625AB-4D71-40CD-A4DB-47116DAB357F}"/>
    <cellStyle name="Comma 12 8 2 2 2" xfId="26697" xr:uid="{71C9A17A-B382-4E31-BFDA-2516BCBB374B}"/>
    <cellStyle name="Comma 12 8 2 3" xfId="19552" xr:uid="{9A6AAEC3-6D0C-4874-9589-571CCA6594CA}"/>
    <cellStyle name="Comma 12 8 3" xfId="3256" xr:uid="{1E2479B2-58BE-4D84-821C-6F4D09AFD352}"/>
    <cellStyle name="Comma 12 8 3 2" xfId="10433" xr:uid="{7575514C-1651-4CE8-8D34-0E1E19922BE6}"/>
    <cellStyle name="Comma 12 8 3 2 2" xfId="24882" xr:uid="{9C5DFF86-F7C0-460E-B6AE-33314EAEDC16}"/>
    <cellStyle name="Comma 12 8 3 3" xfId="17737" xr:uid="{F85306E6-D2A8-4AC6-8017-B23EE24E9B8D}"/>
    <cellStyle name="Comma 12 8 4" xfId="8739" xr:uid="{B4926920-C029-4E50-9116-F98075343BFB}"/>
    <cellStyle name="Comma 12 8 4 2" xfId="23188" xr:uid="{E2AF4A21-5732-4880-978F-17965F92EE88}"/>
    <cellStyle name="Comma 12 8 5" xfId="16044" xr:uid="{AA5D8954-440E-49D7-A4AB-34263B08BB4B}"/>
    <cellStyle name="Comma 12 9" xfId="3840" xr:uid="{29C412DA-1446-42C1-8829-B2A71310EC55}"/>
    <cellStyle name="Comma 12 9 2" xfId="5673" xr:uid="{6D55184E-5F67-4707-B38D-F67E27D666A7}"/>
    <cellStyle name="Comma 12 9 2 2" xfId="12850" xr:uid="{C18589F9-470B-42EA-BC5D-8AF7CA5E2699}"/>
    <cellStyle name="Comma 12 9 2 2 2" xfId="27299" xr:uid="{B48E6FF0-BADB-4F78-9931-C4B6522E1D56}"/>
    <cellStyle name="Comma 12 9 2 3" xfId="20154" xr:uid="{4B835266-7335-47A4-AD7E-0AB31EA14970}"/>
    <cellStyle name="Comma 12 9 3" xfId="11017" xr:uid="{B6A6B4D1-A916-4873-9CC4-DFB34C7BF8C4}"/>
    <cellStyle name="Comma 12 9 3 2" xfId="25466" xr:uid="{2951441A-D587-490E-99C7-FAC24037D368}"/>
    <cellStyle name="Comma 12 9 4" xfId="18321" xr:uid="{F6CB0A10-CB77-4825-B495-267539B54D36}"/>
    <cellStyle name="Comma 120" xfId="2565" xr:uid="{81728CD8-0DC9-47A0-813E-36D9F0FD730F}"/>
    <cellStyle name="Comma 120 2" xfId="2996" xr:uid="{5AE70C41-695A-4A78-86DE-CAFB459A6E57}"/>
    <cellStyle name="Comma 120 2 2" xfId="3575" xr:uid="{0F507DF6-513E-40AC-A86B-C585C57D9D3C}"/>
    <cellStyle name="Comma 120 2 2 2" xfId="5400" xr:uid="{5E34DE58-649A-469C-A5AD-377275BCE765}"/>
    <cellStyle name="Comma 120 2 2 2 2" xfId="12577" xr:uid="{CD477093-3D5D-4E85-ACE9-A1D4FFC854B2}"/>
    <cellStyle name="Comma 120 2 2 2 2 2" xfId="27026" xr:uid="{7A46164F-E57B-4891-8B92-83362D915699}"/>
    <cellStyle name="Comma 120 2 2 2 3" xfId="19881" xr:uid="{14F0B315-45A9-4B5F-B0F9-AC5740DC7D21}"/>
    <cellStyle name="Comma 120 2 2 3" xfId="10752" xr:uid="{8BF02B94-F66E-41DE-BA7D-EE590BCDF37D}"/>
    <cellStyle name="Comma 120 2 2 3 2" xfId="25201" xr:uid="{10940976-E396-44F9-85E0-3B46E025F119}"/>
    <cellStyle name="Comma 120 2 2 4" xfId="18056" xr:uid="{4E3904A6-0875-433A-889A-C608B059550D}"/>
    <cellStyle name="Comma 120 2 3" xfId="4172" xr:uid="{3460FCF4-6CED-4701-9E9D-3E0A14B151FC}"/>
    <cellStyle name="Comma 120 2 3 2" xfId="6020" xr:uid="{4C4B77EA-85F7-4BB6-83F4-47CBCBD9CE71}"/>
    <cellStyle name="Comma 120 2 3 2 2" xfId="13197" xr:uid="{872D6368-FD6C-4A93-BD12-29FA53F58C78}"/>
    <cellStyle name="Comma 120 2 3 2 2 2" xfId="27646" xr:uid="{641295F5-642F-4AF7-95A5-3B039A036AC0}"/>
    <cellStyle name="Comma 120 2 3 2 3" xfId="20501" xr:uid="{73BF2A71-F0BE-4EFF-B6A6-666349D59068}"/>
    <cellStyle name="Comma 120 2 3 3" xfId="11349" xr:uid="{0D4B51E8-4341-4B4A-8FA8-B221ECD24658}"/>
    <cellStyle name="Comma 120 2 3 3 2" xfId="25798" xr:uid="{E88EEF09-37E2-4F78-B4F7-5D8F5C707C08}"/>
    <cellStyle name="Comma 120 2 3 4" xfId="18653" xr:uid="{5E7CA9C7-5E17-4D4D-98D8-69B879A2B4CA}"/>
    <cellStyle name="Comma 120 2 4" xfId="4797" xr:uid="{EB9DC14C-B348-42F6-BDF7-D804F36C7052}"/>
    <cellStyle name="Comma 120 2 4 2" xfId="11974" xr:uid="{0B776A2A-739D-4D6C-A881-F45DDE956201}"/>
    <cellStyle name="Comma 120 2 4 2 2" xfId="26423" xr:uid="{F962532B-3897-46FC-AB6F-2B1F4DD6AB0E}"/>
    <cellStyle name="Comma 120 2 4 3" xfId="19278" xr:uid="{8095EA3B-FC27-4F80-97D6-79C02DBF31DB}"/>
    <cellStyle name="Comma 120 2 5" xfId="10175" xr:uid="{9C732B18-C4C0-40D7-A6BB-38EFB64586A9}"/>
    <cellStyle name="Comma 120 2 5 2" xfId="24624" xr:uid="{1BD00E74-C22C-47AD-873E-D06AE8400B82}"/>
    <cellStyle name="Comma 120 2 6" xfId="17479" xr:uid="{85AB70D7-1ED1-4565-A571-CBAD1F4F11C3}"/>
    <cellStyle name="Comma 120 3" xfId="3281" xr:uid="{F867DC6F-592B-4668-BE6B-EF4E30B6924B}"/>
    <cellStyle name="Comma 120 3 2" xfId="5097" xr:uid="{ADB383FE-2D82-4F5B-8955-2444B6930057}"/>
    <cellStyle name="Comma 120 3 2 2" xfId="12274" xr:uid="{830F9A00-D59C-4E8C-8E4C-5691DA62214B}"/>
    <cellStyle name="Comma 120 3 2 2 2" xfId="26723" xr:uid="{606F452B-3B81-4A58-8503-69BBF14BF27C}"/>
    <cellStyle name="Comma 120 3 2 3" xfId="19578" xr:uid="{B05EA7F0-9B86-4013-A85F-D6E46C0CC5F7}"/>
    <cellStyle name="Comma 120 3 3" xfId="10458" xr:uid="{45411EF5-53A7-4AFF-89FF-60D8A9CEC429}"/>
    <cellStyle name="Comma 120 3 3 2" xfId="24907" xr:uid="{28E51E44-4FD3-496A-8A3C-7F421CD66697}"/>
    <cellStyle name="Comma 120 3 4" xfId="17762" xr:uid="{FC8DFD09-C406-43FA-92F5-B6F1E664EC77}"/>
    <cellStyle name="Comma 120 4" xfId="3866" xr:uid="{D260BA1D-7750-4CA8-A872-E336B0835EC9}"/>
    <cellStyle name="Comma 120 4 2" xfId="5699" xr:uid="{0FF2201A-CADB-4DDA-94C1-0CB001CD35D9}"/>
    <cellStyle name="Comma 120 4 2 2" xfId="12876" xr:uid="{AF586AE0-5BED-4CFE-9299-1BAB31138EDB}"/>
    <cellStyle name="Comma 120 4 2 2 2" xfId="27325" xr:uid="{7D4C87AB-A644-462E-ABB1-D9DCBDA86749}"/>
    <cellStyle name="Comma 120 4 2 3" xfId="20180" xr:uid="{1AD1CC3E-F072-40EA-993A-2D539608B159}"/>
    <cellStyle name="Comma 120 4 3" xfId="11043" xr:uid="{0D7F6EA5-DDDC-4F6B-B4A4-ED2D5EDEF46C}"/>
    <cellStyle name="Comma 120 4 3 2" xfId="25492" xr:uid="{5DCA1C0F-BAD0-4487-91E9-65B748738B5D}"/>
    <cellStyle name="Comma 120 4 4" xfId="18347" xr:uid="{6524CC10-08F7-48DF-B594-F0119E9BC896}"/>
    <cellStyle name="Comma 120 5" xfId="4476" xr:uid="{B0B706F9-CD49-4E6D-8AB5-250B8C5B63BB}"/>
    <cellStyle name="Comma 120 5 2" xfId="11653" xr:uid="{3B873C80-FDAD-4657-94D4-9A34A88204A3}"/>
    <cellStyle name="Comma 120 5 2 2" xfId="26102" xr:uid="{4C455099-E2BF-4E88-9DDF-611BC5E69351}"/>
    <cellStyle name="Comma 120 5 3" xfId="18957" xr:uid="{1DFCD66D-F9C5-412D-AF18-FF109790487D}"/>
    <cellStyle name="Comma 120 6" xfId="9833" xr:uid="{2E737966-E8FA-4217-9A47-5BB27B97AC56}"/>
    <cellStyle name="Comma 120 6 2" xfId="24282" xr:uid="{4ED9D480-9685-4ED5-AE91-ED670659318F}"/>
    <cellStyle name="Comma 120 7" xfId="17141" xr:uid="{738E38A5-FCEA-4B03-8656-AFA688BFD0AC}"/>
    <cellStyle name="Comma 121" xfId="2945" xr:uid="{8C0897E3-0188-434B-9C98-B816C83774B4}"/>
    <cellStyle name="Comma 121 2" xfId="3527" xr:uid="{C94480B6-BD79-4603-A039-A16DBADA552D}"/>
    <cellStyle name="Comma 121 2 2" xfId="5348" xr:uid="{2CFB70FE-F697-4BAB-A5C3-790AFDE7BEDF}"/>
    <cellStyle name="Comma 121 2 2 2" xfId="12525" xr:uid="{DF0FA75F-2B51-467A-BA4C-044DA5EEB41B}"/>
    <cellStyle name="Comma 121 2 2 2 2" xfId="26974" xr:uid="{25A144A5-AA88-42D2-8FBE-6B9574376137}"/>
    <cellStyle name="Comma 121 2 2 3" xfId="19829" xr:uid="{C325AD0C-3EF9-4211-A75A-8148B0EFE136}"/>
    <cellStyle name="Comma 121 2 3" xfId="10704" xr:uid="{3B0F75C3-7446-4EF2-B6D7-10DF610347D4}"/>
    <cellStyle name="Comma 121 2 3 2" xfId="25153" xr:uid="{0FAE3418-7CAC-46AF-8913-92CC147CBC45}"/>
    <cellStyle name="Comma 121 2 4" xfId="18008" xr:uid="{B7139E6C-2011-4211-A36E-F52E91B9513C}"/>
    <cellStyle name="Comma 121 3" xfId="4117" xr:uid="{64ECC558-5336-4204-A5EE-5D562FF3A5E9}"/>
    <cellStyle name="Comma 121 3 2" xfId="5951" xr:uid="{177D1295-57BD-4D6F-A27D-17C8A2196CCE}"/>
    <cellStyle name="Comma 121 3 2 2" xfId="13128" xr:uid="{9ACB9D7C-9122-4C0F-B688-BC0DB862FD33}"/>
    <cellStyle name="Comma 121 3 2 2 2" xfId="27577" xr:uid="{3288624E-318C-4532-B4B9-35112061C450}"/>
    <cellStyle name="Comma 121 3 2 3" xfId="20432" xr:uid="{289732A4-AB1C-49DE-8A73-7E935ED2923B}"/>
    <cellStyle name="Comma 121 3 3" xfId="11294" xr:uid="{71D8F063-AE22-462D-9AEC-B9347F49B50E}"/>
    <cellStyle name="Comma 121 3 3 2" xfId="25743" xr:uid="{8F4C74DC-B492-44D0-B8F6-ABB2FA768D11}"/>
    <cellStyle name="Comma 121 3 4" xfId="18598" xr:uid="{C6B11266-1B20-4033-BDB2-2B2EBD042B25}"/>
    <cellStyle name="Comma 121 4" xfId="4728" xr:uid="{F0161283-32E2-404C-8CD7-59F1A4FFC9C1}"/>
    <cellStyle name="Comma 121 4 2" xfId="11905" xr:uid="{F5DC87A0-C60F-496D-9D5E-5DAD32AA91E5}"/>
    <cellStyle name="Comma 121 4 2 2" xfId="26354" xr:uid="{E950A622-BAEF-4FF7-BBF9-A8078D3078E2}"/>
    <cellStyle name="Comma 121 4 3" xfId="19209" xr:uid="{8EE92C14-1645-4507-8BAA-6AECDE0C68FB}"/>
    <cellStyle name="Comma 121 5" xfId="10126" xr:uid="{7841EE0E-40A0-4705-A951-CF6A1BF6572C}"/>
    <cellStyle name="Comma 121 5 2" xfId="24575" xr:uid="{FE66A0D3-D512-4AA3-8FD1-C7750428B82C}"/>
    <cellStyle name="Comma 121 6" xfId="17430" xr:uid="{53F63B21-5192-4041-8D05-034BB2FF8731}"/>
    <cellStyle name="Comma 124 2" xfId="693" xr:uid="{6882139E-73A3-4F21-A2E8-526176CB185C}"/>
    <cellStyle name="Comma 124 2 10" xfId="7789" xr:uid="{D0B97EE8-F72C-414B-B302-4BC6114E9BD3}"/>
    <cellStyle name="Comma 124 2 10 2" xfId="14953" xr:uid="{C03AB6F4-B909-409C-A8E9-AFCA6A4BF828}"/>
    <cellStyle name="Comma 124 2 10 2 2" xfId="29402" xr:uid="{90629BE6-7866-4554-A904-AC7760CF6EFB}"/>
    <cellStyle name="Comma 124 2 10 3" xfId="22251" xr:uid="{7C4306BA-C0F7-4B5F-95FD-3CE130644503}"/>
    <cellStyle name="Comma 124 2 11" xfId="8076" xr:uid="{0425BD73-4EAE-4796-B3A1-DB0AD70D7008}"/>
    <cellStyle name="Comma 124 2 11 2" xfId="22525" xr:uid="{BFA19295-E81E-466D-9517-1E21C2DDA40F}"/>
    <cellStyle name="Comma 124 2 12" xfId="15401" xr:uid="{2BF3D442-52EF-4B98-8C19-7B96D27F0B20}"/>
    <cellStyle name="Comma 124 2 2" xfId="733" xr:uid="{9390C710-492A-4F45-85B3-90685ED138CE}"/>
    <cellStyle name="Comma 124 2 2 10" xfId="15433" xr:uid="{D896FEB4-24F3-4B0D-9030-95B8B0859F2D}"/>
    <cellStyle name="Comma 124 2 2 2" xfId="786" xr:uid="{E2F1E733-2D27-420D-B9AE-609D450C6BFC}"/>
    <cellStyle name="Comma 124 2 2 2 2" xfId="1217" xr:uid="{6E4EF4C0-B400-4A84-8E61-53D00C867C67}"/>
    <cellStyle name="Comma 124 2 2 2 2 2" xfId="2162" xr:uid="{AA7502FE-80E0-4F26-8940-75F06269BB3D}"/>
    <cellStyle name="Comma 124 2 2 2 2 2 2" xfId="5380" xr:uid="{B8190ECE-44B6-44AF-93E6-903BE6067367}"/>
    <cellStyle name="Comma 124 2 2 2 2 2 2 2" xfId="12557" xr:uid="{88312FA2-2D3D-4F87-9897-05B99BA3A678}"/>
    <cellStyle name="Comma 124 2 2 2 2 2 2 2 2" xfId="27006" xr:uid="{1EB711B0-8136-44AE-9859-8D4E9693CD6E}"/>
    <cellStyle name="Comma 124 2 2 2 2 2 2 3" xfId="19861" xr:uid="{2B2D5B98-ED80-46A7-8417-A8E94E846873}"/>
    <cellStyle name="Comma 124 2 2 2 2 2 3" xfId="7367" xr:uid="{40915665-B047-4AD3-8CB4-6D2515CC4FB1}"/>
    <cellStyle name="Comma 124 2 2 2 2 2 3 2" xfId="14541" xr:uid="{8F902519-A019-42D9-AC8E-D6F927B41934}"/>
    <cellStyle name="Comma 124 2 2 2 2 2 3 2 2" xfId="28990" xr:uid="{50AF9AD3-1CB1-48A5-897D-40AA525224F5}"/>
    <cellStyle name="Comma 124 2 2 2 2 2 3 3" xfId="21845" xr:uid="{B5194263-1AA2-4202-8F89-7648E402D57F}"/>
    <cellStyle name="Comma 124 2 2 2 2 2 4" xfId="9469" xr:uid="{A8C39B86-7AFF-4E66-B579-22D083DBF9A5}"/>
    <cellStyle name="Comma 124 2 2 2 2 2 4 2" xfId="23918" xr:uid="{CF2B2294-A5CA-463F-9A9C-E27C718CC7CF}"/>
    <cellStyle name="Comma 124 2 2 2 2 2 5" xfId="16775" xr:uid="{FF5851FF-ECA3-46D2-B23A-E108AA08A31A}"/>
    <cellStyle name="Comma 124 2 2 2 2 3" xfId="3556" xr:uid="{80900EE9-18FE-46FA-AE6E-C77D1E3D97E7}"/>
    <cellStyle name="Comma 124 2 2 2 2 3 2" xfId="10733" xr:uid="{7AC196B4-45E3-4CB3-811F-C0E90DC690D0}"/>
    <cellStyle name="Comma 124 2 2 2 2 3 2 2" xfId="25182" xr:uid="{53F89340-1C1A-4F1A-AA49-BB6D89ACF24B}"/>
    <cellStyle name="Comma 124 2 2 2 2 3 3" xfId="18037" xr:uid="{9DDBC7AD-B8B9-433E-866D-D60798581F2A}"/>
    <cellStyle name="Comma 124 2 2 2 2 4" xfId="6734" xr:uid="{18188701-D5A6-488B-9091-07EC565B9CD9}"/>
    <cellStyle name="Comma 124 2 2 2 2 4 2" xfId="13908" xr:uid="{684169E7-B20D-4216-9A9F-A5C8B5214009}"/>
    <cellStyle name="Comma 124 2 2 2 2 4 2 2" xfId="28357" xr:uid="{CF0A8DAC-E0D6-475D-9156-228E14B937C1}"/>
    <cellStyle name="Comma 124 2 2 2 2 4 3" xfId="21212" xr:uid="{F4224D88-E810-411F-8037-CEE07FFBB816}"/>
    <cellStyle name="Comma 124 2 2 2 2 5" xfId="8544" xr:uid="{F6A1F0E6-909A-48E6-9130-97BBEBF7E611}"/>
    <cellStyle name="Comma 124 2 2 2 2 5 2" xfId="22993" xr:uid="{01DDEE5F-7BB1-49B2-86C2-D8A6B9DB1345}"/>
    <cellStyle name="Comma 124 2 2 2 2 6" xfId="15862" xr:uid="{D1B352AD-0F5F-4EEE-BEAC-E88D11B0B313}"/>
    <cellStyle name="Comma 124 2 2 2 3" xfId="1771" xr:uid="{DF3E8AFF-B220-4C73-94F4-AB5AE917FB5D}"/>
    <cellStyle name="Comma 124 2 2 2 3 2" xfId="5996" xr:uid="{2FB3B9DC-A557-46C1-BF8A-551FDE7CDAC5}"/>
    <cellStyle name="Comma 124 2 2 2 3 2 2" xfId="7578" xr:uid="{32C53EDE-4B30-41C2-96E5-FA2B1189FEF7}"/>
    <cellStyle name="Comma 124 2 2 2 3 2 2 2" xfId="14752" xr:uid="{9CD9A100-EA78-4802-A1D1-C0168BE506A1}"/>
    <cellStyle name="Comma 124 2 2 2 3 2 2 2 2" xfId="29201" xr:uid="{8C8FC396-82DF-4227-84E5-923F9D5D0069}"/>
    <cellStyle name="Comma 124 2 2 2 3 2 2 3" xfId="22056" xr:uid="{F03B6C25-1BE4-4A87-AFC3-8A45C049B2D0}"/>
    <cellStyle name="Comma 124 2 2 2 3 2 3" xfId="13173" xr:uid="{840F99DC-33CF-4836-BC54-B7C910EE29D1}"/>
    <cellStyle name="Comma 124 2 2 2 3 2 3 2" xfId="27622" xr:uid="{33BEA4DD-AF90-4F8F-95E4-3C008A8A7BD7}"/>
    <cellStyle name="Comma 124 2 2 2 3 2 4" xfId="20477" xr:uid="{17B44698-0FF0-44A1-9309-87E6932285DC}"/>
    <cellStyle name="Comma 124 2 2 2 3 3" xfId="4151" xr:uid="{8EF6C2C9-053A-4F33-8F82-C5920F520B39}"/>
    <cellStyle name="Comma 124 2 2 2 3 3 2" xfId="11328" xr:uid="{EE9D2434-2632-4E1A-87A3-05B1D29DA570}"/>
    <cellStyle name="Comma 124 2 2 2 3 3 2 2" xfId="25777" xr:uid="{281E7B55-9AFD-4306-AAC3-86B3D724AF20}"/>
    <cellStyle name="Comma 124 2 2 2 3 3 3" xfId="18632" xr:uid="{D17BB978-20D5-4ED6-B541-72172561CE3D}"/>
    <cellStyle name="Comma 124 2 2 2 3 4" xfId="6945" xr:uid="{B7E8231E-5E89-4700-95AC-2F4487E5072F}"/>
    <cellStyle name="Comma 124 2 2 2 3 4 2" xfId="14119" xr:uid="{74EE1CD2-C54C-41A9-8AD4-543E494F1043}"/>
    <cellStyle name="Comma 124 2 2 2 3 4 2 2" xfId="28568" xr:uid="{32E9F172-6821-4D22-A7A2-E52AD5AF29C2}"/>
    <cellStyle name="Comma 124 2 2 2 3 4 3" xfId="21423" xr:uid="{183615C0-BE08-47B8-9D5B-77BD9F595498}"/>
    <cellStyle name="Comma 124 2 2 2 3 5" xfId="9078" xr:uid="{3B51F128-D2B8-491B-B21E-7253C304A3E1}"/>
    <cellStyle name="Comma 124 2 2 2 3 5 2" xfId="23527" xr:uid="{934E186A-4D93-40F3-B4D2-407AD2D65B2C}"/>
    <cellStyle name="Comma 124 2 2 2 3 6" xfId="16384" xr:uid="{71550F04-FF58-4E12-928C-D8AF88465D1D}"/>
    <cellStyle name="Comma 124 2 2 2 4" xfId="4773" xr:uid="{5E158878-11DA-4528-80F6-C7198F3A66F6}"/>
    <cellStyle name="Comma 124 2 2 2 4 2" xfId="7156" xr:uid="{655D7B5C-C020-449A-9F91-C1EC33147979}"/>
    <cellStyle name="Comma 124 2 2 2 4 2 2" xfId="14330" xr:uid="{DFC14DA7-BCEA-4647-80F5-8FAEFDDB8DF1}"/>
    <cellStyle name="Comma 124 2 2 2 4 2 2 2" xfId="28779" xr:uid="{78017425-5564-4AFA-A0E7-FB5F2CC579F8}"/>
    <cellStyle name="Comma 124 2 2 2 4 2 3" xfId="21634" xr:uid="{0A8BB294-2B79-4247-8482-E2B4A018A920}"/>
    <cellStyle name="Comma 124 2 2 2 4 3" xfId="11950" xr:uid="{A1A8A95B-2C3C-40A4-9B3C-0E74129DE787}"/>
    <cellStyle name="Comma 124 2 2 2 4 3 2" xfId="26399" xr:uid="{A9FCC1BD-F58D-4D3F-90EE-235F0DAF8493}"/>
    <cellStyle name="Comma 124 2 2 2 4 4" xfId="19254" xr:uid="{77FCF7BA-C382-463E-906D-6CD6018F8A94}"/>
    <cellStyle name="Comma 124 2 2 2 5" xfId="2977" xr:uid="{2FB111AA-6214-4474-A5B2-FB82C96A6464}"/>
    <cellStyle name="Comma 124 2 2 2 5 2" xfId="10156" xr:uid="{FE49F7CE-0104-4516-912D-1AF11DC90EC1}"/>
    <cellStyle name="Comma 124 2 2 2 5 2 2" xfId="24605" xr:uid="{33B5A4F1-74A1-4D3E-B4F7-45D453E47E04}"/>
    <cellStyle name="Comma 124 2 2 2 5 3" xfId="17460" xr:uid="{2B63F886-2931-4FD3-A936-762D6F97F2C2}"/>
    <cellStyle name="Comma 124 2 2 2 6" xfId="6523" xr:uid="{49BBFD8A-B802-4AFD-BBE2-1F6BB10D58CF}"/>
    <cellStyle name="Comma 124 2 2 2 6 2" xfId="13697" xr:uid="{989AAE7E-8503-43D9-9368-4CFAFB4F7AB2}"/>
    <cellStyle name="Comma 124 2 2 2 6 2 2" xfId="28146" xr:uid="{39FF8858-12B4-4EB5-B2D7-C5F0CD723642}"/>
    <cellStyle name="Comma 124 2 2 2 6 3" xfId="21001" xr:uid="{1BDB4649-A9F2-405B-9088-D8A21807A63C}"/>
    <cellStyle name="Comma 124 2 2 2 7" xfId="8158" xr:uid="{759ED690-5222-470A-9FE6-D10BF97FCB79}"/>
    <cellStyle name="Comma 124 2 2 2 7 2" xfId="22607" xr:uid="{247706F4-B78D-4162-A526-E3261A8514B4}"/>
    <cellStyle name="Comma 124 2 2 2 8" xfId="15483" xr:uid="{2258BC5C-7489-4FCA-B033-5EB2CF2257B6}"/>
    <cellStyle name="Comma 124 2 2 3" xfId="897" xr:uid="{486CBDC0-3107-47DC-BF9D-0D7139122527}"/>
    <cellStyle name="Comma 124 2 2 3 2" xfId="1295" xr:uid="{3AA28584-D696-4F35-A91E-DAFD83D95FB9}"/>
    <cellStyle name="Comma 124 2 2 3 2 2" xfId="2240" xr:uid="{DCC219FE-2AC3-474E-BBFD-C95C93F1DAF6}"/>
    <cellStyle name="Comma 124 2 2 3 2 2 2" xfId="9547" xr:uid="{D1E55CF7-D73A-4821-9E42-43012D998684}"/>
    <cellStyle name="Comma 124 2 2 3 2 2 2 2" xfId="23996" xr:uid="{CFC68885-3C9C-4EBD-81A7-B2E868B8E075}"/>
    <cellStyle name="Comma 124 2 2 3 2 2 3" xfId="16853" xr:uid="{47E9340A-B4F8-4792-BF43-A1442FA85876}"/>
    <cellStyle name="Comma 124 2 2 3 2 3" xfId="5077" xr:uid="{BA1766F2-871B-477E-B93D-6FB59B73C2DA}"/>
    <cellStyle name="Comma 124 2 2 3 2 3 2" xfId="12254" xr:uid="{BB021971-D819-4B05-9CC6-8F11F0CADA96}"/>
    <cellStyle name="Comma 124 2 2 3 2 3 2 2" xfId="26703" xr:uid="{1ED0B5FC-5633-4B36-8548-ABEA11946D23}"/>
    <cellStyle name="Comma 124 2 2 3 2 3 3" xfId="19558" xr:uid="{0F5DEB10-5507-4B87-9B80-645B3A27C84B}"/>
    <cellStyle name="Comma 124 2 2 3 2 4" xfId="7260" xr:uid="{1C290E05-AE4E-4241-B75C-117140C398A7}"/>
    <cellStyle name="Comma 124 2 2 3 2 4 2" xfId="14434" xr:uid="{360800D4-3989-4394-A3BA-B1EE287DA9D1}"/>
    <cellStyle name="Comma 124 2 2 3 2 4 2 2" xfId="28883" xr:uid="{B1D0F502-CB2D-495A-BBCB-C78D565032D9}"/>
    <cellStyle name="Comma 124 2 2 3 2 4 3" xfId="21738" xr:uid="{907EB5DC-AF14-4A45-9DD0-1B7813C39D55}"/>
    <cellStyle name="Comma 124 2 2 3 2 5" xfId="8622" xr:uid="{DF6ABADA-C1B3-49AA-A9AF-A46F9E183AF8}"/>
    <cellStyle name="Comma 124 2 2 3 2 5 2" xfId="23071" xr:uid="{CB3F67BC-BF09-45FE-8209-2973B805C647}"/>
    <cellStyle name="Comma 124 2 2 3 2 6" xfId="15938" xr:uid="{2A6A7199-FE35-4E47-810E-96E106E73F94}"/>
    <cellStyle name="Comma 124 2 2 3 3" xfId="1847" xr:uid="{B763EF52-A910-4B2D-B1CF-4B5B7786334D}"/>
    <cellStyle name="Comma 124 2 2 3 3 2" xfId="9154" xr:uid="{E2A8991B-6E12-4866-BBD9-4C9EFC184227}"/>
    <cellStyle name="Comma 124 2 2 3 3 2 2" xfId="23603" xr:uid="{3A23468E-8EF7-4D4C-A653-D0ED2B8D57EC}"/>
    <cellStyle name="Comma 124 2 2 3 3 3" xfId="16460" xr:uid="{3AD76756-48DB-4859-87AE-0FAC6ED5FD99}"/>
    <cellStyle name="Comma 124 2 2 3 4" xfId="3262" xr:uid="{8605778B-45AE-49B9-8CD1-D09C61ED2D05}"/>
    <cellStyle name="Comma 124 2 2 3 4 2" xfId="10439" xr:uid="{302AC81D-6415-4D44-8F90-8EFF88718A66}"/>
    <cellStyle name="Comma 124 2 2 3 4 2 2" xfId="24888" xr:uid="{AB36D10D-F3A2-4898-AD85-FF85639D678E}"/>
    <cellStyle name="Comma 124 2 2 3 4 3" xfId="17743" xr:uid="{B42BDD54-BB93-4A29-A0A4-8EEE2AC95FEF}"/>
    <cellStyle name="Comma 124 2 2 3 5" xfId="6627" xr:uid="{50D18140-5255-4079-9315-79A0E3141EEB}"/>
    <cellStyle name="Comma 124 2 2 3 5 2" xfId="13801" xr:uid="{B9986E85-6E5F-4411-8D93-6A2CD55879D0}"/>
    <cellStyle name="Comma 124 2 2 3 5 2 2" xfId="28250" xr:uid="{B3E2401E-9904-4CE3-8338-232E60D0D362}"/>
    <cellStyle name="Comma 124 2 2 3 5 3" xfId="21105" xr:uid="{6A3D59D5-483A-4E10-9728-B0DFBFAA3A74}"/>
    <cellStyle name="Comma 124 2 2 3 6" xfId="8232" xr:uid="{CF0ADF1C-4BB1-469A-9E95-1AF277A67F8C}"/>
    <cellStyle name="Comma 124 2 2 3 6 2" xfId="22681" xr:uid="{C88094CF-324B-45D4-AC0C-AE5F59F3D323}"/>
    <cellStyle name="Comma 124 2 2 3 7" xfId="15560" xr:uid="{0333A364-3411-4ABC-8B58-98708C2D9BF2}"/>
    <cellStyle name="Comma 124 2 2 4" xfId="1167" xr:uid="{1E954DE6-9C21-4A21-BD1B-1BFD0AADFE7E}"/>
    <cellStyle name="Comma 124 2 2 4 2" xfId="2112" xr:uid="{98A7AF29-003B-4E70-92B7-8144C6FE3B0B}"/>
    <cellStyle name="Comma 124 2 2 4 2 2" xfId="5681" xr:uid="{42033D4B-030A-498E-ACAD-D3D46356E935}"/>
    <cellStyle name="Comma 124 2 2 4 2 2 2" xfId="12858" xr:uid="{CDB2BEF7-8393-4475-B1D2-2F4C83EF3C20}"/>
    <cellStyle name="Comma 124 2 2 4 2 2 2 2" xfId="27307" xr:uid="{907EDEE6-A0EE-48CF-83E4-D2443675D513}"/>
    <cellStyle name="Comma 124 2 2 4 2 2 3" xfId="20162" xr:uid="{6F3B5484-C9A9-4300-BAD2-DFD424875D3B}"/>
    <cellStyle name="Comma 124 2 2 4 2 3" xfId="7471" xr:uid="{678F10EB-438E-4885-A3D7-B6B8C8F39D13}"/>
    <cellStyle name="Comma 124 2 2 4 2 3 2" xfId="14645" xr:uid="{C82F4B2E-F5FF-404F-B0FC-B2F1BA8541DF}"/>
    <cellStyle name="Comma 124 2 2 4 2 3 2 2" xfId="29094" xr:uid="{534EA69E-BD4F-4CEF-8BA9-DCDA8F1A76B3}"/>
    <cellStyle name="Comma 124 2 2 4 2 3 3" xfId="21949" xr:uid="{65A8D451-1935-48BB-AC37-297E73956E8C}"/>
    <cellStyle name="Comma 124 2 2 4 2 4" xfId="9419" xr:uid="{084FBA21-A5AE-4ACB-A7D9-086FA3286D64}"/>
    <cellStyle name="Comma 124 2 2 4 2 4 2" xfId="23868" xr:uid="{907A119C-673C-4C53-B1C4-59980B265AF8}"/>
    <cellStyle name="Comma 124 2 2 4 2 5" xfId="16725" xr:uid="{5A61A2D0-00E5-4BB3-B496-68311F7BC8C6}"/>
    <cellStyle name="Comma 124 2 2 4 3" xfId="3848" xr:uid="{2E6B09FC-53BF-4CA2-9054-C186D40FEBD7}"/>
    <cellStyle name="Comma 124 2 2 4 3 2" xfId="11025" xr:uid="{F2172BFD-8F4D-4AA0-AA67-E2C95FA21BF0}"/>
    <cellStyle name="Comma 124 2 2 4 3 2 2" xfId="25474" xr:uid="{5B37A7F0-C742-4A25-BE64-61152B767903}"/>
    <cellStyle name="Comma 124 2 2 4 3 3" xfId="18329" xr:uid="{C03FA140-FD94-4C2B-BD08-DB0F0E45C782}"/>
    <cellStyle name="Comma 124 2 2 4 4" xfId="6838" xr:uid="{50132C96-F7FF-48BF-B31E-96470A51AB1C}"/>
    <cellStyle name="Comma 124 2 2 4 4 2" xfId="14012" xr:uid="{FFF64488-E4B9-410B-99E5-158ACD7B5420}"/>
    <cellStyle name="Comma 124 2 2 4 4 2 2" xfId="28461" xr:uid="{EC00749B-2E76-471A-92B4-E6D111121AF7}"/>
    <cellStyle name="Comma 124 2 2 4 4 3" xfId="21316" xr:uid="{C84820EC-A636-4EDC-8BE5-CA55C23AF8A0}"/>
    <cellStyle name="Comma 124 2 2 4 5" xfId="8494" xr:uid="{502FBCD3-4B2B-4673-8824-7E3678D5F42F}"/>
    <cellStyle name="Comma 124 2 2 4 5 2" xfId="22943" xr:uid="{176A65DA-C2CA-4EAC-AEF2-CE1C1EC6483B}"/>
    <cellStyle name="Comma 124 2 2 4 6" xfId="15812" xr:uid="{EF1653E4-A8DB-4788-89DC-94DB84508FF7}"/>
    <cellStyle name="Comma 124 2 2 5" xfId="1720" xr:uid="{A984DB5D-13ED-4277-A6F9-0428939F9D36}"/>
    <cellStyle name="Comma 124 2 2 5 2" xfId="4455" xr:uid="{711E0D6E-1577-4F15-93F7-81A34D692BAF}"/>
    <cellStyle name="Comma 124 2 2 5 2 2" xfId="11632" xr:uid="{F2F0F37F-8CC1-4445-95F2-AB3360412868}"/>
    <cellStyle name="Comma 124 2 2 5 2 2 2" xfId="26081" xr:uid="{40A95C94-EF9B-40A7-AC2B-1B47FBECF0B0}"/>
    <cellStyle name="Comma 124 2 2 5 2 3" xfId="18936" xr:uid="{87154B9C-3294-4575-AEF8-55B1CA507252}"/>
    <cellStyle name="Comma 124 2 2 5 3" xfId="7049" xr:uid="{15EB7EF9-9338-4DCD-A6AF-BED22F6586FF}"/>
    <cellStyle name="Comma 124 2 2 5 3 2" xfId="14223" xr:uid="{D3E8B0EA-69CA-4B4B-91F2-AAE6A1B8CAF2}"/>
    <cellStyle name="Comma 124 2 2 5 3 2 2" xfId="28672" xr:uid="{0FE5EAD6-728B-4C35-8168-50FEB9A7B5BF}"/>
    <cellStyle name="Comma 124 2 2 5 3 3" xfId="21527" xr:uid="{F791543B-9554-47C2-8D4C-73BAC5FA04EE}"/>
    <cellStyle name="Comma 124 2 2 5 4" xfId="9027" xr:uid="{168C95AE-C8A3-461F-AEAC-2D57680D0327}"/>
    <cellStyle name="Comma 124 2 2 5 4 2" xfId="23476" xr:uid="{F9206572-7A12-44B9-974E-4030E0FE8CA7}"/>
    <cellStyle name="Comma 124 2 2 5 5" xfId="16333" xr:uid="{19AD219E-95DF-4D03-B639-AB7516D3882A}"/>
    <cellStyle name="Comma 124 2 2 6" xfId="2515" xr:uid="{FCD48CB6-A5CA-469A-8FD1-49EB3655B9CD}"/>
    <cellStyle name="Comma 124 2 2 6 2" xfId="9797" xr:uid="{CEE807D9-6484-4DC2-BE84-B1A43377861B}"/>
    <cellStyle name="Comma 124 2 2 6 2 2" xfId="24246" xr:uid="{E0E6C15A-BBDA-4F77-9E1E-71BA9A7CDDA1}"/>
    <cellStyle name="Comma 124 2 2 6 3" xfId="17105" xr:uid="{E812038F-A000-4A5D-9D2F-60E39C5EAC87}"/>
    <cellStyle name="Comma 124 2 2 7" xfId="6339" xr:uid="{FD2B7F41-69E4-47BB-B80A-DAE7634F8F07}"/>
    <cellStyle name="Comma 124 2 2 7 2" xfId="13513" xr:uid="{D87E29DA-7C96-4EE1-B809-A9400B6CA8DE}"/>
    <cellStyle name="Comma 124 2 2 7 2 2" xfId="27962" xr:uid="{FC046E29-010B-4E29-8A1E-04469EDE657E}"/>
    <cellStyle name="Comma 124 2 2 7 3" xfId="20817" xr:uid="{176489AB-53B2-4A21-B446-D4FD04CEA89F}"/>
    <cellStyle name="Comma 124 2 2 8" xfId="7748" xr:uid="{F668121A-A1C5-49BB-AD95-E52AD3520BB9}"/>
    <cellStyle name="Comma 124 2 2 8 2" xfId="14923" xr:uid="{42D49DEA-147B-4763-A597-95B036422309}"/>
    <cellStyle name="Comma 124 2 2 8 2 2" xfId="29372" xr:uid="{513BF516-402D-4AA2-B713-804B89C56220}"/>
    <cellStyle name="Comma 124 2 2 8 3" xfId="22222" xr:uid="{09BB4BF3-4B9F-4670-AC42-3E26DCED1526}"/>
    <cellStyle name="Comma 124 2 2 9" xfId="8108" xr:uid="{400BEE62-7583-4BEF-9050-5488E140DE2A}"/>
    <cellStyle name="Comma 124 2 2 9 2" xfId="22557" xr:uid="{3DEBE4D0-9CEB-4828-B7CB-797E1CD1AAE1}"/>
    <cellStyle name="Comma 124 2 3" xfId="763" xr:uid="{7D7D2734-EAFB-433D-BB77-FEE27F55B39D}"/>
    <cellStyle name="Comma 124 2 3 2" xfId="1194" xr:uid="{B7C59136-C8DB-4971-BC85-64971DA6A607}"/>
    <cellStyle name="Comma 124 2 3 2 2" xfId="2139" xr:uid="{3C4D3FB7-FA5A-4B7B-A281-E2084ADE21E8}"/>
    <cellStyle name="Comma 124 2 3 2 2 2" xfId="5369" xr:uid="{5BD12F04-4A6E-46E1-9C81-B422FAD327F4}"/>
    <cellStyle name="Comma 124 2 3 2 2 2 2" xfId="12546" xr:uid="{3F3E6616-7948-4C16-A91E-534EC0153509}"/>
    <cellStyle name="Comma 124 2 3 2 2 2 2 2" xfId="26995" xr:uid="{12A13A95-827B-486B-B91D-AF13D1CEC7EF}"/>
    <cellStyle name="Comma 124 2 3 2 2 2 3" xfId="19850" xr:uid="{C95563CE-3AD0-4AD8-8CFF-194D8A758B40}"/>
    <cellStyle name="Comma 124 2 3 2 2 3" xfId="7359" xr:uid="{F11DDC42-F898-4F8B-BEBB-AAAC12114AC6}"/>
    <cellStyle name="Comma 124 2 3 2 2 3 2" xfId="14533" xr:uid="{76188721-B538-40E4-8C49-5BA2E5928CB5}"/>
    <cellStyle name="Comma 124 2 3 2 2 3 2 2" xfId="28982" xr:uid="{6F9B3CCB-9A08-4A58-A51E-A5B2FFB2A244}"/>
    <cellStyle name="Comma 124 2 3 2 2 3 3" xfId="21837" xr:uid="{80D8FFC9-6705-4FEE-AC6B-4419A7E4D464}"/>
    <cellStyle name="Comma 124 2 3 2 2 4" xfId="9446" xr:uid="{C4BBC31E-FDC0-481A-A87A-E82218025D5C}"/>
    <cellStyle name="Comma 124 2 3 2 2 4 2" xfId="23895" xr:uid="{76597BFA-972D-49F8-A10F-F7B0AD9C90A5}"/>
    <cellStyle name="Comma 124 2 3 2 2 5" xfId="16752" xr:uid="{6F2353FD-A227-41AC-8AAF-AEB2252D5CDE}"/>
    <cellStyle name="Comma 124 2 3 2 3" xfId="3545" xr:uid="{72CDBD36-ADAA-4CB7-B40D-C8EF8ABF6D39}"/>
    <cellStyle name="Comma 124 2 3 2 3 2" xfId="10722" xr:uid="{158EE309-5CCB-4915-B6B0-4282C11547D2}"/>
    <cellStyle name="Comma 124 2 3 2 3 2 2" xfId="25171" xr:uid="{92CCB837-F770-45EC-B891-141C21217296}"/>
    <cellStyle name="Comma 124 2 3 2 3 3" xfId="18026" xr:uid="{E0630997-E090-46B6-9D87-12BBBF74EC3A}"/>
    <cellStyle name="Comma 124 2 3 2 4" xfId="6726" xr:uid="{F016D6D7-2C35-4A60-8471-2820DCF3ED5A}"/>
    <cellStyle name="Comma 124 2 3 2 4 2" xfId="13900" xr:uid="{DF485373-576E-4F5D-8E6B-7638D17D76C3}"/>
    <cellStyle name="Comma 124 2 3 2 4 2 2" xfId="28349" xr:uid="{7F6B7F35-A8DC-4668-9C12-0FBEB7400BF2}"/>
    <cellStyle name="Comma 124 2 3 2 4 3" xfId="21204" xr:uid="{005A059D-AAC1-4CE0-B738-17D7832559DC}"/>
    <cellStyle name="Comma 124 2 3 2 5" xfId="8521" xr:uid="{633F4108-8D75-4F37-A6BC-6F94696B481B}"/>
    <cellStyle name="Comma 124 2 3 2 5 2" xfId="22970" xr:uid="{F160F63D-48DE-48DB-BB26-007623AA6AF0}"/>
    <cellStyle name="Comma 124 2 3 2 6" xfId="15839" xr:uid="{B3259D7C-DB06-46B5-814F-76574F14F6CA}"/>
    <cellStyle name="Comma 124 2 3 3" xfId="1748" xr:uid="{301C1F2D-835E-4B10-B592-688C9B9F2627}"/>
    <cellStyle name="Comma 124 2 3 3 2" xfId="5973" xr:uid="{46EED22A-2870-411F-8BD6-07708B2017F1}"/>
    <cellStyle name="Comma 124 2 3 3 2 2" xfId="7570" xr:uid="{862EABD4-5F05-4194-8C31-85B8C2AF0B93}"/>
    <cellStyle name="Comma 124 2 3 3 2 2 2" xfId="14744" xr:uid="{5A0610E0-FD2A-4816-AEDC-696E953D75ED}"/>
    <cellStyle name="Comma 124 2 3 3 2 2 2 2" xfId="29193" xr:uid="{6B3771E2-B979-46F1-B06A-1D7828FD1366}"/>
    <cellStyle name="Comma 124 2 3 3 2 2 3" xfId="22048" xr:uid="{AAC9D499-7779-4E72-8C87-69DE345999B7}"/>
    <cellStyle name="Comma 124 2 3 3 2 3" xfId="13150" xr:uid="{BC8DA789-A76D-436C-A1DC-426B1FF7E6B3}"/>
    <cellStyle name="Comma 124 2 3 3 2 3 2" xfId="27599" xr:uid="{CAB62C80-FA0C-4A7D-B7D0-49E9EB82F8A7}"/>
    <cellStyle name="Comma 124 2 3 3 2 4" xfId="20454" xr:uid="{A9289757-7CE7-43AC-BE5C-36E9B1E38D19}"/>
    <cellStyle name="Comma 124 2 3 3 3" xfId="4138" xr:uid="{1E615D18-14C0-4AAF-AC67-90AC360B004A}"/>
    <cellStyle name="Comma 124 2 3 3 3 2" xfId="11315" xr:uid="{94EA87AB-A0DE-4471-B116-FFD29D252F35}"/>
    <cellStyle name="Comma 124 2 3 3 3 2 2" xfId="25764" xr:uid="{E0DBA3C2-5139-4E63-B4C2-69A2A2853DE5}"/>
    <cellStyle name="Comma 124 2 3 3 3 3" xfId="18619" xr:uid="{7ACFCF3D-139D-4FCB-9B7B-36E798EFD05D}"/>
    <cellStyle name="Comma 124 2 3 3 4" xfId="6937" xr:uid="{DA96ADC3-7DF5-4CC9-BBB0-720FC79BDCDE}"/>
    <cellStyle name="Comma 124 2 3 3 4 2" xfId="14111" xr:uid="{8F461847-AAB5-4DA5-BED6-9DAEDDAD4C1F}"/>
    <cellStyle name="Comma 124 2 3 3 4 2 2" xfId="28560" xr:uid="{ABBA23B6-0B90-4079-856E-3F50F16D1D92}"/>
    <cellStyle name="Comma 124 2 3 3 4 3" xfId="21415" xr:uid="{DE27CDB1-9BDF-48A1-87DD-11FDE98E913F}"/>
    <cellStyle name="Comma 124 2 3 3 5" xfId="9055" xr:uid="{2584CAC7-D17E-451E-AC4A-DF2AF36C0999}"/>
    <cellStyle name="Comma 124 2 3 3 5 2" xfId="23504" xr:uid="{4E8A6C82-6356-4297-AEA4-EE6276B7BCDA}"/>
    <cellStyle name="Comma 124 2 3 3 6" xfId="16361" xr:uid="{01B3A3FF-6CC5-4D2F-9FC3-1CE2B5B17C4A}"/>
    <cellStyle name="Comma 124 2 3 4" xfId="4750" xr:uid="{CEB1C5B9-F47A-4B1B-B432-552ECBAE3AE3}"/>
    <cellStyle name="Comma 124 2 3 4 2" xfId="7148" xr:uid="{71F32FCD-E4FC-454F-9852-54BBA020211B}"/>
    <cellStyle name="Comma 124 2 3 4 2 2" xfId="14322" xr:uid="{1A7A5EA2-0575-4B35-BAFB-D3CA68351CAE}"/>
    <cellStyle name="Comma 124 2 3 4 2 2 2" xfId="28771" xr:uid="{1D334FAD-05D3-4F75-BE8C-D38B8C6324F0}"/>
    <cellStyle name="Comma 124 2 3 4 2 3" xfId="21626" xr:uid="{79C85ABC-2E7C-43E0-BEF0-BB5482C2B5B3}"/>
    <cellStyle name="Comma 124 2 3 4 3" xfId="11927" xr:uid="{7C6A3412-5899-4DC3-B095-15AAF6200372}"/>
    <cellStyle name="Comma 124 2 3 4 3 2" xfId="26376" xr:uid="{F428BEF3-6A5D-49A1-B70E-65995AB8C7D8}"/>
    <cellStyle name="Comma 124 2 3 4 4" xfId="19231" xr:uid="{A9A4087C-9BB3-421E-A0DC-255A6C072249}"/>
    <cellStyle name="Comma 124 2 3 5" xfId="2966" xr:uid="{3919BF8B-09DD-4F83-895A-B99C6A40F9FB}"/>
    <cellStyle name="Comma 124 2 3 5 2" xfId="10145" xr:uid="{B4B6737E-5339-4CE3-BA21-76128EED82DA}"/>
    <cellStyle name="Comma 124 2 3 5 2 2" xfId="24594" xr:uid="{D85B7CFB-A010-4441-BF3D-1BCE9C6FC0E8}"/>
    <cellStyle name="Comma 124 2 3 5 3" xfId="17449" xr:uid="{5AF3CB53-D1DB-4A7F-874B-89F74B48F571}"/>
    <cellStyle name="Comma 124 2 3 6" xfId="6515" xr:uid="{024CB75B-21E8-4C2E-B2CD-5CFA6860339C}"/>
    <cellStyle name="Comma 124 2 3 6 2" xfId="13689" xr:uid="{8EFBD43A-7336-4242-B52A-D58E003BB744}"/>
    <cellStyle name="Comma 124 2 3 6 2 2" xfId="28138" xr:uid="{054E7742-6672-4BD3-A25D-AF0EAFC274A0}"/>
    <cellStyle name="Comma 124 2 3 6 3" xfId="20993" xr:uid="{6FF77A89-33ED-4807-AAB8-838CBA2561CB}"/>
    <cellStyle name="Comma 124 2 3 7" xfId="7752" xr:uid="{34BA3A90-EBE5-4F82-9F16-B1B54BB7EFDA}"/>
    <cellStyle name="Comma 124 2 3 7 2" xfId="14927" xr:uid="{0749DB92-49F9-4456-9093-44CDF12F63C8}"/>
    <cellStyle name="Comma 124 2 3 7 2 2" xfId="29376" xr:uid="{FD12F7BE-626B-417B-B4A7-A849442461D7}"/>
    <cellStyle name="Comma 124 2 3 7 3" xfId="22226" xr:uid="{50453B77-8BAA-4E2A-921A-A1E0E54254A4}"/>
    <cellStyle name="Comma 124 2 3 8" xfId="8135" xr:uid="{95FDA4A7-83DC-4EBC-B1BD-362FDF3347DA}"/>
    <cellStyle name="Comma 124 2 3 8 2" xfId="22584" xr:uid="{104ECE88-ECA0-4DE6-802A-770EB2C17D4A}"/>
    <cellStyle name="Comma 124 2 3 9" xfId="15460" xr:uid="{767449D3-F56D-4D09-A662-74573E3FC5C7}"/>
    <cellStyle name="Comma 124 2 4" xfId="906" xr:uid="{CF93C7DF-1DEC-46CB-B78E-CFB4D93BB540}"/>
    <cellStyle name="Comma 124 2 4 2" xfId="1304" xr:uid="{C394CBC6-D78B-4C9F-887C-6FA467E6D663}"/>
    <cellStyle name="Comma 124 2 4 2 2" xfId="2249" xr:uid="{E06B4CA4-855E-42DB-B35E-BEA09AEDCBE6}"/>
    <cellStyle name="Comma 124 2 4 2 2 2" xfId="9556" xr:uid="{1C6E9FA6-B25B-4C5B-A880-2A1E3D808695}"/>
    <cellStyle name="Comma 124 2 4 2 2 2 2" xfId="24005" xr:uid="{245ADA29-F895-4729-90EA-A88D07A78A6F}"/>
    <cellStyle name="Comma 124 2 4 2 2 3" xfId="16862" xr:uid="{1A1CC26F-1A8E-4082-A151-C88B0B01DBCB}"/>
    <cellStyle name="Comma 124 2 4 2 3" xfId="5064" xr:uid="{784CAEE5-744B-4999-A3BE-EB55940914FA}"/>
    <cellStyle name="Comma 124 2 4 2 3 2" xfId="12241" xr:uid="{A3A7CF9D-3AA7-4428-9638-847FBF1611F1}"/>
    <cellStyle name="Comma 124 2 4 2 3 2 2" xfId="26690" xr:uid="{F112E037-3DCC-4625-BD50-1DEA4DAA815C}"/>
    <cellStyle name="Comma 124 2 4 2 3 3" xfId="19545" xr:uid="{BB28A7F8-BB6B-4174-9E58-94896A42874D}"/>
    <cellStyle name="Comma 124 2 4 2 4" xfId="7252" xr:uid="{1D3D97B3-A85E-4F06-BD59-2C9D2AE47F32}"/>
    <cellStyle name="Comma 124 2 4 2 4 2" xfId="14426" xr:uid="{E92F068E-4BE2-4DB4-A47E-F7E3AF73E153}"/>
    <cellStyle name="Comma 124 2 4 2 4 2 2" xfId="28875" xr:uid="{D83CC807-13A0-4D7B-B1B7-001EB2D0A200}"/>
    <cellStyle name="Comma 124 2 4 2 4 3" xfId="21730" xr:uid="{8B029111-6203-4D2F-990B-7B4629A96F14}"/>
    <cellStyle name="Comma 124 2 4 2 5" xfId="8631" xr:uid="{E64DEC42-EBE6-413A-8F71-3572D40E4855}"/>
    <cellStyle name="Comma 124 2 4 2 5 2" xfId="23080" xr:uid="{04E34B3A-DDFB-4266-91A2-532B44A4D00C}"/>
    <cellStyle name="Comma 124 2 4 2 6" xfId="15947" xr:uid="{C8BF2C18-1633-4AD5-B423-A7FF2AED62B5}"/>
    <cellStyle name="Comma 124 2 4 3" xfId="1856" xr:uid="{CA873207-DBFF-4B2B-88EF-B5FF2EE8DC7C}"/>
    <cellStyle name="Comma 124 2 4 3 2" xfId="9163" xr:uid="{E9B4BF9F-5182-4119-ABFD-5C5B96512A8A}"/>
    <cellStyle name="Comma 124 2 4 3 2 2" xfId="23612" xr:uid="{C64E65A2-ADDF-4B1A-8C88-B00DB3AEAFDA}"/>
    <cellStyle name="Comma 124 2 4 3 3" xfId="16469" xr:uid="{D48538E0-01B6-4524-9EEC-A0EC085BE380}"/>
    <cellStyle name="Comma 124 2 4 4" xfId="3249" xr:uid="{38162DD8-BDBA-40DC-91D1-919EB63CA44C}"/>
    <cellStyle name="Comma 124 2 4 4 2" xfId="10426" xr:uid="{7C95C958-7046-4A04-89CF-B776220E0451}"/>
    <cellStyle name="Comma 124 2 4 4 2 2" xfId="24875" xr:uid="{13E885F9-153E-40C7-BFB6-DCC0D28B8415}"/>
    <cellStyle name="Comma 124 2 4 4 3" xfId="17730" xr:uid="{40A3BC8A-ECC0-4D7D-B0DC-A733D6FA8393}"/>
    <cellStyle name="Comma 124 2 4 5" xfId="6619" xr:uid="{52F6BB5B-BF60-4A2D-BC63-72B7DB2F6743}"/>
    <cellStyle name="Comma 124 2 4 5 2" xfId="13793" xr:uid="{C0336397-794D-439C-82FF-45E29354F6EB}"/>
    <cellStyle name="Comma 124 2 4 5 2 2" xfId="28242" xr:uid="{A420EA1C-D83E-4CF4-ABDB-6F222A83FFB2}"/>
    <cellStyle name="Comma 124 2 4 5 3" xfId="21097" xr:uid="{0C5EA599-408A-414C-8ADA-BEDB8D8B9D40}"/>
    <cellStyle name="Comma 124 2 4 6" xfId="8241" xr:uid="{F78815A6-AD6F-4BD8-9A82-2E0486E76520}"/>
    <cellStyle name="Comma 124 2 4 6 2" xfId="22690" xr:uid="{96682836-0AE4-4B03-826A-F1A6A9BA65F2}"/>
    <cellStyle name="Comma 124 2 4 7" xfId="15569" xr:uid="{F471062E-237E-4D70-AAEC-10555348B520}"/>
    <cellStyle name="Comma 124 2 5" xfId="1134" xr:uid="{92437F38-B916-4916-98E5-0DD219AFC6B0}"/>
    <cellStyle name="Comma 124 2 5 2" xfId="2079" xr:uid="{388B788A-457B-4D92-B665-2C50A60636D1}"/>
    <cellStyle name="Comma 124 2 5 2 2" xfId="5664" xr:uid="{DB2FA507-0B92-410B-A3E5-0B027E517642}"/>
    <cellStyle name="Comma 124 2 5 2 2 2" xfId="12841" xr:uid="{57015A43-D213-4E6C-A286-044B6D3AB085}"/>
    <cellStyle name="Comma 124 2 5 2 2 2 2" xfId="27290" xr:uid="{ECFD61E5-D8D4-44A9-B3BA-9732CCF2E2A4}"/>
    <cellStyle name="Comma 124 2 5 2 2 3" xfId="20145" xr:uid="{2968EEE5-A6C7-47A4-BF29-6B70FD612B4A}"/>
    <cellStyle name="Comma 124 2 5 2 3" xfId="7463" xr:uid="{AE59B90A-273A-4AD6-A270-2B0E69943049}"/>
    <cellStyle name="Comma 124 2 5 2 3 2" xfId="14637" xr:uid="{951D8FBE-6697-42BA-A60E-CB6B054A68BB}"/>
    <cellStyle name="Comma 124 2 5 2 3 2 2" xfId="29086" xr:uid="{2F4330FE-2ACF-4B21-9BE2-C968B43F6841}"/>
    <cellStyle name="Comma 124 2 5 2 3 3" xfId="21941" xr:uid="{EC4EB876-3381-405E-A099-25327F9481A6}"/>
    <cellStyle name="Comma 124 2 5 2 4" xfId="9386" xr:uid="{1E23D330-2011-4F65-B66B-52816DF37B87}"/>
    <cellStyle name="Comma 124 2 5 2 4 2" xfId="23835" xr:uid="{274742F7-275E-4E32-9FCC-255842A70B02}"/>
    <cellStyle name="Comma 124 2 5 2 5" xfId="16692" xr:uid="{C8089088-AFB8-4878-8C2E-1016EB9AB3DC}"/>
    <cellStyle name="Comma 124 2 5 3" xfId="3833" xr:uid="{67073D0A-0442-4F21-B220-9BA1767D205F}"/>
    <cellStyle name="Comma 124 2 5 3 2" xfId="11010" xr:uid="{B286B01C-6AAC-4D34-9A6A-BC900FB44914}"/>
    <cellStyle name="Comma 124 2 5 3 2 2" xfId="25459" xr:uid="{560BA615-7891-40C0-B9D0-898FCA170A25}"/>
    <cellStyle name="Comma 124 2 5 3 3" xfId="18314" xr:uid="{FD02785D-8CDD-4CA5-9FDF-18764125FBB8}"/>
    <cellStyle name="Comma 124 2 5 4" xfId="6830" xr:uid="{3AC25D43-0291-4915-A894-DCF74B2095BC}"/>
    <cellStyle name="Comma 124 2 5 4 2" xfId="14004" xr:uid="{9678EBD1-1125-4B06-A1BB-876AD2E00232}"/>
    <cellStyle name="Comma 124 2 5 4 2 2" xfId="28453" xr:uid="{778EFEF4-803D-4C55-8110-715330AF04AC}"/>
    <cellStyle name="Comma 124 2 5 4 3" xfId="21308" xr:uid="{D4000C29-DDB9-4395-9083-EA6DA5D3E230}"/>
    <cellStyle name="Comma 124 2 5 5" xfId="8462" xr:uid="{4713C892-A002-4549-A130-B0277E8131EF}"/>
    <cellStyle name="Comma 124 2 5 5 2" xfId="22911" xr:uid="{A3DF54D3-BD72-4AE3-B8DC-41C9A995006D}"/>
    <cellStyle name="Comma 124 2 5 6" xfId="15780" xr:uid="{CC1C0E7C-1977-40FF-BB20-247400046A6C}"/>
    <cellStyle name="Comma 124 2 6" xfId="1372" xr:uid="{F5C796B7-2A91-4DFC-BDE0-79235BD4D0B9}"/>
    <cellStyle name="Comma 124 2 6 2" xfId="2308" xr:uid="{C38A7C1B-CFF2-4BFD-84B1-9B21796B2DF0}"/>
    <cellStyle name="Comma 124 2 6 2 2" xfId="9613" xr:uid="{2A4FBACE-808D-4C4B-A992-78962A856E4D}"/>
    <cellStyle name="Comma 124 2 6 2 2 2" xfId="24062" xr:uid="{608681B3-047A-4411-8A85-3EC31942F1C5}"/>
    <cellStyle name="Comma 124 2 6 2 3" xfId="16919" xr:uid="{0AB14093-4FA6-4401-B324-4A08BEDB4D35}"/>
    <cellStyle name="Comma 124 2 6 3" xfId="4436" xr:uid="{1D75CB84-1495-4B3D-8EDD-4C5DBD3B327C}"/>
    <cellStyle name="Comma 124 2 6 3 2" xfId="11613" xr:uid="{AA7D2627-BEB7-4BF2-A491-EA9A0C7410C9}"/>
    <cellStyle name="Comma 124 2 6 3 2 2" xfId="26062" xr:uid="{E8C05085-EC0B-4E59-A1A3-CA6113ECB7B4}"/>
    <cellStyle name="Comma 124 2 6 3 3" xfId="18917" xr:uid="{13855C2D-ADA0-4970-91D1-81AC113819BC}"/>
    <cellStyle name="Comma 124 2 6 4" xfId="7041" xr:uid="{AC834007-C2DA-44F1-A446-12BB6DE53625}"/>
    <cellStyle name="Comma 124 2 6 4 2" xfId="14215" xr:uid="{D9603F44-747A-46DB-BFDD-429E7C5B3661}"/>
    <cellStyle name="Comma 124 2 6 4 2 2" xfId="28664" xr:uid="{C8C32BFE-449A-4091-847D-B4BFE9D6FA9C}"/>
    <cellStyle name="Comma 124 2 6 4 3" xfId="21519" xr:uid="{D72654FC-D1D2-49D7-885F-3FB8D175F373}"/>
    <cellStyle name="Comma 124 2 6 5" xfId="8685" xr:uid="{701123B7-2EEF-4CBD-872B-A85A83A27F24}"/>
    <cellStyle name="Comma 124 2 6 5 2" xfId="23134" xr:uid="{FABAA012-DFAD-4731-8FA9-79B1815CBA99}"/>
    <cellStyle name="Comma 124 2 6 6" xfId="15990" xr:uid="{4279D218-B0DE-4319-88C3-02872249966E}"/>
    <cellStyle name="Comma 124 2 7" xfId="1688" xr:uid="{25C7555B-0A31-41CA-9AD0-BA413A13B937}"/>
    <cellStyle name="Comma 124 2 7 2" xfId="8995" xr:uid="{038E80F7-A368-467E-A1C3-4F9CC3E576F0}"/>
    <cellStyle name="Comma 124 2 7 2 2" xfId="23444" xr:uid="{AAA74FE2-BF64-47FA-935B-5EADB969B0A3}"/>
    <cellStyle name="Comma 124 2 7 3" xfId="16301" xr:uid="{935D0557-8DA0-4D25-9AE7-BFD5469879F7}"/>
    <cellStyle name="Comma 124 2 8" xfId="2494" xr:uid="{4EB3EFC4-8874-445D-BBC3-08CF1E035F21}"/>
    <cellStyle name="Comma 124 2 8 2" xfId="9777" xr:uid="{EFF4FC64-DF1F-4E89-8631-9ED13402403E}"/>
    <cellStyle name="Comma 124 2 8 2 2" xfId="24226" xr:uid="{48B0EF62-B163-4A15-A283-9E665F0E6B20}"/>
    <cellStyle name="Comma 124 2 8 3" xfId="17085" xr:uid="{688C9357-E727-4951-9409-1B359719D34C}"/>
    <cellStyle name="Comma 124 2 9" xfId="6323" xr:uid="{C87357D3-D3BD-476D-B5BA-332E67815459}"/>
    <cellStyle name="Comma 124 2 9 2" xfId="13497" xr:uid="{43D5A788-681F-47CA-8913-B56DEAF6524C}"/>
    <cellStyle name="Comma 124 2 9 2 2" xfId="27946" xr:uid="{8FB9B59C-23ED-43A5-A3EC-91C4DAD74F7D}"/>
    <cellStyle name="Comma 124 2 9 3" xfId="20801" xr:uid="{C5334154-3514-476C-BA23-6FE4EF60CADB}"/>
    <cellStyle name="Comma 126" xfId="2727" xr:uid="{AAEB1363-9784-4DC0-9E0A-CCBF28FA5C5C}"/>
    <cellStyle name="Comma 126 2" xfId="2766" xr:uid="{AFFDE2B9-66CB-41C9-9FF5-5A9C1D8945F3}"/>
    <cellStyle name="Comma 126 2 2" xfId="2901" xr:uid="{EB36BA04-43FB-408D-B0F4-5EEA6CCDEB97}"/>
    <cellStyle name="Comma 126 2 2 2" xfId="3195" xr:uid="{9307FD92-A530-49C7-91A5-0282C5A321B6}"/>
    <cellStyle name="Comma 126 2 2 2 2" xfId="3777" xr:uid="{F0D8971B-B0F2-4D20-ACDC-FB9D566991DE}"/>
    <cellStyle name="Comma 126 2 2 2 2 2" xfId="5607" xr:uid="{836204FF-F495-4C84-8439-617537C28F28}"/>
    <cellStyle name="Comma 126 2 2 2 2 2 2" xfId="12784" xr:uid="{B1E08451-525C-4321-B16A-1B6783005500}"/>
    <cellStyle name="Comma 126 2 2 2 2 2 2 2" xfId="27233" xr:uid="{5EBC44DE-A771-4836-BD35-836A9EE0E7DB}"/>
    <cellStyle name="Comma 126 2 2 2 2 2 3" xfId="20088" xr:uid="{57898481-12E3-429A-8601-0B3ADB74D19C}"/>
    <cellStyle name="Comma 126 2 2 2 2 3" xfId="10954" xr:uid="{881F5177-F8AC-45F0-9316-5E5C2790E833}"/>
    <cellStyle name="Comma 126 2 2 2 2 3 2" xfId="25403" xr:uid="{73E0B7C6-99C1-4792-86A6-A58D0E49FBAF}"/>
    <cellStyle name="Comma 126 2 2 2 2 4" xfId="18258" xr:uid="{BCC2AB82-F3BA-40B5-8690-B47657BA915D}"/>
    <cellStyle name="Comma 126 2 2 2 3" xfId="4379" xr:uid="{D7B34E01-A2B8-452F-847C-67DF585CA67B}"/>
    <cellStyle name="Comma 126 2 2 2 3 2" xfId="6230" xr:uid="{53A359F5-A14D-4E45-8A98-F123A61FC11C}"/>
    <cellStyle name="Comma 126 2 2 2 3 2 2" xfId="13407" xr:uid="{DB8EB258-2E5E-4FB5-98F0-C05339BE1790}"/>
    <cellStyle name="Comma 126 2 2 2 3 2 2 2" xfId="27856" xr:uid="{989F2852-E19D-4DE8-8292-1CDE2F5714D0}"/>
    <cellStyle name="Comma 126 2 2 2 3 2 3" xfId="20711" xr:uid="{6F580420-421D-42B4-9AB5-03F9EBA1F576}"/>
    <cellStyle name="Comma 126 2 2 2 3 3" xfId="11556" xr:uid="{517B253B-A8FD-4DBE-BAF7-B275E0E7386A}"/>
    <cellStyle name="Comma 126 2 2 2 3 3 2" xfId="26005" xr:uid="{995D99DB-6EE2-4E48-84C6-F70299612FFE}"/>
    <cellStyle name="Comma 126 2 2 2 3 4" xfId="18860" xr:uid="{5D6C3055-0FFE-4F07-A9F0-A37D1733A5C7}"/>
    <cellStyle name="Comma 126 2 2 2 4" xfId="5007" xr:uid="{8E473B77-CC4A-4109-94EB-AAF739F7F75E}"/>
    <cellStyle name="Comma 126 2 2 2 4 2" xfId="12184" xr:uid="{07FD5960-652C-4F48-8690-4BA4E96C3189}"/>
    <cellStyle name="Comma 126 2 2 2 4 2 2" xfId="26633" xr:uid="{A89927AF-7D1D-4CA5-8915-F840EF34978F}"/>
    <cellStyle name="Comma 126 2 2 2 4 3" xfId="19488" xr:uid="{53DF7D8D-B5E3-4D8D-8751-DE4195EF9F08}"/>
    <cellStyle name="Comma 126 2 2 2 5" xfId="10374" xr:uid="{16ADB8E1-E71D-4473-A2E8-4182BB8DDE26}"/>
    <cellStyle name="Comma 126 2 2 2 5 2" xfId="24823" xr:uid="{318ED789-4A02-4445-8541-46E4BDC389E4}"/>
    <cellStyle name="Comma 126 2 2 2 6" xfId="17678" xr:uid="{362F51D9-57CC-4FAD-9661-7CF6EEEA61AC}"/>
    <cellStyle name="Comma 126 2 2 3" xfId="3485" xr:uid="{F65B5BC2-4CC1-4B83-9AB2-E9E34A9C690C}"/>
    <cellStyle name="Comma 126 2 2 3 2" xfId="5306" xr:uid="{0488CCEB-73F7-4B4C-895F-9321E512B0D4}"/>
    <cellStyle name="Comma 126 2 2 3 2 2" xfId="12483" xr:uid="{30C7F120-CFD5-492C-9000-8D4A6F07A1E7}"/>
    <cellStyle name="Comma 126 2 2 3 2 2 2" xfId="26932" xr:uid="{28FD2E97-30A0-4638-8801-E1DA0D107F85}"/>
    <cellStyle name="Comma 126 2 2 3 2 3" xfId="19787" xr:uid="{D7CA2E63-E9C3-4557-8F63-1F9E28D29913}"/>
    <cellStyle name="Comma 126 2 2 3 3" xfId="10662" xr:uid="{9795C498-7C7A-413D-950D-37BE902E3677}"/>
    <cellStyle name="Comma 126 2 2 3 3 2" xfId="25111" xr:uid="{2CAA7DF5-7AC0-4ABE-9003-2FA72546E4DE}"/>
    <cellStyle name="Comma 126 2 2 3 4" xfId="17966" xr:uid="{0C62EFA2-8ED7-4772-BC8F-9717EA3247DF}"/>
    <cellStyle name="Comma 126 2 2 4" xfId="4075" xr:uid="{7E9FAB27-90E0-4D02-9517-07BD70A99F2B}"/>
    <cellStyle name="Comma 126 2 2 4 2" xfId="5909" xr:uid="{CE315C7B-8C29-4439-9D32-CF5D8F3A21DA}"/>
    <cellStyle name="Comma 126 2 2 4 2 2" xfId="13086" xr:uid="{84141C66-2D99-4BC1-8D8C-FEF96014F09D}"/>
    <cellStyle name="Comma 126 2 2 4 2 2 2" xfId="27535" xr:uid="{11848277-9951-427A-904F-054B8F63C3A8}"/>
    <cellStyle name="Comma 126 2 2 4 2 3" xfId="20390" xr:uid="{EC06BB11-9B4B-4EB3-B672-C696B6769FC9}"/>
    <cellStyle name="Comma 126 2 2 4 3" xfId="11252" xr:uid="{4AD04AD8-F577-4F41-8CD5-4C374CA70C0D}"/>
    <cellStyle name="Comma 126 2 2 4 3 2" xfId="25701" xr:uid="{E52A590A-E0F9-43EE-B232-27B71678226E}"/>
    <cellStyle name="Comma 126 2 2 4 4" xfId="18556" xr:uid="{05D859BD-3F63-4E8B-A4FE-7090BA61AFBF}"/>
    <cellStyle name="Comma 126 2 2 5" xfId="4686" xr:uid="{3468DC0C-AE46-4084-8070-43A5B81C7997}"/>
    <cellStyle name="Comma 126 2 2 5 2" xfId="11863" xr:uid="{D09F3099-9373-47AE-9970-E21D7C9A407A}"/>
    <cellStyle name="Comma 126 2 2 5 2 2" xfId="26312" xr:uid="{26941FDC-955F-4E00-BC78-6D64D03192B8}"/>
    <cellStyle name="Comma 126 2 2 5 3" xfId="19167" xr:uid="{A6D82FC4-3C30-4534-A9A4-C31612FDE9E8}"/>
    <cellStyle name="Comma 126 2 2 6" xfId="10083" xr:uid="{B1662CDF-067B-4A80-B737-76CD3791C704}"/>
    <cellStyle name="Comma 126 2 2 6 2" xfId="24532" xr:uid="{E32D2846-C71F-4A2A-97CB-346230D579C1}"/>
    <cellStyle name="Comma 126 2 2 7" xfId="17387" xr:uid="{758F0117-A591-48C5-AA2E-A4ECA31B20AE}"/>
    <cellStyle name="Comma 126 2 3" xfId="3096" xr:uid="{6079E0D4-3FBE-4F76-916D-F6AC04BF3018}"/>
    <cellStyle name="Comma 126 2 3 2" xfId="3676" xr:uid="{9DC81CB6-DED8-4A42-8EAA-AA7A036596C0}"/>
    <cellStyle name="Comma 126 2 3 2 2" xfId="5504" xr:uid="{A73C11E3-3F22-4CB8-A4B3-EB6041CC5993}"/>
    <cellStyle name="Comma 126 2 3 2 2 2" xfId="12681" xr:uid="{0F755230-2820-499C-9551-DBD3472864E9}"/>
    <cellStyle name="Comma 126 2 3 2 2 2 2" xfId="27130" xr:uid="{DF07BA70-C8CA-45ED-BE1D-B8FB728D4C9A}"/>
    <cellStyle name="Comma 126 2 3 2 2 3" xfId="19985" xr:uid="{52FCED5D-3641-430B-8895-75C568B9E3D5}"/>
    <cellStyle name="Comma 126 2 3 2 3" xfId="10853" xr:uid="{4289A870-9D31-441A-B9FE-766037A831AB}"/>
    <cellStyle name="Comma 126 2 3 2 3 2" xfId="25302" xr:uid="{D4D7256E-9835-4143-B8A7-83AADB05E12D}"/>
    <cellStyle name="Comma 126 2 3 2 4" xfId="18157" xr:uid="{284A59C3-3B80-45EE-B161-E5D930C6A036}"/>
    <cellStyle name="Comma 126 2 3 3" xfId="4276" xr:uid="{B8A19439-E4F4-4C07-9D62-83D1B8A7FCFB}"/>
    <cellStyle name="Comma 126 2 3 3 2" xfId="6125" xr:uid="{3406C8E4-4489-4A78-A097-ADB311269202}"/>
    <cellStyle name="Comma 126 2 3 3 2 2" xfId="13302" xr:uid="{5F6EFF3C-497F-4281-A15D-E4BCAE6E943D}"/>
    <cellStyle name="Comma 126 2 3 3 2 2 2" xfId="27751" xr:uid="{B0213F30-C35D-40F5-BDA8-DD9374F042D4}"/>
    <cellStyle name="Comma 126 2 3 3 2 3" xfId="20606" xr:uid="{BAC6D67E-B4C3-4541-A700-243F591FF56E}"/>
    <cellStyle name="Comma 126 2 3 3 3" xfId="11453" xr:uid="{4EEEAF3B-DB44-4199-8426-B18D2FE8A3BF}"/>
    <cellStyle name="Comma 126 2 3 3 3 2" xfId="25902" xr:uid="{A4893D6B-4957-4DF9-A6AF-571FDF3D22D0}"/>
    <cellStyle name="Comma 126 2 3 3 4" xfId="18757" xr:uid="{64E4E425-C4B1-4751-B258-92DF4EB7E63C}"/>
    <cellStyle name="Comma 126 2 3 4" xfId="4902" xr:uid="{5F6A9F1E-65C2-4CCA-8D64-8F072FE07F36}"/>
    <cellStyle name="Comma 126 2 3 4 2" xfId="12079" xr:uid="{F988879E-F6D1-479D-BD6A-D5D607734EF5}"/>
    <cellStyle name="Comma 126 2 3 4 2 2" xfId="26528" xr:uid="{FBBFE2F9-4570-45F7-BF9E-AB4EB691305F}"/>
    <cellStyle name="Comma 126 2 3 4 3" xfId="19383" xr:uid="{50ECD039-8EB2-44B6-8AAB-03D102735C11}"/>
    <cellStyle name="Comma 126 2 3 5" xfId="10275" xr:uid="{CF6CCA7C-F105-4CDE-B285-2D094EA0AA30}"/>
    <cellStyle name="Comma 126 2 3 5 2" xfId="24724" xr:uid="{7BBF45AB-9A45-47F6-B8D8-6A4006B1CB21}"/>
    <cellStyle name="Comma 126 2 3 6" xfId="17579" xr:uid="{F8A022A0-8B23-4607-8D81-E2BF989D0F61}"/>
    <cellStyle name="Comma 126 2 4" xfId="3383" xr:uid="{7B75B380-36A9-413D-A071-8AC377DD0110}"/>
    <cellStyle name="Comma 126 2 4 2" xfId="5202" xr:uid="{7123657C-D4F9-4010-B56C-137F4DAE3BF0}"/>
    <cellStyle name="Comma 126 2 4 2 2" xfId="12379" xr:uid="{40A919D5-5A46-4824-9816-D47D4CC6BA3A}"/>
    <cellStyle name="Comma 126 2 4 2 2 2" xfId="26828" xr:uid="{CD0256DA-F9AA-4A6D-97BA-8CBC05EC5E6C}"/>
    <cellStyle name="Comma 126 2 4 2 3" xfId="19683" xr:uid="{9BE4A123-1A50-4739-9F08-9EFCB38C8931}"/>
    <cellStyle name="Comma 126 2 4 3" xfId="10560" xr:uid="{5BDB13F5-08C4-4C26-9AF5-F85C097B5065}"/>
    <cellStyle name="Comma 126 2 4 3 2" xfId="25009" xr:uid="{2E30E622-DD21-4814-9DB4-87A0F8A8A9EE}"/>
    <cellStyle name="Comma 126 2 4 4" xfId="17864" xr:uid="{FA3988FF-1889-4627-8454-3B0E60376C7D}"/>
    <cellStyle name="Comma 126 2 5" xfId="3971" xr:uid="{69D19B99-B171-4EF9-875E-720BEC1462F8}"/>
    <cellStyle name="Comma 126 2 5 2" xfId="5804" xr:uid="{D6986CAC-9E47-45FA-B006-BBED95352EBD}"/>
    <cellStyle name="Comma 126 2 5 2 2" xfId="12981" xr:uid="{1F4CAC42-BE86-4230-86CB-395715C566AF}"/>
    <cellStyle name="Comma 126 2 5 2 2 2" xfId="27430" xr:uid="{69CB07F1-C847-4146-A449-2420BD900DF9}"/>
    <cellStyle name="Comma 126 2 5 2 3" xfId="20285" xr:uid="{1FBD78C0-0CD0-4584-8C6B-9EC294AB6D0C}"/>
    <cellStyle name="Comma 126 2 5 3" xfId="11148" xr:uid="{6F5BB3B7-99F8-4DD5-93FB-B1B17FF7C925}"/>
    <cellStyle name="Comma 126 2 5 3 2" xfId="25597" xr:uid="{EED648BA-1DF8-49ED-A552-E22B3D483AE4}"/>
    <cellStyle name="Comma 126 2 5 4" xfId="18452" xr:uid="{AEC65F59-99F6-42E3-A602-10BEE18C7F1B}"/>
    <cellStyle name="Comma 126 2 6" xfId="4581" xr:uid="{96E8934E-1D15-4F42-A430-C79BD64E579C}"/>
    <cellStyle name="Comma 126 2 6 2" xfId="11758" xr:uid="{26CF1F80-E485-4DD4-BD7C-89555F0902C5}"/>
    <cellStyle name="Comma 126 2 6 2 2" xfId="26207" xr:uid="{FCA685FF-6376-402D-A724-6840B29184CC}"/>
    <cellStyle name="Comma 126 2 6 3" xfId="19062" xr:uid="{5B280878-74BE-4489-8F8E-F78461958212}"/>
    <cellStyle name="Comma 126 2 7" xfId="9980" xr:uid="{168575A8-CB28-484C-B778-5C001300AEDA}"/>
    <cellStyle name="Comma 126 2 7 2" xfId="24429" xr:uid="{EF042D91-5E9F-4634-A8B6-7F0A8C07939C}"/>
    <cellStyle name="Comma 126 2 8" xfId="17287" xr:uid="{1ACF0CBD-9897-428D-A38D-617BFC42DF92}"/>
    <cellStyle name="Comma 126 3" xfId="2869" xr:uid="{CE4D910A-AC26-460E-9127-F91735B77D05}"/>
    <cellStyle name="Comma 126 3 2" xfId="3162" xr:uid="{099AD88B-3520-43A6-B5CB-4FB91590DA73}"/>
    <cellStyle name="Comma 126 3 2 2" xfId="3743" xr:uid="{F12C3E1C-79E8-4DB3-B442-D05E0E2DB3DE}"/>
    <cellStyle name="Comma 126 3 2 2 2" xfId="5571" xr:uid="{C419A8E6-696A-4C8A-8D87-03B5AF772626}"/>
    <cellStyle name="Comma 126 3 2 2 2 2" xfId="12748" xr:uid="{978B1A4D-DE06-4D75-8CC4-22D91ECAAF86}"/>
    <cellStyle name="Comma 126 3 2 2 2 2 2" xfId="27197" xr:uid="{CF3A4323-50CE-4E21-B563-90C55E46C866}"/>
    <cellStyle name="Comma 126 3 2 2 2 3" xfId="20052" xr:uid="{775A88A5-A75A-40D4-854C-C93600A293EB}"/>
    <cellStyle name="Comma 126 3 2 2 3" xfId="10920" xr:uid="{42FC63FE-C728-4758-B77C-A0875C544C1C}"/>
    <cellStyle name="Comma 126 3 2 2 3 2" xfId="25369" xr:uid="{B026BBBB-962A-4744-8730-13CC60F86E05}"/>
    <cellStyle name="Comma 126 3 2 2 4" xfId="18224" xr:uid="{0E51710E-17E6-48E7-8B76-2A0331E59A75}"/>
    <cellStyle name="Comma 126 3 2 3" xfId="4343" xr:uid="{72CC1638-3609-4890-9918-46E74F17EA2A}"/>
    <cellStyle name="Comma 126 3 2 3 2" xfId="6194" xr:uid="{47706F02-2B71-4E3E-AE72-A6D75B2F7A67}"/>
    <cellStyle name="Comma 126 3 2 3 2 2" xfId="13371" xr:uid="{9EC914B0-07FF-4F00-A506-057DE8D69B01}"/>
    <cellStyle name="Comma 126 3 2 3 2 2 2" xfId="27820" xr:uid="{B4FEA6C6-A84D-4241-B38B-2D3D69AF2B9F}"/>
    <cellStyle name="Comma 126 3 2 3 2 3" xfId="20675" xr:uid="{AEA371C2-5B23-419C-8C59-272EFE8D0320}"/>
    <cellStyle name="Comma 126 3 2 3 3" xfId="11520" xr:uid="{B7CB62F7-90DD-4A12-83F8-18EFC305EA7C}"/>
    <cellStyle name="Comma 126 3 2 3 3 2" xfId="25969" xr:uid="{A33776F8-0FED-48A2-B6D5-E325FE6B8487}"/>
    <cellStyle name="Comma 126 3 2 3 4" xfId="18824" xr:uid="{F5951326-8E33-45F9-95E2-E8CDADF9BE05}"/>
    <cellStyle name="Comma 126 3 2 4" xfId="4971" xr:uid="{D5587CD8-5D34-407D-A3BA-42B43D348E55}"/>
    <cellStyle name="Comma 126 3 2 4 2" xfId="12148" xr:uid="{504D5930-BFF5-4644-B76A-528A86CDB6D1}"/>
    <cellStyle name="Comma 126 3 2 4 2 2" xfId="26597" xr:uid="{B504FC38-3C3D-403A-B452-C654F90A26E8}"/>
    <cellStyle name="Comma 126 3 2 4 3" xfId="19452" xr:uid="{58B60FCE-BD37-42AE-9257-00B7C815B3A7}"/>
    <cellStyle name="Comma 126 3 2 5" xfId="10341" xr:uid="{3CD61D04-D812-417B-BCB4-4C9D6771260E}"/>
    <cellStyle name="Comma 126 3 2 5 2" xfId="24790" xr:uid="{92213566-AD15-46D8-9383-7353DDDFEC59}"/>
    <cellStyle name="Comma 126 3 2 6" xfId="17645" xr:uid="{8FEFFE51-92A6-45D6-8379-82189507DCCF}"/>
    <cellStyle name="Comma 126 3 3" xfId="3451" xr:uid="{094089C2-6B37-4F1E-8FD6-7B1546FF32A4}"/>
    <cellStyle name="Comma 126 3 3 2" xfId="5270" xr:uid="{52441C2D-19A6-4406-9EB8-EA374DE7F8D5}"/>
    <cellStyle name="Comma 126 3 3 2 2" xfId="12447" xr:uid="{C3E17383-490D-4E97-9809-558D27E3A59A}"/>
    <cellStyle name="Comma 126 3 3 2 2 2" xfId="26896" xr:uid="{DEC10361-108A-4304-90B0-B00F10E62BEE}"/>
    <cellStyle name="Comma 126 3 3 2 3" xfId="19751" xr:uid="{8E5A54E6-D595-4F07-BE56-6396D9EAF4F2}"/>
    <cellStyle name="Comma 126 3 3 3" xfId="10628" xr:uid="{F529E69A-A30A-4917-BC36-0875E7A6AA18}"/>
    <cellStyle name="Comma 126 3 3 3 2" xfId="25077" xr:uid="{12429700-7E42-4029-A3C1-EAB46459508F}"/>
    <cellStyle name="Comma 126 3 3 4" xfId="17932" xr:uid="{42E4E9DE-E1A4-497E-AD63-6DE9FCC6500D}"/>
    <cellStyle name="Comma 126 3 4" xfId="4039" xr:uid="{6F4D897D-0B92-46B2-8F0E-DB9108A095FE}"/>
    <cellStyle name="Comma 126 3 4 2" xfId="5873" xr:uid="{740A68D2-03DF-4025-A3F4-63B2CA5E0901}"/>
    <cellStyle name="Comma 126 3 4 2 2" xfId="13050" xr:uid="{A9DD8744-7F5C-435F-B2D6-618C123226C1}"/>
    <cellStyle name="Comma 126 3 4 2 2 2" xfId="27499" xr:uid="{0355E739-75ED-4EAD-8014-D1BE846599D8}"/>
    <cellStyle name="Comma 126 3 4 2 3" xfId="20354" xr:uid="{23166B96-3398-40EA-8CFC-BAF21D5AA0FA}"/>
    <cellStyle name="Comma 126 3 4 3" xfId="11216" xr:uid="{532AA91B-8AD1-43E1-8B39-00F798BC8702}"/>
    <cellStyle name="Comma 126 3 4 3 2" xfId="25665" xr:uid="{B04CC4B0-3FA7-4E2B-8C88-A4B9691FDC6E}"/>
    <cellStyle name="Comma 126 3 4 4" xfId="18520" xr:uid="{44B11234-697B-43A0-9484-224137E4F065}"/>
    <cellStyle name="Comma 126 3 5" xfId="4650" xr:uid="{B23770DB-9B24-4A25-B58B-40F069841F65}"/>
    <cellStyle name="Comma 126 3 5 2" xfId="11827" xr:uid="{8E8F6741-7648-472F-A048-0D49BF7E06D6}"/>
    <cellStyle name="Comma 126 3 5 2 2" xfId="26276" xr:uid="{1F8A0443-D19E-41B3-86F8-102EFA974515}"/>
    <cellStyle name="Comma 126 3 5 3" xfId="19131" xr:uid="{C3F7A0D2-E6AA-4F5E-AF66-E216E253A024}"/>
    <cellStyle name="Comma 126 3 6" xfId="10051" xr:uid="{2A9FD995-B283-425E-9A40-B2343FFC354A}"/>
    <cellStyle name="Comma 126 3 6 2" xfId="24500" xr:uid="{DD17A058-88F0-4F94-B038-BF77BD44921D}"/>
    <cellStyle name="Comma 126 3 7" xfId="17355" xr:uid="{834FF0FF-99D4-4836-B640-58CB48F9A3B8}"/>
    <cellStyle name="Comma 126 4" xfId="3061" xr:uid="{D004B400-BEFE-4D2B-872D-B7F8A88D1542}"/>
    <cellStyle name="Comma 126 4 2" xfId="3640" xr:uid="{D4436EEE-5470-4CE7-81E7-536CF17AF96E}"/>
    <cellStyle name="Comma 126 4 2 2" xfId="5468" xr:uid="{364EBE84-B668-4835-8638-3810D3943493}"/>
    <cellStyle name="Comma 126 4 2 2 2" xfId="12645" xr:uid="{B4F4A90A-6DDC-4A9E-BD2B-B73EF9E8AA1C}"/>
    <cellStyle name="Comma 126 4 2 2 2 2" xfId="27094" xr:uid="{E0357F1C-C97D-4DE6-A465-EF135CFA9221}"/>
    <cellStyle name="Comma 126 4 2 2 3" xfId="19949" xr:uid="{ABCF92D3-6D35-4BE0-AC35-D5CC8197B079}"/>
    <cellStyle name="Comma 126 4 2 3" xfId="10817" xr:uid="{8049DA14-4214-4478-8094-2CC0D9DD124D}"/>
    <cellStyle name="Comma 126 4 2 3 2" xfId="25266" xr:uid="{BE3A39F8-31D0-44AD-9DEE-B023FA12F0BD}"/>
    <cellStyle name="Comma 126 4 2 4" xfId="18121" xr:uid="{32730D2A-E576-4831-AA9F-C867043BD25C}"/>
    <cellStyle name="Comma 126 4 3" xfId="4240" xr:uid="{DF3677A0-F99F-4CA4-AE2D-9408FB152B9C}"/>
    <cellStyle name="Comma 126 4 3 2" xfId="6089" xr:uid="{53ACB1E1-63A2-496F-A113-2CFEBFFDED96}"/>
    <cellStyle name="Comma 126 4 3 2 2" xfId="13266" xr:uid="{4F4F37EB-BAD0-430C-B46E-1D707C0A77E1}"/>
    <cellStyle name="Comma 126 4 3 2 2 2" xfId="27715" xr:uid="{A56A94D7-D149-404C-9B30-55FB659A7FBA}"/>
    <cellStyle name="Comma 126 4 3 2 3" xfId="20570" xr:uid="{A5B93BF3-9395-4B83-B9D1-A158B6478941}"/>
    <cellStyle name="Comma 126 4 3 3" xfId="11417" xr:uid="{377F44A4-E38F-4EF2-8CFC-0BC66F08824F}"/>
    <cellStyle name="Comma 126 4 3 3 2" xfId="25866" xr:uid="{B33CBB9A-6E07-4BEC-9582-FCF370529B64}"/>
    <cellStyle name="Comma 126 4 3 4" xfId="18721" xr:uid="{7C644826-0C69-44AE-B242-AE942546979E}"/>
    <cellStyle name="Comma 126 4 4" xfId="4866" xr:uid="{B99CB9B3-9122-447D-AE7B-C733C77CBBAA}"/>
    <cellStyle name="Comma 126 4 4 2" xfId="12043" xr:uid="{14EAB9FD-5251-4FE8-9884-DA70307B1F5D}"/>
    <cellStyle name="Comma 126 4 4 2 2" xfId="26492" xr:uid="{C201AB78-B01C-4DDA-9BC9-A06AF5466FF6}"/>
    <cellStyle name="Comma 126 4 4 3" xfId="19347" xr:uid="{B741EFFB-2AFA-4768-9414-E684BEC2F215}"/>
    <cellStyle name="Comma 126 4 5" xfId="10240" xr:uid="{414A308A-9DFB-432D-BE21-B9B431B89034}"/>
    <cellStyle name="Comma 126 4 5 2" xfId="24689" xr:uid="{62F5017A-97FA-429F-9F1A-B2B813FA1603}"/>
    <cellStyle name="Comma 126 4 6" xfId="17544" xr:uid="{B4AEC08E-9118-41CB-8A0C-B7526F664E9A}"/>
    <cellStyle name="Comma 126 5" xfId="3347" xr:uid="{5A30BE44-5D3C-40C4-9277-AEDF4B35A54D}"/>
    <cellStyle name="Comma 126 5 2" xfId="5166" xr:uid="{D134BBF0-EA30-4F8E-A3DE-0DCA0027BFBA}"/>
    <cellStyle name="Comma 126 5 2 2" xfId="12343" xr:uid="{A806A2C9-A304-4711-B75E-7AED11169264}"/>
    <cellStyle name="Comma 126 5 2 2 2" xfId="26792" xr:uid="{BF00276E-98BC-4D6C-9BF6-1E43E06F4B6E}"/>
    <cellStyle name="Comma 126 5 2 3" xfId="19647" xr:uid="{245EDE1A-B17A-4468-81C1-51DC76BC159A}"/>
    <cellStyle name="Comma 126 5 3" xfId="10524" xr:uid="{CB3246E4-40D3-4D36-9698-AE9546968899}"/>
    <cellStyle name="Comma 126 5 3 2" xfId="24973" xr:uid="{89BFF76B-1854-4CB0-8A06-0EE482D4C5AB}"/>
    <cellStyle name="Comma 126 5 4" xfId="17828" xr:uid="{2F80FBB6-2DEF-4158-958C-56316DF083C8}"/>
    <cellStyle name="Comma 126 6" xfId="3935" xr:uid="{114E4354-904F-4A1D-9143-D2061143EDB9}"/>
    <cellStyle name="Comma 126 6 2" xfId="5768" xr:uid="{B3D0D6F1-0ED7-4EF2-80EB-D927EBD83F93}"/>
    <cellStyle name="Comma 126 6 2 2" xfId="12945" xr:uid="{0B60CA15-57C1-4551-9EB7-DA6A51C24D22}"/>
    <cellStyle name="Comma 126 6 2 2 2" xfId="27394" xr:uid="{BDC57098-38DB-42CE-9049-17576BFF2DF4}"/>
    <cellStyle name="Comma 126 6 2 3" xfId="20249" xr:uid="{43DD9FD4-A74C-48BD-A644-7F9677004613}"/>
    <cellStyle name="Comma 126 6 3" xfId="11112" xr:uid="{3805C9E6-611E-420B-AA67-35ABF7C014A7}"/>
    <cellStyle name="Comma 126 6 3 2" xfId="25561" xr:uid="{834DF53B-78B3-4204-88ED-8CBB8634FC38}"/>
    <cellStyle name="Comma 126 6 4" xfId="18416" xr:uid="{F2E0B576-5E06-4B11-8897-25FB5D887B0A}"/>
    <cellStyle name="Comma 126 7" xfId="4545" xr:uid="{B89B71FA-DBA3-48BD-A8AE-EA7109A89BA4}"/>
    <cellStyle name="Comma 126 7 2" xfId="11722" xr:uid="{61D951E1-B04C-4C02-B171-F9146E31A25E}"/>
    <cellStyle name="Comma 126 7 2 2" xfId="26171" xr:uid="{8468C5A1-4CC0-4D5B-95D9-BDE978861B50}"/>
    <cellStyle name="Comma 126 7 3" xfId="19026" xr:uid="{C397930C-EDDF-4F68-BEE4-5477410A4C31}"/>
    <cellStyle name="Comma 126 8" xfId="9944" xr:uid="{83005D97-600C-464D-97E0-F57757977E41}"/>
    <cellStyle name="Comma 126 8 2" xfId="24393" xr:uid="{BFC76283-DF1B-409D-A197-38400989784E}"/>
    <cellStyle name="Comma 126 9" xfId="17251" xr:uid="{17F031F2-8088-43A7-A7EF-0CC87B96966D}"/>
    <cellStyle name="Comma 127" xfId="2729" xr:uid="{526223A8-570A-4FB5-9833-B5E9B402141D}"/>
    <cellStyle name="Comma 127 2" xfId="2767" xr:uid="{9924FAD0-C849-4F25-94C5-7EC20378B517}"/>
    <cellStyle name="Comma 127 2 2" xfId="2902" xr:uid="{3E529EC3-B220-4D1D-AE04-3602245F5C6C}"/>
    <cellStyle name="Comma 127 2 2 2" xfId="3196" xr:uid="{90B02847-E1EE-454F-BAEF-5F7DAC5F4CE2}"/>
    <cellStyle name="Comma 127 2 2 2 2" xfId="3778" xr:uid="{256EC975-8AE1-4522-8935-BEF30D2000FB}"/>
    <cellStyle name="Comma 127 2 2 2 2 2" xfId="5608" xr:uid="{32075B79-4F0B-4D33-A0E1-85F16DB5037C}"/>
    <cellStyle name="Comma 127 2 2 2 2 2 2" xfId="12785" xr:uid="{8759401A-EC6F-484D-A89C-32DACD3C1945}"/>
    <cellStyle name="Comma 127 2 2 2 2 2 2 2" xfId="27234" xr:uid="{8A6824B5-F3FD-41D8-9C47-DCE5024CE856}"/>
    <cellStyle name="Comma 127 2 2 2 2 2 3" xfId="20089" xr:uid="{EB5FF269-B4DD-4530-8BA2-55D9B4341FB6}"/>
    <cellStyle name="Comma 127 2 2 2 2 3" xfId="10955" xr:uid="{81C5B469-8D52-4E02-820C-D63401B47FA5}"/>
    <cellStyle name="Comma 127 2 2 2 2 3 2" xfId="25404" xr:uid="{9DF1B3A0-10E9-4F33-AA30-61C0D9261A09}"/>
    <cellStyle name="Comma 127 2 2 2 2 4" xfId="18259" xr:uid="{A6F66148-F33E-40AD-87E9-ED7FD096BCFB}"/>
    <cellStyle name="Comma 127 2 2 2 3" xfId="4380" xr:uid="{D2A78AD1-3DE7-48FF-85AF-D22BAD16E047}"/>
    <cellStyle name="Comma 127 2 2 2 3 2" xfId="6231" xr:uid="{FFED5202-AA01-4C24-A4C2-803D1FE194B0}"/>
    <cellStyle name="Comma 127 2 2 2 3 2 2" xfId="13408" xr:uid="{7B747809-52D2-4BA6-ABD8-02C8F1104552}"/>
    <cellStyle name="Comma 127 2 2 2 3 2 2 2" xfId="27857" xr:uid="{A69BA543-E2A4-42E5-8A74-59D845C58D8D}"/>
    <cellStyle name="Comma 127 2 2 2 3 2 3" xfId="20712" xr:uid="{7EE749C5-ED45-498F-B036-EF7746906C83}"/>
    <cellStyle name="Comma 127 2 2 2 3 3" xfId="11557" xr:uid="{F5EC445E-BC87-430D-8665-3901FAB8928F}"/>
    <cellStyle name="Comma 127 2 2 2 3 3 2" xfId="26006" xr:uid="{B2810C1F-E87E-40E6-AA48-5B8C34927CD9}"/>
    <cellStyle name="Comma 127 2 2 2 3 4" xfId="18861" xr:uid="{CFCE90A3-7BED-41E5-80E1-7925866969AD}"/>
    <cellStyle name="Comma 127 2 2 2 4" xfId="5008" xr:uid="{60B2F86F-13F8-49BA-B481-C4863D00E90F}"/>
    <cellStyle name="Comma 127 2 2 2 4 2" xfId="12185" xr:uid="{27A4FDAF-4A83-4BD2-9A31-831EA4FA85A2}"/>
    <cellStyle name="Comma 127 2 2 2 4 2 2" xfId="26634" xr:uid="{E4291F64-6134-4EFF-ACB3-64E68F7E68CA}"/>
    <cellStyle name="Comma 127 2 2 2 4 3" xfId="19489" xr:uid="{57F64018-8AE9-4CD2-BC07-73BFEB63F886}"/>
    <cellStyle name="Comma 127 2 2 2 5" xfId="10375" xr:uid="{B05F70A7-C1D6-4CC6-A5E2-4CF6292007E9}"/>
    <cellStyle name="Comma 127 2 2 2 5 2" xfId="24824" xr:uid="{D39D28F3-B5E0-46A1-9A88-D5ECACC15158}"/>
    <cellStyle name="Comma 127 2 2 2 6" xfId="17679" xr:uid="{5426DFAA-984B-4BAC-A5BF-5B75D7763367}"/>
    <cellStyle name="Comma 127 2 2 3" xfId="3486" xr:uid="{E87900DC-2CF5-4136-BCAC-94ECA257D1CA}"/>
    <cellStyle name="Comma 127 2 2 3 2" xfId="5307" xr:uid="{3BE5F732-F362-454B-A26E-3D68008C125D}"/>
    <cellStyle name="Comma 127 2 2 3 2 2" xfId="12484" xr:uid="{9FF3D3B2-0BCC-4FC2-9FD0-C89FD222E1D1}"/>
    <cellStyle name="Comma 127 2 2 3 2 2 2" xfId="26933" xr:uid="{10133756-BEBE-45D0-BC7F-9CB1AF45FAE5}"/>
    <cellStyle name="Comma 127 2 2 3 2 3" xfId="19788" xr:uid="{0BE0167D-38FC-496E-92EB-30F62DA15D8A}"/>
    <cellStyle name="Comma 127 2 2 3 3" xfId="10663" xr:uid="{A6BA72D5-EB49-45C0-BEBD-275DAAA223B8}"/>
    <cellStyle name="Comma 127 2 2 3 3 2" xfId="25112" xr:uid="{41C56DE7-6532-4F8F-927E-F2CF5DA48F90}"/>
    <cellStyle name="Comma 127 2 2 3 4" xfId="17967" xr:uid="{1FA2D8EA-A082-45C2-843A-B15BE1A0CF76}"/>
    <cellStyle name="Comma 127 2 2 4" xfId="4076" xr:uid="{D19880CB-D28E-43CF-9FD6-772F09887D17}"/>
    <cellStyle name="Comma 127 2 2 4 2" xfId="5910" xr:uid="{0BAF0D20-9B02-4F32-B6B3-467A165F1944}"/>
    <cellStyle name="Comma 127 2 2 4 2 2" xfId="13087" xr:uid="{32478767-92FE-42A2-84A4-D5E299AED726}"/>
    <cellStyle name="Comma 127 2 2 4 2 2 2" xfId="27536" xr:uid="{9A2684A8-905D-4B91-AC76-711742093E8E}"/>
    <cellStyle name="Comma 127 2 2 4 2 3" xfId="20391" xr:uid="{081ABE5F-E4D9-49CF-93A1-D65DEC0D7875}"/>
    <cellStyle name="Comma 127 2 2 4 3" xfId="11253" xr:uid="{DD2B7E5B-1567-4CA1-B261-10DBD0AFA498}"/>
    <cellStyle name="Comma 127 2 2 4 3 2" xfId="25702" xr:uid="{3721CAF8-C0F4-45CA-B7A1-2686E5832621}"/>
    <cellStyle name="Comma 127 2 2 4 4" xfId="18557" xr:uid="{44CAFCF4-8196-4A7D-B051-06C67A6335C2}"/>
    <cellStyle name="Comma 127 2 2 5" xfId="4687" xr:uid="{85CD19FB-BA11-4459-BD5E-2B8508CF0C03}"/>
    <cellStyle name="Comma 127 2 2 5 2" xfId="11864" xr:uid="{C277058F-A3F2-46BC-9F3F-92E62FDF18A1}"/>
    <cellStyle name="Comma 127 2 2 5 2 2" xfId="26313" xr:uid="{9426A6FA-B5E6-4C83-8EF7-3CB0E7D3E8EF}"/>
    <cellStyle name="Comma 127 2 2 5 3" xfId="19168" xr:uid="{8EB04E24-4F41-4597-A051-86C21EED9635}"/>
    <cellStyle name="Comma 127 2 2 6" xfId="10084" xr:uid="{F81BAE94-1B9C-4E9E-A1D3-B68F22D1B4B7}"/>
    <cellStyle name="Comma 127 2 2 6 2" xfId="24533" xr:uid="{58075995-44AB-48F3-8AEE-D196321E513E}"/>
    <cellStyle name="Comma 127 2 2 7" xfId="17388" xr:uid="{92B9DC23-9919-47C9-B9AA-24F539AE26FE}"/>
    <cellStyle name="Comma 127 2 3" xfId="3097" xr:uid="{56CEF5DD-F213-42A8-990E-11B3FDB454CD}"/>
    <cellStyle name="Comma 127 2 3 2" xfId="3677" xr:uid="{01C09D68-D386-4951-A69A-BAE2A816DA96}"/>
    <cellStyle name="Comma 127 2 3 2 2" xfId="5505" xr:uid="{1E67D554-CC9A-4384-B7F8-FFD82DBC5DC6}"/>
    <cellStyle name="Comma 127 2 3 2 2 2" xfId="12682" xr:uid="{41EC6DC6-4E81-418D-AB94-CC73A737322D}"/>
    <cellStyle name="Comma 127 2 3 2 2 2 2" xfId="27131" xr:uid="{E8BFE92C-0307-4D62-A34B-0406EB80D773}"/>
    <cellStyle name="Comma 127 2 3 2 2 3" xfId="19986" xr:uid="{858FC333-562F-4038-886C-815ED583BFB0}"/>
    <cellStyle name="Comma 127 2 3 2 3" xfId="10854" xr:uid="{8FE4628D-41E6-4A5C-8110-C32378EEE6FB}"/>
    <cellStyle name="Comma 127 2 3 2 3 2" xfId="25303" xr:uid="{EBAF9B4A-54B1-42E4-9B97-5EA9FE9281F7}"/>
    <cellStyle name="Comma 127 2 3 2 4" xfId="18158" xr:uid="{56A0A6C4-650E-4A27-9F0B-22D8B260D0FA}"/>
    <cellStyle name="Comma 127 2 3 3" xfId="4277" xr:uid="{F736D20C-CD04-423F-85F5-9885B5767EBE}"/>
    <cellStyle name="Comma 127 2 3 3 2" xfId="6126" xr:uid="{9710C107-7C80-44BB-B678-A2DB77EF8E31}"/>
    <cellStyle name="Comma 127 2 3 3 2 2" xfId="13303" xr:uid="{03F1A3ED-4A0F-4105-A707-E4BFC753ADB0}"/>
    <cellStyle name="Comma 127 2 3 3 2 2 2" xfId="27752" xr:uid="{D53D1536-BB54-42EC-952D-D30F20AAC720}"/>
    <cellStyle name="Comma 127 2 3 3 2 3" xfId="20607" xr:uid="{843C6BFB-622B-488D-9A7E-9D18B0179BE5}"/>
    <cellStyle name="Comma 127 2 3 3 3" xfId="11454" xr:uid="{D889C03C-3EEB-4C1E-9410-AED779BA8E60}"/>
    <cellStyle name="Comma 127 2 3 3 3 2" xfId="25903" xr:uid="{0289DB84-D3B8-4BF8-A675-0232AC438B12}"/>
    <cellStyle name="Comma 127 2 3 3 4" xfId="18758" xr:uid="{29431806-64C7-4609-A4DF-7ADC18B5DA14}"/>
    <cellStyle name="Comma 127 2 3 4" xfId="4903" xr:uid="{6957FE30-7BC5-4638-B1DF-E43862D60791}"/>
    <cellStyle name="Comma 127 2 3 4 2" xfId="12080" xr:uid="{734630E7-FECA-40E6-877D-61D2822ED337}"/>
    <cellStyle name="Comma 127 2 3 4 2 2" xfId="26529" xr:uid="{AD2BF628-A601-4B4D-BC51-53E6A535305F}"/>
    <cellStyle name="Comma 127 2 3 4 3" xfId="19384" xr:uid="{6111BE94-B512-48BE-BBB3-D106552B2D46}"/>
    <cellStyle name="Comma 127 2 3 5" xfId="10276" xr:uid="{A141C40E-384F-4B30-B6C8-2B8B4A87E746}"/>
    <cellStyle name="Comma 127 2 3 5 2" xfId="24725" xr:uid="{4EEF1E32-A6B6-44B4-8A69-E4ADEDB3FF8C}"/>
    <cellStyle name="Comma 127 2 3 6" xfId="17580" xr:uid="{36E2924A-B517-4004-BE82-0AF3BF93C7FC}"/>
    <cellStyle name="Comma 127 2 4" xfId="3384" xr:uid="{B3945054-ECF2-42DA-8C8A-3723C4FFB228}"/>
    <cellStyle name="Comma 127 2 4 2" xfId="5203" xr:uid="{5B94D5D3-8C1C-403C-AD41-33A657E2394A}"/>
    <cellStyle name="Comma 127 2 4 2 2" xfId="12380" xr:uid="{AB3AA8CB-C489-4E57-A8E5-CB050F9C4D08}"/>
    <cellStyle name="Comma 127 2 4 2 2 2" xfId="26829" xr:uid="{EAAA9228-882A-4FBC-B233-5AF64985C36C}"/>
    <cellStyle name="Comma 127 2 4 2 3" xfId="19684" xr:uid="{53BAB459-3858-49F3-896A-2FF36BA1F80D}"/>
    <cellStyle name="Comma 127 2 4 3" xfId="10561" xr:uid="{60C951A8-728C-48DE-BB9E-C8EA8CA54956}"/>
    <cellStyle name="Comma 127 2 4 3 2" xfId="25010" xr:uid="{1834631B-50F3-436F-96F2-3CE8DF0EA85A}"/>
    <cellStyle name="Comma 127 2 4 4" xfId="17865" xr:uid="{B965D2D5-DDE3-4F5D-A9C5-4FE7C8523188}"/>
    <cellStyle name="Comma 127 2 5" xfId="3972" xr:uid="{B87CEF6E-7662-41F9-A963-8E865A9A4C9A}"/>
    <cellStyle name="Comma 127 2 5 2" xfId="5805" xr:uid="{CE9D5171-D977-4244-B9C7-A3631C9FB6B4}"/>
    <cellStyle name="Comma 127 2 5 2 2" xfId="12982" xr:uid="{E93B5058-3119-4318-A027-470985D66F44}"/>
    <cellStyle name="Comma 127 2 5 2 2 2" xfId="27431" xr:uid="{8165B0C4-0551-4DEA-B007-DCAD06BA3780}"/>
    <cellStyle name="Comma 127 2 5 2 3" xfId="20286" xr:uid="{FD75D1F8-CAEC-4A50-B9A0-28741A664D24}"/>
    <cellStyle name="Comma 127 2 5 3" xfId="11149" xr:uid="{A7518B98-3739-4CF3-8EA0-6635B45E5BA3}"/>
    <cellStyle name="Comma 127 2 5 3 2" xfId="25598" xr:uid="{ECDC595C-6995-4C05-B932-812BC4443674}"/>
    <cellStyle name="Comma 127 2 5 4" xfId="18453" xr:uid="{5B615CA2-DAAC-4ACC-9766-53B2FF92F916}"/>
    <cellStyle name="Comma 127 2 6" xfId="4582" xr:uid="{F0951891-7E13-4478-BAEB-B3752B4D48F2}"/>
    <cellStyle name="Comma 127 2 6 2" xfId="11759" xr:uid="{CA4B0970-C647-4643-8453-3842D42CF4D7}"/>
    <cellStyle name="Comma 127 2 6 2 2" xfId="26208" xr:uid="{DC3B6025-2AD6-412D-9334-0385F4E78D00}"/>
    <cellStyle name="Comma 127 2 6 3" xfId="19063" xr:uid="{96C9D50D-871A-4FF8-9B00-6B46C09A9671}"/>
    <cellStyle name="Comma 127 2 7" xfId="9981" xr:uid="{229F5F2D-6D3C-4BEB-9ED4-B97297FAD9B1}"/>
    <cellStyle name="Comma 127 2 7 2" xfId="24430" xr:uid="{84EAC4A2-5C9B-4B16-AF64-C5CB6E0FD2CC}"/>
    <cellStyle name="Comma 127 2 8" xfId="17288" xr:uid="{226350E3-4EDD-41D5-8B97-EB35CA2C4A0C}"/>
    <cellStyle name="Comma 127 3" xfId="2870" xr:uid="{64ED6B11-D2F2-4414-A9D3-16AE97E98FAA}"/>
    <cellStyle name="Comma 127 3 2" xfId="3163" xr:uid="{40F88976-3351-4907-9DBE-5E6FE40AF4F8}"/>
    <cellStyle name="Comma 127 3 2 2" xfId="3744" xr:uid="{7C431B37-7765-4D38-8412-FE2416DFB6EE}"/>
    <cellStyle name="Comma 127 3 2 2 2" xfId="5572" xr:uid="{6330441C-E916-45A0-8B6E-D3492F9B24D9}"/>
    <cellStyle name="Comma 127 3 2 2 2 2" xfId="12749" xr:uid="{B4A0825B-9B9E-4AE9-929A-165D4CE5E7F1}"/>
    <cellStyle name="Comma 127 3 2 2 2 2 2" xfId="27198" xr:uid="{0F9EA6E9-797C-4D4E-A4E9-A12B6E8C67FF}"/>
    <cellStyle name="Comma 127 3 2 2 2 3" xfId="20053" xr:uid="{6D60211C-1EF9-47DB-9D7C-01CEB5A1BFDA}"/>
    <cellStyle name="Comma 127 3 2 2 3" xfId="10921" xr:uid="{062054A5-23A8-4F1B-990F-6676FE91BDE8}"/>
    <cellStyle name="Comma 127 3 2 2 3 2" xfId="25370" xr:uid="{51803598-4BFF-4A81-B4A5-AAE3597F5A27}"/>
    <cellStyle name="Comma 127 3 2 2 4" xfId="18225" xr:uid="{23DE93A7-57EF-43E3-AD7F-C4C08B657AD2}"/>
    <cellStyle name="Comma 127 3 2 3" xfId="4344" xr:uid="{797E147B-F5E6-4ABB-9CA6-269AD4FDC9C9}"/>
    <cellStyle name="Comma 127 3 2 3 2" xfId="6195" xr:uid="{438F87D4-734F-4E77-83DA-410BFA74FAFB}"/>
    <cellStyle name="Comma 127 3 2 3 2 2" xfId="13372" xr:uid="{9110B30D-E401-4480-BF64-96B8B7D0F0B2}"/>
    <cellStyle name="Comma 127 3 2 3 2 2 2" xfId="27821" xr:uid="{F851D078-943B-46A4-8457-DC6CC2E3ACDB}"/>
    <cellStyle name="Comma 127 3 2 3 2 3" xfId="20676" xr:uid="{6CF0DAE2-0D01-4B90-A104-454BD1A8C691}"/>
    <cellStyle name="Comma 127 3 2 3 3" xfId="11521" xr:uid="{001074AE-9E60-4DCF-B36D-86380AF8D5F7}"/>
    <cellStyle name="Comma 127 3 2 3 3 2" xfId="25970" xr:uid="{5F3B4155-9635-42CE-B45A-28C7B27CA3A2}"/>
    <cellStyle name="Comma 127 3 2 3 4" xfId="18825" xr:uid="{E156DA2E-2F2F-4994-A66B-C3D0AF7F03F5}"/>
    <cellStyle name="Comma 127 3 2 4" xfId="4972" xr:uid="{13D31C00-2061-4DBF-934B-E46D2A420E15}"/>
    <cellStyle name="Comma 127 3 2 4 2" xfId="12149" xr:uid="{D274F41A-F5A0-47A5-887D-D501892BFD27}"/>
    <cellStyle name="Comma 127 3 2 4 2 2" xfId="26598" xr:uid="{5FB763B3-55EB-4D45-AB8E-4668381DD9FE}"/>
    <cellStyle name="Comma 127 3 2 4 3" xfId="19453" xr:uid="{DE3940DE-B1CF-4243-90E7-C0583B24F809}"/>
    <cellStyle name="Comma 127 3 2 5" xfId="10342" xr:uid="{A4329644-624F-4C14-B2B5-4DBD471BA6D6}"/>
    <cellStyle name="Comma 127 3 2 5 2" xfId="24791" xr:uid="{F4EC9B79-737D-42F3-B16E-11E4EAD31B42}"/>
    <cellStyle name="Comma 127 3 2 6" xfId="17646" xr:uid="{7E0C1EBF-0625-4B8B-9169-276DEE9F3735}"/>
    <cellStyle name="Comma 127 3 3" xfId="3452" xr:uid="{321629E0-ED1B-4156-979B-91F07923C8BE}"/>
    <cellStyle name="Comma 127 3 3 2" xfId="5271" xr:uid="{7742F41A-C20F-4BDE-9FAE-6170F0F2FFE3}"/>
    <cellStyle name="Comma 127 3 3 2 2" xfId="12448" xr:uid="{4CD3E560-C6A0-4A52-98F1-D38375967251}"/>
    <cellStyle name="Comma 127 3 3 2 2 2" xfId="26897" xr:uid="{99DD2230-8554-422B-B6E9-3F8DC980F74C}"/>
    <cellStyle name="Comma 127 3 3 2 3" xfId="19752" xr:uid="{7689A9D8-C70B-44F5-B1F7-8B43B6D7609E}"/>
    <cellStyle name="Comma 127 3 3 3" xfId="10629" xr:uid="{6D2F009C-0DC2-4D48-9222-A1CA3E3DFA89}"/>
    <cellStyle name="Comma 127 3 3 3 2" xfId="25078" xr:uid="{02420138-18D9-435B-93BB-AB425660308D}"/>
    <cellStyle name="Comma 127 3 3 4" xfId="17933" xr:uid="{64067550-74D9-4C17-90CD-2CE345315A4A}"/>
    <cellStyle name="Comma 127 3 4" xfId="4040" xr:uid="{FBFB5970-E274-4AE7-A3AB-7BD64344BA0C}"/>
    <cellStyle name="Comma 127 3 4 2" xfId="5874" xr:uid="{262B18EF-24C5-4D1F-8657-013948E8E7F1}"/>
    <cellStyle name="Comma 127 3 4 2 2" xfId="13051" xr:uid="{3992536A-5ECC-4337-AB86-ADE208BCBBE3}"/>
    <cellStyle name="Comma 127 3 4 2 2 2" xfId="27500" xr:uid="{908AA673-A94B-484B-B5E4-D73C1AEFFE96}"/>
    <cellStyle name="Comma 127 3 4 2 3" xfId="20355" xr:uid="{8EF6D246-8018-406A-B680-E7D0F9E525F4}"/>
    <cellStyle name="Comma 127 3 4 3" xfId="11217" xr:uid="{542E0726-6A13-4E2D-B33B-2E2DD4EFD923}"/>
    <cellStyle name="Comma 127 3 4 3 2" xfId="25666" xr:uid="{B79B668F-1F8C-4BA8-B7D7-466337AF4F17}"/>
    <cellStyle name="Comma 127 3 4 4" xfId="18521" xr:uid="{A14CE04C-ACCD-4972-8141-FC5B3317BB8C}"/>
    <cellStyle name="Comma 127 3 5" xfId="4651" xr:uid="{856B4E11-2573-4BD1-A810-67E31D7B88F5}"/>
    <cellStyle name="Comma 127 3 5 2" xfId="11828" xr:uid="{BB425276-1ECF-41CE-8F66-B658B7EF18A6}"/>
    <cellStyle name="Comma 127 3 5 2 2" xfId="26277" xr:uid="{5362C868-6DE3-454C-A753-BA58AB425CDE}"/>
    <cellStyle name="Comma 127 3 5 3" xfId="19132" xr:uid="{73BC356B-7DFC-4257-BFA2-144A79674FED}"/>
    <cellStyle name="Comma 127 3 6" xfId="10052" xr:uid="{1AB49A44-A534-457B-975E-224D9C8306AA}"/>
    <cellStyle name="Comma 127 3 6 2" xfId="24501" xr:uid="{D83E4B0A-965F-4D3D-BC37-AEFF5433C91F}"/>
    <cellStyle name="Comma 127 3 7" xfId="17356" xr:uid="{598ECB24-5FF8-49FE-AEFE-DABDC1EBFBF8}"/>
    <cellStyle name="Comma 127 4" xfId="3062" xr:uid="{9218663C-DA2A-4DDE-9FF8-A737ABBB3BCA}"/>
    <cellStyle name="Comma 127 4 2" xfId="3641" xr:uid="{97161AAA-2484-46CD-B4CA-C170B04E4D5C}"/>
    <cellStyle name="Comma 127 4 2 2" xfId="5469" xr:uid="{7C00DDE6-9620-44DA-BA68-57A7063D6567}"/>
    <cellStyle name="Comma 127 4 2 2 2" xfId="12646" xr:uid="{24108834-A010-4C82-8A57-5747D7106696}"/>
    <cellStyle name="Comma 127 4 2 2 2 2" xfId="27095" xr:uid="{BECAA2B7-4FF3-44DB-9D99-F9CDBC42D966}"/>
    <cellStyle name="Comma 127 4 2 2 3" xfId="19950" xr:uid="{3233B533-0FCA-497F-AAB0-FE9DB4597E08}"/>
    <cellStyle name="Comma 127 4 2 3" xfId="10818" xr:uid="{020CF60A-AB88-4465-81A6-5819AEE23315}"/>
    <cellStyle name="Comma 127 4 2 3 2" xfId="25267" xr:uid="{83F4D70D-E85A-4FB9-BC12-7F24C3419796}"/>
    <cellStyle name="Comma 127 4 2 4" xfId="18122" xr:uid="{492B7232-3985-491F-BBE6-5DCFA1B4E810}"/>
    <cellStyle name="Comma 127 4 3" xfId="4241" xr:uid="{76C3E619-4E9C-41E2-B122-B43826444383}"/>
    <cellStyle name="Comma 127 4 3 2" xfId="6090" xr:uid="{BD0D2D3F-C3BD-4333-BE57-9E7A14AC89FE}"/>
    <cellStyle name="Comma 127 4 3 2 2" xfId="13267" xr:uid="{26C55F48-EA09-48F3-A1C9-3AC75C9EFBB3}"/>
    <cellStyle name="Comma 127 4 3 2 2 2" xfId="27716" xr:uid="{D4C5ED42-4F3C-4B8D-BD93-1AE71400A32E}"/>
    <cellStyle name="Comma 127 4 3 2 3" xfId="20571" xr:uid="{F7A84661-1467-4ED1-8C54-C1CDABADAA0D}"/>
    <cellStyle name="Comma 127 4 3 3" xfId="11418" xr:uid="{DACE8018-93B0-4067-BF7D-13A92F3C32B2}"/>
    <cellStyle name="Comma 127 4 3 3 2" xfId="25867" xr:uid="{1ECB6D55-7AE4-4300-B213-C0D48CBE1EAF}"/>
    <cellStyle name="Comma 127 4 3 4" xfId="18722" xr:uid="{88BADA4E-6695-432E-8967-39642BDAA529}"/>
    <cellStyle name="Comma 127 4 4" xfId="4867" xr:uid="{68791263-7A95-4D34-9DDD-3242F4B49244}"/>
    <cellStyle name="Comma 127 4 4 2" xfId="12044" xr:uid="{ADBB33AA-E78E-4A88-BA00-4D34FD359C78}"/>
    <cellStyle name="Comma 127 4 4 2 2" xfId="26493" xr:uid="{47173BB0-CA2A-43CD-85EB-399B2405BC60}"/>
    <cellStyle name="Comma 127 4 4 3" xfId="19348" xr:uid="{2A4EDA50-DBA8-423E-A842-ADA13D2104EB}"/>
    <cellStyle name="Comma 127 4 5" xfId="10241" xr:uid="{5B965836-EB65-4837-BC40-887468FDFB24}"/>
    <cellStyle name="Comma 127 4 5 2" xfId="24690" xr:uid="{0B0D551B-B291-4D9F-8387-373B32BB0803}"/>
    <cellStyle name="Comma 127 4 6" xfId="17545" xr:uid="{EC898A62-ECE0-4956-8831-EC8A17605D07}"/>
    <cellStyle name="Comma 127 5" xfId="3348" xr:uid="{5399A30C-3B35-464C-A170-BC48E3D4576F}"/>
    <cellStyle name="Comma 127 5 2" xfId="5167" xr:uid="{7A5FA83B-13E7-404C-9FFC-B050794315D8}"/>
    <cellStyle name="Comma 127 5 2 2" xfId="12344" xr:uid="{2D0CA586-0F97-42C5-91A0-8AA48BAA4585}"/>
    <cellStyle name="Comma 127 5 2 2 2" xfId="26793" xr:uid="{0EC20D13-C51B-4DBD-9FA3-454DDACC447E}"/>
    <cellStyle name="Comma 127 5 2 3" xfId="19648" xr:uid="{9794E52D-411A-4FDF-8618-87B9AEEBC167}"/>
    <cellStyle name="Comma 127 5 3" xfId="10525" xr:uid="{BBCD5F7A-2B3E-48D4-86D3-44C771F85E4B}"/>
    <cellStyle name="Comma 127 5 3 2" xfId="24974" xr:uid="{15382FDC-1CBD-4B66-997E-6BF79A188C2D}"/>
    <cellStyle name="Comma 127 5 4" xfId="17829" xr:uid="{2CAAE02F-972F-4906-8101-CE1B82CFA1AB}"/>
    <cellStyle name="Comma 127 6" xfId="3936" xr:uid="{3495E950-4F8B-4A05-8A86-5067F0157AE2}"/>
    <cellStyle name="Comma 127 6 2" xfId="5769" xr:uid="{E2A6D0FF-4995-4715-A7B8-A9161D516597}"/>
    <cellStyle name="Comma 127 6 2 2" xfId="12946" xr:uid="{7ABF9F31-D271-4478-AD4F-5AA0EE7DCB6E}"/>
    <cellStyle name="Comma 127 6 2 2 2" xfId="27395" xr:uid="{6096B1CA-C928-4DDA-8E15-DDD86BA168AA}"/>
    <cellStyle name="Comma 127 6 2 3" xfId="20250" xr:uid="{E26D4370-3C34-4E35-9363-466AF99E91B7}"/>
    <cellStyle name="Comma 127 6 3" xfId="11113" xr:uid="{80F15934-F9E4-42C6-973B-315C0E206F9F}"/>
    <cellStyle name="Comma 127 6 3 2" xfId="25562" xr:uid="{E3EF892B-1087-4D34-B7C4-B3FDB9966C30}"/>
    <cellStyle name="Comma 127 6 4" xfId="18417" xr:uid="{EC522CBC-1C1A-4442-81E9-E771053F4AA2}"/>
    <cellStyle name="Comma 127 7" xfId="4546" xr:uid="{2B7264B0-3ADF-4D5A-AE1C-125859F2CF5A}"/>
    <cellStyle name="Comma 127 7 2" xfId="11723" xr:uid="{05403724-CA73-4893-BA0F-523BCC0C7069}"/>
    <cellStyle name="Comma 127 7 2 2" xfId="26172" xr:uid="{581FF3C6-E538-4540-AEE3-C38C473AE506}"/>
    <cellStyle name="Comma 127 7 3" xfId="19027" xr:uid="{21DCDDD0-4929-4DBC-A4AD-922D4250B924}"/>
    <cellStyle name="Comma 127 8" xfId="9945" xr:uid="{56BFE80A-F1B8-4B8A-BC1E-439C95888A76}"/>
    <cellStyle name="Comma 127 8 2" xfId="24394" xr:uid="{50650D3D-5C51-4047-B6F4-9D0EE894BC22}"/>
    <cellStyle name="Comma 127 9" xfId="17252" xr:uid="{9E4CD9BA-49EF-4893-A790-595D013C04B8}"/>
    <cellStyle name="Comma 128 2 2" xfId="2566" xr:uid="{6FF10E8E-26FA-43DA-A359-96B653AD10F0}"/>
    <cellStyle name="Comma 128 2 2 2" xfId="2997" xr:uid="{16A56D9F-2799-4F4A-B66F-738BD29C402C}"/>
    <cellStyle name="Comma 128 2 2 2 2" xfId="3576" xr:uid="{5D910C8D-A75A-47EB-96BF-72A227692C37}"/>
    <cellStyle name="Comma 128 2 2 2 2 2" xfId="5401" xr:uid="{BF2AE2CB-1603-47AE-B52D-16245B776037}"/>
    <cellStyle name="Comma 128 2 2 2 2 2 2" xfId="12578" xr:uid="{BAE2BB68-95DB-4AA7-8CA0-76783ED38AEF}"/>
    <cellStyle name="Comma 128 2 2 2 2 2 2 2" xfId="27027" xr:uid="{F44809B2-0813-4730-90F1-464AAF4C2DFE}"/>
    <cellStyle name="Comma 128 2 2 2 2 2 3" xfId="19882" xr:uid="{B2329685-D331-40D7-99F2-8292C05D0703}"/>
    <cellStyle name="Comma 128 2 2 2 2 3" xfId="10753" xr:uid="{F03D1C48-ADA4-428C-8B27-D060C93DC424}"/>
    <cellStyle name="Comma 128 2 2 2 2 3 2" xfId="25202" xr:uid="{1B05FFB0-9EB0-4A51-962C-478C8F054044}"/>
    <cellStyle name="Comma 128 2 2 2 2 4" xfId="18057" xr:uid="{3A697B04-EE15-44DC-BECB-18437E6759FB}"/>
    <cellStyle name="Comma 128 2 2 2 3" xfId="4173" xr:uid="{56889245-BBCE-45C0-9C5A-59D0A8F2BB8A}"/>
    <cellStyle name="Comma 128 2 2 2 3 2" xfId="1379" xr:uid="{9E0B1945-AD9C-4288-8406-ADEE571BBC60}"/>
    <cellStyle name="Comma 128 2 2 2 3 2 2" xfId="2312" xr:uid="{34834639-5652-47A9-8B09-2561FF5C07B6}"/>
    <cellStyle name="Comma 128 2 2 2 3 2 2 2" xfId="9617" xr:uid="{3B343BA9-7BF9-4C2A-876E-8F2EB0FFDB47}"/>
    <cellStyle name="Comma 128 2 2 2 3 2 2 2 2" xfId="24066" xr:uid="{E6825A91-842D-48BD-88DB-D9015670EDC9}"/>
    <cellStyle name="Comma 128 2 2 2 3 2 2 3" xfId="16923" xr:uid="{6A33394C-5B41-4070-9A6C-EB6FE89EDFE1}"/>
    <cellStyle name="Comma 128 2 2 2 3 2 3" xfId="6021" xr:uid="{F6924D54-A60C-4843-8D23-C630854FC90F}"/>
    <cellStyle name="Comma 128 2 2 2 3 2 3 2" xfId="13198" xr:uid="{6025300D-A146-4520-ACC4-D66BD8F65EDC}"/>
    <cellStyle name="Comma 128 2 2 2 3 2 3 2 2" xfId="27647" xr:uid="{F402CD14-4AA8-4FB4-8789-8C547844A911}"/>
    <cellStyle name="Comma 128 2 2 2 3 2 3 3" xfId="20502" xr:uid="{6F765FDE-2DD3-499E-BFBA-7CDB845EC4A8}"/>
    <cellStyle name="Comma 128 2 2 2 3 2 4" xfId="7794" xr:uid="{76E807A0-ADFC-4225-9F8D-D13C86C66A2C}"/>
    <cellStyle name="Comma 128 2 2 2 3 2 4 2" xfId="14958" xr:uid="{BCA0BFBF-7269-48BC-89A0-EDD9B7091803}"/>
    <cellStyle name="Comma 128 2 2 2 3 2 4 2 2" xfId="29407" xr:uid="{18429EB3-0629-4475-8971-E4F8B759FBBC}"/>
    <cellStyle name="Comma 128 2 2 2 3 2 4 3" xfId="22256" xr:uid="{A59404CA-6E4F-4C4C-A957-BCB6283C5587}"/>
    <cellStyle name="Comma 128 2 2 2 3 2 5" xfId="8689" xr:uid="{33F7F452-6A74-4372-B7F9-0B92EA5A1D04}"/>
    <cellStyle name="Comma 128 2 2 2 3 2 5 2" xfId="23138" xr:uid="{15430BF1-8507-4B7F-B3A7-EB09E7F16086}"/>
    <cellStyle name="Comma 128 2 2 2 3 2 6" xfId="15994" xr:uid="{FEB8C47B-4820-4A7D-903D-A7A586A67756}"/>
    <cellStyle name="Comma 128 2 2 2 3 3" xfId="7751" xr:uid="{9A459110-C12D-4F3D-9F64-16B242645D3E}"/>
    <cellStyle name="Comma 128 2 2 2 3 3 2" xfId="14926" xr:uid="{C95A8077-2DE3-4601-BBF4-F660B582D5A3}"/>
    <cellStyle name="Comma 128 2 2 2 3 3 2 2" xfId="29375" xr:uid="{53F96009-1E51-4EBA-9D33-91C00D67C5B1}"/>
    <cellStyle name="Comma 128 2 2 2 3 3 3" xfId="22225" xr:uid="{FF7F10A6-25F4-492F-A0AE-55FD6A5E871A}"/>
    <cellStyle name="Comma 128 2 2 2 3 4" xfId="11350" xr:uid="{E3C9D145-F133-4F26-BFFA-31EBCBF5F43B}"/>
    <cellStyle name="Comma 128 2 2 2 3 4 2" xfId="25799" xr:uid="{9552B9EC-656A-4687-B8A2-A3D5155F88FA}"/>
    <cellStyle name="Comma 128 2 2 2 3 5" xfId="18654" xr:uid="{96298352-47EC-4C30-89A5-0637FAE5E78D}"/>
    <cellStyle name="Comma 128 2 2 2 4" xfId="4798" xr:uid="{DCB3AE72-C09A-4FC9-AEC4-75003900100E}"/>
    <cellStyle name="Comma 128 2 2 2 4 2" xfId="11975" xr:uid="{3A8CFEC2-2A62-43FC-BE57-DC9943BAEA2B}"/>
    <cellStyle name="Comma 128 2 2 2 4 2 2" xfId="26424" xr:uid="{99D3F260-3610-4925-8AD0-C0518A1D20A6}"/>
    <cellStyle name="Comma 128 2 2 2 4 3" xfId="19279" xr:uid="{22701CF8-9EC9-4D1A-86E7-D8FC6662CB30}"/>
    <cellStyle name="Comma 128 2 2 2 5" xfId="10176" xr:uid="{9DF7A6C9-31BA-4F85-A5B8-31C7F105DFE7}"/>
    <cellStyle name="Comma 128 2 2 2 5 2" xfId="24625" xr:uid="{10C15C7E-54DE-4F6A-9552-601AC9354614}"/>
    <cellStyle name="Comma 128 2 2 2 6" xfId="17480" xr:uid="{6EE8D9C1-88AF-4433-9267-CC054DA26BB1}"/>
    <cellStyle name="Comma 128 2 2 3" xfId="3282" xr:uid="{92EACF8A-0134-407A-A957-5B5A0F36CB62}"/>
    <cellStyle name="Comma 128 2 2 3 2" xfId="5098" xr:uid="{8D6A9BBE-7A77-4092-A5DB-EB3C408518C3}"/>
    <cellStyle name="Comma 128 2 2 3 2 2" xfId="12275" xr:uid="{F3F17636-C245-472C-8211-EED3650299B1}"/>
    <cellStyle name="Comma 128 2 2 3 2 2 2" xfId="26724" xr:uid="{2C522AB2-FF47-43C3-95A5-CBA94610BADB}"/>
    <cellStyle name="Comma 128 2 2 3 2 3" xfId="19579" xr:uid="{1347EAB1-68C2-4805-95E8-859FD6742387}"/>
    <cellStyle name="Comma 128 2 2 3 3" xfId="10459" xr:uid="{DAD3BF41-B3C5-45CD-849F-741F4C939C72}"/>
    <cellStyle name="Comma 128 2 2 3 3 2" xfId="24908" xr:uid="{C93E3DF4-6C1D-4C56-86B0-51B672F8C64B}"/>
    <cellStyle name="Comma 128 2 2 3 4" xfId="17763" xr:uid="{1EA745AD-0FE6-4BAE-AE7C-3F2E2327923E}"/>
    <cellStyle name="Comma 128 2 2 4" xfId="3867" xr:uid="{BF349DC5-7F8A-4869-98AD-4AF1DD7BDE99}"/>
    <cellStyle name="Comma 128 2 2 4 2" xfId="5700" xr:uid="{652A2B1B-F00D-4DA2-AC98-DDDACEB63537}"/>
    <cellStyle name="Comma 128 2 2 4 2 2" xfId="12877" xr:uid="{07C8F270-B297-4F06-BE37-BA62A8360453}"/>
    <cellStyle name="Comma 128 2 2 4 2 2 2" xfId="27326" xr:uid="{44B30E9C-8F77-4E72-956B-CABE2083635E}"/>
    <cellStyle name="Comma 128 2 2 4 2 3" xfId="20181" xr:uid="{07B3691E-4629-4715-9EC4-900D39B73E51}"/>
    <cellStyle name="Comma 128 2 2 4 3" xfId="11044" xr:uid="{6E2874DF-9880-4B9F-9A4A-26F6601EEDA7}"/>
    <cellStyle name="Comma 128 2 2 4 3 2" xfId="25493" xr:uid="{D074EE12-EF1F-4B67-B11C-E8A46A9DAAA1}"/>
    <cellStyle name="Comma 128 2 2 4 4" xfId="18348" xr:uid="{85F04BA9-04E2-4269-A2F2-02443501170E}"/>
    <cellStyle name="Comma 128 2 2 5" xfId="4477" xr:uid="{C2B8401B-099C-42DD-AC28-DA3E987FF90D}"/>
    <cellStyle name="Comma 128 2 2 5 2" xfId="11654" xr:uid="{07543180-58E1-4A11-9EFE-EA7CEBC02BD5}"/>
    <cellStyle name="Comma 128 2 2 5 2 2" xfId="26103" xr:uid="{729B8913-D326-4C2E-84ED-021435D99261}"/>
    <cellStyle name="Comma 128 2 2 5 3" xfId="18958" xr:uid="{B207546F-AEF7-4C87-AEE9-CC4FD4C965C7}"/>
    <cellStyle name="Comma 128 2 2 6" xfId="9834" xr:uid="{84D62299-2C22-466D-B72F-7F4380E60193}"/>
    <cellStyle name="Comma 128 2 2 6 2" xfId="24283" xr:uid="{216B1F04-B54C-4B8B-918F-E53506FA561D}"/>
    <cellStyle name="Comma 128 2 2 7" xfId="17142" xr:uid="{48337836-F667-4AB9-A263-685F0C43D455}"/>
    <cellStyle name="Comma 13" xfId="265" xr:uid="{502D8B83-8863-439B-A2B6-EAD61C4916FA}"/>
    <cellStyle name="Comma 13 10" xfId="2507" xr:uid="{30A4C5A1-2628-4781-855D-30C535514C7B}"/>
    <cellStyle name="Comma 13 10 2" xfId="9789" xr:uid="{45109D07-F11E-43BB-97B8-63D71BA96B07}"/>
    <cellStyle name="Comma 13 10 2 2" xfId="24238" xr:uid="{C6C0758F-95D4-4A5E-8177-00C268E0D0DA}"/>
    <cellStyle name="Comma 13 10 3" xfId="17097" xr:uid="{E21E872F-0D8C-4AFA-88F8-0C976276FED0}"/>
    <cellStyle name="Comma 13 11" xfId="6331" xr:uid="{81E23115-EA74-4E00-8D49-521D46A4CE45}"/>
    <cellStyle name="Comma 13 11 2" xfId="13505" xr:uid="{359C83B3-9806-435D-B94D-88E7E94748BE}"/>
    <cellStyle name="Comma 13 11 2 2" xfId="27954" xr:uid="{3800F28F-F721-4120-B387-D3C3EA81678E}"/>
    <cellStyle name="Comma 13 11 3" xfId="20809" xr:uid="{181FFA73-DBA9-413E-900C-5FE6126C484D}"/>
    <cellStyle name="Comma 13 12" xfId="7702" xr:uid="{5AB34BFE-33ED-4CD1-88F2-BAD81D15F497}"/>
    <cellStyle name="Comma 13 12 2" xfId="14889" xr:uid="{A134C5B2-81E5-42BB-8F13-9CB7F3A1B0F9}"/>
    <cellStyle name="Comma 13 12 2 2" xfId="29338" xr:uid="{C080DDCF-B45B-46F5-BCEC-B95279094D7D}"/>
    <cellStyle name="Comma 13 12 3" xfId="22189" xr:uid="{F0798AC3-7C4C-4FE6-83AF-74C8B6D3F6D5}"/>
    <cellStyle name="Comma 13 13" xfId="7743" xr:uid="{09A59872-8E3D-4B04-99A6-450BD953587C}"/>
    <cellStyle name="Comma 13 13 2" xfId="14919" xr:uid="{79C48F20-EF00-4C93-87B0-982783BC4BAA}"/>
    <cellStyle name="Comma 13 13 2 2" xfId="29368" xr:uid="{8B97929C-04B3-4D7C-8F05-456ABBDD546C}"/>
    <cellStyle name="Comma 13 13 3" xfId="22218" xr:uid="{7A6DAB98-89C3-4F17-96A6-7C01DA306DB9}"/>
    <cellStyle name="Comma 13 14" xfId="7860" xr:uid="{C8DC3A37-744E-4EBB-9DA2-B49DB463A5A2}"/>
    <cellStyle name="Comma 13 14 2" xfId="22309" xr:uid="{AD20D1B6-039E-4CB7-BEE2-BEF087B0EA81}"/>
    <cellStyle name="Comma 13 15" xfId="15194" xr:uid="{8FF575BC-68E1-417D-95B4-DC4BC404ECB9}"/>
    <cellStyle name="Comma 13 2" xfId="354" xr:uid="{A7DD005F-EAFF-41CB-9515-95BD13E922FE}"/>
    <cellStyle name="Comma 13 2 10" xfId="15223" xr:uid="{52D50CB7-DF61-4E53-B6F6-DA948B5B80C4}"/>
    <cellStyle name="Comma 13 2 2" xfId="355" xr:uid="{4556D66C-6955-4F18-B8C1-DA0AD478AC76}"/>
    <cellStyle name="Comma 13 2 2 2" xfId="958" xr:uid="{22C889C2-DBD8-4A55-AE5A-457C0AD37E4E}"/>
    <cellStyle name="Comma 13 2 2 2 2" xfId="1904" xr:uid="{2A427571-780C-4F07-A4B1-4F73FC269BE9}"/>
    <cellStyle name="Comma 13 2 2 2 2 2" xfId="5613" xr:uid="{2BCD5A1D-CFD0-4CCD-B48F-1A5858CA86F2}"/>
    <cellStyle name="Comma 13 2 2 2 2 2 2" xfId="7445" xr:uid="{ADF608D4-0579-4040-883E-2A35E5A9F596}"/>
    <cellStyle name="Comma 13 2 2 2 2 2 2 2" xfId="14619" xr:uid="{7E56FA4B-E893-4ED3-BDBF-F4A20A5EFA3E}"/>
    <cellStyle name="Comma 13 2 2 2 2 2 2 2 2" xfId="29068" xr:uid="{9E965C76-9189-40B6-AC26-E39ED65042F1}"/>
    <cellStyle name="Comma 13 2 2 2 2 2 2 3" xfId="21923" xr:uid="{0CB7805F-918B-4D55-99BE-C673D6C191C9}"/>
    <cellStyle name="Comma 13 2 2 2 2 2 3" xfId="12790" xr:uid="{2A57D053-7919-41F1-9B67-CEEB85439050}"/>
    <cellStyle name="Comma 13 2 2 2 2 2 3 2" xfId="27239" xr:uid="{88663308-A3E7-4564-9FDF-430C0F84C5A4}"/>
    <cellStyle name="Comma 13 2 2 2 2 2 4" xfId="20094" xr:uid="{8940EB8F-4AF1-4179-BD7E-50EC29A41614}"/>
    <cellStyle name="Comma 13 2 2 2 2 3" xfId="3783" xr:uid="{3E60D6F6-F452-4CC4-9E8F-B71939BF19D8}"/>
    <cellStyle name="Comma 13 2 2 2 2 3 2" xfId="10960" xr:uid="{23DBA266-8762-4E28-BFE8-66D0B0CDBCEC}"/>
    <cellStyle name="Comma 13 2 2 2 2 3 2 2" xfId="25409" xr:uid="{E71BFAFF-DEF0-413D-842E-A96CF28298E3}"/>
    <cellStyle name="Comma 13 2 2 2 2 3 3" xfId="18264" xr:uid="{5E874BD0-B5E8-4D9A-AB4F-5B470544B107}"/>
    <cellStyle name="Comma 13 2 2 2 2 4" xfId="6812" xr:uid="{91AC057D-92D0-4AA3-A000-A66A23D5C73E}"/>
    <cellStyle name="Comma 13 2 2 2 2 4 2" xfId="13986" xr:uid="{11BB1C34-56B1-4929-BE7A-0507A64847C1}"/>
    <cellStyle name="Comma 13 2 2 2 2 4 2 2" xfId="28435" xr:uid="{20577F76-27C5-4218-8A0F-D786CE395089}"/>
    <cellStyle name="Comma 13 2 2 2 2 4 3" xfId="21290" xr:uid="{34E9AC2C-0751-425C-BC6E-11A8CB071482}"/>
    <cellStyle name="Comma 13 2 2 2 2 5" xfId="9211" xr:uid="{161A9981-8391-4F0D-85B6-B33880268C48}"/>
    <cellStyle name="Comma 13 2 2 2 2 5 2" xfId="23660" xr:uid="{4D2E287E-1FD8-43AD-8C48-8C76016EC2BB}"/>
    <cellStyle name="Comma 13 2 2 2 2 6" xfId="16517" xr:uid="{B6458CD0-BF63-43F0-8B44-7015036CBD24}"/>
    <cellStyle name="Comma 13 2 2 2 3" xfId="4385" xr:uid="{F376CD0F-2A95-4182-AA54-F67DB9B2A4B2}"/>
    <cellStyle name="Comma 13 2 2 2 3 2" xfId="6236" xr:uid="{D5577975-4680-482A-B6F4-477EF9AD0613}"/>
    <cellStyle name="Comma 13 2 2 2 3 2 2" xfId="7656" xr:uid="{F17E4A41-83A4-4533-B380-0D5B0129D87B}"/>
    <cellStyle name="Comma 13 2 2 2 3 2 2 2" xfId="14830" xr:uid="{45C7139F-B455-463B-962E-7FA3F6010D9F}"/>
    <cellStyle name="Comma 13 2 2 2 3 2 2 2 2" xfId="29279" xr:uid="{3B3A5007-5C86-40D9-AD33-34698F3D5BF0}"/>
    <cellStyle name="Comma 13 2 2 2 3 2 2 3" xfId="22134" xr:uid="{B51576BE-ADBD-4E54-B62B-7CBE43C76BA8}"/>
    <cellStyle name="Comma 13 2 2 2 3 2 3" xfId="13413" xr:uid="{99E246DA-E599-4B8D-B1BD-17F1F07E2C35}"/>
    <cellStyle name="Comma 13 2 2 2 3 2 3 2" xfId="27862" xr:uid="{D053B26C-86D6-4103-A7A4-9BB71AE72529}"/>
    <cellStyle name="Comma 13 2 2 2 3 2 4" xfId="20717" xr:uid="{5C3B9B81-852A-42C9-A3E8-E5B26BCB3951}"/>
    <cellStyle name="Comma 13 2 2 2 3 3" xfId="7023" xr:uid="{D80E929A-9748-40BE-9332-B10936827A7B}"/>
    <cellStyle name="Comma 13 2 2 2 3 3 2" xfId="14197" xr:uid="{F49AB2DF-C690-421B-8AA4-055BC7ACA2D1}"/>
    <cellStyle name="Comma 13 2 2 2 3 3 2 2" xfId="28646" xr:uid="{F830D8A4-B083-40A6-9F06-300BA76D53D7}"/>
    <cellStyle name="Comma 13 2 2 2 3 3 3" xfId="21501" xr:uid="{8E187A96-9FB1-47C8-B7FC-1BC1D2922DBC}"/>
    <cellStyle name="Comma 13 2 2 2 3 4" xfId="11562" xr:uid="{0E57FFFD-E7AE-4413-A478-6D6E3E74130A}"/>
    <cellStyle name="Comma 13 2 2 2 3 4 2" xfId="26011" xr:uid="{9DEB69D0-F777-47C4-9B13-DD58747E26C7}"/>
    <cellStyle name="Comma 13 2 2 2 3 5" xfId="18866" xr:uid="{BC849C8A-77FE-45D0-AD7D-DAFF94F34889}"/>
    <cellStyle name="Comma 13 2 2 2 4" xfId="5013" xr:uid="{4E9F05D4-C1C0-4F57-8FF1-D54789F37FA8}"/>
    <cellStyle name="Comma 13 2 2 2 4 2" xfId="7234" xr:uid="{C982F641-84D6-47D4-BE31-5C5D11A8EA3A}"/>
    <cellStyle name="Comma 13 2 2 2 4 2 2" xfId="14408" xr:uid="{409529BE-0962-4BB2-89AE-698ED5210349}"/>
    <cellStyle name="Comma 13 2 2 2 4 2 2 2" xfId="28857" xr:uid="{22B5987A-4B2E-4400-A894-E7CCF07E03F4}"/>
    <cellStyle name="Comma 13 2 2 2 4 2 3" xfId="21712" xr:uid="{A08DE53F-59CD-4E7E-89A0-42E2A0F9D6B4}"/>
    <cellStyle name="Comma 13 2 2 2 4 3" xfId="12190" xr:uid="{19E02D78-84AA-490E-9D41-F983F8F4C28B}"/>
    <cellStyle name="Comma 13 2 2 2 4 3 2" xfId="26639" xr:uid="{0B794740-D536-425F-BB9F-C178500EA34E}"/>
    <cellStyle name="Comma 13 2 2 2 4 4" xfId="19494" xr:uid="{C62A8B6B-A655-4B6E-8F2B-01F456BF6A60}"/>
    <cellStyle name="Comma 13 2 2 2 5" xfId="3201" xr:uid="{A5BE10F1-896C-42D5-AC7F-27B17AC171D6}"/>
    <cellStyle name="Comma 13 2 2 2 5 2" xfId="10380" xr:uid="{497719C0-0CDE-4714-ACEE-4CADD96E39C0}"/>
    <cellStyle name="Comma 13 2 2 2 5 2 2" xfId="24829" xr:uid="{66D80656-982D-4E83-8C01-9BC3F9C0A243}"/>
    <cellStyle name="Comma 13 2 2 2 5 3" xfId="17684" xr:uid="{121AE7A8-5FF0-4783-980C-B86C59F3B17F}"/>
    <cellStyle name="Comma 13 2 2 2 6" xfId="6601" xr:uid="{2F1E9035-760C-4D41-9079-AA95D7C5C9E0}"/>
    <cellStyle name="Comma 13 2 2 2 6 2" xfId="13775" xr:uid="{A3973D12-8E71-427C-8581-D9281E73181B}"/>
    <cellStyle name="Comma 13 2 2 2 6 2 2" xfId="28224" xr:uid="{B2F27267-489F-4260-9F81-807562626E2E}"/>
    <cellStyle name="Comma 13 2 2 2 6 3" xfId="21079" xr:uid="{77EE2DD6-DEEA-484D-AD54-DD5C39FCFB7C}"/>
    <cellStyle name="Comma 13 2 2 2 7" xfId="8289" xr:uid="{EC6EF395-C092-403A-833C-79E4943DA5B9}"/>
    <cellStyle name="Comma 13 2 2 2 7 2" xfId="22738" xr:uid="{89247A2C-0C46-461C-BF3F-9BE094127DBF}"/>
    <cellStyle name="Comma 13 2 2 2 8" xfId="15616" xr:uid="{79C1FE8A-4F29-4C24-A01D-248968475B66}"/>
    <cellStyle name="Comma 13 2 2 3" xfId="1484" xr:uid="{5B83F97D-E8E2-42AE-B486-8958B1B4905A}"/>
    <cellStyle name="Comma 13 2 2 3 2" xfId="5312" xr:uid="{AC87290F-0358-41C6-9DDB-62AFC0ABEB09}"/>
    <cellStyle name="Comma 13 2 2 3 2 2" xfId="7338" xr:uid="{3E306713-9B28-4BA3-B995-EE4EE60789F6}"/>
    <cellStyle name="Comma 13 2 2 3 2 2 2" xfId="14512" xr:uid="{E211B923-8F8D-4A7C-AD0C-47E61CB585E4}"/>
    <cellStyle name="Comma 13 2 2 3 2 2 2 2" xfId="28961" xr:uid="{0E9E9258-758B-4B48-8C99-1F10EF0FCBBD}"/>
    <cellStyle name="Comma 13 2 2 3 2 2 3" xfId="21816" xr:uid="{1EC4E0B7-9714-4FC8-8AC7-A14D43647A34}"/>
    <cellStyle name="Comma 13 2 2 3 2 3" xfId="12489" xr:uid="{780F5548-9CD9-4B74-94EA-7058B98285AD}"/>
    <cellStyle name="Comma 13 2 2 3 2 3 2" xfId="26938" xr:uid="{BC658B8A-69F6-4D6A-8A7E-5F03D2EA2224}"/>
    <cellStyle name="Comma 13 2 2 3 2 4" xfId="19793" xr:uid="{EB0DEF8F-2173-466D-9D20-4C01DB268951}"/>
    <cellStyle name="Comma 13 2 2 3 3" xfId="3491" xr:uid="{4CF422DD-E42A-4630-8DBA-F477F6B44A6F}"/>
    <cellStyle name="Comma 13 2 2 3 3 2" xfId="10668" xr:uid="{2CAE7D66-11B3-4BA7-8366-AF586430F582}"/>
    <cellStyle name="Comma 13 2 2 3 3 2 2" xfId="25117" xr:uid="{8D106402-0797-486B-8501-B54BA1590C58}"/>
    <cellStyle name="Comma 13 2 2 3 3 3" xfId="17972" xr:uid="{3CF5C042-7C09-47C5-848B-E524610BB989}"/>
    <cellStyle name="Comma 13 2 2 3 4" xfId="6705" xr:uid="{642F2D32-D7D4-4D07-84D7-106833FA93E6}"/>
    <cellStyle name="Comma 13 2 2 3 4 2" xfId="13879" xr:uid="{211D8FCF-0ED2-4308-8879-778C8207EC64}"/>
    <cellStyle name="Comma 13 2 2 3 4 2 2" xfId="28328" xr:uid="{C2CC10C5-73F7-4E00-BB7F-1310DD49E076}"/>
    <cellStyle name="Comma 13 2 2 3 4 3" xfId="21183" xr:uid="{C0DCC3C2-F800-4410-9213-FC06230EA3BC}"/>
    <cellStyle name="Comma 13 2 2 3 5" xfId="8791" xr:uid="{EABBFA97-83E2-4F29-9FCD-52B89B60FBAA}"/>
    <cellStyle name="Comma 13 2 2 3 5 2" xfId="23240" xr:uid="{1DEA8DFE-45F7-440E-912C-5DD96C2DF6A2}"/>
    <cellStyle name="Comma 13 2 2 3 6" xfId="16097" xr:uid="{7B5F8BFB-58B4-489B-A1F1-D3EE10EBC829}"/>
    <cellStyle name="Comma 13 2 2 4" xfId="4081" xr:uid="{12741C82-0174-4A2C-9A4D-8C43D6704763}"/>
    <cellStyle name="Comma 13 2 2 4 2" xfId="5915" xr:uid="{CBC14E06-72DF-4AD9-B8FE-2D97804ABD43}"/>
    <cellStyle name="Comma 13 2 2 4 2 2" xfId="7549" xr:uid="{8086A85E-CD7B-4E51-8819-8586DDEEDA32}"/>
    <cellStyle name="Comma 13 2 2 4 2 2 2" xfId="14723" xr:uid="{484ADC5E-01B3-4618-8031-9977BCB5F949}"/>
    <cellStyle name="Comma 13 2 2 4 2 2 2 2" xfId="29172" xr:uid="{C969AFEF-ACDF-4531-B87D-82CF8B3D285A}"/>
    <cellStyle name="Comma 13 2 2 4 2 2 3" xfId="22027" xr:uid="{A3439D55-D513-4773-BA2C-A4061084FCC1}"/>
    <cellStyle name="Comma 13 2 2 4 2 3" xfId="13092" xr:uid="{991FC8B8-9C8C-4172-A0FD-F888CDF2C516}"/>
    <cellStyle name="Comma 13 2 2 4 2 3 2" xfId="27541" xr:uid="{0D025F0D-9745-47D4-BCBC-DEBFD096FD45}"/>
    <cellStyle name="Comma 13 2 2 4 2 4" xfId="20396" xr:uid="{057283F7-2825-45D3-B127-E4AC73010347}"/>
    <cellStyle name="Comma 13 2 2 4 3" xfId="6916" xr:uid="{94D9A1F9-B91D-4B68-8B7D-7263DE40C236}"/>
    <cellStyle name="Comma 13 2 2 4 3 2" xfId="14090" xr:uid="{DCC918E4-90CF-4C4F-81F7-4991374850EE}"/>
    <cellStyle name="Comma 13 2 2 4 3 2 2" xfId="28539" xr:uid="{454588B7-7752-4351-83F0-FED14E66C689}"/>
    <cellStyle name="Comma 13 2 2 4 3 3" xfId="21394" xr:uid="{ED8171E1-ED45-4619-AEC9-60AE573B29E8}"/>
    <cellStyle name="Comma 13 2 2 4 4" xfId="11258" xr:uid="{399E19C1-2B09-4EEA-B42F-B00F685759A7}"/>
    <cellStyle name="Comma 13 2 2 4 4 2" xfId="25707" xr:uid="{E1F5049B-161F-4F9C-B722-CDD260CF0B00}"/>
    <cellStyle name="Comma 13 2 2 4 5" xfId="18562" xr:uid="{E2359B48-781D-4D26-B668-0F2E7F14C484}"/>
    <cellStyle name="Comma 13 2 2 5" xfId="4692" xr:uid="{A513C8CE-58B9-4733-8358-D5D000146825}"/>
    <cellStyle name="Comma 13 2 2 5 2" xfId="7127" xr:uid="{06D575E4-1656-497A-A3ED-DA2101A59F89}"/>
    <cellStyle name="Comma 13 2 2 5 2 2" xfId="14301" xr:uid="{8E1C0F30-8FA7-4FB0-BE04-266B8C20A8C3}"/>
    <cellStyle name="Comma 13 2 2 5 2 2 2" xfId="28750" xr:uid="{733F3142-C1FC-4EA6-852B-3ED68C862E94}"/>
    <cellStyle name="Comma 13 2 2 5 2 3" xfId="21605" xr:uid="{70D04F5A-3B1A-457C-B185-D6B2037B4D0E}"/>
    <cellStyle name="Comma 13 2 2 5 3" xfId="11869" xr:uid="{9923929F-AF07-4779-A39A-1408414B73E9}"/>
    <cellStyle name="Comma 13 2 2 5 3 2" xfId="26318" xr:uid="{5462BF54-7FCE-4351-98BF-E064044AF8AA}"/>
    <cellStyle name="Comma 13 2 2 5 4" xfId="19173" xr:uid="{3E80EE44-74B0-4411-AA31-48C21D0E477A}"/>
    <cellStyle name="Comma 13 2 2 6" xfId="2907" xr:uid="{B0D58627-10C2-472D-9CAA-4C6ED059B826}"/>
    <cellStyle name="Comma 13 2 2 6 2" xfId="10089" xr:uid="{990B5585-A134-49DC-8E43-DC17809A5B85}"/>
    <cellStyle name="Comma 13 2 2 6 2 2" xfId="24538" xr:uid="{B7983DDD-009D-45E7-BAC8-B12450D310E2}"/>
    <cellStyle name="Comma 13 2 2 6 3" xfId="17393" xr:uid="{1ABD4B3E-1693-4100-ACCB-C165FC01EEF2}"/>
    <cellStyle name="Comma 13 2 2 7" xfId="6491" xr:uid="{8137355A-D9B1-4F14-8C6E-5463D3ABCD9D}"/>
    <cellStyle name="Comma 13 2 2 7 2" xfId="13665" xr:uid="{33DC9717-B8F6-4822-A3F5-7BA3D5F63CBE}"/>
    <cellStyle name="Comma 13 2 2 7 2 2" xfId="28114" xr:uid="{6061FD40-D15C-4F69-8E7B-5A557DDE7A03}"/>
    <cellStyle name="Comma 13 2 2 7 3" xfId="20969" xr:uid="{5ED079D9-4919-472A-ADE6-775BD8FD3AEE}"/>
    <cellStyle name="Comma 13 2 2 8" xfId="7891" xr:uid="{44F50A05-AFD6-4599-8810-DABD38DA66ED}"/>
    <cellStyle name="Comma 13 2 2 8 2" xfId="22340" xr:uid="{C0646C30-0A77-42F6-84A5-C9B7FD9B8212}"/>
    <cellStyle name="Comma 13 2 2 9" xfId="15224" xr:uid="{7ACF4C68-835D-4465-BEA2-22AB9BF09195}"/>
    <cellStyle name="Comma 13 2 3" xfId="356" xr:uid="{818E3A73-507D-4E6B-A823-760A889F486E}"/>
    <cellStyle name="Comma 13 2 3 2" xfId="959" xr:uid="{8E61F1E2-7C3E-46CF-9EBB-90203B8C9A25}"/>
    <cellStyle name="Comma 13 2 3 2 2" xfId="1905" xr:uid="{0E24181B-D439-4DFA-ACD4-A0636AAB4A85}"/>
    <cellStyle name="Comma 13 2 3 2 2 2" xfId="5510" xr:uid="{5566B995-99F4-4EB7-A217-DD12EC63A778}"/>
    <cellStyle name="Comma 13 2 3 2 2 2 2" xfId="12687" xr:uid="{9294BDF6-26CF-4A4D-8599-AF173A0B8B69}"/>
    <cellStyle name="Comma 13 2 3 2 2 2 2 2" xfId="27136" xr:uid="{2B4B096E-5955-49E3-A54C-32853EA9D43C}"/>
    <cellStyle name="Comma 13 2 3 2 2 2 3" xfId="19991" xr:uid="{15B25FF1-8D08-44C6-BA6D-CC34F951DEFE}"/>
    <cellStyle name="Comma 13 2 3 2 2 3" xfId="7414" xr:uid="{364BA668-8404-414C-B591-5237BD0537D2}"/>
    <cellStyle name="Comma 13 2 3 2 2 3 2" xfId="14588" xr:uid="{8FBDE762-5D6C-434D-9316-4CD68F6E8947}"/>
    <cellStyle name="Comma 13 2 3 2 2 3 2 2" xfId="29037" xr:uid="{29A8FA4C-257C-4E0D-B859-E5384A6074BF}"/>
    <cellStyle name="Comma 13 2 3 2 2 3 3" xfId="21892" xr:uid="{83841B90-519D-4B88-914D-AD0208E0B75C}"/>
    <cellStyle name="Comma 13 2 3 2 2 4" xfId="9212" xr:uid="{EFFCE8FE-5E1E-42E1-BD84-FDA3E441E733}"/>
    <cellStyle name="Comma 13 2 3 2 2 4 2" xfId="23661" xr:uid="{E6DBBF67-1E03-4F1C-9660-65BA071F7C9E}"/>
    <cellStyle name="Comma 13 2 3 2 2 5" xfId="16518" xr:uid="{054E14D6-4161-4A1A-8696-67160CE64E37}"/>
    <cellStyle name="Comma 13 2 3 2 3" xfId="3682" xr:uid="{39A3F424-D253-4091-B896-911AC08C9DE8}"/>
    <cellStyle name="Comma 13 2 3 2 3 2" xfId="10859" xr:uid="{F0FA7F15-BF0B-4178-AED3-E1A0B5DD2511}"/>
    <cellStyle name="Comma 13 2 3 2 3 2 2" xfId="25308" xr:uid="{3B02A47E-9DC3-474C-AA76-F52BF1210565}"/>
    <cellStyle name="Comma 13 2 3 2 3 3" xfId="18163" xr:uid="{6F00FA05-B1DC-4141-B732-90A50B00AABC}"/>
    <cellStyle name="Comma 13 2 3 2 4" xfId="6781" xr:uid="{FB2D6D72-EEBA-4E68-A66F-FC7A574EE6FF}"/>
    <cellStyle name="Comma 13 2 3 2 4 2" xfId="13955" xr:uid="{323FDE41-250E-413D-ADE7-83352870515C}"/>
    <cellStyle name="Comma 13 2 3 2 4 2 2" xfId="28404" xr:uid="{E3E17712-9396-4B2D-B290-7FAB08BA61C9}"/>
    <cellStyle name="Comma 13 2 3 2 4 3" xfId="21259" xr:uid="{BF02A678-E3CA-454F-A7D6-5B4AC16F858B}"/>
    <cellStyle name="Comma 13 2 3 2 5" xfId="8290" xr:uid="{7E8BA48C-6805-4F13-BD8B-3A2F317E9EBE}"/>
    <cellStyle name="Comma 13 2 3 2 5 2" xfId="22739" xr:uid="{8D256959-1AEA-4CD7-8B35-77162EADA139}"/>
    <cellStyle name="Comma 13 2 3 2 6" xfId="15617" xr:uid="{9EB43A43-5F89-458A-9593-3B35150F231D}"/>
    <cellStyle name="Comma 13 2 3 3" xfId="1485" xr:uid="{F5A7E5E8-2406-49F6-AD92-64FAD3C8AA05}"/>
    <cellStyle name="Comma 13 2 3 3 2" xfId="6131" xr:uid="{3809D127-138B-47DD-AAB9-6FFDED6F20BC}"/>
    <cellStyle name="Comma 13 2 3 3 2 2" xfId="7625" xr:uid="{FC2C9CE0-3546-468F-8A88-6988DBA17BDB}"/>
    <cellStyle name="Comma 13 2 3 3 2 2 2" xfId="14799" xr:uid="{02B16935-2476-4B82-BC8A-22504A76260B}"/>
    <cellStyle name="Comma 13 2 3 3 2 2 2 2" xfId="29248" xr:uid="{5BFEB06F-C3F5-4ECD-9852-710389DA1B34}"/>
    <cellStyle name="Comma 13 2 3 3 2 2 3" xfId="22103" xr:uid="{3093A58A-A985-4300-9A63-894429A36285}"/>
    <cellStyle name="Comma 13 2 3 3 2 3" xfId="13308" xr:uid="{02E58697-90FB-4337-B99C-6A1FDE01CC5C}"/>
    <cellStyle name="Comma 13 2 3 3 2 3 2" xfId="27757" xr:uid="{3DD14CA0-F0C9-4653-9D7D-7846BD247595}"/>
    <cellStyle name="Comma 13 2 3 3 2 4" xfId="20612" xr:uid="{B96988C4-54EF-45C7-877D-F854F627918C}"/>
    <cellStyle name="Comma 13 2 3 3 3" xfId="4282" xr:uid="{DB81FD99-43F3-4123-84DC-1121645A0A53}"/>
    <cellStyle name="Comma 13 2 3 3 3 2" xfId="11459" xr:uid="{39079427-8C3E-4DFB-9A0F-85FC1CBC5DF2}"/>
    <cellStyle name="Comma 13 2 3 3 3 2 2" xfId="25908" xr:uid="{BE585416-EFF7-4E3A-9756-096F86FBA390}"/>
    <cellStyle name="Comma 13 2 3 3 3 3" xfId="18763" xr:uid="{B324B66F-B33B-44D5-90B1-AF57A56B6F8D}"/>
    <cellStyle name="Comma 13 2 3 3 4" xfId="6992" xr:uid="{E0E27210-DB4A-4FA2-A245-20B46BDDDE91}"/>
    <cellStyle name="Comma 13 2 3 3 4 2" xfId="14166" xr:uid="{F275B1A5-DE0A-4FE5-9137-688474FC84EE}"/>
    <cellStyle name="Comma 13 2 3 3 4 2 2" xfId="28615" xr:uid="{FB160575-B41B-4A46-A45E-021A532509E3}"/>
    <cellStyle name="Comma 13 2 3 3 4 3" xfId="21470" xr:uid="{B228610B-03C7-42FB-BCEB-EB585D1B9521}"/>
    <cellStyle name="Comma 13 2 3 3 5" xfId="8792" xr:uid="{436846D9-8DFA-4234-BE0B-77FDB8981D80}"/>
    <cellStyle name="Comma 13 2 3 3 5 2" xfId="23241" xr:uid="{2E435B39-363A-492E-B432-61A9FCE046E4}"/>
    <cellStyle name="Comma 13 2 3 3 6" xfId="16098" xr:uid="{7E140ABA-5CB0-4B1E-AFF1-11975D2D4941}"/>
    <cellStyle name="Comma 13 2 3 4" xfId="4908" xr:uid="{5CFA9D6C-18F4-495E-B705-B26C9EBE8BE3}"/>
    <cellStyle name="Comma 13 2 3 4 2" xfId="7203" xr:uid="{153E3CB6-23CF-4EE0-B933-5152825B97BC}"/>
    <cellStyle name="Comma 13 2 3 4 2 2" xfId="14377" xr:uid="{FAD325A5-3A71-42B7-899B-2CB97A5925E9}"/>
    <cellStyle name="Comma 13 2 3 4 2 2 2" xfId="28826" xr:uid="{747086B4-1733-479C-B000-F71BFFBF0E72}"/>
    <cellStyle name="Comma 13 2 3 4 2 3" xfId="21681" xr:uid="{A7E38284-3B78-4C65-8297-F7183D5040C6}"/>
    <cellStyle name="Comma 13 2 3 4 3" xfId="12085" xr:uid="{2AF2A910-1A0D-4ACE-9219-B10A380B19F4}"/>
    <cellStyle name="Comma 13 2 3 4 3 2" xfId="26534" xr:uid="{3217FB94-F822-45B3-8C52-0180321AE729}"/>
    <cellStyle name="Comma 13 2 3 4 4" xfId="19389" xr:uid="{C4E63894-CA77-4335-9561-EC04E39D1627}"/>
    <cellStyle name="Comma 13 2 3 5" xfId="3102" xr:uid="{B3A53375-1354-4F2E-926E-95DC17AD473F}"/>
    <cellStyle name="Comma 13 2 3 5 2" xfId="10281" xr:uid="{94221FC3-2111-46D6-8CD0-98D43EFDE92D}"/>
    <cellStyle name="Comma 13 2 3 5 2 2" xfId="24730" xr:uid="{7D9D5CE4-F082-43C2-A0AD-346659F1636E}"/>
    <cellStyle name="Comma 13 2 3 5 3" xfId="17585" xr:uid="{0E375CDA-D146-455A-AF61-FC70FA8AE888}"/>
    <cellStyle name="Comma 13 2 3 6" xfId="6570" xr:uid="{C3697F8F-3D31-4DCF-82D1-5D5179397F54}"/>
    <cellStyle name="Comma 13 2 3 6 2" xfId="13744" xr:uid="{C1D93524-C252-422B-BB27-0F20726FD887}"/>
    <cellStyle name="Comma 13 2 3 6 2 2" xfId="28193" xr:uid="{0A57C308-EFDE-4F63-8966-60AD39279428}"/>
    <cellStyle name="Comma 13 2 3 6 3" xfId="21048" xr:uid="{7BB31A55-F2BB-426C-B6CA-844ACDE40A35}"/>
    <cellStyle name="Comma 13 2 3 7" xfId="7892" xr:uid="{A25A6B5B-33BE-4995-B4AE-FADE9C226904}"/>
    <cellStyle name="Comma 13 2 3 7 2" xfId="22341" xr:uid="{48F307CE-3392-4588-8EC6-28C9181793E3}"/>
    <cellStyle name="Comma 13 2 3 8" xfId="15225" xr:uid="{25E4D0F4-1DD9-4915-BA3C-9F26DF755821}"/>
    <cellStyle name="Comma 13 2 4" xfId="776" xr:uid="{C8975290-B51A-4C2E-9AF6-ECAAF3BC2F33}"/>
    <cellStyle name="Comma 13 2 4 2" xfId="1207" xr:uid="{7AEDA1C4-6B71-4DBA-892A-4D2E9E966896}"/>
    <cellStyle name="Comma 13 2 4 2 2" xfId="2152" xr:uid="{3DD6BEC5-7248-4CB0-99E3-2D665821DFEE}"/>
    <cellStyle name="Comma 13 2 4 2 2 2" xfId="9459" xr:uid="{EBC139AC-297E-4EE5-AB8F-3CD34A7C0EF1}"/>
    <cellStyle name="Comma 13 2 4 2 2 2 2" xfId="23908" xr:uid="{F7EC668E-DEEC-433C-89AC-04800154D512}"/>
    <cellStyle name="Comma 13 2 4 2 2 3" xfId="16765" xr:uid="{342031FD-0C75-4154-850E-DB02DF242172}"/>
    <cellStyle name="Comma 13 2 4 2 3" xfId="5208" xr:uid="{67FDF6B4-CD42-4505-BC1E-CCB3D5DE749F}"/>
    <cellStyle name="Comma 13 2 4 2 3 2" xfId="12385" xr:uid="{35B66665-47C8-4001-8C3E-A70608AE58AF}"/>
    <cellStyle name="Comma 13 2 4 2 3 2 2" xfId="26834" xr:uid="{1E177406-450E-49E8-8F61-864F2FAA3A5D}"/>
    <cellStyle name="Comma 13 2 4 2 3 3" xfId="19689" xr:uid="{38A86405-60B4-4ED1-9398-DCDAA6C6B8FF}"/>
    <cellStyle name="Comma 13 2 4 2 4" xfId="7307" xr:uid="{11D1F6B8-DED0-499C-9E39-03B0A881A4D8}"/>
    <cellStyle name="Comma 13 2 4 2 4 2" xfId="14481" xr:uid="{5A1604E0-1819-41C5-B1B1-A91CBD7BC87F}"/>
    <cellStyle name="Comma 13 2 4 2 4 2 2" xfId="28930" xr:uid="{389F9F73-E77A-4560-9EE3-F34431DEDD82}"/>
    <cellStyle name="Comma 13 2 4 2 4 3" xfId="21785" xr:uid="{A7810A2D-66AC-4576-8AE1-316339F4A69A}"/>
    <cellStyle name="Comma 13 2 4 2 5" xfId="8534" xr:uid="{57D9D10A-E414-40F1-9EC2-810BD830FA7D}"/>
    <cellStyle name="Comma 13 2 4 2 5 2" xfId="22983" xr:uid="{37D3496C-D8D1-4957-968D-DBE5848BF580}"/>
    <cellStyle name="Comma 13 2 4 2 6" xfId="15852" xr:uid="{0B4F73B6-E14D-4EE5-B377-30DCFC20FD8D}"/>
    <cellStyle name="Comma 13 2 4 3" xfId="1761" xr:uid="{0E0A3BF2-D852-4C18-A3BB-297277010EB0}"/>
    <cellStyle name="Comma 13 2 4 3 2" xfId="9068" xr:uid="{52BAA5E0-7B1B-4047-A8AB-55D0593F7F78}"/>
    <cellStyle name="Comma 13 2 4 3 2 2" xfId="23517" xr:uid="{7956849C-CEF5-4A23-A3B3-EA5A6F051136}"/>
    <cellStyle name="Comma 13 2 4 3 3" xfId="16374" xr:uid="{363B726F-9932-473D-984D-E1D8FE87C5BB}"/>
    <cellStyle name="Comma 13 2 4 4" xfId="3389" xr:uid="{397F7E1D-43AE-47EE-8688-E705E0D585EA}"/>
    <cellStyle name="Comma 13 2 4 4 2" xfId="10566" xr:uid="{F939B2CC-4E88-4639-9B67-AD719A561BB9}"/>
    <cellStyle name="Comma 13 2 4 4 2 2" xfId="25015" xr:uid="{864F8562-E226-4D2E-8581-251904C4D181}"/>
    <cellStyle name="Comma 13 2 4 4 3" xfId="17870" xr:uid="{35CE2D7E-71DF-445A-9E37-1F1CDE636416}"/>
    <cellStyle name="Comma 13 2 4 5" xfId="6674" xr:uid="{6AB4D479-B50F-4E79-AF10-F8C2571D0512}"/>
    <cellStyle name="Comma 13 2 4 5 2" xfId="13848" xr:uid="{5405A699-531F-4D6F-9F2C-1E4AA22C6632}"/>
    <cellStyle name="Comma 13 2 4 5 2 2" xfId="28297" xr:uid="{5DF19ACB-DAF5-421C-ADB1-665D01F36883}"/>
    <cellStyle name="Comma 13 2 4 5 3" xfId="21152" xr:uid="{2710D1F9-C327-4E9A-99A0-4DCA9CBC26C7}"/>
    <cellStyle name="Comma 13 2 4 6" xfId="8148" xr:uid="{5127A34B-193E-4209-B2C4-5BBA09904346}"/>
    <cellStyle name="Comma 13 2 4 6 2" xfId="22597" xr:uid="{13AF4D7C-A502-49A8-B88A-3D0D9C06A9C8}"/>
    <cellStyle name="Comma 13 2 4 7" xfId="15473" xr:uid="{2B9AAE92-C254-4CCC-A279-B58F846BCADF}"/>
    <cellStyle name="Comma 13 2 5" xfId="957" xr:uid="{94D997DA-879F-49BC-88DE-D563E58AF260}"/>
    <cellStyle name="Comma 13 2 5 2" xfId="1903" xr:uid="{09F2FB20-5CE0-4730-92BA-D53A18719062}"/>
    <cellStyle name="Comma 13 2 5 2 2" xfId="5810" xr:uid="{8A8053F1-2880-4E44-AB2B-027D079642DD}"/>
    <cellStyle name="Comma 13 2 5 2 2 2" xfId="12987" xr:uid="{109E64B5-6598-4565-A8CD-589D3111B4E7}"/>
    <cellStyle name="Comma 13 2 5 2 2 2 2" xfId="27436" xr:uid="{D917A39F-8486-499C-BC87-63AE67BA74D8}"/>
    <cellStyle name="Comma 13 2 5 2 2 3" xfId="20291" xr:uid="{F47F2BAA-DFEC-41DA-8D09-6C85EEBD4795}"/>
    <cellStyle name="Comma 13 2 5 2 3" xfId="7518" xr:uid="{91EB4967-F764-4413-BEA5-2AB474D8E93E}"/>
    <cellStyle name="Comma 13 2 5 2 3 2" xfId="14692" xr:uid="{885965FC-7D50-4802-8DF2-82F1FE16F272}"/>
    <cellStyle name="Comma 13 2 5 2 3 2 2" xfId="29141" xr:uid="{96331186-A0CA-4FC7-8E1B-FA91B7DF0E52}"/>
    <cellStyle name="Comma 13 2 5 2 3 3" xfId="21996" xr:uid="{9700159C-69CB-4C7E-AFEF-8C2F9F3A67CE}"/>
    <cellStyle name="Comma 13 2 5 2 4" xfId="9210" xr:uid="{112BFC0F-0F24-40F9-B61D-DCAF547F92A3}"/>
    <cellStyle name="Comma 13 2 5 2 4 2" xfId="23659" xr:uid="{3199DE5F-F40B-4BE4-81FB-03ED00CDC09D}"/>
    <cellStyle name="Comma 13 2 5 2 5" xfId="16516" xr:uid="{E95FF9AE-527C-4B49-BC5D-FB178860ACE4}"/>
    <cellStyle name="Comma 13 2 5 3" xfId="3977" xr:uid="{A59BF7A6-30CC-4891-B4E1-B3019801B23F}"/>
    <cellStyle name="Comma 13 2 5 3 2" xfId="11154" xr:uid="{099ED4FC-DB4E-4AC7-9F26-F5CEDF6FCC14}"/>
    <cellStyle name="Comma 13 2 5 3 2 2" xfId="25603" xr:uid="{A36CE639-FD1B-40F9-BF48-C21BDA96E8E1}"/>
    <cellStyle name="Comma 13 2 5 3 3" xfId="18458" xr:uid="{749573E9-E737-48BC-A32F-FFC25C914B84}"/>
    <cellStyle name="Comma 13 2 5 4" xfId="6885" xr:uid="{8E51965E-CCC4-4266-9677-CCE11D730E1D}"/>
    <cellStyle name="Comma 13 2 5 4 2" xfId="14059" xr:uid="{243A648F-B438-47B0-8654-CEE84C1F83AC}"/>
    <cellStyle name="Comma 13 2 5 4 2 2" xfId="28508" xr:uid="{8BAECBB1-E0EC-426B-85F8-EF74A37F14DF}"/>
    <cellStyle name="Comma 13 2 5 4 3" xfId="21363" xr:uid="{D257AD62-11A8-40C0-83A9-4A093F4D203A}"/>
    <cellStyle name="Comma 13 2 5 5" xfId="8288" xr:uid="{D680C826-BEC9-4709-8C71-7CAE8638D5FE}"/>
    <cellStyle name="Comma 13 2 5 5 2" xfId="22737" xr:uid="{BF132DCF-D58D-4598-8EFB-AD70211C5FCD}"/>
    <cellStyle name="Comma 13 2 5 6" xfId="15615" xr:uid="{8A5DA873-38A4-47A0-A273-4B24FAD9AE93}"/>
    <cellStyle name="Comma 13 2 6" xfId="1483" xr:uid="{C6A95AFA-F3B9-4927-A9CF-537912805E88}"/>
    <cellStyle name="Comma 13 2 6 2" xfId="4587" xr:uid="{FF3651FB-6026-40FE-A17E-9E622F6F6BB0}"/>
    <cellStyle name="Comma 13 2 6 2 2" xfId="11764" xr:uid="{B5DBB141-725A-425F-80CD-8321BD85A464}"/>
    <cellStyle name="Comma 13 2 6 2 2 2" xfId="26213" xr:uid="{42D3CA06-E77F-415D-8670-7F266DF149A2}"/>
    <cellStyle name="Comma 13 2 6 2 3" xfId="19068" xr:uid="{20232BF7-DEDE-4EAA-856E-5598E587D908}"/>
    <cellStyle name="Comma 13 2 6 3" xfId="7096" xr:uid="{75303750-48CA-4B17-9266-DF3E15B2FC28}"/>
    <cellStyle name="Comma 13 2 6 3 2" xfId="14270" xr:uid="{E9E53C5B-6D30-4722-8349-58B7AD3F08D8}"/>
    <cellStyle name="Comma 13 2 6 3 2 2" xfId="28719" xr:uid="{018F84AF-60DE-4724-92A0-04C56E6BC5A0}"/>
    <cellStyle name="Comma 13 2 6 3 3" xfId="21574" xr:uid="{6D88BDC2-8887-4536-9507-741DE340DB63}"/>
    <cellStyle name="Comma 13 2 6 4" xfId="8790" xr:uid="{E21E7B10-0EF2-41C4-8A7A-FB169ED3C64F}"/>
    <cellStyle name="Comma 13 2 6 4 2" xfId="23239" xr:uid="{54C97059-55C8-45E0-867C-3B22743A3A23}"/>
    <cellStyle name="Comma 13 2 6 5" xfId="16096" xr:uid="{731DE4B0-ACC1-4BEF-96BB-578CF1281E09}"/>
    <cellStyle name="Comma 13 2 7" xfId="2773" xr:uid="{B134BACB-F4DB-4DC2-9A02-10D3C66BCE12}"/>
    <cellStyle name="Comma 13 2 7 2" xfId="9986" xr:uid="{B5806A90-98FA-4021-AFD1-5E0118A3637F}"/>
    <cellStyle name="Comma 13 2 7 2 2" xfId="24435" xr:uid="{F3A636E4-8FB3-444E-92BE-5668F5FD756D}"/>
    <cellStyle name="Comma 13 2 7 3" xfId="17293" xr:uid="{EC1C1F2E-56C0-4EC6-B645-499EAD4B8203}"/>
    <cellStyle name="Comma 13 2 8" xfId="6456" xr:uid="{4BC062A4-D91B-4654-A845-43804DCA473B}"/>
    <cellStyle name="Comma 13 2 8 2" xfId="13630" xr:uid="{C290D5DD-1DC8-4F09-B211-69C19D11BE20}"/>
    <cellStyle name="Comma 13 2 8 2 2" xfId="28079" xr:uid="{178F74F3-C100-4D2E-805B-DB629FCA9B45}"/>
    <cellStyle name="Comma 13 2 8 3" xfId="20934" xr:uid="{16FB1CFF-BC08-4B23-819A-B07748062D61}"/>
    <cellStyle name="Comma 13 2 9" xfId="7890" xr:uid="{EFE17F3D-BF1D-428D-9C7A-FDD9D03DDED2}"/>
    <cellStyle name="Comma 13 2 9 2" xfId="22339" xr:uid="{0FF7DEFC-AA46-493C-9BBD-801D60117E2F}"/>
    <cellStyle name="Comma 13 3" xfId="357" xr:uid="{BA1D27DB-388A-4953-86D3-EB4185D5128E}"/>
    <cellStyle name="Comma 13 3 2" xfId="867" xr:uid="{76093E45-A823-4CAC-80FA-A94C83E90FAB}"/>
    <cellStyle name="Comma 13 3 2 2" xfId="1277" xr:uid="{A3823837-D832-4C3F-978E-DF89AE6B5929}"/>
    <cellStyle name="Comma 13 3 2 2 2" xfId="2222" xr:uid="{7C795CEE-305B-4FD3-8017-B3D94F93F5FA}"/>
    <cellStyle name="Comma 13 3 2 2 2 2" xfId="5576" xr:uid="{7C0D5870-08BB-4983-9B65-B77C7E695072}"/>
    <cellStyle name="Comma 13 3 2 2 2 2 2" xfId="12753" xr:uid="{95F3AC2E-D48B-4497-B415-02F6EE315542}"/>
    <cellStyle name="Comma 13 3 2 2 2 2 2 2" xfId="27202" xr:uid="{9F4A7919-D5CE-4AE8-B09A-C6280A93D94B}"/>
    <cellStyle name="Comma 13 3 2 2 2 2 3" xfId="20057" xr:uid="{A0F732D5-EE6F-4800-B2A9-A5AD59444502}"/>
    <cellStyle name="Comma 13 3 2 2 2 3" xfId="7433" xr:uid="{77911849-306A-43B9-A944-5D0A2D08E834}"/>
    <cellStyle name="Comma 13 3 2 2 2 3 2" xfId="14607" xr:uid="{3995AB76-DBC0-4F7F-9A89-326BFE5B06FE}"/>
    <cellStyle name="Comma 13 3 2 2 2 3 2 2" xfId="29056" xr:uid="{80FC9F83-DC34-41B5-A61E-4CDCEF8776D7}"/>
    <cellStyle name="Comma 13 3 2 2 2 3 3" xfId="21911" xr:uid="{0E7EBFC8-BCEA-4F95-833B-8DD9CE6D32C2}"/>
    <cellStyle name="Comma 13 3 2 2 2 4" xfId="9529" xr:uid="{93E44028-97B5-4608-AD19-40558B160748}"/>
    <cellStyle name="Comma 13 3 2 2 2 4 2" xfId="23978" xr:uid="{D254330B-9C31-4EC6-90D4-9DAA231B1A3F}"/>
    <cellStyle name="Comma 13 3 2 2 2 5" xfId="16835" xr:uid="{5057E428-EA31-4C3D-8C94-215F1CED2E1D}"/>
    <cellStyle name="Comma 13 3 2 2 3" xfId="3748" xr:uid="{84E75065-F395-442C-A9DD-995D117AD688}"/>
    <cellStyle name="Comma 13 3 2 2 3 2" xfId="10925" xr:uid="{01E2AE40-82B2-4E4B-A36C-A41AE55B36F1}"/>
    <cellStyle name="Comma 13 3 2 2 3 2 2" xfId="25374" xr:uid="{6BCEBC40-D6F1-4787-AE83-78CDECB15BE1}"/>
    <cellStyle name="Comma 13 3 2 2 3 3" xfId="18229" xr:uid="{3E1430F5-BFB8-478F-8242-3FEDCAE553D9}"/>
    <cellStyle name="Comma 13 3 2 2 4" xfId="6800" xr:uid="{7069735B-F5C7-43B4-A620-7CA2DC69B337}"/>
    <cellStyle name="Comma 13 3 2 2 4 2" xfId="13974" xr:uid="{D5A1E9A8-5693-49D0-9FC1-F5313C7CF4B1}"/>
    <cellStyle name="Comma 13 3 2 2 4 2 2" xfId="28423" xr:uid="{5F59900D-EAFC-4D0C-B9FE-0B8BD663BD1A}"/>
    <cellStyle name="Comma 13 3 2 2 4 3" xfId="21278" xr:uid="{8A5BB5C8-2D78-437B-AF65-3D67A20EE87D}"/>
    <cellStyle name="Comma 13 3 2 2 5" xfId="8604" xr:uid="{12C3F130-1110-4A96-8880-3354C1C78412}"/>
    <cellStyle name="Comma 13 3 2 2 5 2" xfId="23053" xr:uid="{5A0BAB6C-FF45-49BC-BB85-0771238DB049}"/>
    <cellStyle name="Comma 13 3 2 2 6" xfId="15920" xr:uid="{372988F9-FE85-4292-A46A-764A91C08472}"/>
    <cellStyle name="Comma 13 3 2 3" xfId="1829" xr:uid="{883F3BB7-74DF-48A2-B7AC-3F1EB5D3B3C1}"/>
    <cellStyle name="Comma 13 3 2 3 2" xfId="6199" xr:uid="{20BF39F8-93DF-4999-A9EA-54F64108D981}"/>
    <cellStyle name="Comma 13 3 2 3 2 2" xfId="7644" xr:uid="{1F4F3839-F362-45DC-80D5-C075D2FF62C3}"/>
    <cellStyle name="Comma 13 3 2 3 2 2 2" xfId="14818" xr:uid="{616C95C6-DCA5-4E48-B604-AEB3CAB8E556}"/>
    <cellStyle name="Comma 13 3 2 3 2 2 2 2" xfId="29267" xr:uid="{46E5B72A-AC6E-42F6-A055-6EB826BD8CAE}"/>
    <cellStyle name="Comma 13 3 2 3 2 2 3" xfId="22122" xr:uid="{3138429C-58EC-4EA4-88C4-F99ECE7CAB7D}"/>
    <cellStyle name="Comma 13 3 2 3 2 3" xfId="13376" xr:uid="{5B85E421-5DB8-4A95-A47F-103C7B21BBDB}"/>
    <cellStyle name="Comma 13 3 2 3 2 3 2" xfId="27825" xr:uid="{AA204FD0-8B49-4778-BB23-9CCFD31619C3}"/>
    <cellStyle name="Comma 13 3 2 3 2 4" xfId="20680" xr:uid="{2C993AD0-9E7A-4BD6-99EA-D8FFA23A73ED}"/>
    <cellStyle name="Comma 13 3 2 3 3" xfId="4348" xr:uid="{D583A030-D0AB-426D-AE5F-85F99AAA77DA}"/>
    <cellStyle name="Comma 13 3 2 3 3 2" xfId="11525" xr:uid="{A02EC418-CC82-4F86-B10C-B55DB67F6727}"/>
    <cellStyle name="Comma 13 3 2 3 3 2 2" xfId="25974" xr:uid="{48399FDB-0319-4C3D-9FDE-A6B2072CC688}"/>
    <cellStyle name="Comma 13 3 2 3 3 3" xfId="18829" xr:uid="{201EABEA-A1E1-49B4-9C6D-BAEDA769B3D8}"/>
    <cellStyle name="Comma 13 3 2 3 4" xfId="7011" xr:uid="{BEC44586-71AD-4A84-A7CD-5D88E18EE308}"/>
    <cellStyle name="Comma 13 3 2 3 4 2" xfId="14185" xr:uid="{A9AEDE2A-0C2B-4FE7-A277-454F77971907}"/>
    <cellStyle name="Comma 13 3 2 3 4 2 2" xfId="28634" xr:uid="{1228845B-D605-4108-855A-9C5365DCDBE6}"/>
    <cellStyle name="Comma 13 3 2 3 4 3" xfId="21489" xr:uid="{57AFE2DB-ACE1-431D-BCE1-F30C6ED97A48}"/>
    <cellStyle name="Comma 13 3 2 3 5" xfId="9136" xr:uid="{4E6FBED2-D8CD-43AA-AA2A-65B0F23ACBC8}"/>
    <cellStyle name="Comma 13 3 2 3 5 2" xfId="23585" xr:uid="{1B9C6C88-5001-418B-BFE5-4D797B310D3A}"/>
    <cellStyle name="Comma 13 3 2 3 6" xfId="16442" xr:uid="{84BCE169-C6E3-4F9F-83FD-5FE817C81396}"/>
    <cellStyle name="Comma 13 3 2 4" xfId="4976" xr:uid="{0E380A33-C724-41AD-B20D-8B907B9D2483}"/>
    <cellStyle name="Comma 13 3 2 4 2" xfId="7222" xr:uid="{532F424B-74BE-45FD-8852-3C1104EB28CB}"/>
    <cellStyle name="Comma 13 3 2 4 2 2" xfId="14396" xr:uid="{E66F3FFC-ADBD-4A18-8217-D95691B0814A}"/>
    <cellStyle name="Comma 13 3 2 4 2 2 2" xfId="28845" xr:uid="{A8BA10F2-06AF-42B0-8B45-D98904D32EAA}"/>
    <cellStyle name="Comma 13 3 2 4 2 3" xfId="21700" xr:uid="{E20ED729-6A6A-45A0-A973-2F148059C999}"/>
    <cellStyle name="Comma 13 3 2 4 3" xfId="12153" xr:uid="{6E7E61BD-9A00-4FFD-A7B8-20B6D7C23262}"/>
    <cellStyle name="Comma 13 3 2 4 3 2" xfId="26602" xr:uid="{A47C8DCB-7145-4708-AB82-BF7A2DC74641}"/>
    <cellStyle name="Comma 13 3 2 4 4" xfId="19457" xr:uid="{6FF2C59E-3B0D-4088-B1B5-992F9651B668}"/>
    <cellStyle name="Comma 13 3 2 5" xfId="3167" xr:uid="{D5B0935D-5FFE-4D0D-87FB-70994AD9C3FB}"/>
    <cellStyle name="Comma 13 3 2 5 2" xfId="10346" xr:uid="{B93F34E9-340A-46A8-A8F7-A617DBBC4286}"/>
    <cellStyle name="Comma 13 3 2 5 2 2" xfId="24795" xr:uid="{A6FE5814-A3DE-4A96-BD62-F5C0D9688522}"/>
    <cellStyle name="Comma 13 3 2 5 3" xfId="17650" xr:uid="{EDE7D8D6-EF04-4E9D-AF25-12CA23D1862A}"/>
    <cellStyle name="Comma 13 3 2 6" xfId="6589" xr:uid="{1F2E8744-CA64-4784-9EEB-8F86A5624FEA}"/>
    <cellStyle name="Comma 13 3 2 6 2" xfId="13763" xr:uid="{7876CC28-495D-40CE-80D9-04B85E7CC784}"/>
    <cellStyle name="Comma 13 3 2 6 2 2" xfId="28212" xr:uid="{DBA55C9F-39CA-4E81-9957-C89C97C631AA}"/>
    <cellStyle name="Comma 13 3 2 6 3" xfId="21067" xr:uid="{7DC6457F-4CEC-4864-9560-1DA6543AE7D2}"/>
    <cellStyle name="Comma 13 3 2 7" xfId="8215" xr:uid="{F74130F6-7917-416A-9053-181721645A2D}"/>
    <cellStyle name="Comma 13 3 2 7 2" xfId="22664" xr:uid="{102DAA4A-3328-4EF2-B983-333620265356}"/>
    <cellStyle name="Comma 13 3 2 8" xfId="15541" xr:uid="{3ADF9C95-4A3B-434D-BBB1-EA34F4AE1E8B}"/>
    <cellStyle name="Comma 13 3 3" xfId="960" xr:uid="{C1A4581C-65C4-430B-A1D7-BF188C005745}"/>
    <cellStyle name="Comma 13 3 3 2" xfId="1906" xr:uid="{E214A823-AF0F-4F69-AE53-749530D530F2}"/>
    <cellStyle name="Comma 13 3 3 2 2" xfId="5275" xr:uid="{18038AD3-BB67-47EF-8D47-35B17ACEC8EB}"/>
    <cellStyle name="Comma 13 3 3 2 2 2" xfId="12452" xr:uid="{3F90114D-50FB-48CD-8193-CF8E822A14C3}"/>
    <cellStyle name="Comma 13 3 3 2 2 2 2" xfId="26901" xr:uid="{65B393D8-1DAC-4F62-BF83-BDDA536EADEC}"/>
    <cellStyle name="Comma 13 3 3 2 2 3" xfId="19756" xr:uid="{03A611FF-48BF-4FC2-9A4C-90D3E3CEF70C}"/>
    <cellStyle name="Comma 13 3 3 2 3" xfId="7326" xr:uid="{FA03251D-C299-4FFC-97FB-1FE772D0E81A}"/>
    <cellStyle name="Comma 13 3 3 2 3 2" xfId="14500" xr:uid="{4944CF87-BCBF-42D2-A052-07D114D50857}"/>
    <cellStyle name="Comma 13 3 3 2 3 2 2" xfId="28949" xr:uid="{5554A583-E372-44FA-8B9D-25A9711ED70E}"/>
    <cellStyle name="Comma 13 3 3 2 3 3" xfId="21804" xr:uid="{4FB0449E-ADCA-4497-A957-AA5C65AB2EE2}"/>
    <cellStyle name="Comma 13 3 3 2 4" xfId="9213" xr:uid="{B6017D6F-1B85-49FB-A727-919AF625D434}"/>
    <cellStyle name="Comma 13 3 3 2 4 2" xfId="23662" xr:uid="{2C4A2670-8FA7-4B3A-AD65-C83C054A4841}"/>
    <cellStyle name="Comma 13 3 3 2 5" xfId="16519" xr:uid="{EDB41D51-F268-467F-A2F5-07BC98D2B136}"/>
    <cellStyle name="Comma 13 3 3 3" xfId="3456" xr:uid="{AEFEE56B-C9B0-48FE-B042-238414321BE5}"/>
    <cellStyle name="Comma 13 3 3 3 2" xfId="10633" xr:uid="{B612E5E0-08D3-46D0-B7B4-F44C9E346FD0}"/>
    <cellStyle name="Comma 13 3 3 3 2 2" xfId="25082" xr:uid="{FE95983C-E177-421F-9139-F1F156B5A794}"/>
    <cellStyle name="Comma 13 3 3 3 3" xfId="17937" xr:uid="{1C2251E2-7372-473A-93EA-DD7CD9EC6045}"/>
    <cellStyle name="Comma 13 3 3 4" xfId="6693" xr:uid="{74011B8A-440C-4375-A6E5-5603DD376A8F}"/>
    <cellStyle name="Comma 13 3 3 4 2" xfId="13867" xr:uid="{FC4F53E3-3238-4A91-BA4E-6A1B4AF3F65E}"/>
    <cellStyle name="Comma 13 3 3 4 2 2" xfId="28316" xr:uid="{42D369F2-E645-4BDD-AF53-93ED99AE1B91}"/>
    <cellStyle name="Comma 13 3 3 4 3" xfId="21171" xr:uid="{F23F3094-9227-4309-BDA6-092569B0544A}"/>
    <cellStyle name="Comma 13 3 3 5" xfId="8291" xr:uid="{441BE433-4DCD-4D24-B766-4683464181C9}"/>
    <cellStyle name="Comma 13 3 3 5 2" xfId="22740" xr:uid="{1A967CDF-B4BC-426D-B327-BF5FEB89F7E2}"/>
    <cellStyle name="Comma 13 3 3 6" xfId="15618" xr:uid="{CC4C5DF0-CC75-4983-9250-B5050AFD370B}"/>
    <cellStyle name="Comma 13 3 4" xfId="1486" xr:uid="{5A0AAA47-1D35-4DFE-A93D-FBB046EC8DBE}"/>
    <cellStyle name="Comma 13 3 4 2" xfId="5878" xr:uid="{5316EA76-3430-46CD-9656-1569B4C3BB10}"/>
    <cellStyle name="Comma 13 3 4 2 2" xfId="7537" xr:uid="{983763DA-49C4-4930-8153-EBD2894D6979}"/>
    <cellStyle name="Comma 13 3 4 2 2 2" xfId="14711" xr:uid="{F22F586A-7333-4A70-B3A7-A2A341780671}"/>
    <cellStyle name="Comma 13 3 4 2 2 2 2" xfId="29160" xr:uid="{DADE864C-2C06-4EB7-A8C1-D895CEF5E47B}"/>
    <cellStyle name="Comma 13 3 4 2 2 3" xfId="22015" xr:uid="{42E11937-F6A6-460D-9EBB-5B15CC15DDAE}"/>
    <cellStyle name="Comma 13 3 4 2 3" xfId="13055" xr:uid="{DE6F2EE1-8B32-44F3-9C92-2063A8396E93}"/>
    <cellStyle name="Comma 13 3 4 2 3 2" xfId="27504" xr:uid="{CE290E72-1C7F-4C03-8095-812D808BBAAA}"/>
    <cellStyle name="Comma 13 3 4 2 4" xfId="20359" xr:uid="{DDFDE607-394E-45C3-9088-55EC94F23C03}"/>
    <cellStyle name="Comma 13 3 4 3" xfId="4044" xr:uid="{4B699707-7BB9-49C9-B461-C01F26EC5C4E}"/>
    <cellStyle name="Comma 13 3 4 3 2" xfId="11221" xr:uid="{79775EE1-341B-4C62-B268-B45A7EF5C841}"/>
    <cellStyle name="Comma 13 3 4 3 2 2" xfId="25670" xr:uid="{23BBC45A-3D96-448F-B6D7-CAD00FAE8941}"/>
    <cellStyle name="Comma 13 3 4 3 3" xfId="18525" xr:uid="{44708F07-9378-453E-A1AB-38C6F6724E6E}"/>
    <cellStyle name="Comma 13 3 4 4" xfId="6904" xr:uid="{1784607F-C1B1-4465-9733-E611B8D2F0C8}"/>
    <cellStyle name="Comma 13 3 4 4 2" xfId="14078" xr:uid="{7B9B8F47-9F6E-4903-B9B8-E10673682530}"/>
    <cellStyle name="Comma 13 3 4 4 2 2" xfId="28527" xr:uid="{286DA6C7-CECF-4E3C-A576-EA07348746C7}"/>
    <cellStyle name="Comma 13 3 4 4 3" xfId="21382" xr:uid="{5EC148FA-EFED-4DDB-8B29-A7FE406FC8FB}"/>
    <cellStyle name="Comma 13 3 4 5" xfId="8793" xr:uid="{F912D931-5480-4299-969B-6FF3FA3FEDB5}"/>
    <cellStyle name="Comma 13 3 4 5 2" xfId="23242" xr:uid="{3105F1F3-8FEC-4531-8212-3E64473C56DC}"/>
    <cellStyle name="Comma 13 3 4 6" xfId="16099" xr:uid="{73A6BA46-1B11-4550-8890-7A20956EB63B}"/>
    <cellStyle name="Comma 13 3 5" xfId="4655" xr:uid="{3FF85A21-03D5-4A20-BA37-48AF31CD05C8}"/>
    <cellStyle name="Comma 13 3 5 2" xfId="7115" xr:uid="{B7E03856-9E41-49C4-8AE1-B1C88628BF53}"/>
    <cellStyle name="Comma 13 3 5 2 2" xfId="14289" xr:uid="{44734CB6-808C-45E4-B67F-7F2C44C2C0FF}"/>
    <cellStyle name="Comma 13 3 5 2 2 2" xfId="28738" xr:uid="{5F182B2B-CEF1-4320-A9CF-11997B4AE929}"/>
    <cellStyle name="Comma 13 3 5 2 3" xfId="21593" xr:uid="{4D91195B-857A-4280-84AE-399B782AA895}"/>
    <cellStyle name="Comma 13 3 5 3" xfId="11832" xr:uid="{C8732A24-CA16-4A98-B916-715E2BD7AD52}"/>
    <cellStyle name="Comma 13 3 5 3 2" xfId="26281" xr:uid="{E1464EAC-BC62-42F1-876F-53BE6CF55561}"/>
    <cellStyle name="Comma 13 3 5 4" xfId="19136" xr:uid="{2A9044B9-EA99-43A1-8E8C-D5464D5E238B}"/>
    <cellStyle name="Comma 13 3 6" xfId="2874" xr:uid="{402C9DD6-587E-4C33-9D15-CBFCFF0B402F}"/>
    <cellStyle name="Comma 13 3 6 2" xfId="10056" xr:uid="{F9FDE1FA-6FA9-41B9-951A-349862FF989E}"/>
    <cellStyle name="Comma 13 3 6 2 2" xfId="24505" xr:uid="{357DE8A9-521B-467C-9BAD-9EBC8BBDC836}"/>
    <cellStyle name="Comma 13 3 6 3" xfId="17360" xr:uid="{AAECB0E9-7688-4B01-AE92-A721AD9E6C40}"/>
    <cellStyle name="Comma 13 3 7" xfId="6479" xr:uid="{94972F11-F485-4F1B-A417-F2CF8C2035CF}"/>
    <cellStyle name="Comma 13 3 7 2" xfId="13653" xr:uid="{3C118D72-7536-4744-8649-EEA0AB6CDEE7}"/>
    <cellStyle name="Comma 13 3 7 2 2" xfId="28102" xr:uid="{137AA428-D1CD-432B-A6FB-B570586EEB7E}"/>
    <cellStyle name="Comma 13 3 7 3" xfId="20957" xr:uid="{1A49F764-E4A7-43F5-9629-03D3EF198F8A}"/>
    <cellStyle name="Comma 13 3 8" xfId="7893" xr:uid="{B5BD0009-3275-4D95-AF5A-605499970791}"/>
    <cellStyle name="Comma 13 3 8 2" xfId="22342" xr:uid="{39DEC39F-2828-45E0-8727-E5E5C9244218}"/>
    <cellStyle name="Comma 13 3 9" xfId="15226" xr:uid="{FC80D3FB-1AE0-42AD-A09A-6170D5D224EB}"/>
    <cellStyle name="Comma 13 4" xfId="358" xr:uid="{ADD515E9-8AB6-49EF-80E0-3DE035F64C84}"/>
    <cellStyle name="Comma 13 4 2" xfId="928" xr:uid="{64A0EF45-AED7-4D60-AF52-28EBBDB6FF13}"/>
    <cellStyle name="Comma 13 4 2 2" xfId="1324" xr:uid="{DD43B0B2-C63E-4994-ADBE-8F5420FC11FE}"/>
    <cellStyle name="Comma 13 4 2 2 2" xfId="2269" xr:uid="{9AFD052F-27A4-4776-83CC-522C07E69456}"/>
    <cellStyle name="Comma 13 4 2 2 2 2" xfId="5473" xr:uid="{10ABF067-20FC-48D3-81F9-7E18C753E907}"/>
    <cellStyle name="Comma 13 4 2 2 2 2 2" xfId="12650" xr:uid="{A4D019C6-B484-41B9-A0C5-B87938F5C34D}"/>
    <cellStyle name="Comma 13 4 2 2 2 2 2 2" xfId="27099" xr:uid="{86198153-044D-4022-87A3-9B2285F83586}"/>
    <cellStyle name="Comma 13 4 2 2 2 2 3" xfId="19954" xr:uid="{D792A1B5-3BAA-477E-ADD3-A73E3ED52BFF}"/>
    <cellStyle name="Comma 13 4 2 2 2 3" xfId="7402" xr:uid="{AE33EFDF-1E02-4229-9416-29D9466A6BB4}"/>
    <cellStyle name="Comma 13 4 2 2 2 3 2" xfId="14576" xr:uid="{8E463712-E735-4CE3-8E49-A61531E9FAAE}"/>
    <cellStyle name="Comma 13 4 2 2 2 3 2 2" xfId="29025" xr:uid="{9F118CC3-54A6-4C21-8BE2-18C834314F34}"/>
    <cellStyle name="Comma 13 4 2 2 2 3 3" xfId="21880" xr:uid="{3A70D540-5EF6-4B48-8545-2707068E9F66}"/>
    <cellStyle name="Comma 13 4 2 2 2 4" xfId="9576" xr:uid="{24C2F982-2711-4730-9082-8BC859DA72EF}"/>
    <cellStyle name="Comma 13 4 2 2 2 4 2" xfId="24025" xr:uid="{DEDB0D76-8330-4F05-AD5B-26036CB4EF26}"/>
    <cellStyle name="Comma 13 4 2 2 2 5" xfId="16882" xr:uid="{243030DA-1770-4B3D-9732-74498CA9E24B}"/>
    <cellStyle name="Comma 13 4 2 2 3" xfId="3645" xr:uid="{65815256-7B55-4BF7-BE23-326B40CBB260}"/>
    <cellStyle name="Comma 13 4 2 2 3 2" xfId="10822" xr:uid="{0247CCB3-FAB3-46D1-A250-2745FAFA918B}"/>
    <cellStyle name="Comma 13 4 2 2 3 2 2" xfId="25271" xr:uid="{573CCE54-36A1-465D-927A-185D9027E3E6}"/>
    <cellStyle name="Comma 13 4 2 2 3 3" xfId="18126" xr:uid="{77D48E5D-13F5-4210-ACC1-5D009181EB84}"/>
    <cellStyle name="Comma 13 4 2 2 4" xfId="6769" xr:uid="{73F21B20-9F33-431B-B1F2-7BF24F47ABE7}"/>
    <cellStyle name="Comma 13 4 2 2 4 2" xfId="13943" xr:uid="{DFA15D82-AB6B-4032-9E39-8950B64B8F6B}"/>
    <cellStyle name="Comma 13 4 2 2 4 2 2" xfId="28392" xr:uid="{C76BA24C-249E-4A7F-AC89-BB1DC155BE04}"/>
    <cellStyle name="Comma 13 4 2 2 4 3" xfId="21247" xr:uid="{AA292D6F-7C3D-40BF-A057-5539D9CADE24}"/>
    <cellStyle name="Comma 13 4 2 2 5" xfId="8651" xr:uid="{4A904525-2664-4BCF-A36F-8761CA9A62A3}"/>
    <cellStyle name="Comma 13 4 2 2 5 2" xfId="23100" xr:uid="{3483D171-6961-49EE-BF8C-656B9406D456}"/>
    <cellStyle name="Comma 13 4 2 2 6" xfId="15967" xr:uid="{5BE6E257-0658-4643-937C-3DD658103FB8}"/>
    <cellStyle name="Comma 13 4 2 3" xfId="1876" xr:uid="{EFB2663C-BC0F-4E01-A1DD-7A9C90BCE745}"/>
    <cellStyle name="Comma 13 4 2 3 2" xfId="6094" xr:uid="{AE554935-3F70-4481-8EB1-574E143682B4}"/>
    <cellStyle name="Comma 13 4 2 3 2 2" xfId="7613" xr:uid="{0712A7F6-717B-4C65-B3D8-9DCF5B271FD0}"/>
    <cellStyle name="Comma 13 4 2 3 2 2 2" xfId="14787" xr:uid="{3681AB48-04C5-4991-ACFA-487E67E92C00}"/>
    <cellStyle name="Comma 13 4 2 3 2 2 2 2" xfId="29236" xr:uid="{250F6DEF-BA33-45F1-B151-C2170797C955}"/>
    <cellStyle name="Comma 13 4 2 3 2 2 3" xfId="22091" xr:uid="{5C7BFC8D-D6B2-4963-8DF5-0841ADA496D2}"/>
    <cellStyle name="Comma 13 4 2 3 2 3" xfId="13271" xr:uid="{DAFC3D4C-7B3D-44E8-8DFC-37ECC063AE0C}"/>
    <cellStyle name="Comma 13 4 2 3 2 3 2" xfId="27720" xr:uid="{42FE6E89-FE93-4644-8A3C-9E8A1B96AA6E}"/>
    <cellStyle name="Comma 13 4 2 3 2 4" xfId="20575" xr:uid="{A319E455-C81B-47D3-B1D3-EFFFA88EF364}"/>
    <cellStyle name="Comma 13 4 2 3 3" xfId="4245" xr:uid="{386E5883-0893-4867-AC3D-E1B8E5A0D429}"/>
    <cellStyle name="Comma 13 4 2 3 3 2" xfId="11422" xr:uid="{905C81B0-89E6-4384-9BA5-FAE3CD9CF76E}"/>
    <cellStyle name="Comma 13 4 2 3 3 2 2" xfId="25871" xr:uid="{9E86C226-3822-4FB3-ACAB-33BE54DCDA3E}"/>
    <cellStyle name="Comma 13 4 2 3 3 3" xfId="18726" xr:uid="{CF2F9714-1F0A-48FF-BA3D-7A5059E6B9FD}"/>
    <cellStyle name="Comma 13 4 2 3 4" xfId="6980" xr:uid="{136A51D7-32A5-4C51-B073-ED5879EE5A37}"/>
    <cellStyle name="Comma 13 4 2 3 4 2" xfId="14154" xr:uid="{4E9A1BC5-3695-41A3-A9DE-7A3261EBAEA5}"/>
    <cellStyle name="Comma 13 4 2 3 4 2 2" xfId="28603" xr:uid="{E84DBBFA-1954-4203-9639-0B42E41EF52B}"/>
    <cellStyle name="Comma 13 4 2 3 4 3" xfId="21458" xr:uid="{26EE3760-E6EA-4C28-9847-22E00671AA03}"/>
    <cellStyle name="Comma 13 4 2 3 5" xfId="9183" xr:uid="{48861AF3-EB31-49AA-B0C4-820BD4DBCC1C}"/>
    <cellStyle name="Comma 13 4 2 3 5 2" xfId="23632" xr:uid="{65E17D18-4C74-4CA6-8443-1130EA15744B}"/>
    <cellStyle name="Comma 13 4 2 3 6" xfId="16489" xr:uid="{FD89EC99-9F97-43D9-98E8-7667FDC78AF7}"/>
    <cellStyle name="Comma 13 4 2 4" xfId="4871" xr:uid="{12119B58-FF9A-49E7-9C5B-02F14A698E84}"/>
    <cellStyle name="Comma 13 4 2 4 2" xfId="7191" xr:uid="{BD78E1C3-49F0-43C2-909A-90E7B5114F49}"/>
    <cellStyle name="Comma 13 4 2 4 2 2" xfId="14365" xr:uid="{7ADBEAD7-9677-42FD-AB76-7378E2072D42}"/>
    <cellStyle name="Comma 13 4 2 4 2 2 2" xfId="28814" xr:uid="{A3971793-4E33-4F9D-A3DC-D227CA8A0030}"/>
    <cellStyle name="Comma 13 4 2 4 2 3" xfId="21669" xr:uid="{39E8B442-F09F-4343-B9C0-67974F358B33}"/>
    <cellStyle name="Comma 13 4 2 4 3" xfId="12048" xr:uid="{2924A361-0E0C-4E6F-BF08-08E0A7399C5D}"/>
    <cellStyle name="Comma 13 4 2 4 3 2" xfId="26497" xr:uid="{620F278E-24E6-4ACD-BD53-0157A4C5AB39}"/>
    <cellStyle name="Comma 13 4 2 4 4" xfId="19352" xr:uid="{02CD065C-6406-48F6-AFF2-E12F29DF5587}"/>
    <cellStyle name="Comma 13 4 2 5" xfId="3066" xr:uid="{D0D22F7C-61F8-46F7-BE29-85ABB84FCF98}"/>
    <cellStyle name="Comma 13 4 2 5 2" xfId="10245" xr:uid="{B4CDEE67-7A9F-4E1A-894C-81D8495526E5}"/>
    <cellStyle name="Comma 13 4 2 5 2 2" xfId="24694" xr:uid="{06A83430-F863-49DA-A878-38564A3E5073}"/>
    <cellStyle name="Comma 13 4 2 5 3" xfId="17549" xr:uid="{0A56E875-3997-41EB-985E-99C7B9A07BE1}"/>
    <cellStyle name="Comma 13 4 2 6" xfId="6558" xr:uid="{C7BB11F9-6CE0-43DA-90D5-DE055D802C26}"/>
    <cellStyle name="Comma 13 4 2 6 2" xfId="13732" xr:uid="{DBEBB0A9-2492-42E7-9162-4B6881D76201}"/>
    <cellStyle name="Comma 13 4 2 6 2 2" xfId="28181" xr:uid="{8BCA28B7-AD7B-48BE-BFEC-5C9F66C8E662}"/>
    <cellStyle name="Comma 13 4 2 6 3" xfId="21036" xr:uid="{09E4395D-050D-498F-9C2D-BB420835A0FF}"/>
    <cellStyle name="Comma 13 4 2 7" xfId="8261" xr:uid="{FDECFA9F-11B8-431F-AA1C-1D10DF2EDA6C}"/>
    <cellStyle name="Comma 13 4 2 7 2" xfId="22710" xr:uid="{A97F55E5-2F92-409C-9FBC-68EA161A9F01}"/>
    <cellStyle name="Comma 13 4 2 8" xfId="15589" xr:uid="{AA3C86AE-9217-4683-A1E9-CB5667629920}"/>
    <cellStyle name="Comma 13 4 3" xfId="961" xr:uid="{D684392A-0AA1-42EE-ACF3-7666E473E7C8}"/>
    <cellStyle name="Comma 13 4 3 2" xfId="1907" xr:uid="{2B1FFD26-7B7D-4442-B747-7329E978B608}"/>
    <cellStyle name="Comma 13 4 3 2 2" xfId="5171" xr:uid="{9B7DC6BE-A53A-4F19-8E6C-9DAEEA2591F7}"/>
    <cellStyle name="Comma 13 4 3 2 2 2" xfId="12348" xr:uid="{61E139B3-45F8-4A0C-B07B-D3323DF04550}"/>
    <cellStyle name="Comma 13 4 3 2 2 2 2" xfId="26797" xr:uid="{ABC746F1-AB6A-4EDA-BDF7-6E999ACE3996}"/>
    <cellStyle name="Comma 13 4 3 2 2 3" xfId="19652" xr:uid="{1648B10B-3C64-4E0F-8477-671B9EA0E468}"/>
    <cellStyle name="Comma 13 4 3 2 3" xfId="7295" xr:uid="{270B56E2-0265-4BE5-BF5F-5E6E792A8932}"/>
    <cellStyle name="Comma 13 4 3 2 3 2" xfId="14469" xr:uid="{A56EF9FF-7E38-4F85-A672-EE83799F06BD}"/>
    <cellStyle name="Comma 13 4 3 2 3 2 2" xfId="28918" xr:uid="{701F554A-EBBD-4F65-BA1E-60E35FE82111}"/>
    <cellStyle name="Comma 13 4 3 2 3 3" xfId="21773" xr:uid="{E052151D-F00E-4FFA-BE88-433861CD8376}"/>
    <cellStyle name="Comma 13 4 3 2 4" xfId="9214" xr:uid="{CC759D97-6D36-434E-A770-1676951210F9}"/>
    <cellStyle name="Comma 13 4 3 2 4 2" xfId="23663" xr:uid="{B7DBD819-7EAA-4AD4-8827-FE2437C374A8}"/>
    <cellStyle name="Comma 13 4 3 2 5" xfId="16520" xr:uid="{29FBEEE9-DB59-48BB-9F85-084BCA303B85}"/>
    <cellStyle name="Comma 13 4 3 3" xfId="3352" xr:uid="{5066D526-6350-4F7A-8AAB-AFB236ED2432}"/>
    <cellStyle name="Comma 13 4 3 3 2" xfId="10529" xr:uid="{148BCE1C-C821-47B7-A3EC-0F5433F0F21D}"/>
    <cellStyle name="Comma 13 4 3 3 2 2" xfId="24978" xr:uid="{D293CD09-A0FD-442D-AD61-AB46A68F27E7}"/>
    <cellStyle name="Comma 13 4 3 3 3" xfId="17833" xr:uid="{1134D062-FE3B-4B19-9F20-95FD551D47F7}"/>
    <cellStyle name="Comma 13 4 3 4" xfId="6662" xr:uid="{48DF78A0-015E-4BAD-9F6D-4D3CFD48A2AD}"/>
    <cellStyle name="Comma 13 4 3 4 2" xfId="13836" xr:uid="{AEE42D36-34E3-40DC-A7D3-4FB0D5C961DA}"/>
    <cellStyle name="Comma 13 4 3 4 2 2" xfId="28285" xr:uid="{382A5D22-D706-4D55-88E5-E833D51481C6}"/>
    <cellStyle name="Comma 13 4 3 4 3" xfId="21140" xr:uid="{00C39AE4-B409-4765-BF90-C6DD739A82BF}"/>
    <cellStyle name="Comma 13 4 3 5" xfId="8292" xr:uid="{C57D67E8-587F-4331-BAFC-CC202F8CF7F1}"/>
    <cellStyle name="Comma 13 4 3 5 2" xfId="22741" xr:uid="{76752F32-6C84-4977-950A-B34E5E3B1A0C}"/>
    <cellStyle name="Comma 13 4 3 6" xfId="15619" xr:uid="{138155D7-94C7-4835-B38F-074AFD7267D7}"/>
    <cellStyle name="Comma 13 4 4" xfId="1487" xr:uid="{4221E063-88DF-4898-BAE6-6F05D8CB5EB7}"/>
    <cellStyle name="Comma 13 4 4 2" xfId="5773" xr:uid="{B594B4F4-C17D-410B-A967-5164F1C64050}"/>
    <cellStyle name="Comma 13 4 4 2 2" xfId="7506" xr:uid="{DA069083-5E22-4246-84B5-2B40AA52E951}"/>
    <cellStyle name="Comma 13 4 4 2 2 2" xfId="14680" xr:uid="{0C6EBD76-54EA-4C68-AD40-DEF7E7B777DD}"/>
    <cellStyle name="Comma 13 4 4 2 2 2 2" xfId="29129" xr:uid="{B034C1E1-75C1-43C7-A843-32515F24B353}"/>
    <cellStyle name="Comma 13 4 4 2 2 3" xfId="21984" xr:uid="{0CA6A50D-D6B6-4AA9-901E-86F9009DEDB5}"/>
    <cellStyle name="Comma 13 4 4 2 3" xfId="12950" xr:uid="{D52FA890-30D3-4C4B-BDEE-474B1B1DBD67}"/>
    <cellStyle name="Comma 13 4 4 2 3 2" xfId="27399" xr:uid="{1606631B-4408-4CA6-A39B-2ABF27FF000D}"/>
    <cellStyle name="Comma 13 4 4 2 4" xfId="20254" xr:uid="{4E83F637-4FAA-450F-A0FC-EA7BCF5A58F4}"/>
    <cellStyle name="Comma 13 4 4 3" xfId="3940" xr:uid="{87F9A8C2-43DE-43AE-AF84-1B3322F9232A}"/>
    <cellStyle name="Comma 13 4 4 3 2" xfId="11117" xr:uid="{3E158733-D0C4-4410-B0AE-C7CCA73D30EC}"/>
    <cellStyle name="Comma 13 4 4 3 2 2" xfId="25566" xr:uid="{B5B2EFA6-3481-409E-9B40-203FE7FC24C9}"/>
    <cellStyle name="Comma 13 4 4 3 3" xfId="18421" xr:uid="{C091B24E-E6AF-44D5-9327-F09F2937D21A}"/>
    <cellStyle name="Comma 13 4 4 4" xfId="6873" xr:uid="{48C71B81-E57B-410D-B841-B7BC4F7BF2E1}"/>
    <cellStyle name="Comma 13 4 4 4 2" xfId="14047" xr:uid="{423455A0-E85B-473D-8017-0E093D36DDB3}"/>
    <cellStyle name="Comma 13 4 4 4 2 2" xfId="28496" xr:uid="{D8D42C49-20B8-4419-BEEA-8E11E2617251}"/>
    <cellStyle name="Comma 13 4 4 4 3" xfId="21351" xr:uid="{8210C48C-2BD3-4692-9D21-EAF61F52A1A2}"/>
    <cellStyle name="Comma 13 4 4 5" xfId="8794" xr:uid="{091CE181-F297-44A9-BABB-38B5F901CCBE}"/>
    <cellStyle name="Comma 13 4 4 5 2" xfId="23243" xr:uid="{566FB30D-8B33-4B7D-B74C-5143EFBE2C66}"/>
    <cellStyle name="Comma 13 4 4 6" xfId="16100" xr:uid="{1D7AFC04-EC7B-493D-897D-EE78DE8EA12B}"/>
    <cellStyle name="Comma 13 4 5" xfId="4550" xr:uid="{516033DB-763B-460A-8359-BF206D7C1F77}"/>
    <cellStyle name="Comma 13 4 5 2" xfId="7084" xr:uid="{C816124F-A5FC-45D3-ABE4-AEB3B72FAB75}"/>
    <cellStyle name="Comma 13 4 5 2 2" xfId="14258" xr:uid="{41EF0B6C-72C2-4F68-99DC-0B02D7014B39}"/>
    <cellStyle name="Comma 13 4 5 2 2 2" xfId="28707" xr:uid="{F1ACE32C-5A19-460A-8194-14C02658D004}"/>
    <cellStyle name="Comma 13 4 5 2 3" xfId="21562" xr:uid="{92A7458E-9C31-48B3-8975-2B312C19CDE3}"/>
    <cellStyle name="Comma 13 4 5 3" xfId="11727" xr:uid="{AC25BF16-5CFD-455D-A959-A330C5972355}"/>
    <cellStyle name="Comma 13 4 5 3 2" xfId="26176" xr:uid="{6FC4BDE9-9F45-4193-BCF6-87088E42DC6E}"/>
    <cellStyle name="Comma 13 4 5 4" xfId="19031" xr:uid="{C50851C5-2551-4446-9D18-E0F9B2425AA5}"/>
    <cellStyle name="Comma 13 4 6" xfId="2737" xr:uid="{032CD8B8-CC53-4A60-B044-3310D0C134C8}"/>
    <cellStyle name="Comma 13 4 6 2" xfId="9951" xr:uid="{57FD4542-F9B9-4423-90AC-B9A67E6EA9E8}"/>
    <cellStyle name="Comma 13 4 6 2 2" xfId="24400" xr:uid="{0F2576AF-EDAB-489C-8DA5-4205809C808C}"/>
    <cellStyle name="Comma 13 4 6 3" xfId="17258" xr:uid="{C73724A3-1267-4EB0-8F75-86B751800565}"/>
    <cellStyle name="Comma 13 4 7" xfId="6444" xr:uid="{84EE5E54-98D5-408D-940E-75935FF2450E}"/>
    <cellStyle name="Comma 13 4 7 2" xfId="13618" xr:uid="{AA3CAC93-A86F-490A-B10A-3443AC7A48D7}"/>
    <cellStyle name="Comma 13 4 7 2 2" xfId="28067" xr:uid="{52E5C655-CC0C-4239-800F-14C7206B4D4B}"/>
    <cellStyle name="Comma 13 4 7 3" xfId="20922" xr:uid="{580C371A-B887-4B1D-811F-00C49517CAEF}"/>
    <cellStyle name="Comma 13 4 8" xfId="7894" xr:uid="{48DBA1AC-8A23-471C-AE63-B3D3183335B9}"/>
    <cellStyle name="Comma 13 4 8 2" xfId="22343" xr:uid="{46244E6A-340A-4C37-A258-9453702ACF8C}"/>
    <cellStyle name="Comma 13 4 9" xfId="15227" xr:uid="{6454E40D-087A-400E-9BFE-D6B62F87A957}"/>
    <cellStyle name="Comma 13 5" xfId="718" xr:uid="{4BE9F545-B907-45E8-9E9E-E15350335009}"/>
    <cellStyle name="Comma 13 5 2" xfId="1153" xr:uid="{FD89CC78-1BA5-44E9-8AD4-73C53071C48C}"/>
    <cellStyle name="Comma 13 5 2 2" xfId="2098" xr:uid="{8D19AEB4-BB5B-4C8A-B807-08137EE1EBAD}"/>
    <cellStyle name="Comma 13 5 2 2 2" xfId="5376" xr:uid="{B4467597-BDED-4065-B243-D6F445443C0F}"/>
    <cellStyle name="Comma 13 5 2 2 2 2" xfId="12553" xr:uid="{DC5C343D-BE9A-4430-89AA-2FEEBF3F45C5}"/>
    <cellStyle name="Comma 13 5 2 2 2 2 2" xfId="27002" xr:uid="{4E6ABA1D-F1CA-4336-BB60-70E3A8089A8A}"/>
    <cellStyle name="Comma 13 5 2 2 2 3" xfId="19857" xr:uid="{41EC132B-50CC-4926-8E03-A097071D6F4D}"/>
    <cellStyle name="Comma 13 5 2 2 3" xfId="7363" xr:uid="{7F641577-843F-453C-9FD3-437970822559}"/>
    <cellStyle name="Comma 13 5 2 2 3 2" xfId="14537" xr:uid="{F8347887-1203-43D2-8BBF-AF3BEC9B64CC}"/>
    <cellStyle name="Comma 13 5 2 2 3 2 2" xfId="28986" xr:uid="{A1AB4B1D-0E21-4D93-B9A3-B6CB8D361E47}"/>
    <cellStyle name="Comma 13 5 2 2 3 3" xfId="21841" xr:uid="{933A2DA7-0C37-4609-BD99-414CE7E8129E}"/>
    <cellStyle name="Comma 13 5 2 2 4" xfId="9405" xr:uid="{778EA2B5-F5F5-4500-AE3C-044BAD30B888}"/>
    <cellStyle name="Comma 13 5 2 2 4 2" xfId="23854" xr:uid="{95D78E74-0BA0-49E2-B227-F39B9F1A0274}"/>
    <cellStyle name="Comma 13 5 2 2 5" xfId="16711" xr:uid="{A1877175-AAE3-44A7-A0BD-BB9EE51039A4}"/>
    <cellStyle name="Comma 13 5 2 3" xfId="3552" xr:uid="{DE6CA6A2-974A-4B76-84F3-D53AE78ABA65}"/>
    <cellStyle name="Comma 13 5 2 3 2" xfId="10729" xr:uid="{CBBF721F-88E2-449F-BC49-5C12629011FE}"/>
    <cellStyle name="Comma 13 5 2 3 2 2" xfId="25178" xr:uid="{42FFE602-8716-48D9-978B-0B589EB679CA}"/>
    <cellStyle name="Comma 13 5 2 3 3" xfId="18033" xr:uid="{367CBFBF-84B4-4E7D-BB7A-CEF5F191C589}"/>
    <cellStyle name="Comma 13 5 2 4" xfId="6730" xr:uid="{F9D659FB-B463-47B0-A1C8-7AD09470F184}"/>
    <cellStyle name="Comma 13 5 2 4 2" xfId="13904" xr:uid="{0A3104AF-913C-4FB5-B576-0DE5B4143B09}"/>
    <cellStyle name="Comma 13 5 2 4 2 2" xfId="28353" xr:uid="{F8E7E22B-CFCC-42B8-B4DA-F7297E963593}"/>
    <cellStyle name="Comma 13 5 2 4 3" xfId="21208" xr:uid="{1E281C0E-8316-4DF2-AFA8-D70EF8BD5E14}"/>
    <cellStyle name="Comma 13 5 2 5" xfId="8480" xr:uid="{AFB6B4CD-EEF1-43D4-A81C-28A7393DD1FA}"/>
    <cellStyle name="Comma 13 5 2 5 2" xfId="22929" xr:uid="{EAC8F2C2-0376-4F44-A270-89B2DD5FCA4F}"/>
    <cellStyle name="Comma 13 5 2 6" xfId="15798" xr:uid="{0EE06EBB-0158-431C-96D0-0E6ED98C64AE}"/>
    <cellStyle name="Comma 13 5 3" xfId="1706" xr:uid="{BE0067B5-851C-4442-8609-1A7AC3DD8AFF}"/>
    <cellStyle name="Comma 13 5 3 2" xfId="5986" xr:uid="{86086C9A-1BD3-42E2-88F3-81A3C8D9976A}"/>
    <cellStyle name="Comma 13 5 3 2 2" xfId="7574" xr:uid="{1BB55980-A644-4077-9CA7-0963365FB2A4}"/>
    <cellStyle name="Comma 13 5 3 2 2 2" xfId="14748" xr:uid="{D412F8CE-3D95-4DCF-9484-C29579C0A48B}"/>
    <cellStyle name="Comma 13 5 3 2 2 2 2" xfId="29197" xr:uid="{54645722-1606-4841-908D-AFE685D392C6}"/>
    <cellStyle name="Comma 13 5 3 2 2 3" xfId="22052" xr:uid="{89D419CF-E386-464D-BFCE-D9D68B429C52}"/>
    <cellStyle name="Comma 13 5 3 2 3" xfId="13163" xr:uid="{69209362-BD46-4695-A293-E9819CAB9DA1}"/>
    <cellStyle name="Comma 13 5 3 2 3 2" xfId="27612" xr:uid="{A2E361F2-3CC1-4507-9C25-F70A942ED355}"/>
    <cellStyle name="Comma 13 5 3 2 4" xfId="20467" xr:uid="{7DCC1855-40F1-4608-9B12-FA52971C28B3}"/>
    <cellStyle name="Comma 13 5 3 3" xfId="4146" xr:uid="{E2583D13-FBF0-4166-9291-426ACF8B6407}"/>
    <cellStyle name="Comma 13 5 3 3 2" xfId="11323" xr:uid="{16C1273E-E8C4-444A-A63C-963A91B51139}"/>
    <cellStyle name="Comma 13 5 3 3 2 2" xfId="25772" xr:uid="{21D7010D-B13A-4964-9E84-FEAA3404A1C8}"/>
    <cellStyle name="Comma 13 5 3 3 3" xfId="18627" xr:uid="{8B61111B-C9C9-49D7-92B7-056037E1D835}"/>
    <cellStyle name="Comma 13 5 3 4" xfId="6941" xr:uid="{6B92AB60-1FAB-4EE5-8991-F2170C0F3D56}"/>
    <cellStyle name="Comma 13 5 3 4 2" xfId="14115" xr:uid="{3D37C752-A730-4AAD-9925-C3484F632FC0}"/>
    <cellStyle name="Comma 13 5 3 4 2 2" xfId="28564" xr:uid="{3092B8DC-82FF-48F9-8CF7-EE74967CE5EC}"/>
    <cellStyle name="Comma 13 5 3 4 3" xfId="21419" xr:uid="{B13765A2-1A5C-463E-9BC5-9B6C09D9038C}"/>
    <cellStyle name="Comma 13 5 3 5" xfId="9013" xr:uid="{9E3F1BF9-5C75-40A7-8F1A-E01FB9B237A2}"/>
    <cellStyle name="Comma 13 5 3 5 2" xfId="23462" xr:uid="{571187FB-8826-4267-87A9-248482FFF5BB}"/>
    <cellStyle name="Comma 13 5 3 6" xfId="16319" xr:uid="{96EE2DC2-73C5-4A7E-A805-94F53237722E}"/>
    <cellStyle name="Comma 13 5 4" xfId="4763" xr:uid="{AA9A10C8-DE58-4458-BACB-60692B4DBCB4}"/>
    <cellStyle name="Comma 13 5 4 2" xfId="7152" xr:uid="{5CA9CBAC-6DC6-4E94-A63C-A4CB6964BB84}"/>
    <cellStyle name="Comma 13 5 4 2 2" xfId="14326" xr:uid="{C00FF190-CB89-4542-8A05-FEB8AAB71F76}"/>
    <cellStyle name="Comma 13 5 4 2 2 2" xfId="28775" xr:uid="{EBBDF0EC-31C5-4AAE-91F8-29E89BE82AC6}"/>
    <cellStyle name="Comma 13 5 4 2 3" xfId="21630" xr:uid="{3D856C4B-BAD4-4560-BD69-18C9A698FF27}"/>
    <cellStyle name="Comma 13 5 4 3" xfId="11940" xr:uid="{231BA42B-A291-4A30-A4C8-34F6722E5EA0}"/>
    <cellStyle name="Comma 13 5 4 3 2" xfId="26389" xr:uid="{3B39D0F3-2570-437D-949F-CA4B6D916CA7}"/>
    <cellStyle name="Comma 13 5 4 4" xfId="19244" xr:uid="{A093D1F0-AAE9-4D9A-83D5-EAFD19E8D111}"/>
    <cellStyle name="Comma 13 5 5" xfId="2973" xr:uid="{B625A4B3-604C-471D-A296-D45BC3BE1C6E}"/>
    <cellStyle name="Comma 13 5 5 2" xfId="10152" xr:uid="{40A697BE-4432-4424-B6FA-47507C1B1D6F}"/>
    <cellStyle name="Comma 13 5 5 2 2" xfId="24601" xr:uid="{4519C5FA-1187-46A4-8726-D697F78FB27F}"/>
    <cellStyle name="Comma 13 5 5 3" xfId="17456" xr:uid="{BD8D0057-6EF1-4C3D-806F-A6084A6C4639}"/>
    <cellStyle name="Comma 13 5 6" xfId="6519" xr:uid="{8687D6B4-B0FA-48E5-97E1-949CF50203E1}"/>
    <cellStyle name="Comma 13 5 6 2" xfId="13693" xr:uid="{4FA6DDED-E81F-40CD-B1A1-260AE5BF73D0}"/>
    <cellStyle name="Comma 13 5 6 2 2" xfId="28142" xr:uid="{7888FC58-E99D-47D8-A2EA-DA8ED00FDC56}"/>
    <cellStyle name="Comma 13 5 6 3" xfId="20997" xr:uid="{A7E4E1C9-8835-44C7-90EA-8C2DBCDE93AC}"/>
    <cellStyle name="Comma 13 5 7" xfId="8094" xr:uid="{FAB9499E-37F5-4EBA-BEE6-060E208A7DE7}"/>
    <cellStyle name="Comma 13 5 7 2" xfId="22543" xr:uid="{4D244736-9391-4726-9C1F-BD8A89363711}"/>
    <cellStyle name="Comma 13 5 8" xfId="15419" xr:uid="{DE1C9933-733B-4F37-9867-F7DC846343FD}"/>
    <cellStyle name="Comma 13 6" xfId="353" xr:uid="{25F44668-DE95-4C7A-9AB5-49CF4FF4B95D}"/>
    <cellStyle name="Comma 13 6 2" xfId="1482" xr:uid="{E9BED0E0-9404-4687-AAC5-3F415A592FC0}"/>
    <cellStyle name="Comma 13 6 2 2" xfId="5072" xr:uid="{1AFDA783-41F5-44F8-AC2B-81F9381B3331}"/>
    <cellStyle name="Comma 13 6 2 2 2" xfId="12249" xr:uid="{E5935B57-C390-4627-9FA2-44658A28138E}"/>
    <cellStyle name="Comma 13 6 2 2 2 2" xfId="26698" xr:uid="{A665366A-334C-40B3-BF8C-FE0306A12767}"/>
    <cellStyle name="Comma 13 6 2 2 3" xfId="19553" xr:uid="{0359EA6C-E25F-4C0A-A99A-3542646C7AD3}"/>
    <cellStyle name="Comma 13 6 2 3" xfId="7256" xr:uid="{2C291D36-E414-4984-B2E4-847450331D62}"/>
    <cellStyle name="Comma 13 6 2 3 2" xfId="14430" xr:uid="{687E5B23-672F-4E8B-8C52-209F60FD73F0}"/>
    <cellStyle name="Comma 13 6 2 3 2 2" xfId="28879" xr:uid="{20B5EC2A-88FB-4D50-92DC-7855FBC2BA38}"/>
    <cellStyle name="Comma 13 6 2 3 3" xfId="21734" xr:uid="{5DBD08A1-EDFF-4613-907E-F42F51C092A6}"/>
    <cellStyle name="Comma 13 6 2 4" xfId="8789" xr:uid="{C54F21E2-0A2B-4829-9F6D-A234C5D371EE}"/>
    <cellStyle name="Comma 13 6 2 4 2" xfId="23238" xr:uid="{A9233628-1562-46C4-B18B-398DE106D13F}"/>
    <cellStyle name="Comma 13 6 2 5" xfId="16095" xr:uid="{39DF7646-9D45-424C-837C-6EEBF57BD715}"/>
    <cellStyle name="Comma 13 6 3" xfId="3257" xr:uid="{F3E277EB-4C25-40EC-B821-1242971C5596}"/>
    <cellStyle name="Comma 13 6 3 2" xfId="10434" xr:uid="{77DA1724-0802-4BBC-9BC4-471AA2EFF629}"/>
    <cellStyle name="Comma 13 6 3 2 2" xfId="24883" xr:uid="{7D2489A3-E830-492B-834C-2870FB8678AC}"/>
    <cellStyle name="Comma 13 6 3 3" xfId="17738" xr:uid="{6E29C25E-CC82-431C-AC5F-A66C8D4924AD}"/>
    <cellStyle name="Comma 13 6 4" xfId="6623" xr:uid="{2BEC08B1-5580-4821-A537-B9D93A6875CF}"/>
    <cellStyle name="Comma 13 6 4 2" xfId="13797" xr:uid="{8EA5AC2D-E699-4878-A897-6AFDB2995F44}"/>
    <cellStyle name="Comma 13 6 4 2 2" xfId="28246" xr:uid="{6169D1BB-6610-4E4A-9F1D-F5711EE9E7BC}"/>
    <cellStyle name="Comma 13 6 4 3" xfId="21101" xr:uid="{BC3070CD-2856-43C2-8C2B-322B1D0EF284}"/>
    <cellStyle name="Comma 13 6 5" xfId="7889" xr:uid="{1F3AE38B-67CA-437A-BB11-4721DCE50B54}"/>
    <cellStyle name="Comma 13 6 5 2" xfId="22338" xr:uid="{78DC1707-B3F3-455D-A9C3-E324FF3D33E0}"/>
    <cellStyle name="Comma 13 6 6" xfId="15222" xr:uid="{E31329F8-DFDF-4DA0-9DE3-901506E0B0E3}"/>
    <cellStyle name="Comma 13 7" xfId="956" xr:uid="{0D6EECB8-3AE6-49E6-A5E1-9067DAA107F3}"/>
    <cellStyle name="Comma 13 7 2" xfId="1902" xr:uid="{41701D05-5D20-4970-8C02-320D1FE36130}"/>
    <cellStyle name="Comma 13 7 2 2" xfId="5674" xr:uid="{61DEC833-3389-4298-8956-A2FB446FADE9}"/>
    <cellStyle name="Comma 13 7 2 2 2" xfId="12851" xr:uid="{247CE2CF-B195-4883-97F7-64FCDF0524AD}"/>
    <cellStyle name="Comma 13 7 2 2 2 2" xfId="27300" xr:uid="{D75C879C-1928-440E-A5A9-F7CAAEB25021}"/>
    <cellStyle name="Comma 13 7 2 2 3" xfId="20155" xr:uid="{28745C65-2755-40E7-9BC3-754375707680}"/>
    <cellStyle name="Comma 13 7 2 3" xfId="7467" xr:uid="{FA9C183A-CD8C-47A2-980F-029BADABC578}"/>
    <cellStyle name="Comma 13 7 2 3 2" xfId="14641" xr:uid="{1F51E038-A6E6-48D7-BBBB-088D70A3675E}"/>
    <cellStyle name="Comma 13 7 2 3 2 2" xfId="29090" xr:uid="{A15AEB66-B372-4583-A342-659AA6B28309}"/>
    <cellStyle name="Comma 13 7 2 3 3" xfId="21945" xr:uid="{8C2C3428-7D84-4C9C-B2E5-36A7C89E2ECA}"/>
    <cellStyle name="Comma 13 7 2 4" xfId="9209" xr:uid="{053054B4-D4A9-4170-9ED9-8FE0220C3E66}"/>
    <cellStyle name="Comma 13 7 2 4 2" xfId="23658" xr:uid="{57194726-6AEA-432B-89B6-6533F8C9FDFB}"/>
    <cellStyle name="Comma 13 7 2 5" xfId="16515" xr:uid="{023F573D-A9BC-429D-BA17-CF3F693EC2DD}"/>
    <cellStyle name="Comma 13 7 3" xfId="3841" xr:uid="{B9266A05-2D1C-4A7F-9E06-24D1555934CF}"/>
    <cellStyle name="Comma 13 7 3 2" xfId="11018" xr:uid="{9470D545-18E4-4568-944F-C3B5AFBEB535}"/>
    <cellStyle name="Comma 13 7 3 2 2" xfId="25467" xr:uid="{4575132B-2676-4837-B95A-21A20A6FD9FC}"/>
    <cellStyle name="Comma 13 7 3 3" xfId="18322" xr:uid="{210EC9CD-2AE3-4806-A300-84570748AD0E}"/>
    <cellStyle name="Comma 13 7 4" xfId="6834" xr:uid="{A23BF3FF-3695-40FB-98B7-CFDA58A5253C}"/>
    <cellStyle name="Comma 13 7 4 2" xfId="14008" xr:uid="{431067D6-0A18-48AC-871A-9608791988E5}"/>
    <cellStyle name="Comma 13 7 4 2 2" xfId="28457" xr:uid="{17529BC7-3210-4CDF-A2F4-591661DC6422}"/>
    <cellStyle name="Comma 13 7 4 3" xfId="21312" xr:uid="{C53F1412-253E-4C56-8CF6-EDA5C5595E2C}"/>
    <cellStyle name="Comma 13 7 5" xfId="8287" xr:uid="{166E3573-F147-4A8A-A0B5-0323B3C5A978}"/>
    <cellStyle name="Comma 13 7 5 2" xfId="22736" xr:uid="{9ACA02C0-D41D-49E4-AC73-A709D293E1A9}"/>
    <cellStyle name="Comma 13 7 6" xfId="15614" xr:uid="{FF91A311-C27C-4D35-8344-1DB2D3D5DE2B}"/>
    <cellStyle name="Comma 13 8" xfId="1383" xr:uid="{5F42A80F-E1FE-4AF9-B354-FC00F9A209BB}"/>
    <cellStyle name="Comma 13 8 2" xfId="2315" xr:uid="{05F191E7-922A-4E62-95AA-F35E323612F3}"/>
    <cellStyle name="Comma 13 8 2 2" xfId="9620" xr:uid="{9E2BFAA3-7A01-41A3-8877-F4C00249A882}"/>
    <cellStyle name="Comma 13 8 2 2 2" xfId="24069" xr:uid="{3FCB188B-C7F2-4DAB-A09F-0892C261EE42}"/>
    <cellStyle name="Comma 13 8 2 3" xfId="16926" xr:uid="{40CD4F94-EE32-4E4B-AD07-19CB8D638664}"/>
    <cellStyle name="Comma 13 8 3" xfId="4448" xr:uid="{1FD6A99A-BA77-4E03-9BD7-AD2019DC53BC}"/>
    <cellStyle name="Comma 13 8 3 2" xfId="11625" xr:uid="{EC430721-D27D-47A7-B568-EB4C1D14E635}"/>
    <cellStyle name="Comma 13 8 3 2 2" xfId="26074" xr:uid="{9D97B8AA-3BE5-4E97-A3EC-0A417C855983}"/>
    <cellStyle name="Comma 13 8 3 3" xfId="18929" xr:uid="{11460C37-2350-42DD-85D8-95889744F668}"/>
    <cellStyle name="Comma 13 8 4" xfId="7045" xr:uid="{5AA5C325-50A5-48D5-882E-033863D3B388}"/>
    <cellStyle name="Comma 13 8 4 2" xfId="14219" xr:uid="{4973F08E-1498-40B1-9109-5B13DBF9609C}"/>
    <cellStyle name="Comma 13 8 4 2 2" xfId="28668" xr:uid="{06EF2F80-E4A8-4BA3-8956-EDAE2D09131F}"/>
    <cellStyle name="Comma 13 8 4 3" xfId="21523" xr:uid="{09D76CDE-0C57-418F-A7C9-2FCB8479CE1B}"/>
    <cellStyle name="Comma 13 8 5" xfId="8692" xr:uid="{463BB74F-EF58-4E11-BA69-2A7BFC9F11CD}"/>
    <cellStyle name="Comma 13 8 5 2" xfId="23141" xr:uid="{38838590-249B-4077-ABC4-226502EA1796}"/>
    <cellStyle name="Comma 13 8 6" xfId="15997" xr:uid="{C60E581B-DFF1-47CF-A331-BBDB0544742A}"/>
    <cellStyle name="Comma 13 9" xfId="1446" xr:uid="{82EE8D8F-5640-4455-95B6-6F84B74D8FBD}"/>
    <cellStyle name="Comma 13 9 2" xfId="8754" xr:uid="{790ECF39-10C8-4325-B74C-83DA65268BE7}"/>
    <cellStyle name="Comma 13 9 2 2" xfId="23203" xr:uid="{871608CF-79B1-48CA-B4B1-F006AA3A82EA}"/>
    <cellStyle name="Comma 13 9 3" xfId="16059" xr:uid="{4A72C82D-B809-4F4E-8D3F-75A29CAE3314}"/>
    <cellStyle name="Comma 133" xfId="232" xr:uid="{9CDFC1CC-FC67-45F2-98D5-4F0BB83EFF62}"/>
    <cellStyle name="Comma 133 10" xfId="6286" xr:uid="{7660E42D-DE90-477A-9046-629E9045B7C2}"/>
    <cellStyle name="Comma 133 10 2" xfId="13460" xr:uid="{DBBEFFFB-C607-4C6D-AF72-08C40B9BE929}"/>
    <cellStyle name="Comma 133 10 2 2" xfId="27909" xr:uid="{F17D36E9-F9A3-4E36-988B-57936E786558}"/>
    <cellStyle name="Comma 133 10 3" xfId="20764" xr:uid="{2F48033B-25B3-49EC-B28F-3AB28655DBFD}"/>
    <cellStyle name="Comma 133 11" xfId="7673" xr:uid="{8999F114-2C28-4F4F-A829-4DE3DB4093CB}"/>
    <cellStyle name="Comma 133 11 2" xfId="14864" xr:uid="{3DA12D63-B51B-4E87-8FCE-3E45C881E0BD}"/>
    <cellStyle name="Comma 133 11 2 2" xfId="29313" xr:uid="{89E397AF-D73D-43F5-B717-605A3C66C886}"/>
    <cellStyle name="Comma 133 11 3" xfId="22168" xr:uid="{651FF5E0-CC81-4B4D-B38F-B7B442F968FB}"/>
    <cellStyle name="Comma 133 12" xfId="7701" xr:uid="{AB5ABC8C-D0B0-440C-A965-BC71D5DDAEB6}"/>
    <cellStyle name="Comma 133 12 2" xfId="14888" xr:uid="{A54E0F85-B65E-4DD8-878F-F88195691414}"/>
    <cellStyle name="Comma 133 12 2 2" xfId="29337" xr:uid="{ACA55C4C-1C62-4A07-B9AB-A277BCFD492D}"/>
    <cellStyle name="Comma 133 12 3" xfId="22188" xr:uid="{E44A122F-E0D4-428D-B1BC-E681CE94A918}"/>
    <cellStyle name="Comma 133 13" xfId="7840" xr:uid="{2546F009-CDA4-4A68-97C2-6A3D26FDE4AB}"/>
    <cellStyle name="Comma 133 13 2" xfId="22289" xr:uid="{5E25FA9E-ACF9-4968-B1B2-965FD14ED05D}"/>
    <cellStyle name="Comma 133 14" xfId="15174" xr:uid="{94FF327E-9337-4B16-98C7-D131579870EF}"/>
    <cellStyle name="Comma 133 2" xfId="236" xr:uid="{2F017492-DCFA-4AB2-843A-1CE0A6BEB9DC}"/>
    <cellStyle name="Comma 133 2 10" xfId="7710" xr:uid="{375EA37D-F2B7-4EA4-859D-923BD03AE7F2}"/>
    <cellStyle name="Comma 133 2 10 2" xfId="14897" xr:uid="{ED2ADBE8-5CB7-45C8-8507-AF18C741FAA2}"/>
    <cellStyle name="Comma 133 2 10 2 2" xfId="29346" xr:uid="{10F6F919-6B7A-4B5B-9F61-5D459F8EF37B}"/>
    <cellStyle name="Comma 133 2 10 3" xfId="22197" xr:uid="{F9FBD4F0-80E9-43E1-A4D4-F99E4AB6B97D}"/>
    <cellStyle name="Comma 133 2 11" xfId="7843" xr:uid="{63438939-4731-496E-A72C-0633231DE749}"/>
    <cellStyle name="Comma 133 2 11 2" xfId="22292" xr:uid="{418EF612-5D96-42F5-A16E-5D819D5CB07A}"/>
    <cellStyle name="Comma 133 2 12" xfId="15177" xr:uid="{67847634-259D-4B1C-AD49-C9BD5B3BACF7}"/>
    <cellStyle name="Comma 133 2 2" xfId="1428" xr:uid="{B219CD2E-5606-4464-8A78-0895E6C3FE3F}"/>
    <cellStyle name="Comma 133 2 2 10" xfId="16041" xr:uid="{7E09FE30-3768-4B2C-ADC5-B4FC5E9EAE1C}"/>
    <cellStyle name="Comma 133 2 2 2" xfId="3171" xr:uid="{AEDAB46D-2270-4C39-AE33-6EC0FC036A7C}"/>
    <cellStyle name="Comma 133 2 2 2 2" xfId="3752" xr:uid="{268FDA9A-FB90-42EF-8643-F20D28C35CCE}"/>
    <cellStyle name="Comma 133 2 2 2 2 2" xfId="5581" xr:uid="{C59F7909-D955-4423-99FD-B23908A50693}"/>
    <cellStyle name="Comma 133 2 2 2 2 2 2" xfId="7437" xr:uid="{9A1C656A-E1A1-4EB4-84DE-A003877648B6}"/>
    <cellStyle name="Comma 133 2 2 2 2 2 2 2" xfId="14611" xr:uid="{495ED92C-B1C5-41F9-AF02-544C282EDDD3}"/>
    <cellStyle name="Comma 133 2 2 2 2 2 2 2 2" xfId="29060" xr:uid="{428A249E-C265-4F81-804F-FFC7B60310BA}"/>
    <cellStyle name="Comma 133 2 2 2 2 2 2 3" xfId="21915" xr:uid="{2EC12C4C-C1FD-4A84-B613-52893E2C6BE5}"/>
    <cellStyle name="Comma 133 2 2 2 2 2 3" xfId="12758" xr:uid="{BA6D8CD6-E76F-4C69-9DB5-19AABA2F2BA6}"/>
    <cellStyle name="Comma 133 2 2 2 2 2 3 2" xfId="27207" xr:uid="{1EF0DE6A-5AAE-40EE-9AFF-2B8BB97BEB68}"/>
    <cellStyle name="Comma 133 2 2 2 2 2 4" xfId="20062" xr:uid="{B397C95E-771A-470B-93CC-92EB40E80BF5}"/>
    <cellStyle name="Comma 133 2 2 2 2 3" xfId="6804" xr:uid="{83EDD681-7907-4EC5-9B95-F3CCC55EA6F4}"/>
    <cellStyle name="Comma 133 2 2 2 2 3 2" xfId="13978" xr:uid="{EA3D4F26-EE11-4816-8E08-FC1DD45C34B3}"/>
    <cellStyle name="Comma 133 2 2 2 2 3 2 2" xfId="28427" xr:uid="{CE9C647E-5AB8-44C2-86AE-C2669EF797D8}"/>
    <cellStyle name="Comma 133 2 2 2 2 3 3" xfId="21282" xr:uid="{ADD422B5-65AE-4EFE-9042-77395C2FFD42}"/>
    <cellStyle name="Comma 133 2 2 2 2 4" xfId="10929" xr:uid="{823165A1-F801-48EA-B3A1-3AE91AD8D875}"/>
    <cellStyle name="Comma 133 2 2 2 2 4 2" xfId="25378" xr:uid="{8F598B9F-D6D6-4E34-BB84-3FE3E0704114}"/>
    <cellStyle name="Comma 133 2 2 2 2 5" xfId="18233" xr:uid="{5988C5EF-43E1-4975-A70D-ED453FE5B1E7}"/>
    <cellStyle name="Comma 133 2 2 2 3" xfId="4353" xr:uid="{F1CDD9F3-6278-4DB1-A91F-1770FC4CCC24}"/>
    <cellStyle name="Comma 133 2 2 2 3 2" xfId="6204" xr:uid="{41AB22C0-4468-43E5-94D6-A7A1B3EF4644}"/>
    <cellStyle name="Comma 133 2 2 2 3 2 2" xfId="7648" xr:uid="{DB6F08FE-31BF-47EF-A344-CCC1965BF96C}"/>
    <cellStyle name="Comma 133 2 2 2 3 2 2 2" xfId="14822" xr:uid="{1BF34D63-07CC-4478-A3A2-292AA1EEB5C6}"/>
    <cellStyle name="Comma 133 2 2 2 3 2 2 2 2" xfId="29271" xr:uid="{37060F7E-5334-4590-B145-6DC5A0074AC6}"/>
    <cellStyle name="Comma 133 2 2 2 3 2 2 3" xfId="22126" xr:uid="{ACD68163-7A56-4F0F-B83D-6D16A182EEFE}"/>
    <cellStyle name="Comma 133 2 2 2 3 2 3" xfId="13381" xr:uid="{B95B960B-8249-4FA1-8B9B-BE773B6F7955}"/>
    <cellStyle name="Comma 133 2 2 2 3 2 3 2" xfId="27830" xr:uid="{C266895D-0A33-4D4F-9CF7-8A0B2DD5AC91}"/>
    <cellStyle name="Comma 133 2 2 2 3 2 4" xfId="20685" xr:uid="{89B47AD5-787C-4393-888F-51C9B34981C9}"/>
    <cellStyle name="Comma 133 2 2 2 3 3" xfId="7015" xr:uid="{F8E19CE7-979C-4141-BF48-E43E614D2B7F}"/>
    <cellStyle name="Comma 133 2 2 2 3 3 2" xfId="14189" xr:uid="{1A7FBC45-E683-4DD4-BABE-F18A3C825250}"/>
    <cellStyle name="Comma 133 2 2 2 3 3 2 2" xfId="28638" xr:uid="{56648B9A-6BBD-474C-9E37-5F73D5A99D40}"/>
    <cellStyle name="Comma 133 2 2 2 3 3 3" xfId="21493" xr:uid="{B972231E-58CF-4B3A-8469-09A03F22D008}"/>
    <cellStyle name="Comma 133 2 2 2 3 4" xfId="11530" xr:uid="{146DEC0D-7EFC-43E6-B2C1-9736DB663031}"/>
    <cellStyle name="Comma 133 2 2 2 3 4 2" xfId="25979" xr:uid="{4A5FBC3A-5759-40B0-980D-A1212831A7A9}"/>
    <cellStyle name="Comma 133 2 2 2 3 5" xfId="18834" xr:uid="{A563CFED-3588-4425-AB44-B66E48A848BD}"/>
    <cellStyle name="Comma 133 2 2 2 4" xfId="4981" xr:uid="{39F385B3-97DB-48B2-ABCD-5B81F0B8CDAA}"/>
    <cellStyle name="Comma 133 2 2 2 4 2" xfId="7226" xr:uid="{C2972B05-7BBE-4AEB-9EC8-A1EADEC54FEF}"/>
    <cellStyle name="Comma 133 2 2 2 4 2 2" xfId="14400" xr:uid="{B767779C-8141-4A21-9305-43B19D6E0780}"/>
    <cellStyle name="Comma 133 2 2 2 4 2 2 2" xfId="28849" xr:uid="{B85999F8-8AFC-4B88-98E1-4FDB10411072}"/>
    <cellStyle name="Comma 133 2 2 2 4 2 3" xfId="21704" xr:uid="{FC70A44B-22C8-4C85-8863-28CA137D65CE}"/>
    <cellStyle name="Comma 133 2 2 2 4 3" xfId="12158" xr:uid="{17164ADE-F4D2-4546-9D43-D75EFA7BD76E}"/>
    <cellStyle name="Comma 133 2 2 2 4 3 2" xfId="26607" xr:uid="{F8DB92AC-EB24-412D-BBBF-FC01D22C7A83}"/>
    <cellStyle name="Comma 133 2 2 2 4 4" xfId="19462" xr:uid="{5CC278D3-4A01-4D99-B847-44C0DCA0154E}"/>
    <cellStyle name="Comma 133 2 2 2 5" xfId="6593" xr:uid="{57E896A8-0068-4583-B462-D699FA898FCA}"/>
    <cellStyle name="Comma 133 2 2 2 5 2" xfId="13767" xr:uid="{EDC226BA-7FB3-43FB-9C4B-FC4BAD2980D8}"/>
    <cellStyle name="Comma 133 2 2 2 5 2 2" xfId="28216" xr:uid="{9C7ECD8B-3E0F-46A2-A24C-FFEADCFD1F13}"/>
    <cellStyle name="Comma 133 2 2 2 5 3" xfId="21071" xr:uid="{222E8A72-06CD-4F3C-8889-A187113E28C5}"/>
    <cellStyle name="Comma 133 2 2 2 6" xfId="10350" xr:uid="{5B8F9B0B-0068-4C7B-8795-0A3862738562}"/>
    <cellStyle name="Comma 133 2 2 2 6 2" xfId="24799" xr:uid="{85AE61E7-077F-4773-BFA7-AFD2DD4AB035}"/>
    <cellStyle name="Comma 133 2 2 2 7" xfId="17654" xr:uid="{3DC96BA8-0B44-48EF-BE50-1B6A4ED24E93}"/>
    <cellStyle name="Comma 133 2 2 3" xfId="3460" xr:uid="{C2C170D8-0DD4-4433-B3D1-6C845F46ACD9}"/>
    <cellStyle name="Comma 133 2 2 3 2" xfId="5280" xr:uid="{72252A82-25F3-4DF3-BBF7-E4D8303F099E}"/>
    <cellStyle name="Comma 133 2 2 3 2 2" xfId="7330" xr:uid="{AFAD2611-CE8B-49E0-9DA4-A1F58CFF5A8E}"/>
    <cellStyle name="Comma 133 2 2 3 2 2 2" xfId="14504" xr:uid="{47991E3B-EEC7-4D5F-A2DD-920AD48B2146}"/>
    <cellStyle name="Comma 133 2 2 3 2 2 2 2" xfId="28953" xr:uid="{5A02B4C9-0C88-4D62-AD97-B494653CA542}"/>
    <cellStyle name="Comma 133 2 2 3 2 2 3" xfId="21808" xr:uid="{219C84DF-5600-435A-8204-EE5C26061783}"/>
    <cellStyle name="Comma 133 2 2 3 2 3" xfId="12457" xr:uid="{BBDBD75C-0BFE-4890-894A-B07998188DA9}"/>
    <cellStyle name="Comma 133 2 2 3 2 3 2" xfId="26906" xr:uid="{BE61F071-86FD-4B47-9B0D-7FAE807AA58C}"/>
    <cellStyle name="Comma 133 2 2 3 2 4" xfId="19761" xr:uid="{D8CEB9F0-65E0-4A2B-A85C-C15445F06F2A}"/>
    <cellStyle name="Comma 133 2 2 3 3" xfId="6697" xr:uid="{3178B198-57D2-4A0C-89D2-F5D4DE7555C4}"/>
    <cellStyle name="Comma 133 2 2 3 3 2" xfId="13871" xr:uid="{8D2E8515-0E38-402F-9699-7B5A9C6D4CCB}"/>
    <cellStyle name="Comma 133 2 2 3 3 2 2" xfId="28320" xr:uid="{C75F9720-60FE-445B-AD87-53A5C5418C85}"/>
    <cellStyle name="Comma 133 2 2 3 3 3" xfId="21175" xr:uid="{F1445233-7A92-4A60-84AB-B2E73DEBA121}"/>
    <cellStyle name="Comma 133 2 2 3 4" xfId="10637" xr:uid="{CD89E8DD-0C62-4BF8-9DAB-26E433BD619C}"/>
    <cellStyle name="Comma 133 2 2 3 4 2" xfId="25086" xr:uid="{16EA0497-1624-4713-B6BA-0413A5F36551}"/>
    <cellStyle name="Comma 133 2 2 3 5" xfId="17941" xr:uid="{5D44A517-9005-4D1C-A4CD-E7BA82000717}"/>
    <cellStyle name="Comma 133 2 2 4" xfId="4049" xr:uid="{E1B1A2E0-27C1-45CA-97D3-807E3342D58B}"/>
    <cellStyle name="Comma 133 2 2 4 2" xfId="5883" xr:uid="{F1C15C0E-200D-4EA9-91F6-E6C802F28CAC}"/>
    <cellStyle name="Comma 133 2 2 4 2 2" xfId="7541" xr:uid="{668CC9FE-DB6F-4C1C-875D-1409BDD3AA9F}"/>
    <cellStyle name="Comma 133 2 2 4 2 2 2" xfId="14715" xr:uid="{2D37058E-9DD5-4217-90E4-04E500E402A5}"/>
    <cellStyle name="Comma 133 2 2 4 2 2 2 2" xfId="29164" xr:uid="{90E3D66F-BE28-476E-A911-355046754F36}"/>
    <cellStyle name="Comma 133 2 2 4 2 2 3" xfId="22019" xr:uid="{B162BA3F-CD8B-4E33-9977-A0C69A933DE5}"/>
    <cellStyle name="Comma 133 2 2 4 2 3" xfId="13060" xr:uid="{3C96F0F4-42DF-4659-B4E3-9EFE4771786A}"/>
    <cellStyle name="Comma 133 2 2 4 2 3 2" xfId="27509" xr:uid="{D4675FAC-61CE-423D-8E5D-DE16AE196DAD}"/>
    <cellStyle name="Comma 133 2 2 4 2 4" xfId="20364" xr:uid="{12C3F0F7-48F8-4B1C-BAAC-E569DA15E281}"/>
    <cellStyle name="Comma 133 2 2 4 3" xfId="6908" xr:uid="{E837099D-53A7-47AA-AE35-D4894059F65A}"/>
    <cellStyle name="Comma 133 2 2 4 3 2" xfId="14082" xr:uid="{D0CAC01F-F711-4F92-A731-2E28521BEAFD}"/>
    <cellStyle name="Comma 133 2 2 4 3 2 2" xfId="28531" xr:uid="{82F1D9B9-B262-4774-B577-303220E8C676}"/>
    <cellStyle name="Comma 133 2 2 4 3 3" xfId="21386" xr:uid="{1A6DBEFA-4B00-4A7A-8DFE-2E2922E56FCE}"/>
    <cellStyle name="Comma 133 2 2 4 4" xfId="11226" xr:uid="{50863ACC-B2F5-4B96-B17E-36C028C2A5FE}"/>
    <cellStyle name="Comma 133 2 2 4 4 2" xfId="25675" xr:uid="{A15C49D6-C255-41AD-8338-9BE0C2C1DD17}"/>
    <cellStyle name="Comma 133 2 2 4 5" xfId="18530" xr:uid="{078BF458-C2BA-4926-9D2B-1E39721630BC}"/>
    <cellStyle name="Comma 133 2 2 5" xfId="4660" xr:uid="{A192490B-8B7E-417B-9139-E0A710D4FDD4}"/>
    <cellStyle name="Comma 133 2 2 5 2" xfId="7119" xr:uid="{3CB8BD9A-5EED-4146-AA03-676937AA3A4C}"/>
    <cellStyle name="Comma 133 2 2 5 2 2" xfId="14293" xr:uid="{EA3D1112-2E1E-4316-A621-5B83F713BF4F}"/>
    <cellStyle name="Comma 133 2 2 5 2 2 2" xfId="28742" xr:uid="{B692A826-C28D-4CFB-9ACA-2EAA7787550E}"/>
    <cellStyle name="Comma 133 2 2 5 2 3" xfId="21597" xr:uid="{3E204D8C-F194-4761-8B28-7313AF7BEBBE}"/>
    <cellStyle name="Comma 133 2 2 5 3" xfId="11837" xr:uid="{921D79AC-EB13-4514-B567-62EF920E43F7}"/>
    <cellStyle name="Comma 133 2 2 5 3 2" xfId="26286" xr:uid="{481C5311-8731-48A5-8C1B-F8650D7CB9B0}"/>
    <cellStyle name="Comma 133 2 2 5 4" xfId="19141" xr:uid="{BD61D819-9468-4959-B3A7-0182BF093941}"/>
    <cellStyle name="Comma 133 2 2 6" xfId="2878" xr:uid="{D2E1B223-89F5-440D-8B75-58B9A70E7F28}"/>
    <cellStyle name="Comma 133 2 2 6 2" xfId="6483" xr:uid="{EF62D4DF-A0CD-48D6-A052-BD1E30869E61}"/>
    <cellStyle name="Comma 133 2 2 6 2 2" xfId="13657" xr:uid="{E4545CB6-B369-45DE-A864-FB8C52D62A49}"/>
    <cellStyle name="Comma 133 2 2 6 2 2 2" xfId="28106" xr:uid="{C62AC1A8-468D-4C50-A08C-7B0B7FACA5C1}"/>
    <cellStyle name="Comma 133 2 2 6 2 3" xfId="20961" xr:uid="{DC25CE5C-5486-4F5F-ABA2-F71E0662D02B}"/>
    <cellStyle name="Comma 133 2 2 6 3" xfId="10060" xr:uid="{AF4E26AF-3CDA-4299-B29D-DD6587497FBF}"/>
    <cellStyle name="Comma 133 2 2 6 3 2" xfId="24509" xr:uid="{3676E4CF-E30E-475D-B9A6-EE23C1D00FBC}"/>
    <cellStyle name="Comma 133 2 2 6 4" xfId="17364" xr:uid="{1AB56994-7961-4905-9785-8CBEFC3C228B}"/>
    <cellStyle name="Comma 133 2 2 7" xfId="2443" xr:uid="{74744171-A5A9-43A5-8A88-11203F47BA78}"/>
    <cellStyle name="Comma 133 2 2 7 2" xfId="9743" xr:uid="{3537FC1D-1C01-48E0-80AD-2152CA0425A0}"/>
    <cellStyle name="Comma 133 2 2 7 2 2" xfId="24192" xr:uid="{9C886CF2-CFD0-41CF-B617-9D4FEEAD2447}"/>
    <cellStyle name="Comma 133 2 2 7 3" xfId="17052" xr:uid="{A6C16B3B-998C-4E4F-A8BC-3F5907B360B9}"/>
    <cellStyle name="Comma 133 2 2 8" xfId="6302" xr:uid="{48E63AB6-C209-487B-B740-699C8E5B0A5E}"/>
    <cellStyle name="Comma 133 2 2 8 2" xfId="13476" xr:uid="{51102501-9210-4980-9FFB-B1A49171E6A1}"/>
    <cellStyle name="Comma 133 2 2 8 2 2" xfId="27925" xr:uid="{2D5B3D64-AD34-4694-A42F-E6385488B35F}"/>
    <cellStyle name="Comma 133 2 2 8 3" xfId="20780" xr:uid="{8E06F5EA-C108-4A0F-9B7D-0CB1CE7DD3B9}"/>
    <cellStyle name="Comma 133 2 2 9" xfId="8736" xr:uid="{EE055050-BCD7-4A4D-B81C-63855E559437}"/>
    <cellStyle name="Comma 133 2 2 9 2" xfId="23185" xr:uid="{58DE56F9-8092-4C1B-97B6-C8C298CEE602}"/>
    <cellStyle name="Comma 133 2 3" xfId="3071" xr:uid="{D3A35249-228A-4519-B537-A336E177F91D}"/>
    <cellStyle name="Comma 133 2 3 2" xfId="3650" xr:uid="{BF73E29C-9503-47BC-9E57-5E186B1EF172}"/>
    <cellStyle name="Comma 133 2 3 2 2" xfId="5478" xr:uid="{7EE45BE4-A066-46C5-AC48-A5C64472A287}"/>
    <cellStyle name="Comma 133 2 3 2 2 2" xfId="7406" xr:uid="{A4BEA5EE-23BA-4B07-8FDC-470DC6C6811A}"/>
    <cellStyle name="Comma 133 2 3 2 2 2 2" xfId="14580" xr:uid="{95322F5D-0453-4BE6-B1F3-FECB9DDD3100}"/>
    <cellStyle name="Comma 133 2 3 2 2 2 2 2" xfId="29029" xr:uid="{ABC42E91-2C4F-43A7-A15D-A2269FB4A40F}"/>
    <cellStyle name="Comma 133 2 3 2 2 2 3" xfId="21884" xr:uid="{1E00D875-8345-4BE1-94EF-EF3DA1712F8A}"/>
    <cellStyle name="Comma 133 2 3 2 2 3" xfId="12655" xr:uid="{F5EB94BE-7734-4AB7-BAED-15DB3F893215}"/>
    <cellStyle name="Comma 133 2 3 2 2 3 2" xfId="27104" xr:uid="{9260045E-45C1-4D4A-9B9C-48857647B4D6}"/>
    <cellStyle name="Comma 133 2 3 2 2 4" xfId="19959" xr:uid="{CCE930DB-4CAD-47D1-B8F7-8ABE96592080}"/>
    <cellStyle name="Comma 133 2 3 2 3" xfId="6773" xr:uid="{1B5BAF2E-25A1-482E-A4AB-D1A3A0EFAC4E}"/>
    <cellStyle name="Comma 133 2 3 2 3 2" xfId="13947" xr:uid="{05C6B834-A1DC-4FD4-A6CC-3F01C1EA4874}"/>
    <cellStyle name="Comma 133 2 3 2 3 2 2" xfId="28396" xr:uid="{BDCEA4E6-801E-4708-A2B6-C3DD7B1EDC4C}"/>
    <cellStyle name="Comma 133 2 3 2 3 3" xfId="21251" xr:uid="{7C456138-45D0-444D-B255-B755A2CC5023}"/>
    <cellStyle name="Comma 133 2 3 2 4" xfId="10827" xr:uid="{836ED7C1-1F62-4064-9116-29906F2EC986}"/>
    <cellStyle name="Comma 133 2 3 2 4 2" xfId="25276" xr:uid="{33644AF0-AB92-420B-9816-2F7CFD437CCE}"/>
    <cellStyle name="Comma 133 2 3 2 5" xfId="18131" xr:uid="{AE07F2D2-202B-489B-A62D-68BA991E3B68}"/>
    <cellStyle name="Comma 133 2 3 3" xfId="4250" xr:uid="{99E0052F-3226-4EF7-A1A0-DA625A7A4F6A}"/>
    <cellStyle name="Comma 133 2 3 3 2" xfId="6099" xr:uid="{2A510E73-C986-440A-90D0-90FFEDCF6153}"/>
    <cellStyle name="Comma 133 2 3 3 2 2" xfId="7617" xr:uid="{5E9792E1-4200-4C72-95D3-08C1076006CB}"/>
    <cellStyle name="Comma 133 2 3 3 2 2 2" xfId="14791" xr:uid="{8691109F-AEA8-4A3D-96E5-53DC6C7E25CA}"/>
    <cellStyle name="Comma 133 2 3 3 2 2 2 2" xfId="29240" xr:uid="{A245F247-A2D1-4BC7-AA67-D067ECFA9B4F}"/>
    <cellStyle name="Comma 133 2 3 3 2 2 3" xfId="22095" xr:uid="{6209D9B9-562A-4307-BB09-04AF9DAF8CAD}"/>
    <cellStyle name="Comma 133 2 3 3 2 3" xfId="13276" xr:uid="{8C09A75C-4B0A-4F8F-B7C9-34049B0AF0CD}"/>
    <cellStyle name="Comma 133 2 3 3 2 3 2" xfId="27725" xr:uid="{A6C2A1A6-EF7B-4B4C-9906-A2A86308EED3}"/>
    <cellStyle name="Comma 133 2 3 3 2 4" xfId="20580" xr:uid="{EAE28733-E18D-4C0A-AB88-BF216048A1FF}"/>
    <cellStyle name="Comma 133 2 3 3 3" xfId="6984" xr:uid="{A2B828D2-1A45-48FB-B87D-5E083AADDBF3}"/>
    <cellStyle name="Comma 133 2 3 3 3 2" xfId="14158" xr:uid="{28E4A073-1319-42F9-8529-26E093647D0E}"/>
    <cellStyle name="Comma 133 2 3 3 3 2 2" xfId="28607" xr:uid="{ED103222-F75F-4F31-9CCD-88D538D4056F}"/>
    <cellStyle name="Comma 133 2 3 3 3 3" xfId="21462" xr:uid="{72534969-2ED9-47A0-B61B-A0FC55842384}"/>
    <cellStyle name="Comma 133 2 3 3 4" xfId="11427" xr:uid="{2AA00B09-207A-46E7-8E27-95271D0A4E44}"/>
    <cellStyle name="Comma 133 2 3 3 4 2" xfId="25876" xr:uid="{9FB0EDD8-43FF-41E0-9AB6-E658157FA46C}"/>
    <cellStyle name="Comma 133 2 3 3 5" xfId="18731" xr:uid="{D975BCC2-22E5-4C5C-899F-9085AC96081B}"/>
    <cellStyle name="Comma 133 2 3 4" xfId="4876" xr:uid="{A2308EA7-AAF3-4A29-8345-03394A76AA9C}"/>
    <cellStyle name="Comma 133 2 3 4 2" xfId="7195" xr:uid="{60444AE5-50BA-4560-ADFD-327B28F3851C}"/>
    <cellStyle name="Comma 133 2 3 4 2 2" xfId="14369" xr:uid="{703F11C2-7EF5-4BA3-94AD-A5553CDD2491}"/>
    <cellStyle name="Comma 133 2 3 4 2 2 2" xfId="28818" xr:uid="{2DC1DF82-1344-4F0E-A6FB-D31005A7E16B}"/>
    <cellStyle name="Comma 133 2 3 4 2 3" xfId="21673" xr:uid="{F87C267D-B864-4466-9677-C4443246714A}"/>
    <cellStyle name="Comma 133 2 3 4 3" xfId="12053" xr:uid="{2328073D-7B71-407A-B69A-490656BC9B14}"/>
    <cellStyle name="Comma 133 2 3 4 3 2" xfId="26502" xr:uid="{0C5929DF-DFF0-4FAC-8CDA-8E1C638B03D2}"/>
    <cellStyle name="Comma 133 2 3 4 4" xfId="19357" xr:uid="{3C20D395-60E1-441D-9F97-860AF698A93B}"/>
    <cellStyle name="Comma 133 2 3 5" xfId="6562" xr:uid="{E2F144DA-A7A7-4DFC-B103-10F5D9B6D07A}"/>
    <cellStyle name="Comma 133 2 3 5 2" xfId="13736" xr:uid="{DD1719BB-E999-4CF8-A208-EDC6713B3B08}"/>
    <cellStyle name="Comma 133 2 3 5 2 2" xfId="28185" xr:uid="{1DCF804C-98B4-4720-863A-121AD640B5D6}"/>
    <cellStyle name="Comma 133 2 3 5 3" xfId="21040" xr:uid="{D7EA30FA-3591-4E22-B8C6-CA277301BEE5}"/>
    <cellStyle name="Comma 133 2 3 6" xfId="10250" xr:uid="{132A53F7-3DAF-491B-913D-F1FBD5E4708E}"/>
    <cellStyle name="Comma 133 2 3 6 2" xfId="24699" xr:uid="{99028B15-8344-43C9-AF7D-EEFB490FFB97}"/>
    <cellStyle name="Comma 133 2 3 7" xfId="17554" xr:uid="{A0C4052E-47B3-4BEB-BB39-092224EF32F9}"/>
    <cellStyle name="Comma 133 2 4" xfId="3357" xr:uid="{3658FEA7-D4CC-48D6-8A12-97A60847E986}"/>
    <cellStyle name="Comma 133 2 4 2" xfId="5176" xr:uid="{4701685B-E1EA-401E-9D00-C2C42380814F}"/>
    <cellStyle name="Comma 133 2 4 2 2" xfId="7299" xr:uid="{6C6F9F45-B089-4E72-B57A-34E3AD53D071}"/>
    <cellStyle name="Comma 133 2 4 2 2 2" xfId="14473" xr:uid="{7708BDE5-69F5-49BF-82DC-97DAA590EC93}"/>
    <cellStyle name="Comma 133 2 4 2 2 2 2" xfId="28922" xr:uid="{623B3E95-CB35-4D71-A660-05D43EA57165}"/>
    <cellStyle name="Comma 133 2 4 2 2 3" xfId="21777" xr:uid="{A0D0CDA7-A3DE-4973-B12F-E84BCD5B56FF}"/>
    <cellStyle name="Comma 133 2 4 2 3" xfId="12353" xr:uid="{2AF18A6B-2629-4441-B5FE-934ACEED28E2}"/>
    <cellStyle name="Comma 133 2 4 2 3 2" xfId="26802" xr:uid="{7AB252C5-BD84-43EB-AC92-3E0B28EA0163}"/>
    <cellStyle name="Comma 133 2 4 2 4" xfId="19657" xr:uid="{E3E3763C-0D9A-4452-93C3-BE584E4E31E2}"/>
    <cellStyle name="Comma 133 2 4 3" xfId="6666" xr:uid="{A11BB709-EB31-446B-9F7B-6AE85D053EAB}"/>
    <cellStyle name="Comma 133 2 4 3 2" xfId="13840" xr:uid="{D30D393D-CD11-469E-B49A-CCB567601E8E}"/>
    <cellStyle name="Comma 133 2 4 3 2 2" xfId="28289" xr:uid="{DDE5AD66-76B2-48CF-8F6A-BB4A3A74EF6D}"/>
    <cellStyle name="Comma 133 2 4 3 3" xfId="21144" xr:uid="{5D4555C3-D46D-4253-ABE2-9B362CDF93F1}"/>
    <cellStyle name="Comma 133 2 4 4" xfId="10534" xr:uid="{75550A7A-CD88-4783-8267-2F602EF091D2}"/>
    <cellStyle name="Comma 133 2 4 4 2" xfId="24983" xr:uid="{D044FF0B-1C80-462E-9B45-06E5C33501FB}"/>
    <cellStyle name="Comma 133 2 4 5" xfId="17838" xr:uid="{A04D1D1E-8FB3-4F92-BAAB-BD15325F9B29}"/>
    <cellStyle name="Comma 133 2 5" xfId="3945" xr:uid="{5D3EACE9-81F3-4BC7-BDC3-58C907B018D2}"/>
    <cellStyle name="Comma 133 2 5 2" xfId="5778" xr:uid="{FFCBD806-9AE0-47CA-80E8-ED84EF3C484D}"/>
    <cellStyle name="Comma 133 2 5 2 2" xfId="7510" xr:uid="{60B9D131-1F07-4C00-87E3-0FEEC813D912}"/>
    <cellStyle name="Comma 133 2 5 2 2 2" xfId="14684" xr:uid="{2EEE0727-F545-45AE-A85C-98BBB1E669A0}"/>
    <cellStyle name="Comma 133 2 5 2 2 2 2" xfId="29133" xr:uid="{C106EF5D-A5D2-4581-956E-445FB8BE497A}"/>
    <cellStyle name="Comma 133 2 5 2 2 3" xfId="21988" xr:uid="{3365BF8A-88FF-4C6F-80CA-ABA951A3B079}"/>
    <cellStyle name="Comma 133 2 5 2 3" xfId="12955" xr:uid="{28B6A49F-F450-4B48-BC61-19FBE1BCC7CD}"/>
    <cellStyle name="Comma 133 2 5 2 3 2" xfId="27404" xr:uid="{11F80D5D-6C60-417F-8E56-DE231A93EFE3}"/>
    <cellStyle name="Comma 133 2 5 2 4" xfId="20259" xr:uid="{73D015F1-0412-44F6-869F-207CC14D2961}"/>
    <cellStyle name="Comma 133 2 5 3" xfId="6877" xr:uid="{FE298703-6C31-4DC7-93D3-CBF14139B369}"/>
    <cellStyle name="Comma 133 2 5 3 2" xfId="14051" xr:uid="{4228CA64-1C42-46F1-8B4E-A96A76A164D1}"/>
    <cellStyle name="Comma 133 2 5 3 2 2" xfId="28500" xr:uid="{F6619B3C-0941-403C-B288-8214988E3876}"/>
    <cellStyle name="Comma 133 2 5 3 3" xfId="21355" xr:uid="{0C979AA0-5E51-418C-88AD-9CC05FE2ADBE}"/>
    <cellStyle name="Comma 133 2 5 4" xfId="11122" xr:uid="{CC6B8C20-DBB6-49B8-9859-866CBE8EB193}"/>
    <cellStyle name="Comma 133 2 5 4 2" xfId="25571" xr:uid="{89DB484B-BAED-47C7-8A6A-B96BE24A8527}"/>
    <cellStyle name="Comma 133 2 5 5" xfId="18426" xr:uid="{CB978D11-D680-47E4-8F9E-BBE6DD0EBF76}"/>
    <cellStyle name="Comma 133 2 6" xfId="4555" xr:uid="{954ADF28-7C05-44D0-85B3-2A96DE762D12}"/>
    <cellStyle name="Comma 133 2 6 2" xfId="7088" xr:uid="{80DC8158-FA0A-4C4B-971B-6A3677BBD932}"/>
    <cellStyle name="Comma 133 2 6 2 2" xfId="14262" xr:uid="{C84AA748-E8D9-4819-A422-0ED48DBD6211}"/>
    <cellStyle name="Comma 133 2 6 2 2 2" xfId="28711" xr:uid="{CD4A8BFE-AAC0-4EE8-A5FE-FB241B16962C}"/>
    <cellStyle name="Comma 133 2 6 2 3" xfId="21566" xr:uid="{364A12E4-B43D-476F-9E8C-59878BB036C1}"/>
    <cellStyle name="Comma 133 2 6 3" xfId="11732" xr:uid="{09FC34AC-50C8-47D8-A60D-12DAE3925FA4}"/>
    <cellStyle name="Comma 133 2 6 3 2" xfId="26181" xr:uid="{F3CCCBED-A6C9-4FA6-8A2E-FFC0A03174FB}"/>
    <cellStyle name="Comma 133 2 6 4" xfId="19036" xr:uid="{1692A539-F609-41B8-8FF1-63AB06616010}"/>
    <cellStyle name="Comma 133 2 7" xfId="2742" xr:uid="{C97515D4-29F5-4CC9-A1A4-174AB51453F4}"/>
    <cellStyle name="Comma 133 2 7 2" xfId="6448" xr:uid="{9F7F3D13-A834-4062-A16C-5796C33B70E1}"/>
    <cellStyle name="Comma 133 2 7 2 2" xfId="13622" xr:uid="{C5E3F28D-BC38-414A-9646-BE2AA5C108C8}"/>
    <cellStyle name="Comma 133 2 7 2 2 2" xfId="28071" xr:uid="{15D6D2D8-B052-40C4-A307-B1CA4D1C77C4}"/>
    <cellStyle name="Comma 133 2 7 2 3" xfId="20926" xr:uid="{4236421C-919B-4511-BE59-342AF7372886}"/>
    <cellStyle name="Comma 133 2 7 3" xfId="9956" xr:uid="{8406C229-04F4-4376-B9F0-930DE9D9EECC}"/>
    <cellStyle name="Comma 133 2 7 3 2" xfId="24405" xr:uid="{17E11AEA-9EB3-4E5C-9549-07E1D3C01EA2}"/>
    <cellStyle name="Comma 133 2 7 4" xfId="17263" xr:uid="{3C1BE5C1-F231-495F-A8F5-087B9D620151}"/>
    <cellStyle name="Comma 133 2 8" xfId="2432" xr:uid="{E5F181ED-65FA-4720-A322-4457270A6080}"/>
    <cellStyle name="Comma 133 2 8 2" xfId="9733" xr:uid="{648334CA-08EA-460A-9E00-06C30B982D0E}"/>
    <cellStyle name="Comma 133 2 8 2 2" xfId="24182" xr:uid="{46279482-B233-4FFB-AD24-209103E246AE}"/>
    <cellStyle name="Comma 133 2 8 3" xfId="17042" xr:uid="{AD1C4435-B5D0-4D36-BAB1-9B026A2039C3}"/>
    <cellStyle name="Comma 133 2 9" xfId="6292" xr:uid="{96FFDF7F-EF95-47B1-8ED3-54C727C777A2}"/>
    <cellStyle name="Comma 133 2 9 2" xfId="13466" xr:uid="{7628CA5E-EDB5-4AB0-A96C-0731A0BC10E6}"/>
    <cellStyle name="Comma 133 2 9 2 2" xfId="27915" xr:uid="{D1D7B0F6-4C94-4A42-8431-F0C70FA2A856}"/>
    <cellStyle name="Comma 133 2 9 3" xfId="20770" xr:uid="{45A181C8-62C5-4159-9311-CA5202C732B2}"/>
    <cellStyle name="Comma 133 3" xfId="1425" xr:uid="{ECB35019-C210-42F5-AB2B-72BA9628724D}"/>
    <cellStyle name="Comma 133 3 10" xfId="16038" xr:uid="{E018ADAB-F93B-42B9-B93E-5944B8205EC4}"/>
    <cellStyle name="Comma 133 3 2" xfId="3136" xr:uid="{00254CB1-833F-4ABC-A45D-54052B024877}"/>
    <cellStyle name="Comma 133 3 2 2" xfId="3717" xr:uid="{A9EF96CF-A6C9-4341-9956-9E42FE406866}"/>
    <cellStyle name="Comma 133 3 2 2 2" xfId="5545" xr:uid="{6CC60958-58F4-4D4A-B644-A79E74E8CDDF}"/>
    <cellStyle name="Comma 133 3 2 2 2 2" xfId="7426" xr:uid="{9DF7D48A-C5EB-4E51-8B0F-690DCAB36324}"/>
    <cellStyle name="Comma 133 3 2 2 2 2 2" xfId="14600" xr:uid="{6078A683-EE19-48CA-8459-F6B4C6DEAEEC}"/>
    <cellStyle name="Comma 133 3 2 2 2 2 2 2" xfId="29049" xr:uid="{F8AED155-CCE4-4F32-BA24-4B7C00D717CD}"/>
    <cellStyle name="Comma 133 3 2 2 2 2 3" xfId="21904" xr:uid="{3AB90980-1E2F-4D21-B879-B1307E66005F}"/>
    <cellStyle name="Comma 133 3 2 2 2 3" xfId="12722" xr:uid="{268B597B-466F-43E1-8A5B-1B1B53CF3AC1}"/>
    <cellStyle name="Comma 133 3 2 2 2 3 2" xfId="27171" xr:uid="{873B6C9F-A745-4F14-B35D-146309415A45}"/>
    <cellStyle name="Comma 133 3 2 2 2 4" xfId="20026" xr:uid="{BDB9736A-A7D6-49BA-AFE3-0B0068D3004D}"/>
    <cellStyle name="Comma 133 3 2 2 3" xfId="6793" xr:uid="{10EACFE5-E82D-49DA-9DBC-1401E6BCDEF5}"/>
    <cellStyle name="Comma 133 3 2 2 3 2" xfId="13967" xr:uid="{68B6E082-F90C-40B8-9541-0525CEB0B69D}"/>
    <cellStyle name="Comma 133 3 2 2 3 2 2" xfId="28416" xr:uid="{16EE1EE2-38D1-4B26-B683-6463D73F0825}"/>
    <cellStyle name="Comma 133 3 2 2 3 3" xfId="21271" xr:uid="{807CBFC7-0D0B-4289-BA23-4737D102F5D5}"/>
    <cellStyle name="Comma 133 3 2 2 4" xfId="10894" xr:uid="{E02DC110-E4D6-4A73-A10A-0425FF136C7B}"/>
    <cellStyle name="Comma 133 3 2 2 4 2" xfId="25343" xr:uid="{2CBAA827-129A-48AC-9558-CF2B7C0ADBBC}"/>
    <cellStyle name="Comma 133 3 2 2 5" xfId="18198" xr:uid="{F71A0823-230F-40F9-994B-C0CC587BCDE5}"/>
    <cellStyle name="Comma 133 3 2 3" xfId="4317" xr:uid="{047264B1-9E1E-4DE5-B6D8-35DB53CE21A0}"/>
    <cellStyle name="Comma 133 3 2 3 2" xfId="6168" xr:uid="{BA91CFAC-5E1D-41E3-9B11-93FC3D533E59}"/>
    <cellStyle name="Comma 133 3 2 3 2 2" xfId="7637" xr:uid="{CBC4A493-5BC4-4C2A-A79B-A1912BBAB64F}"/>
    <cellStyle name="Comma 133 3 2 3 2 2 2" xfId="14811" xr:uid="{1355BE1D-2705-4F3A-8E66-C2B668745E5E}"/>
    <cellStyle name="Comma 133 3 2 3 2 2 2 2" xfId="29260" xr:uid="{D1F575E5-041F-4BAD-AE5E-B1CD63D64167}"/>
    <cellStyle name="Comma 133 3 2 3 2 2 3" xfId="22115" xr:uid="{ABFF8743-A189-49F7-A6A0-DF5F215C61A7}"/>
    <cellStyle name="Comma 133 3 2 3 2 3" xfId="13345" xr:uid="{D5AF63F1-72EF-44E4-84F7-5E640E095C5F}"/>
    <cellStyle name="Comma 133 3 2 3 2 3 2" xfId="27794" xr:uid="{09627FB1-DBB4-4B37-809F-829C16EAF13C}"/>
    <cellStyle name="Comma 133 3 2 3 2 4" xfId="20649" xr:uid="{7CBD89A3-7819-4E3A-85DA-A8AF757929C4}"/>
    <cellStyle name="Comma 133 3 2 3 3" xfId="7004" xr:uid="{43CF8580-5770-4230-BDE2-93730DA65B57}"/>
    <cellStyle name="Comma 133 3 2 3 3 2" xfId="14178" xr:uid="{E3DCB238-D784-4B4F-B7D7-EE3AD07BFE89}"/>
    <cellStyle name="Comma 133 3 2 3 3 2 2" xfId="28627" xr:uid="{A4741C54-0C78-4B54-9204-24FC98906488}"/>
    <cellStyle name="Comma 133 3 2 3 3 3" xfId="21482" xr:uid="{5F24D37A-4546-44D5-ADD4-3153CD105587}"/>
    <cellStyle name="Comma 133 3 2 3 4" xfId="11494" xr:uid="{9EC46E42-5666-430E-84A3-EBC156A0EE3D}"/>
    <cellStyle name="Comma 133 3 2 3 4 2" xfId="25943" xr:uid="{A0EFACC3-301C-4D76-85C3-8278ECB15085}"/>
    <cellStyle name="Comma 133 3 2 3 5" xfId="18798" xr:uid="{47C626F1-53E7-4E9B-A62B-3A4217D42696}"/>
    <cellStyle name="Comma 133 3 2 4" xfId="4945" xr:uid="{6B43A21D-6944-43D5-BBA8-C171E489935B}"/>
    <cellStyle name="Comma 133 3 2 4 2" xfId="7215" xr:uid="{76712518-1F78-4EEA-8A26-7872C2B5AFAF}"/>
    <cellStyle name="Comma 133 3 2 4 2 2" xfId="14389" xr:uid="{2A7AF32E-DF79-4630-B062-327B135015E7}"/>
    <cellStyle name="Comma 133 3 2 4 2 2 2" xfId="28838" xr:uid="{53F56A2E-46B6-4196-87D5-80B074CA6FBE}"/>
    <cellStyle name="Comma 133 3 2 4 2 3" xfId="21693" xr:uid="{B37B0742-F459-4830-AA20-F93D0C8BA8DF}"/>
    <cellStyle name="Comma 133 3 2 4 3" xfId="12122" xr:uid="{0696E334-514F-4225-910D-87251614A961}"/>
    <cellStyle name="Comma 133 3 2 4 3 2" xfId="26571" xr:uid="{3D99824C-133B-475E-80AD-85EA95C4F8C1}"/>
    <cellStyle name="Comma 133 3 2 4 4" xfId="19426" xr:uid="{76B67AC7-9D91-4827-8266-BF60BFFFD84D}"/>
    <cellStyle name="Comma 133 3 2 5" xfId="6582" xr:uid="{E80F9BAB-0702-4293-9EF9-68D45E158A76}"/>
    <cellStyle name="Comma 133 3 2 5 2" xfId="13756" xr:uid="{2886D681-D905-45D7-A02F-BC7C9E889B7D}"/>
    <cellStyle name="Comma 133 3 2 5 2 2" xfId="28205" xr:uid="{E7284248-E2F5-4949-B5E5-F04191E13AC9}"/>
    <cellStyle name="Comma 133 3 2 5 3" xfId="21060" xr:uid="{C9361AA2-32A9-47AC-996E-EF78C547AF09}"/>
    <cellStyle name="Comma 133 3 2 6" xfId="10315" xr:uid="{B556BC65-6298-46DF-8B8D-FB92D8741E04}"/>
    <cellStyle name="Comma 133 3 2 6 2" xfId="24764" xr:uid="{FD391E11-7C95-4C5C-AAA2-BE9D4C31E316}"/>
    <cellStyle name="Comma 133 3 2 7" xfId="17619" xr:uid="{C13BE579-A591-4EDE-9A27-785ADD4E4573}"/>
    <cellStyle name="Comma 133 3 3" xfId="3426" xr:uid="{831CC454-8B2F-49C7-9854-E218EEB5FB4F}"/>
    <cellStyle name="Comma 133 3 3 2" xfId="5245" xr:uid="{F06F6CC8-E91A-42D7-840E-1C3DD324B70B}"/>
    <cellStyle name="Comma 133 3 3 2 2" xfId="7319" xr:uid="{41EE4F1C-C829-4E47-B835-D9E7DF14C326}"/>
    <cellStyle name="Comma 133 3 3 2 2 2" xfId="14493" xr:uid="{D33C9D44-BD49-4624-9D74-8BF463FFF27F}"/>
    <cellStyle name="Comma 133 3 3 2 2 2 2" xfId="28942" xr:uid="{56F2CC43-E774-4E74-AA00-C842C7CAFBEB}"/>
    <cellStyle name="Comma 133 3 3 2 2 3" xfId="21797" xr:uid="{C3B75B63-34BC-4FAC-B192-1AE6F47EB06E}"/>
    <cellStyle name="Comma 133 3 3 2 3" xfId="12422" xr:uid="{1424EB04-58FA-47F0-AEAB-980DBB87C930}"/>
    <cellStyle name="Comma 133 3 3 2 3 2" xfId="26871" xr:uid="{9C961D4C-0686-4643-B75A-4B0159B7A356}"/>
    <cellStyle name="Comma 133 3 3 2 4" xfId="19726" xr:uid="{8A01CA3E-EC80-46C5-A2B5-7F2E225453AE}"/>
    <cellStyle name="Comma 133 3 3 3" xfId="6686" xr:uid="{C35B7D05-1F37-4F3A-BCA6-37FF5CB954CB}"/>
    <cellStyle name="Comma 133 3 3 3 2" xfId="13860" xr:uid="{8053B891-A40A-459A-9E71-BDF17C21794D}"/>
    <cellStyle name="Comma 133 3 3 3 2 2" xfId="28309" xr:uid="{1A146152-BE7E-4D9C-A109-DF631858E201}"/>
    <cellStyle name="Comma 133 3 3 3 3" xfId="21164" xr:uid="{9B956CB4-F7D9-42DF-A600-B1E1A6838281}"/>
    <cellStyle name="Comma 133 3 3 4" xfId="10603" xr:uid="{B33B8CEB-3AC7-4FB4-9913-F174046FEE5C}"/>
    <cellStyle name="Comma 133 3 3 4 2" xfId="25052" xr:uid="{9EF13242-D598-4374-8582-E469D78AFBE9}"/>
    <cellStyle name="Comma 133 3 3 5" xfId="17907" xr:uid="{3322D5EE-8904-4621-A8A1-1FEBA27754ED}"/>
    <cellStyle name="Comma 133 3 4" xfId="4014" xr:uid="{3D355490-643A-43A0-9BAF-E1DD58D7A32C}"/>
    <cellStyle name="Comma 133 3 4 2" xfId="5847" xr:uid="{DF1409DE-82A5-441A-AE96-6629F27326E5}"/>
    <cellStyle name="Comma 133 3 4 2 2" xfId="7530" xr:uid="{AE855C55-C76F-4A5C-8BC5-8112432CD3FD}"/>
    <cellStyle name="Comma 133 3 4 2 2 2" xfId="14704" xr:uid="{C5F5F5F8-EC49-4D94-AE19-6B76F25F7A6D}"/>
    <cellStyle name="Comma 133 3 4 2 2 2 2" xfId="29153" xr:uid="{40FAF6A2-1842-4F79-9C69-16AD79D2F106}"/>
    <cellStyle name="Comma 133 3 4 2 2 3" xfId="22008" xr:uid="{3B12FB9F-5235-4B3C-B694-530B52AC9A54}"/>
    <cellStyle name="Comma 133 3 4 2 3" xfId="13024" xr:uid="{45A634C5-DE94-49A4-8C9A-A0547D741D5D}"/>
    <cellStyle name="Comma 133 3 4 2 3 2" xfId="27473" xr:uid="{BEB53F49-EA20-4677-BB3C-9AB1F329F62F}"/>
    <cellStyle name="Comma 133 3 4 2 4" xfId="20328" xr:uid="{0A6F41F3-2F69-42BC-B31F-51D0AAB659C0}"/>
    <cellStyle name="Comma 133 3 4 3" xfId="6897" xr:uid="{F8874C61-9A32-4E53-B479-018ACDF3219E}"/>
    <cellStyle name="Comma 133 3 4 3 2" xfId="14071" xr:uid="{10D4F975-E84F-4B3A-908E-DEE16D99051F}"/>
    <cellStyle name="Comma 133 3 4 3 2 2" xfId="28520" xr:uid="{397A4A01-1A25-4CE5-AEE6-8FE469FC50E4}"/>
    <cellStyle name="Comma 133 3 4 3 3" xfId="21375" xr:uid="{723B2FC7-7CAF-4F39-BC65-4D612CBB3BB6}"/>
    <cellStyle name="Comma 133 3 4 4" xfId="11191" xr:uid="{14998AAC-124F-4F52-84C3-F70445F0F98A}"/>
    <cellStyle name="Comma 133 3 4 4 2" xfId="25640" xr:uid="{0D144393-9A75-4C84-A49D-EABBCC792574}"/>
    <cellStyle name="Comma 133 3 4 5" xfId="18495" xr:uid="{BF613C06-6247-44DA-A6DF-D957AE16E3A0}"/>
    <cellStyle name="Comma 133 3 5" xfId="4624" xr:uid="{404B65B0-97B0-4F0E-8CFD-BC3DF500B580}"/>
    <cellStyle name="Comma 133 3 5 2" xfId="7108" xr:uid="{837582DF-A795-4574-BCE5-45BA28E4D15E}"/>
    <cellStyle name="Comma 133 3 5 2 2" xfId="14282" xr:uid="{D13DC93A-337B-48DD-B448-6217172557F1}"/>
    <cellStyle name="Comma 133 3 5 2 2 2" xfId="28731" xr:uid="{2C585704-BA33-4312-B049-6F4396C6169B}"/>
    <cellStyle name="Comma 133 3 5 2 3" xfId="21586" xr:uid="{0A51C5BF-6B00-4FB4-961B-B49DA2AA189C}"/>
    <cellStyle name="Comma 133 3 5 3" xfId="11801" xr:uid="{8D18C4FC-5BBE-4F84-B370-FFE3BB9C1F5E}"/>
    <cellStyle name="Comma 133 3 5 3 2" xfId="26250" xr:uid="{F70679A2-8A11-4E63-9BDE-6498D889382D}"/>
    <cellStyle name="Comma 133 3 5 4" xfId="19105" xr:uid="{82C81770-B3D0-44C2-908B-1B08B8C5008B}"/>
    <cellStyle name="Comma 133 3 6" xfId="2845" xr:uid="{16EEFCC2-41EA-4925-B390-CAB1EE1C966E}"/>
    <cellStyle name="Comma 133 3 6 2" xfId="6472" xr:uid="{F6B273CF-532F-4ED3-BE24-81E69A55750C}"/>
    <cellStyle name="Comma 133 3 6 2 2" xfId="13646" xr:uid="{2A166002-4DCD-4A70-AB53-A624542BA75D}"/>
    <cellStyle name="Comma 133 3 6 2 2 2" xfId="28095" xr:uid="{FEFF7E24-3EC8-4C77-99ED-55615FDB5C16}"/>
    <cellStyle name="Comma 133 3 6 2 3" xfId="20950" xr:uid="{2E323633-A62C-44D1-B4DD-8F8EBA48479D}"/>
    <cellStyle name="Comma 133 3 6 3" xfId="10027" xr:uid="{AF38D652-32C9-4A9A-9B4E-A19722739304}"/>
    <cellStyle name="Comma 133 3 6 3 2" xfId="24476" xr:uid="{77E1BFB0-4F1C-4648-9359-DA6197A932E4}"/>
    <cellStyle name="Comma 133 3 6 4" xfId="17331" xr:uid="{B7DE3F09-8FBF-44ED-9EAA-88DAC4021EC4}"/>
    <cellStyle name="Comma 133 3 7" xfId="2439" xr:uid="{2D270743-00E7-4560-A0BF-6683A3732251}"/>
    <cellStyle name="Comma 133 3 7 2" xfId="9739" xr:uid="{9F62FB88-E056-4AE0-8807-3CF959E997EB}"/>
    <cellStyle name="Comma 133 3 7 2 2" xfId="24188" xr:uid="{F34E6F4C-38D8-4891-A427-DD7043ECCB1C}"/>
    <cellStyle name="Comma 133 3 7 3" xfId="17048" xr:uid="{2E6A2BFA-232F-4B72-AA1F-2109FEEB0C80}"/>
    <cellStyle name="Comma 133 3 8" xfId="6298" xr:uid="{1F26E2AD-2616-402B-A73E-4B9D2CF9D8CF}"/>
    <cellStyle name="Comma 133 3 8 2" xfId="13472" xr:uid="{5EBABE43-93F9-4CF2-8AF9-D81D92664803}"/>
    <cellStyle name="Comma 133 3 8 2 2" xfId="27921" xr:uid="{2F065CC8-AA93-4966-B9B0-C76E74BD50B3}"/>
    <cellStyle name="Comma 133 3 8 3" xfId="20776" xr:uid="{A79BABD7-5784-4684-9132-7B7FA278EB18}"/>
    <cellStyle name="Comma 133 3 9" xfId="8733" xr:uid="{AB304466-4651-4411-9D57-4B6C39ED1C16}"/>
    <cellStyle name="Comma 133 3 9 2" xfId="23182" xr:uid="{5D2C4C55-F426-4EB3-9209-5FE4C8274F2E}"/>
    <cellStyle name="Comma 133 4" xfId="3035" xr:uid="{5EE34492-8D45-48D7-94AF-CAE883FF02C6}"/>
    <cellStyle name="Comma 133 4 2" xfId="3614" xr:uid="{3E79F0D5-5B7D-415D-9AE9-2A3478FC666F}"/>
    <cellStyle name="Comma 133 4 2 2" xfId="5442" xr:uid="{DADA167D-B971-4221-8C83-F8CE8CF72E66}"/>
    <cellStyle name="Comma 133 4 2 2 2" xfId="7395" xr:uid="{DFC2B7E2-F827-4B62-A5D9-8E3474FA5CBD}"/>
    <cellStyle name="Comma 133 4 2 2 2 2" xfId="14569" xr:uid="{160EB211-8A32-414A-9F9D-7B13F6799BDA}"/>
    <cellStyle name="Comma 133 4 2 2 2 2 2" xfId="29018" xr:uid="{BB8964DB-E491-4348-95FE-A5263982D3DE}"/>
    <cellStyle name="Comma 133 4 2 2 2 3" xfId="21873" xr:uid="{A32586F6-59AD-413A-8480-B85948C0B4C6}"/>
    <cellStyle name="Comma 133 4 2 2 3" xfId="12619" xr:uid="{EB0D427F-643C-482F-893E-93F696A39D11}"/>
    <cellStyle name="Comma 133 4 2 2 3 2" xfId="27068" xr:uid="{DEAF9B34-07BD-49AE-92B5-0A5C0E4CFFDF}"/>
    <cellStyle name="Comma 133 4 2 2 4" xfId="19923" xr:uid="{0149DD75-881F-4694-B32B-E1D24D5FE91F}"/>
    <cellStyle name="Comma 133 4 2 3" xfId="6762" xr:uid="{E1C7E986-2A26-4C3F-8E3E-509EA7FD5A2F}"/>
    <cellStyle name="Comma 133 4 2 3 2" xfId="13936" xr:uid="{380310A6-1060-405E-881C-18AB69C16436}"/>
    <cellStyle name="Comma 133 4 2 3 2 2" xfId="28385" xr:uid="{DD2A6A87-CE0E-4D65-8CF0-F46A3F49D752}"/>
    <cellStyle name="Comma 133 4 2 3 3" xfId="21240" xr:uid="{59CE0C57-DDF4-490F-A1B7-8E5563904610}"/>
    <cellStyle name="Comma 133 4 2 4" xfId="10791" xr:uid="{C93EC5F8-15D4-429A-9489-985160416D14}"/>
    <cellStyle name="Comma 133 4 2 4 2" xfId="25240" xr:uid="{AA17BFDC-F983-46EA-885B-393A97F26AC4}"/>
    <cellStyle name="Comma 133 4 2 5" xfId="18095" xr:uid="{10A17494-DBF0-4C88-90BC-485742F0D400}"/>
    <cellStyle name="Comma 133 4 3" xfId="4214" xr:uid="{19ADDDDB-5BEC-4931-AE5A-A3664590AE8F}"/>
    <cellStyle name="Comma 133 4 3 2" xfId="6063" xr:uid="{A8FAD8BA-5691-4377-B339-BEB900987B96}"/>
    <cellStyle name="Comma 133 4 3 2 2" xfId="7606" xr:uid="{2468D28C-BBD6-42D5-831C-4A6FA7EBD3B6}"/>
    <cellStyle name="Comma 133 4 3 2 2 2" xfId="14780" xr:uid="{986602E5-BEBD-4C8D-AAAB-65F659D49A81}"/>
    <cellStyle name="Comma 133 4 3 2 2 2 2" xfId="29229" xr:uid="{E73CD5C2-1580-4145-BF68-FA039D7752A8}"/>
    <cellStyle name="Comma 133 4 3 2 2 3" xfId="22084" xr:uid="{400BC769-0434-4DED-BD1D-6FC4FCFE6F2D}"/>
    <cellStyle name="Comma 133 4 3 2 3" xfId="13240" xr:uid="{BEB72BEE-5AE9-494D-945E-FDB2E5063CDB}"/>
    <cellStyle name="Comma 133 4 3 2 3 2" xfId="27689" xr:uid="{C073577A-5CAD-490D-89A6-9DCA1D1FC49F}"/>
    <cellStyle name="Comma 133 4 3 2 4" xfId="20544" xr:uid="{8FB8E548-B00D-4D83-A94F-5F38C0E7929F}"/>
    <cellStyle name="Comma 133 4 3 3" xfId="6973" xr:uid="{5B5B0B49-F4CE-44C0-B4B6-EE63277A81CF}"/>
    <cellStyle name="Comma 133 4 3 3 2" xfId="14147" xr:uid="{13C7690C-7AF1-4844-BB29-7D685099B213}"/>
    <cellStyle name="Comma 133 4 3 3 2 2" xfId="28596" xr:uid="{28B79C6B-2744-42A2-8915-D0F1B6DE112B}"/>
    <cellStyle name="Comma 133 4 3 3 3" xfId="21451" xr:uid="{CA8C8E95-1F80-4291-A0E4-347849740337}"/>
    <cellStyle name="Comma 133 4 3 4" xfId="11391" xr:uid="{0E05B472-26FC-4653-A17D-A4788AC78875}"/>
    <cellStyle name="Comma 133 4 3 4 2" xfId="25840" xr:uid="{A45E9C5B-C019-4CC5-8931-C5C118FA0DDA}"/>
    <cellStyle name="Comma 133 4 3 5" xfId="18695" xr:uid="{79DD43D3-E978-48D1-95E5-9CAB960C0DE7}"/>
    <cellStyle name="Comma 133 4 4" xfId="4840" xr:uid="{4639F53F-0549-4D69-A63B-F04159A5E4C3}"/>
    <cellStyle name="Comma 133 4 4 2" xfId="7184" xr:uid="{F2B8079F-05BF-4DB8-BC02-DE5F9B29A37F}"/>
    <cellStyle name="Comma 133 4 4 2 2" xfId="14358" xr:uid="{D102C61B-EB3A-4B10-8104-40645FCD0915}"/>
    <cellStyle name="Comma 133 4 4 2 2 2" xfId="28807" xr:uid="{488499FD-3D5E-4435-B8E1-1048F79E2A77}"/>
    <cellStyle name="Comma 133 4 4 2 3" xfId="21662" xr:uid="{97416EF4-287D-484A-AB81-F06CEA097FEF}"/>
    <cellStyle name="Comma 133 4 4 3" xfId="12017" xr:uid="{3A23002A-84C1-4AA0-A2C7-092F82A0DBAE}"/>
    <cellStyle name="Comma 133 4 4 3 2" xfId="26466" xr:uid="{EC6A6FA3-1690-4F21-AB13-8177E92D1357}"/>
    <cellStyle name="Comma 133 4 4 4" xfId="19321" xr:uid="{49A2CB31-F00B-4D59-AB27-7BB8BB98EAE5}"/>
    <cellStyle name="Comma 133 4 5" xfId="6551" xr:uid="{4D31C1AC-E004-4FC8-B94D-CB6A2501C01B}"/>
    <cellStyle name="Comma 133 4 5 2" xfId="13725" xr:uid="{42BD335C-69D3-434A-BB37-CDB28F161C81}"/>
    <cellStyle name="Comma 133 4 5 2 2" xfId="28174" xr:uid="{35D9A306-41A8-4A57-A107-E1B7C96744D6}"/>
    <cellStyle name="Comma 133 4 5 3" xfId="21029" xr:uid="{650B951A-D474-4581-B9C5-7FA0B658E881}"/>
    <cellStyle name="Comma 133 4 6" xfId="10214" xr:uid="{D6621665-9E1D-4F1B-8981-BA851BA998F3}"/>
    <cellStyle name="Comma 133 4 6 2" xfId="24663" xr:uid="{E140B9AD-B1C2-48F8-816C-7A7B43074460}"/>
    <cellStyle name="Comma 133 4 7" xfId="17518" xr:uid="{1FAAAF70-3707-4730-B4E1-FCD61FD4E5C9}"/>
    <cellStyle name="Comma 133 5" xfId="3321" xr:uid="{811FC832-BFD3-40D0-9B20-33C30759EE83}"/>
    <cellStyle name="Comma 133 5 2" xfId="5140" xr:uid="{95EAC209-2651-40AD-B338-C60B6E871F53}"/>
    <cellStyle name="Comma 133 5 2 2" xfId="7288" xr:uid="{6F11924F-4A9A-4BBC-8902-0D74F8B3C2A2}"/>
    <cellStyle name="Comma 133 5 2 2 2" xfId="14462" xr:uid="{AC511642-3832-4079-B5E2-206202FB8BA6}"/>
    <cellStyle name="Comma 133 5 2 2 2 2" xfId="28911" xr:uid="{EA4BC5C2-62BC-4BDB-8C74-F9EEFA98F957}"/>
    <cellStyle name="Comma 133 5 2 2 3" xfId="21766" xr:uid="{0F8D3D1D-AAFE-43EE-9922-51E5E8ABCFF2}"/>
    <cellStyle name="Comma 133 5 2 3" xfId="12317" xr:uid="{1EE25D7A-54F7-450B-9D27-8EC30FB9E921}"/>
    <cellStyle name="Comma 133 5 2 3 2" xfId="26766" xr:uid="{690BE773-BBC7-425F-B217-A444D0BA75F2}"/>
    <cellStyle name="Comma 133 5 2 4" xfId="19621" xr:uid="{B3C0BDA2-B84B-4809-A835-15EFA5316019}"/>
    <cellStyle name="Comma 133 5 3" xfId="6655" xr:uid="{8A4EB4FF-78D7-4A7B-877E-F54D59869437}"/>
    <cellStyle name="Comma 133 5 3 2" xfId="13829" xr:uid="{C2127B4F-5896-41C2-8F92-B98294BCF66B}"/>
    <cellStyle name="Comma 133 5 3 2 2" xfId="28278" xr:uid="{074E163B-B431-4015-B2FE-A9171602CA3C}"/>
    <cellStyle name="Comma 133 5 3 3" xfId="21133" xr:uid="{38773E66-A2CD-422C-8A88-4D886326A1E2}"/>
    <cellStyle name="Comma 133 5 4" xfId="10498" xr:uid="{5F5A634D-8924-419D-A839-FB601C355617}"/>
    <cellStyle name="Comma 133 5 4 2" xfId="24947" xr:uid="{20EA3FBD-A892-4E1C-B8B3-5BA29AF5DE4F}"/>
    <cellStyle name="Comma 133 5 5" xfId="17802" xr:uid="{E1EACFA3-58D0-454F-967A-3BE00C5359F6}"/>
    <cellStyle name="Comma 133 6" xfId="3909" xr:uid="{40EAB6E9-A306-4B62-BE3F-B7D29A1BA6BA}"/>
    <cellStyle name="Comma 133 6 2" xfId="5742" xr:uid="{84189C35-9B6E-4CB0-BB9E-9DB6F55C6FDD}"/>
    <cellStyle name="Comma 133 6 2 2" xfId="7499" xr:uid="{D1C345CB-4990-46C5-9CB6-574C9A5D2193}"/>
    <cellStyle name="Comma 133 6 2 2 2" xfId="14673" xr:uid="{B54B6C7D-5298-4A99-A6E7-9CB83453ADDE}"/>
    <cellStyle name="Comma 133 6 2 2 2 2" xfId="29122" xr:uid="{F47404B3-A3DB-44F4-A610-F680C592800F}"/>
    <cellStyle name="Comma 133 6 2 2 3" xfId="21977" xr:uid="{5391F761-90CC-4415-B3B3-942A50D72705}"/>
    <cellStyle name="Comma 133 6 2 3" xfId="12919" xr:uid="{6B2128A2-CF7A-4100-94D8-58A9396E556B}"/>
    <cellStyle name="Comma 133 6 2 3 2" xfId="27368" xr:uid="{304645F8-CD7B-4B85-833D-66161F1357EC}"/>
    <cellStyle name="Comma 133 6 2 4" xfId="20223" xr:uid="{DAB62BB7-E44E-45EB-B789-4B3CE3B69113}"/>
    <cellStyle name="Comma 133 6 3" xfId="6866" xr:uid="{CA8F18A7-083E-4613-A36B-304174F05828}"/>
    <cellStyle name="Comma 133 6 3 2" xfId="14040" xr:uid="{E474611B-71D6-4FE5-8542-9745544A9E2C}"/>
    <cellStyle name="Comma 133 6 3 2 2" xfId="28489" xr:uid="{0038B116-7C35-4C30-ABB0-81872A5C47C6}"/>
    <cellStyle name="Comma 133 6 3 3" xfId="21344" xr:uid="{779E8B1E-4436-4061-A0ED-D7095E907C0A}"/>
    <cellStyle name="Comma 133 6 4" xfId="11086" xr:uid="{6A1BE397-E3B4-4515-8ADD-32C5B3F4A00B}"/>
    <cellStyle name="Comma 133 6 4 2" xfId="25535" xr:uid="{C24D8980-32C7-41C7-A740-3BCD8F49B204}"/>
    <cellStyle name="Comma 133 6 5" xfId="18390" xr:uid="{5259B946-D22C-4117-AE8E-BF81F40B478D}"/>
    <cellStyle name="Comma 133 7" xfId="4519" xr:uid="{BBE02262-9F7A-47B0-B663-1848043C664D}"/>
    <cellStyle name="Comma 133 7 2" xfId="7077" xr:uid="{F9156DC2-7132-4BDB-A222-27612BE6F11D}"/>
    <cellStyle name="Comma 133 7 2 2" xfId="14251" xr:uid="{22572421-7953-4723-84BB-F4829B73CEE8}"/>
    <cellStyle name="Comma 133 7 2 2 2" xfId="28700" xr:uid="{EC6D4BEB-9AB4-4FA8-9486-96730495F042}"/>
    <cellStyle name="Comma 133 7 2 3" xfId="21555" xr:uid="{9650D4D8-0037-49AD-AD55-4522809339C9}"/>
    <cellStyle name="Comma 133 7 3" xfId="11696" xr:uid="{76BA49FA-F343-425D-9B06-E98DFCCA5012}"/>
    <cellStyle name="Comma 133 7 3 2" xfId="26145" xr:uid="{F256A462-BE89-46DF-B73E-8D515D7F0671}"/>
    <cellStyle name="Comma 133 7 4" xfId="19000" xr:uid="{A6560929-167E-45AE-9CE3-4C13CDACBC1E}"/>
    <cellStyle name="Comma 133 8" xfId="2674" xr:uid="{2E8CD9E5-ABC8-44DB-84EA-D71C06699E82}"/>
    <cellStyle name="Comma 133 8 2" xfId="6425" xr:uid="{480321E1-854F-48F4-8322-F7FA6240C79E}"/>
    <cellStyle name="Comma 133 8 2 2" xfId="13599" xr:uid="{47FE26A8-153D-4322-B0A3-91D6634A88DE}"/>
    <cellStyle name="Comma 133 8 2 2 2" xfId="28048" xr:uid="{479DCE84-E33A-476E-A11C-BF4C32E44E72}"/>
    <cellStyle name="Comma 133 8 2 3" xfId="20903" xr:uid="{89F259C7-910B-49B1-8487-0B5F4B501F6C}"/>
    <cellStyle name="Comma 133 8 3" xfId="9910" xr:uid="{C98FF7DC-9F13-485F-89F2-541085715146}"/>
    <cellStyle name="Comma 133 8 3 2" xfId="24359" xr:uid="{D7D65B62-5C31-43A7-B747-4DE451E2BFBB}"/>
    <cellStyle name="Comma 133 8 4" xfId="17217" xr:uid="{3B86B138-356F-45B4-AE42-0A8409A77D85}"/>
    <cellStyle name="Comma 133 9" xfId="2426" xr:uid="{3BD16480-B65C-4B78-A0B4-749A4FADFB4B}"/>
    <cellStyle name="Comma 133 9 2" xfId="9727" xr:uid="{D934AF1A-196F-46ED-8325-D93140962018}"/>
    <cellStyle name="Comma 133 9 2 2" xfId="24176" xr:uid="{062AD216-59ED-4A1D-BA81-F86B987F824D}"/>
    <cellStyle name="Comma 133 9 3" xfId="17036" xr:uid="{9DFE92B6-1238-4BBC-A76E-F28D3F07D7F4}"/>
    <cellStyle name="Comma 134" xfId="2687" xr:uid="{844F9E78-7218-40AA-9C92-914F44840B50}"/>
    <cellStyle name="Comma 134 2" xfId="2747" xr:uid="{DB6D01AE-F6F1-4CA5-974A-85A6BB9A0975}"/>
    <cellStyle name="Comma 134 2 2" xfId="2883" xr:uid="{A1D263D9-A136-4815-B4A8-23770E0A38FC}"/>
    <cellStyle name="Comma 134 2 2 2" xfId="3176" xr:uid="{BC29E684-3AF5-4464-AD9B-D910EAD1CF7A}"/>
    <cellStyle name="Comma 134 2 2 2 2" xfId="3757" xr:uid="{F1F93858-7B27-48D1-B8FE-6A1FEE2CFF03}"/>
    <cellStyle name="Comma 134 2 2 2 2 2" xfId="5586" xr:uid="{A72BA8C0-C66C-4150-BAFC-C5E3149F2341}"/>
    <cellStyle name="Comma 134 2 2 2 2 2 2" xfId="12763" xr:uid="{0441A627-36C7-4B03-8790-C9F81B9A61C2}"/>
    <cellStyle name="Comma 134 2 2 2 2 2 2 2" xfId="27212" xr:uid="{7FA31F34-F588-45F6-969B-7EE5AD99341B}"/>
    <cellStyle name="Comma 134 2 2 2 2 2 3" xfId="20067" xr:uid="{F463DDF5-C332-475C-A433-4FC619435AD2}"/>
    <cellStyle name="Comma 134 2 2 2 2 3" xfId="10934" xr:uid="{59478AB1-2095-443D-9B48-29ECC5E193CC}"/>
    <cellStyle name="Comma 134 2 2 2 2 3 2" xfId="25383" xr:uid="{719294B6-64AE-4B8A-BC83-659D1CB62DB6}"/>
    <cellStyle name="Comma 134 2 2 2 2 4" xfId="18238" xr:uid="{792A8686-0915-4FBA-8F57-8CBC17214A3F}"/>
    <cellStyle name="Comma 134 2 2 2 3" xfId="4358" xr:uid="{F886AC07-A51F-4D04-B738-16FBE65C3482}"/>
    <cellStyle name="Comma 134 2 2 2 3 2" xfId="6209" xr:uid="{06FA6B5C-6AB0-4C3A-92B3-D9A407085F51}"/>
    <cellStyle name="Comma 134 2 2 2 3 2 2" xfId="13386" xr:uid="{8221D508-E2F6-4AA9-B94D-E266D637123B}"/>
    <cellStyle name="Comma 134 2 2 2 3 2 2 2" xfId="27835" xr:uid="{74C25308-95C5-4281-8FB9-7DA0392D47B1}"/>
    <cellStyle name="Comma 134 2 2 2 3 2 3" xfId="20690" xr:uid="{74E1B78A-CCC4-4076-B848-766D01A58D46}"/>
    <cellStyle name="Comma 134 2 2 2 3 3" xfId="11535" xr:uid="{3A83A8DD-CD96-4E91-9C33-D679D99C498C}"/>
    <cellStyle name="Comma 134 2 2 2 3 3 2" xfId="25984" xr:uid="{C33742C7-4769-48C2-BEAE-CE2BD900A533}"/>
    <cellStyle name="Comma 134 2 2 2 3 4" xfId="18839" xr:uid="{3DE8481D-555E-4792-A45C-2528D2435099}"/>
    <cellStyle name="Comma 134 2 2 2 4" xfId="4986" xr:uid="{6E9701E8-A20E-4902-842B-763E8093539C}"/>
    <cellStyle name="Comma 134 2 2 2 4 2" xfId="12163" xr:uid="{BE81D9A6-1A7B-4A77-AEF5-81AA0665306A}"/>
    <cellStyle name="Comma 134 2 2 2 4 2 2" xfId="26612" xr:uid="{2F93ABA0-EC13-4383-924F-4691DC2F2265}"/>
    <cellStyle name="Comma 134 2 2 2 4 3" xfId="19467" xr:uid="{071BEAF4-CFDE-4F95-8808-23BFC1FE080C}"/>
    <cellStyle name="Comma 134 2 2 2 5" xfId="10355" xr:uid="{A4865280-9ECE-47F4-A56A-A41E10F8C7F8}"/>
    <cellStyle name="Comma 134 2 2 2 5 2" xfId="24804" xr:uid="{7A299D16-609E-4591-B6ED-CA676A477422}"/>
    <cellStyle name="Comma 134 2 2 2 6" xfId="17659" xr:uid="{BFCF6C18-17B5-4824-B3F0-233FD37EBCCB}"/>
    <cellStyle name="Comma 134 2 2 3" xfId="3465" xr:uid="{8FF53EF5-A317-415D-B1C4-4907BAE5B965}"/>
    <cellStyle name="Comma 134 2 2 3 2" xfId="5285" xr:uid="{C9ECA2B3-3FE5-4AB4-B014-A4BAD190B821}"/>
    <cellStyle name="Comma 134 2 2 3 2 2" xfId="12462" xr:uid="{26F03EE6-AFA0-4016-8FB3-95DB4F6D46B8}"/>
    <cellStyle name="Comma 134 2 2 3 2 2 2" xfId="26911" xr:uid="{9D284618-66C2-49B7-821D-B878D794D271}"/>
    <cellStyle name="Comma 134 2 2 3 2 3" xfId="19766" xr:uid="{7728CE59-7305-4178-B734-27009D18CA0B}"/>
    <cellStyle name="Comma 134 2 2 3 3" xfId="10642" xr:uid="{36C903CC-FFD4-4124-AA53-78CB889800AA}"/>
    <cellStyle name="Comma 134 2 2 3 3 2" xfId="25091" xr:uid="{B284BA91-6341-4680-946E-6E03EEE73401}"/>
    <cellStyle name="Comma 134 2 2 3 4" xfId="17946" xr:uid="{52E23A86-F6CC-4C61-9850-E919D433647A}"/>
    <cellStyle name="Comma 134 2 2 4" xfId="4054" xr:uid="{B4020AB4-0015-4339-9622-D2662C37456A}"/>
    <cellStyle name="Comma 134 2 2 4 2" xfId="5888" xr:uid="{D9062786-039F-4319-A14B-78FC74FF0CD2}"/>
    <cellStyle name="Comma 134 2 2 4 2 2" xfId="13065" xr:uid="{A8B40E0D-C5B5-494D-9D9B-531D6BE79884}"/>
    <cellStyle name="Comma 134 2 2 4 2 2 2" xfId="27514" xr:uid="{17EFDC91-06BC-4CA2-9753-7712DB16C35E}"/>
    <cellStyle name="Comma 134 2 2 4 2 3" xfId="20369" xr:uid="{460D71EC-C860-495A-A1FF-614C9D5B7079}"/>
    <cellStyle name="Comma 134 2 2 4 3" xfId="11231" xr:uid="{3949D13F-D336-4083-A8B8-7F404FBCD6FE}"/>
    <cellStyle name="Comma 134 2 2 4 3 2" xfId="25680" xr:uid="{45A3E6AC-2474-45E1-BA96-1CE633AC1FDA}"/>
    <cellStyle name="Comma 134 2 2 4 4" xfId="18535" xr:uid="{200DE728-780E-48F2-8E96-1EE761CEC016}"/>
    <cellStyle name="Comma 134 2 2 5" xfId="4665" xr:uid="{6CB3A441-FD68-4706-BAF9-E5776EEF26E2}"/>
    <cellStyle name="Comma 134 2 2 5 2" xfId="11842" xr:uid="{274C781C-8BD5-40E2-B7B7-E1306405D1C0}"/>
    <cellStyle name="Comma 134 2 2 5 2 2" xfId="26291" xr:uid="{F721EFCE-EF98-4B9D-8433-4E6775E26036}"/>
    <cellStyle name="Comma 134 2 2 5 3" xfId="19146" xr:uid="{6F3908FB-0279-422D-977D-8D76DED1B617}"/>
    <cellStyle name="Comma 134 2 2 6" xfId="10065" xr:uid="{337703D4-C13B-4792-A519-4C47F9B0F599}"/>
    <cellStyle name="Comma 134 2 2 6 2" xfId="24514" xr:uid="{D8D23631-B387-44B2-875F-67C5A5B485B9}"/>
    <cellStyle name="Comma 134 2 2 7" xfId="17369" xr:uid="{05B91E44-D915-4E3C-B626-96D92AF9EE0B}"/>
    <cellStyle name="Comma 134 2 3" xfId="3076" xr:uid="{39DB2685-0754-44C4-8A67-24A23097AC60}"/>
    <cellStyle name="Comma 134 2 3 2" xfId="3655" xr:uid="{50170B8F-1F87-4012-BB00-8B6BE1FD93F6}"/>
    <cellStyle name="Comma 134 2 3 2 2" xfId="5483" xr:uid="{076E7A20-27BE-4C2C-9E46-A0737274130F}"/>
    <cellStyle name="Comma 134 2 3 2 2 2" xfId="12660" xr:uid="{A8D8A2A1-343F-48D8-B9D3-7C00127D4EC9}"/>
    <cellStyle name="Comma 134 2 3 2 2 2 2" xfId="27109" xr:uid="{6BC356FB-EA41-48BE-82EA-F82C1058E83E}"/>
    <cellStyle name="Comma 134 2 3 2 2 3" xfId="19964" xr:uid="{71274836-A8A5-4741-9A6B-1FCF0E8762D3}"/>
    <cellStyle name="Comma 134 2 3 2 3" xfId="10832" xr:uid="{156FE9E9-F6D5-4DA7-9A40-6851931D4BF4}"/>
    <cellStyle name="Comma 134 2 3 2 3 2" xfId="25281" xr:uid="{3DE0CE50-FD7B-48C3-9B01-19C3FD487FC3}"/>
    <cellStyle name="Comma 134 2 3 2 4" xfId="18136" xr:uid="{31C3DE7D-289F-425A-87C7-BAAC644E20BB}"/>
    <cellStyle name="Comma 134 2 3 3" xfId="4255" xr:uid="{F0B4F40F-EEFE-4755-8231-243698D4A8BE}"/>
    <cellStyle name="Comma 134 2 3 3 2" xfId="6104" xr:uid="{54BD706D-64C1-44AF-9840-21C4AC8157FD}"/>
    <cellStyle name="Comma 134 2 3 3 2 2" xfId="13281" xr:uid="{17593650-A042-4F87-A143-F8882AF0CEC2}"/>
    <cellStyle name="Comma 134 2 3 3 2 2 2" xfId="27730" xr:uid="{030AEED7-7F54-4432-BC0A-D4034E2BF782}"/>
    <cellStyle name="Comma 134 2 3 3 2 3" xfId="20585" xr:uid="{EA13EC8F-CC8A-4375-A096-2D5F65F0E9B8}"/>
    <cellStyle name="Comma 134 2 3 3 3" xfId="11432" xr:uid="{F1287099-1EB2-42A8-AC48-17262C41A623}"/>
    <cellStyle name="Comma 134 2 3 3 3 2" xfId="25881" xr:uid="{AB0E6434-0A4A-4B66-B5E4-B7A626216389}"/>
    <cellStyle name="Comma 134 2 3 3 4" xfId="18736" xr:uid="{4EFBAE0F-090E-463C-BA47-41BFC59EBCF2}"/>
    <cellStyle name="Comma 134 2 3 4" xfId="4881" xr:uid="{C93B151A-1B01-4B95-874B-FB77D7A45687}"/>
    <cellStyle name="Comma 134 2 3 4 2" xfId="12058" xr:uid="{53DBF1D8-4304-4436-B7F9-5AB83E5D9717}"/>
    <cellStyle name="Comma 134 2 3 4 2 2" xfId="26507" xr:uid="{35BCAF99-8604-4804-BF28-99E6BA7419B3}"/>
    <cellStyle name="Comma 134 2 3 4 3" xfId="19362" xr:uid="{7A677ABF-D53D-420E-980C-0D8283FC4BC9}"/>
    <cellStyle name="Comma 134 2 3 5" xfId="10255" xr:uid="{6918D70C-D841-42F5-853A-9FB21A3E422F}"/>
    <cellStyle name="Comma 134 2 3 5 2" xfId="24704" xr:uid="{CF2F7342-1E33-465F-9083-298FCF5A73E1}"/>
    <cellStyle name="Comma 134 2 3 6" xfId="17559" xr:uid="{677DFD84-3C53-47DD-8B99-519BBCFFC981}"/>
    <cellStyle name="Comma 134 2 4" xfId="3362" xr:uid="{C612B664-5C28-481D-B926-5F6DC36F2AB0}"/>
    <cellStyle name="Comma 134 2 4 2" xfId="5181" xr:uid="{C710BC88-BDF7-416A-8661-5F23A2EE1EC0}"/>
    <cellStyle name="Comma 134 2 4 2 2" xfId="12358" xr:uid="{6C11EA7E-15BE-4E46-8E7F-956DADF9503E}"/>
    <cellStyle name="Comma 134 2 4 2 2 2" xfId="26807" xr:uid="{2D2C12C4-A467-42DA-95AC-823A87327940}"/>
    <cellStyle name="Comma 134 2 4 2 3" xfId="19662" xr:uid="{1CBD60D4-3252-41EF-A4C7-52CA48EC4469}"/>
    <cellStyle name="Comma 134 2 4 3" xfId="10539" xr:uid="{CF398539-360D-4C4F-8E16-BB606D6F1360}"/>
    <cellStyle name="Comma 134 2 4 3 2" xfId="24988" xr:uid="{E9C0F674-17E7-45AE-9DDE-1951B6FD412F}"/>
    <cellStyle name="Comma 134 2 4 4" xfId="17843" xr:uid="{98AB8D5A-AD3D-422C-B0F5-182389FCF930}"/>
    <cellStyle name="Comma 134 2 5" xfId="3950" xr:uid="{8945B9E7-2C88-4565-B8C3-0911CE894194}"/>
    <cellStyle name="Comma 134 2 5 2" xfId="5783" xr:uid="{D4CE65E9-5E97-4BF0-B238-094F1AF742C4}"/>
    <cellStyle name="Comma 134 2 5 2 2" xfId="12960" xr:uid="{21EAF692-07B8-4C75-8E0B-B2718323C86B}"/>
    <cellStyle name="Comma 134 2 5 2 2 2" xfId="27409" xr:uid="{D9C1AF7B-FA1B-4682-B629-7A77D6AC6853}"/>
    <cellStyle name="Comma 134 2 5 2 3" xfId="20264" xr:uid="{8FB55770-F368-43FB-8050-00A6F492252E}"/>
    <cellStyle name="Comma 134 2 5 3" xfId="11127" xr:uid="{F2A2B5AF-3858-445A-9D08-70DF76514287}"/>
    <cellStyle name="Comma 134 2 5 3 2" xfId="25576" xr:uid="{E318B44F-C30D-4D64-8792-84B820B9D3B6}"/>
    <cellStyle name="Comma 134 2 5 4" xfId="18431" xr:uid="{FEC96BB4-1E59-489D-BB33-77CF282C065A}"/>
    <cellStyle name="Comma 134 2 6" xfId="4560" xr:uid="{A8299BF9-109F-4FE5-A10E-B328354EA896}"/>
    <cellStyle name="Comma 134 2 6 2" xfId="11737" xr:uid="{4B9A592C-1E8F-468E-845D-D42B955E57D5}"/>
    <cellStyle name="Comma 134 2 6 2 2" xfId="26186" xr:uid="{EF872B1B-F902-4F6B-B6D0-AC6434FD2366}"/>
    <cellStyle name="Comma 134 2 6 3" xfId="19041" xr:uid="{D58B1493-B9CA-4C1A-9C6C-F7684C8BFE33}"/>
    <cellStyle name="Comma 134 2 7" xfId="9961" xr:uid="{A21302E5-BCAC-47BA-9E66-0AFB17AE26C0}"/>
    <cellStyle name="Comma 134 2 7 2" xfId="24410" xr:uid="{30826CF8-46C0-49A7-81A9-9EAABE6361B5}"/>
    <cellStyle name="Comma 134 2 8" xfId="17268" xr:uid="{B56FA239-A3AE-4A61-9D05-B13D947F087F}"/>
    <cellStyle name="Comma 134 3" xfId="2850" xr:uid="{D849E8C4-97E7-43DE-8A43-566A55DA0E05}"/>
    <cellStyle name="Comma 134 3 2" xfId="3141" xr:uid="{51B14FB9-B96F-490B-91B5-F2D2F8505937}"/>
    <cellStyle name="Comma 134 3 2 2" xfId="3722" xr:uid="{72EC9F07-7E4D-49D5-B245-F6C9BF764DB5}"/>
    <cellStyle name="Comma 134 3 2 2 2" xfId="5550" xr:uid="{4ADD7BE9-B6E5-4608-83E1-439AB3B26AF9}"/>
    <cellStyle name="Comma 134 3 2 2 2 2" xfId="12727" xr:uid="{B43F38F6-E8E9-46B3-94A1-884EDFBDC942}"/>
    <cellStyle name="Comma 134 3 2 2 2 2 2" xfId="27176" xr:uid="{1F1C8A55-0BD7-4146-BD58-DA7DC83B423D}"/>
    <cellStyle name="Comma 134 3 2 2 2 3" xfId="20031" xr:uid="{3724CB7A-E89B-4120-9C2E-D2E1D83EBC65}"/>
    <cellStyle name="Comma 134 3 2 2 3" xfId="10899" xr:uid="{21509E41-C06B-4181-93C6-96F0762C3328}"/>
    <cellStyle name="Comma 134 3 2 2 3 2" xfId="25348" xr:uid="{4A35FE0C-7AB4-4F4E-AB00-AB0DEAC7AB22}"/>
    <cellStyle name="Comma 134 3 2 2 4" xfId="18203" xr:uid="{F0452818-18BD-409F-BA2F-3EB9C1CD6EC2}"/>
    <cellStyle name="Comma 134 3 2 3" xfId="4322" xr:uid="{FBC7E064-42FA-43D4-95B2-0530A5CAC6C1}"/>
    <cellStyle name="Comma 134 3 2 3 2" xfId="6173" xr:uid="{3E4D5B4E-CCED-4107-9969-B0FEB311F0C5}"/>
    <cellStyle name="Comma 134 3 2 3 2 2" xfId="13350" xr:uid="{A3C95224-5F43-4F7A-AA95-6DCE26961E79}"/>
    <cellStyle name="Comma 134 3 2 3 2 2 2" xfId="27799" xr:uid="{454357D1-9557-4AE0-A53A-CB2327BFC8F0}"/>
    <cellStyle name="Comma 134 3 2 3 2 3" xfId="20654" xr:uid="{8737E3DC-1FDE-4572-A17B-59587455C516}"/>
    <cellStyle name="Comma 134 3 2 3 3" xfId="11499" xr:uid="{7B296ED5-784F-4040-84F1-126D47B0501D}"/>
    <cellStyle name="Comma 134 3 2 3 3 2" xfId="25948" xr:uid="{1E846CB8-DE4D-4430-9686-4AE43DA3346E}"/>
    <cellStyle name="Comma 134 3 2 3 4" xfId="18803" xr:uid="{07C33C4F-4681-43E0-9779-4A04894BA295}"/>
    <cellStyle name="Comma 134 3 2 4" xfId="4950" xr:uid="{982EEE08-C862-483C-853D-1A7DFC591805}"/>
    <cellStyle name="Comma 134 3 2 4 2" xfId="12127" xr:uid="{02F8C915-40D6-4A14-B4F2-07E3799A6F1E}"/>
    <cellStyle name="Comma 134 3 2 4 2 2" xfId="26576" xr:uid="{ED4D2720-87D7-464B-9EC3-B6B4C7E4013F}"/>
    <cellStyle name="Comma 134 3 2 4 3" xfId="19431" xr:uid="{3AD33710-6542-43ED-B6B9-B1B3E3B23BB4}"/>
    <cellStyle name="Comma 134 3 2 5" xfId="10320" xr:uid="{55847EC1-1E30-4653-A05D-B31FE9EEF56B}"/>
    <cellStyle name="Comma 134 3 2 5 2" xfId="24769" xr:uid="{B10671E4-7DA2-403A-B0D1-F18624F1BBC2}"/>
    <cellStyle name="Comma 134 3 2 6" xfId="17624" xr:uid="{33FA7DF4-B59C-4F8E-9A0C-40ED4E4DA464}"/>
    <cellStyle name="Comma 134 3 3" xfId="3431" xr:uid="{04032298-05D9-428B-8ECB-0DE9E94F816A}"/>
    <cellStyle name="Comma 134 3 3 2" xfId="5250" xr:uid="{36FBF7CA-2E47-4976-828B-58F48B031910}"/>
    <cellStyle name="Comma 134 3 3 2 2" xfId="12427" xr:uid="{AE40397E-F307-48A1-8DA2-79D6408CBB3A}"/>
    <cellStyle name="Comma 134 3 3 2 2 2" xfId="26876" xr:uid="{EEA31B3A-9146-41D8-869E-D9AB4B5FC442}"/>
    <cellStyle name="Comma 134 3 3 2 3" xfId="19731" xr:uid="{B8561577-CAFB-43B6-957C-287844350294}"/>
    <cellStyle name="Comma 134 3 3 3" xfId="10608" xr:uid="{6BA69377-5DAB-4212-BCA3-D0C63DA67F7F}"/>
    <cellStyle name="Comma 134 3 3 3 2" xfId="25057" xr:uid="{C49109B7-DAEF-4D59-8B8C-EC1D0E1A8688}"/>
    <cellStyle name="Comma 134 3 3 4" xfId="17912" xr:uid="{1BF20829-E59B-4A68-965F-C4DC9F632AB6}"/>
    <cellStyle name="Comma 134 3 4" xfId="4019" xr:uid="{76177C46-C598-4E70-8B55-20E8891D21DD}"/>
    <cellStyle name="Comma 134 3 4 2" xfId="5852" xr:uid="{72FC3EF1-918F-4D76-87BF-63EA35302B29}"/>
    <cellStyle name="Comma 134 3 4 2 2" xfId="13029" xr:uid="{FE5A5C91-DFCC-42EA-B1FB-8DF67D3D954D}"/>
    <cellStyle name="Comma 134 3 4 2 2 2" xfId="27478" xr:uid="{322D8C83-A2D2-4E0B-ADD0-1D1A039BAAE6}"/>
    <cellStyle name="Comma 134 3 4 2 3" xfId="20333" xr:uid="{646741F2-4A57-44F9-96AF-618131A801FF}"/>
    <cellStyle name="Comma 134 3 4 3" xfId="11196" xr:uid="{0D62B025-FEB8-4B8B-8931-3BC28AE24045}"/>
    <cellStyle name="Comma 134 3 4 3 2" xfId="25645" xr:uid="{53E344F3-6DCD-40CF-8CD7-2AD668F318CC}"/>
    <cellStyle name="Comma 134 3 4 4" xfId="18500" xr:uid="{7F4F11B0-3FAF-4C74-8CEC-63C1A612010B}"/>
    <cellStyle name="Comma 134 3 5" xfId="4629" xr:uid="{B3555181-D6FB-4021-A39E-B0B59304F876}"/>
    <cellStyle name="Comma 134 3 5 2" xfId="11806" xr:uid="{9BE72AFE-BB56-4896-AA35-90A49799B501}"/>
    <cellStyle name="Comma 134 3 5 2 2" xfId="26255" xr:uid="{3EFE375B-17B6-4B00-BE3E-3617D5D52DCD}"/>
    <cellStyle name="Comma 134 3 5 3" xfId="19110" xr:uid="{E1A6C39A-C14E-4039-A7E5-501C20B90C8E}"/>
    <cellStyle name="Comma 134 3 6" xfId="10032" xr:uid="{C22BC456-AFDA-488D-B5EE-5415ABF42555}"/>
    <cellStyle name="Comma 134 3 6 2" xfId="24481" xr:uid="{A70CD712-02AA-4030-91EC-B73F6E83B6D1}"/>
    <cellStyle name="Comma 134 3 7" xfId="17336" xr:uid="{284CA4A6-345A-450F-911E-BC2208F8F0AD}"/>
    <cellStyle name="Comma 134 4" xfId="3040" xr:uid="{92558F18-AC29-4750-B16A-5899A49AB76E}"/>
    <cellStyle name="Comma 134 4 2" xfId="3619" xr:uid="{FBB42CD5-3CE3-48F0-B1F5-151D553D0E59}"/>
    <cellStyle name="Comma 134 4 2 2" xfId="5447" xr:uid="{9E106B13-6112-482D-81AB-809ADFE3F586}"/>
    <cellStyle name="Comma 134 4 2 2 2" xfId="12624" xr:uid="{A84EE82E-EE3E-40F8-8D7F-5BD2B6DB684C}"/>
    <cellStyle name="Comma 134 4 2 2 2 2" xfId="27073" xr:uid="{5AB69786-88DF-41E8-A4B4-39BA61C5D7A9}"/>
    <cellStyle name="Comma 134 4 2 2 3" xfId="19928" xr:uid="{EE32817A-D67F-46B9-A885-A102B8478754}"/>
    <cellStyle name="Comma 134 4 2 3" xfId="10796" xr:uid="{A00E3845-9412-4852-9337-8B4412D55BE0}"/>
    <cellStyle name="Comma 134 4 2 3 2" xfId="25245" xr:uid="{2437A076-D25B-48DE-9855-9802E3C3F517}"/>
    <cellStyle name="Comma 134 4 2 4" xfId="18100" xr:uid="{73F2A071-D657-4604-AD9C-9BD15B7C9845}"/>
    <cellStyle name="Comma 134 4 3" xfId="4219" xr:uid="{D0A7B1D5-149A-4902-A020-EF7F337C653F}"/>
    <cellStyle name="Comma 134 4 3 2" xfId="6068" xr:uid="{C36B5991-BEDB-4930-8784-80EAA04DAD66}"/>
    <cellStyle name="Comma 134 4 3 2 2" xfId="13245" xr:uid="{84CFCC16-1E34-48D5-A499-186AB113260D}"/>
    <cellStyle name="Comma 134 4 3 2 2 2" xfId="27694" xr:uid="{43F685EA-45FE-4E07-A557-2522821EDEC6}"/>
    <cellStyle name="Comma 134 4 3 2 3" xfId="20549" xr:uid="{A8868341-746D-4A74-9E7C-477600AC41EB}"/>
    <cellStyle name="Comma 134 4 3 3" xfId="11396" xr:uid="{D5947067-C67A-4616-9148-268648DF032C}"/>
    <cellStyle name="Comma 134 4 3 3 2" xfId="25845" xr:uid="{859300B8-C114-4A07-85AF-72B61D7A2BD3}"/>
    <cellStyle name="Comma 134 4 3 4" xfId="18700" xr:uid="{78B46B43-9D9F-473C-87E3-943536EBC607}"/>
    <cellStyle name="Comma 134 4 4" xfId="4845" xr:uid="{B8C08474-A814-4B5A-8BB1-02B447FF9698}"/>
    <cellStyle name="Comma 134 4 4 2" xfId="12022" xr:uid="{F1285B61-BFC5-4CDB-807E-173FAB582928}"/>
    <cellStyle name="Comma 134 4 4 2 2" xfId="26471" xr:uid="{B8FDE49D-B566-48E0-96A6-77A0E8FDC605}"/>
    <cellStyle name="Comma 134 4 4 3" xfId="19326" xr:uid="{0E452675-3CD8-4A00-947C-70F8C24D2B72}"/>
    <cellStyle name="Comma 134 4 5" xfId="10219" xr:uid="{EFAE70E1-5DDC-48B2-AA34-A7E796C5A692}"/>
    <cellStyle name="Comma 134 4 5 2" xfId="24668" xr:uid="{8AEE7625-4CCB-4661-938D-A8AFCA271672}"/>
    <cellStyle name="Comma 134 4 6" xfId="17523" xr:uid="{363180C5-73EF-468D-900D-36DC637693EE}"/>
    <cellStyle name="Comma 134 5" xfId="3326" xr:uid="{844A0D89-FD5B-4E0B-8D7F-B444B65FF0F3}"/>
    <cellStyle name="Comma 134 5 2" xfId="5145" xr:uid="{2BFD21F3-B16E-4C6A-A09D-8CBAF8EA5451}"/>
    <cellStyle name="Comma 134 5 2 2" xfId="12322" xr:uid="{2F24BD30-7881-49EF-A396-FD67C38BF359}"/>
    <cellStyle name="Comma 134 5 2 2 2" xfId="26771" xr:uid="{74129972-3279-41FB-91F0-EF0E93F1DBC2}"/>
    <cellStyle name="Comma 134 5 2 3" xfId="19626" xr:uid="{3D3144AC-D5FB-414D-95CC-D28CB1C29B27}"/>
    <cellStyle name="Comma 134 5 3" xfId="10503" xr:uid="{E80DEF2C-2621-4A57-8F51-9F75784CB3E5}"/>
    <cellStyle name="Comma 134 5 3 2" xfId="24952" xr:uid="{EF82A147-97B5-4477-90B6-33E36985C70D}"/>
    <cellStyle name="Comma 134 5 4" xfId="17807" xr:uid="{5AFFA967-434B-407A-A0E0-058D4B0DA01C}"/>
    <cellStyle name="Comma 134 6" xfId="3914" xr:uid="{3802CC43-7A5D-4912-86F0-5902C16B6F1A}"/>
    <cellStyle name="Comma 134 6 2" xfId="5747" xr:uid="{9DFCD9F4-AC5C-40A0-8D37-63D4C43655A4}"/>
    <cellStyle name="Comma 134 6 2 2" xfId="12924" xr:uid="{704F4D4C-E513-4EB1-9553-394BC95D8338}"/>
    <cellStyle name="Comma 134 6 2 2 2" xfId="27373" xr:uid="{F378F51A-F6CB-4393-9D93-4E6C24B14AA7}"/>
    <cellStyle name="Comma 134 6 2 3" xfId="20228" xr:uid="{E3403F75-FFCA-4986-9852-8C32514BC2F4}"/>
    <cellStyle name="Comma 134 6 3" xfId="11091" xr:uid="{C12302B3-45C3-4912-B13D-FEB63466C025}"/>
    <cellStyle name="Comma 134 6 3 2" xfId="25540" xr:uid="{BF174D72-68A7-471B-9B6B-33128C4115CD}"/>
    <cellStyle name="Comma 134 6 4" xfId="18395" xr:uid="{F770F328-D853-4752-9069-D0E1857E0D41}"/>
    <cellStyle name="Comma 134 7" xfId="4524" xr:uid="{7FCEBAEB-E244-4127-88A9-7C1F7559A32B}"/>
    <cellStyle name="Comma 134 7 2" xfId="11701" xr:uid="{FAB08934-3A0C-444C-A1AA-FFFD66E3E8BB}"/>
    <cellStyle name="Comma 134 7 2 2" xfId="26150" xr:uid="{E15A3FE3-821A-4E69-B04D-93DC0663FDC2}"/>
    <cellStyle name="Comma 134 7 3" xfId="19005" xr:uid="{5BBECF1A-5D92-4161-AEA6-A898D3656DEA}"/>
    <cellStyle name="Comma 134 8" xfId="9916" xr:uid="{B32FA360-4D29-4014-BA19-BDD879ABA741}"/>
    <cellStyle name="Comma 134 8 2" xfId="24365" xr:uid="{AB941889-98C3-499F-A133-14925CA922C0}"/>
    <cellStyle name="Comma 134 9" xfId="17223" xr:uid="{460207A3-F7BB-4228-B8C7-EF969FB76D78}"/>
    <cellStyle name="Comma 138" xfId="692" xr:uid="{4278DC19-2D56-4A50-A2DC-DB92C6E224A0}"/>
    <cellStyle name="Comma 138 10" xfId="7788" xr:uid="{629ED3F4-FE99-44C2-A060-97B9045A5FF4}"/>
    <cellStyle name="Comma 138 10 2" xfId="14952" xr:uid="{1D59F469-A38A-4E1D-BBAA-A2FE2F87C025}"/>
    <cellStyle name="Comma 138 10 2 2" xfId="29401" xr:uid="{BA35C418-C75C-4CEB-82AE-3CF701F118CC}"/>
    <cellStyle name="Comma 138 10 3" xfId="22250" xr:uid="{64A1B664-90DC-4A65-AAEC-EE7F95B33DF5}"/>
    <cellStyle name="Comma 138 11" xfId="8075" xr:uid="{C5BD1AA1-65A0-495D-90F7-C1F65C1187F5}"/>
    <cellStyle name="Comma 138 11 2" xfId="22524" xr:uid="{1E0D29A9-B7F2-4B1E-99ED-FB43C2EF3787}"/>
    <cellStyle name="Comma 138 12" xfId="15400" xr:uid="{1F4BC82C-5234-4D8A-91FC-EC03B15FE40C}"/>
    <cellStyle name="Comma 138 2" xfId="734" xr:uid="{369C6174-BDD5-4A6D-A106-035879FA4602}"/>
    <cellStyle name="Comma 138 2 10" xfId="15434" xr:uid="{C820657E-A176-4BB7-8607-2637E53931FB}"/>
    <cellStyle name="Comma 138 2 2" xfId="787" xr:uid="{B8C63FAB-52FA-4418-B0BC-B6B88BFEB153}"/>
    <cellStyle name="Comma 138 2 2 2" xfId="1218" xr:uid="{53B41725-8045-414A-983B-9D6588A18C6E}"/>
    <cellStyle name="Comma 138 2 2 2 2" xfId="2163" xr:uid="{B924DC85-63B2-4B93-BF8F-9C298F5F23D2}"/>
    <cellStyle name="Comma 138 2 2 2 2 2" xfId="5381" xr:uid="{EA40DC81-1275-4261-99CB-67F41EC94459}"/>
    <cellStyle name="Comma 138 2 2 2 2 2 2" xfId="12558" xr:uid="{C14FDBEA-3364-40FB-8311-116A10D741FA}"/>
    <cellStyle name="Comma 138 2 2 2 2 2 2 2" xfId="27007" xr:uid="{EAAC4517-11A9-41B8-B3AA-CB512FEB1DDF}"/>
    <cellStyle name="Comma 138 2 2 2 2 2 3" xfId="19862" xr:uid="{1D95049E-4FB2-46B1-AE4B-604559306940}"/>
    <cellStyle name="Comma 138 2 2 2 2 3" xfId="7368" xr:uid="{3DEAC529-3871-45D0-B81B-C2DB076F075D}"/>
    <cellStyle name="Comma 138 2 2 2 2 3 2" xfId="14542" xr:uid="{D22E810D-6BFB-4C9A-9B49-BC00C31DEAAB}"/>
    <cellStyle name="Comma 138 2 2 2 2 3 2 2" xfId="28991" xr:uid="{26E2C511-7416-4DF4-8A88-7AC791D0358C}"/>
    <cellStyle name="Comma 138 2 2 2 2 3 3" xfId="21846" xr:uid="{265C1EC5-ECC0-486C-A211-40BBD4517C3F}"/>
    <cellStyle name="Comma 138 2 2 2 2 4" xfId="9470" xr:uid="{49E0F3B7-FD28-4F46-A823-2CC2A4665BCB}"/>
    <cellStyle name="Comma 138 2 2 2 2 4 2" xfId="23919" xr:uid="{89320F87-6828-44AA-896B-8678D89B3171}"/>
    <cellStyle name="Comma 138 2 2 2 2 5" xfId="16776" xr:uid="{DAA55AD1-1046-4836-B7AE-AD964077D51D}"/>
    <cellStyle name="Comma 138 2 2 2 3" xfId="3557" xr:uid="{1F706CCE-3C5A-489B-BBFB-3E609B24E976}"/>
    <cellStyle name="Comma 138 2 2 2 3 2" xfId="10734" xr:uid="{B5EF0338-660E-452B-8A23-0D36C8E68718}"/>
    <cellStyle name="Comma 138 2 2 2 3 2 2" xfId="25183" xr:uid="{C3F64081-D5A9-46F5-B6C2-E8AE47FDC074}"/>
    <cellStyle name="Comma 138 2 2 2 3 3" xfId="18038" xr:uid="{04680D62-A999-4E66-B265-DC3E2BE040AB}"/>
    <cellStyle name="Comma 138 2 2 2 4" xfId="6735" xr:uid="{ED5DD0C5-63F5-403D-B814-EFC1479F2065}"/>
    <cellStyle name="Comma 138 2 2 2 4 2" xfId="13909" xr:uid="{E4B9086A-B8A7-4897-864D-8B7D4D17A3E0}"/>
    <cellStyle name="Comma 138 2 2 2 4 2 2" xfId="28358" xr:uid="{F49E35EE-DBB7-4C1A-95EB-B0E3E1E7385F}"/>
    <cellStyle name="Comma 138 2 2 2 4 3" xfId="21213" xr:uid="{59F5FD51-C0B6-4DAB-85A0-310CBFB7ACC8}"/>
    <cellStyle name="Comma 138 2 2 2 5" xfId="8545" xr:uid="{8D406C7C-ED36-4A19-9CC5-5EE4365A542C}"/>
    <cellStyle name="Comma 138 2 2 2 5 2" xfId="22994" xr:uid="{10F7D5F9-3C4F-4449-B816-A9B4429185DB}"/>
    <cellStyle name="Comma 138 2 2 2 6" xfId="15863" xr:uid="{91F05315-A7DA-46F0-8799-194ED87AF0F2}"/>
    <cellStyle name="Comma 138 2 2 3" xfId="1772" xr:uid="{7FBBACAC-8C7B-42E7-B495-54A39E2825D9}"/>
    <cellStyle name="Comma 138 2 2 3 2" xfId="5997" xr:uid="{4DEE9272-B9FF-4F62-81A4-04179374AD18}"/>
    <cellStyle name="Comma 138 2 2 3 2 2" xfId="7579" xr:uid="{2FA87D5A-9E6C-443A-A8FA-82029360B197}"/>
    <cellStyle name="Comma 138 2 2 3 2 2 2" xfId="14753" xr:uid="{566608C3-935F-45F3-877D-39781FD165AC}"/>
    <cellStyle name="Comma 138 2 2 3 2 2 2 2" xfId="29202" xr:uid="{21293F7B-3410-4753-8EFF-A91FDF008356}"/>
    <cellStyle name="Comma 138 2 2 3 2 2 3" xfId="22057" xr:uid="{705AACC0-D37A-410F-9B07-1DC74E35A1EC}"/>
    <cellStyle name="Comma 138 2 2 3 2 3" xfId="13174" xr:uid="{B189C656-8B0B-4803-9D29-33E8DB1143EA}"/>
    <cellStyle name="Comma 138 2 2 3 2 3 2" xfId="27623" xr:uid="{F11DAF11-ADF0-4780-BCC0-C741542F4047}"/>
    <cellStyle name="Comma 138 2 2 3 2 4" xfId="20478" xr:uid="{DEF717F5-D4D5-401C-98AD-338B31C74DF2}"/>
    <cellStyle name="Comma 138 2 2 3 3" xfId="4152" xr:uid="{2CE41796-0CBD-4B70-9818-804832B1FC62}"/>
    <cellStyle name="Comma 138 2 2 3 3 2" xfId="11329" xr:uid="{EE900FFC-63B7-4BEA-8E40-9A1EED566F58}"/>
    <cellStyle name="Comma 138 2 2 3 3 2 2" xfId="25778" xr:uid="{437C94D2-CDCB-4075-A482-D88FE409DCAD}"/>
    <cellStyle name="Comma 138 2 2 3 3 3" xfId="18633" xr:uid="{CBE0ABBF-CC55-45F2-9E7D-86EC6F72A362}"/>
    <cellStyle name="Comma 138 2 2 3 4" xfId="6946" xr:uid="{CE58F3E2-5EDE-43AC-8BB9-1066CA97DB0C}"/>
    <cellStyle name="Comma 138 2 2 3 4 2" xfId="14120" xr:uid="{2BBFA8AC-D137-429C-8037-31D3AC0593D4}"/>
    <cellStyle name="Comma 138 2 2 3 4 2 2" xfId="28569" xr:uid="{B89FEECA-D491-4822-8678-8FEC4F0EFBDD}"/>
    <cellStyle name="Comma 138 2 2 3 4 3" xfId="21424" xr:uid="{0F98BB44-05C0-4966-ADB8-05B087464C59}"/>
    <cellStyle name="Comma 138 2 2 3 5" xfId="9079" xr:uid="{87F25A3D-D05E-4DB7-BB49-730D24E1E30E}"/>
    <cellStyle name="Comma 138 2 2 3 5 2" xfId="23528" xr:uid="{5C5F8CEF-4081-458B-8CED-D372F8DF57DE}"/>
    <cellStyle name="Comma 138 2 2 3 6" xfId="16385" xr:uid="{BDE3E762-8993-4991-9FDD-A4301782A946}"/>
    <cellStyle name="Comma 138 2 2 4" xfId="4774" xr:uid="{BCF1EC4B-19F6-49A1-BA31-F58FE7910711}"/>
    <cellStyle name="Comma 138 2 2 4 2" xfId="7157" xr:uid="{427A31E7-87BD-4C5D-AB23-9112577FE856}"/>
    <cellStyle name="Comma 138 2 2 4 2 2" xfId="14331" xr:uid="{912C053E-1748-494A-A066-13CCE2A1B173}"/>
    <cellStyle name="Comma 138 2 2 4 2 2 2" xfId="28780" xr:uid="{89043FFE-6FB4-4DFC-AE0B-5CE5B1E155EB}"/>
    <cellStyle name="Comma 138 2 2 4 2 3" xfId="21635" xr:uid="{6468D23C-AFDA-4726-A0CC-AEA4217528C4}"/>
    <cellStyle name="Comma 138 2 2 4 3" xfId="11951" xr:uid="{FF914E5D-AA7D-49AD-BB89-91956297334D}"/>
    <cellStyle name="Comma 138 2 2 4 3 2" xfId="26400" xr:uid="{5F3B3426-A630-4853-B3D6-9029D957F59C}"/>
    <cellStyle name="Comma 138 2 2 4 4" xfId="19255" xr:uid="{060A361F-35C8-478C-A3AA-DAF936AF9660}"/>
    <cellStyle name="Comma 138 2 2 5" xfId="2978" xr:uid="{DF1F54A6-9D85-4779-A915-B48518E34C05}"/>
    <cellStyle name="Comma 138 2 2 5 2" xfId="10157" xr:uid="{7F16051A-8950-48EF-B220-400835615B04}"/>
    <cellStyle name="Comma 138 2 2 5 2 2" xfId="24606" xr:uid="{6997CA78-038B-449D-A69E-5C6A0DF5CCD1}"/>
    <cellStyle name="Comma 138 2 2 5 3" xfId="17461" xr:uid="{DDFC5995-4EAB-4C20-9FF3-E35D1F217FF6}"/>
    <cellStyle name="Comma 138 2 2 6" xfId="6524" xr:uid="{1737BC0B-4F67-4970-A09C-07BD7C0E4B9B}"/>
    <cellStyle name="Comma 138 2 2 6 2" xfId="13698" xr:uid="{F94F3D6E-479C-4AFB-8933-528B440B94A4}"/>
    <cellStyle name="Comma 138 2 2 6 2 2" xfId="28147" xr:uid="{B0DDA78F-0116-479B-8EBE-9982425A6183}"/>
    <cellStyle name="Comma 138 2 2 6 3" xfId="21002" xr:uid="{AF1219B1-607A-4EB3-9B55-06345343B46D}"/>
    <cellStyle name="Comma 138 2 2 7" xfId="8159" xr:uid="{33813D9C-C5B1-4EE9-9CAC-63E8F6946687}"/>
    <cellStyle name="Comma 138 2 2 7 2" xfId="22608" xr:uid="{B5162202-1E62-49E3-AC5C-BF2131D43FC3}"/>
    <cellStyle name="Comma 138 2 2 8" xfId="15484" xr:uid="{60E4CB77-F9B5-4CC2-841A-95112C309112}"/>
    <cellStyle name="Comma 138 2 3" xfId="896" xr:uid="{09C4A8EF-A657-4188-9C9D-C10C9E0F9227}"/>
    <cellStyle name="Comma 138 2 3 2" xfId="1294" xr:uid="{99EBE4F4-3610-4D47-9D3B-0F0C44DE52E5}"/>
    <cellStyle name="Comma 138 2 3 2 2" xfId="2239" xr:uid="{1547F929-242D-43AB-A177-B7A640D5EE96}"/>
    <cellStyle name="Comma 138 2 3 2 2 2" xfId="9546" xr:uid="{0652312D-F261-4EDD-B306-8C6538609A8B}"/>
    <cellStyle name="Comma 138 2 3 2 2 2 2" xfId="23995" xr:uid="{B6847D9B-86FE-4C56-AB8A-FD7E95AAC5F7}"/>
    <cellStyle name="Comma 138 2 3 2 2 3" xfId="16852" xr:uid="{81FA9171-DB88-42C1-B90E-8FA5F24A2FC5}"/>
    <cellStyle name="Comma 138 2 3 2 3" xfId="5078" xr:uid="{7F227653-6A32-4F6C-A697-06A45943BD59}"/>
    <cellStyle name="Comma 138 2 3 2 3 2" xfId="12255" xr:uid="{BFA9DB6C-8C7C-4047-8A44-BE3C018366CA}"/>
    <cellStyle name="Comma 138 2 3 2 3 2 2" xfId="26704" xr:uid="{80E490B5-4C30-4AFB-ADA9-EE391D9B09CA}"/>
    <cellStyle name="Comma 138 2 3 2 3 3" xfId="19559" xr:uid="{06E8297A-7FDF-498F-9B32-FD4C9D6607D3}"/>
    <cellStyle name="Comma 138 2 3 2 4" xfId="7261" xr:uid="{957B1969-7D19-4057-82BB-EDAC44340351}"/>
    <cellStyle name="Comma 138 2 3 2 4 2" xfId="14435" xr:uid="{5B5CE868-7851-4F96-A63C-BA6BAFB3D0A8}"/>
    <cellStyle name="Comma 138 2 3 2 4 2 2" xfId="28884" xr:uid="{6CB274EF-3D4E-4560-A297-7DB9FBC80FE7}"/>
    <cellStyle name="Comma 138 2 3 2 4 3" xfId="21739" xr:uid="{E16DCAA6-DEF1-46B9-82CD-D2861A635047}"/>
    <cellStyle name="Comma 138 2 3 2 5" xfId="8621" xr:uid="{62D9B0DA-D509-4659-9D0F-540DE6C4B7D5}"/>
    <cellStyle name="Comma 138 2 3 2 5 2" xfId="23070" xr:uid="{FB7F7A45-97E2-4352-8BCB-37C7576AC54B}"/>
    <cellStyle name="Comma 138 2 3 2 6" xfId="15937" xr:uid="{61252FF9-5212-4973-B3E2-C66E6CF4C300}"/>
    <cellStyle name="Comma 138 2 3 3" xfId="1846" xr:uid="{512DC6AC-A6B6-496B-95B6-191E5018C28B}"/>
    <cellStyle name="Comma 138 2 3 3 2" xfId="9153" xr:uid="{64CE4B64-AC57-43F8-986C-E8D4869B35F0}"/>
    <cellStyle name="Comma 138 2 3 3 2 2" xfId="23602" xr:uid="{1712E555-DF48-4782-89EC-1B003651D7DF}"/>
    <cellStyle name="Comma 138 2 3 3 3" xfId="16459" xr:uid="{2F18B034-5684-4F92-A3F2-636FFCB25CF9}"/>
    <cellStyle name="Comma 138 2 3 4" xfId="3263" xr:uid="{9FFB03FD-7040-43F6-A095-8B4C0555DC37}"/>
    <cellStyle name="Comma 138 2 3 4 2" xfId="10440" xr:uid="{6FDCFCA0-560B-41D3-9A42-A00B2B83C079}"/>
    <cellStyle name="Comma 138 2 3 4 2 2" xfId="24889" xr:uid="{E5B09473-8128-4ACE-98D7-48B8B723EB86}"/>
    <cellStyle name="Comma 138 2 3 4 3" xfId="17744" xr:uid="{FC2F11FF-ACCC-40CD-BE37-C0AF042D9A29}"/>
    <cellStyle name="Comma 138 2 3 5" xfId="6628" xr:uid="{DAFB052F-2C47-4FCB-854C-76CB22C31904}"/>
    <cellStyle name="Comma 138 2 3 5 2" xfId="13802" xr:uid="{1C28DD1D-39D9-46F4-A6EB-E60D05FB032A}"/>
    <cellStyle name="Comma 138 2 3 5 2 2" xfId="28251" xr:uid="{7E14DC52-DCDC-4C1A-94D6-A940587A54A4}"/>
    <cellStyle name="Comma 138 2 3 5 3" xfId="21106" xr:uid="{2770A0A5-F0AD-4D69-AA3D-FECFF3D83C7A}"/>
    <cellStyle name="Comma 138 2 3 6" xfId="8231" xr:uid="{B59A1C27-2801-43BA-8DB3-E671BF3E884F}"/>
    <cellStyle name="Comma 138 2 3 6 2" xfId="22680" xr:uid="{61E85FD9-06E8-4CA2-8649-C121B997BF72}"/>
    <cellStyle name="Comma 138 2 3 7" xfId="15559" xr:uid="{AE305689-D324-4810-A074-0998E3CB2B4A}"/>
    <cellStyle name="Comma 138 2 4" xfId="1168" xr:uid="{29EC106F-7C32-4800-BA73-D58DB78E2B2A}"/>
    <cellStyle name="Comma 138 2 4 2" xfId="2113" xr:uid="{6CEC8A7B-D64D-45C2-8FD7-003C62FF11B5}"/>
    <cellStyle name="Comma 138 2 4 2 2" xfId="5682" xr:uid="{414E9529-5E06-427D-B2F6-63B464406100}"/>
    <cellStyle name="Comma 138 2 4 2 2 2" xfId="12859" xr:uid="{614C94EE-0E68-44CD-B4C8-EE2594DA6B1B}"/>
    <cellStyle name="Comma 138 2 4 2 2 2 2" xfId="27308" xr:uid="{B39822D4-893B-4E5B-94E7-F1AE1E49A8BF}"/>
    <cellStyle name="Comma 138 2 4 2 2 3" xfId="20163" xr:uid="{466BD5FE-00E2-4862-9860-F8D1E36782F6}"/>
    <cellStyle name="Comma 138 2 4 2 3" xfId="7472" xr:uid="{10D62787-7512-49B3-9092-14567733A985}"/>
    <cellStyle name="Comma 138 2 4 2 3 2" xfId="14646" xr:uid="{A65B8EBD-8388-4C99-85F9-EBF15B325EAE}"/>
    <cellStyle name="Comma 138 2 4 2 3 2 2" xfId="29095" xr:uid="{8ED668D1-72D9-4BDF-B733-E99EADAF2C81}"/>
    <cellStyle name="Comma 138 2 4 2 3 3" xfId="21950" xr:uid="{2C98A435-72DE-4DEA-A9F9-911CBFF787F6}"/>
    <cellStyle name="Comma 138 2 4 2 4" xfId="9420" xr:uid="{A636E1EE-B440-4306-93A0-042305B9CBB7}"/>
    <cellStyle name="Comma 138 2 4 2 4 2" xfId="23869" xr:uid="{53E502B6-51EE-4C7D-AB44-C05300013434}"/>
    <cellStyle name="Comma 138 2 4 2 5" xfId="16726" xr:uid="{1EC5B1A1-4E6F-448E-A646-EB584FE7F2BD}"/>
    <cellStyle name="Comma 138 2 4 3" xfId="3849" xr:uid="{5461949D-0C58-4CA6-B8AF-B2D8984388BF}"/>
    <cellStyle name="Comma 138 2 4 3 2" xfId="11026" xr:uid="{4B50AFB7-724C-483D-A7DD-AC89B8D8F0DE}"/>
    <cellStyle name="Comma 138 2 4 3 2 2" xfId="25475" xr:uid="{C19ECDAA-E639-4BBB-8F43-CB75C1A9B73F}"/>
    <cellStyle name="Comma 138 2 4 3 3" xfId="18330" xr:uid="{480ACF77-892B-4767-B9EC-B9A9F32B10F0}"/>
    <cellStyle name="Comma 138 2 4 4" xfId="6839" xr:uid="{3EAC4DDA-64AA-4D10-B805-B4895DE91F52}"/>
    <cellStyle name="Comma 138 2 4 4 2" xfId="14013" xr:uid="{66FEE2E5-4306-4CC5-B4BA-E6D57949B499}"/>
    <cellStyle name="Comma 138 2 4 4 2 2" xfId="28462" xr:uid="{9B25DE71-A826-430E-9DA7-DA394AD032D5}"/>
    <cellStyle name="Comma 138 2 4 4 3" xfId="21317" xr:uid="{897591F6-AC55-467F-BF3B-754B61DD4DCB}"/>
    <cellStyle name="Comma 138 2 4 5" xfId="8495" xr:uid="{F382850E-044E-44D9-9CA9-32A1670FB418}"/>
    <cellStyle name="Comma 138 2 4 5 2" xfId="22944" xr:uid="{0F255674-A9C1-4450-A240-7A1BB3605B75}"/>
    <cellStyle name="Comma 138 2 4 6" xfId="15813" xr:uid="{63808D83-EFE3-4216-A071-146AB2FE901F}"/>
    <cellStyle name="Comma 138 2 5" xfId="1721" xr:uid="{05A05507-382F-461A-AE64-3BE11805C3CA}"/>
    <cellStyle name="Comma 138 2 5 2" xfId="4456" xr:uid="{EA0AEA40-012B-4F1C-9E10-F3023D37DD0D}"/>
    <cellStyle name="Comma 138 2 5 2 2" xfId="11633" xr:uid="{03074005-9C5D-4F22-9D26-FEE5AA29125D}"/>
    <cellStyle name="Comma 138 2 5 2 2 2" xfId="26082" xr:uid="{04EC388C-0E1B-4A97-A72B-C65D39DF2062}"/>
    <cellStyle name="Comma 138 2 5 2 3" xfId="18937" xr:uid="{7BDB3DFE-5DD4-46CB-AEC6-9B14204EB0BE}"/>
    <cellStyle name="Comma 138 2 5 3" xfId="7050" xr:uid="{DEDE8480-0443-46D0-BB15-D09F08C391A5}"/>
    <cellStyle name="Comma 138 2 5 3 2" xfId="14224" xr:uid="{19537B9D-0DCC-4F45-8541-F3C5AB875D09}"/>
    <cellStyle name="Comma 138 2 5 3 2 2" xfId="28673" xr:uid="{CE737309-13CB-4A75-9082-1D838ED06E91}"/>
    <cellStyle name="Comma 138 2 5 3 3" xfId="21528" xr:uid="{497C451E-CDB5-4D10-9F2F-B1CA04DDF54A}"/>
    <cellStyle name="Comma 138 2 5 4" xfId="9028" xr:uid="{8A3AACA7-0AD8-4639-901B-1E8BEAA0C5E0}"/>
    <cellStyle name="Comma 138 2 5 4 2" xfId="23477" xr:uid="{88715EA2-6B93-4A19-A562-C2382ED9BA1C}"/>
    <cellStyle name="Comma 138 2 5 5" xfId="16334" xr:uid="{0EA26432-9BBF-495B-9E50-A010992D0FDC}"/>
    <cellStyle name="Comma 138 2 6" xfId="2516" xr:uid="{CAE47E0F-491D-4AE2-9957-BD575187ECFB}"/>
    <cellStyle name="Comma 138 2 6 2" xfId="9798" xr:uid="{3F63B251-A193-4E3D-805D-2C94E4C4DF89}"/>
    <cellStyle name="Comma 138 2 6 2 2" xfId="24247" xr:uid="{A7AA67CD-318D-4644-8886-FE11910AD573}"/>
    <cellStyle name="Comma 138 2 6 3" xfId="17106" xr:uid="{392F2E16-98D4-4DD8-A2AA-D600EDAEE5A3}"/>
    <cellStyle name="Comma 138 2 7" xfId="6340" xr:uid="{77787CC6-1F04-430A-9B94-14F15587CE96}"/>
    <cellStyle name="Comma 138 2 7 2" xfId="13514" xr:uid="{4BBEEA02-1387-4EE3-B2F1-C8BD40935EBB}"/>
    <cellStyle name="Comma 138 2 7 2 2" xfId="27963" xr:uid="{BD153BC6-C96B-400E-A345-385E73CDDAC0}"/>
    <cellStyle name="Comma 138 2 7 3" xfId="20818" xr:uid="{8749E90D-D499-4863-99F5-02D47359D7DB}"/>
    <cellStyle name="Comma 138 2 8" xfId="7747" xr:uid="{DF904C8F-ADB4-47F1-BBF9-51051D806E23}"/>
    <cellStyle name="Comma 138 2 8 2" xfId="14922" xr:uid="{98422B5D-592D-4503-ABE2-0B8F0CA2FFA8}"/>
    <cellStyle name="Comma 138 2 8 2 2" xfId="29371" xr:uid="{840BC6F7-EA97-4ABC-BA1D-4B1F326E2AFF}"/>
    <cellStyle name="Comma 138 2 8 3" xfId="22221" xr:uid="{460A9083-4196-459F-A59C-6E23E8D577AC}"/>
    <cellStyle name="Comma 138 2 9" xfId="8109" xr:uid="{90096543-F454-41C1-B9A6-90BC0165EB44}"/>
    <cellStyle name="Comma 138 2 9 2" xfId="22558" xr:uid="{CA01DF74-7FA0-4EC0-9859-BBE98C935A59}"/>
    <cellStyle name="Comma 138 3" xfId="762" xr:uid="{8F3B2B72-BE09-4A84-9875-4E63BA445669}"/>
    <cellStyle name="Comma 138 3 2" xfId="1193" xr:uid="{58B266DC-5EA2-4E09-A791-A3A47C647E65}"/>
    <cellStyle name="Comma 138 3 2 2" xfId="2138" xr:uid="{1C200CE4-5657-4F12-BD8B-343CD8348583}"/>
    <cellStyle name="Comma 138 3 2 2 2" xfId="5368" xr:uid="{9258FB85-E42A-409C-8F17-B6DAB7D84A53}"/>
    <cellStyle name="Comma 138 3 2 2 2 2" xfId="12545" xr:uid="{88955498-DFF4-4D99-B1DC-3018E8FD6900}"/>
    <cellStyle name="Comma 138 3 2 2 2 2 2" xfId="26994" xr:uid="{7707998D-22DF-4702-B187-047AA1DC890E}"/>
    <cellStyle name="Comma 138 3 2 2 2 3" xfId="19849" xr:uid="{DC77A966-6B54-473E-8D8E-DD279CB51634}"/>
    <cellStyle name="Comma 138 3 2 2 3" xfId="7358" xr:uid="{A6169051-D9B9-4D4C-B6CE-549F9C56E8DB}"/>
    <cellStyle name="Comma 138 3 2 2 3 2" xfId="14532" xr:uid="{7C1D8320-1805-49FE-A263-C4750E5FA772}"/>
    <cellStyle name="Comma 138 3 2 2 3 2 2" xfId="28981" xr:uid="{3014F67E-7077-4C83-A699-3793B7BBEB86}"/>
    <cellStyle name="Comma 138 3 2 2 3 3" xfId="21836" xr:uid="{E4ABA884-44C7-4A1A-8B8F-6282950A35B5}"/>
    <cellStyle name="Comma 138 3 2 2 4" xfId="9445" xr:uid="{1847EAC7-1D48-4EDD-928F-0F27293CFB66}"/>
    <cellStyle name="Comma 138 3 2 2 4 2" xfId="23894" xr:uid="{06071DF5-F52B-42D6-8B56-90B1B0ECA431}"/>
    <cellStyle name="Comma 138 3 2 2 5" xfId="16751" xr:uid="{08D83103-4FB7-4F78-822C-3FB195B6F54F}"/>
    <cellStyle name="Comma 138 3 2 3" xfId="3544" xr:uid="{E24ED0DF-0566-47B3-86F6-AA9170DF1351}"/>
    <cellStyle name="Comma 138 3 2 3 2" xfId="10721" xr:uid="{334FB896-E02E-40B4-B958-9A758E641AE9}"/>
    <cellStyle name="Comma 138 3 2 3 2 2" xfId="25170" xr:uid="{49C1A92C-5B3E-45D9-9668-078C63619A9B}"/>
    <cellStyle name="Comma 138 3 2 3 3" xfId="18025" xr:uid="{8BABB7FE-51DC-4BBB-B9DF-F8FA8482F646}"/>
    <cellStyle name="Comma 138 3 2 4" xfId="6725" xr:uid="{CDF286DA-2266-4F94-AF4B-A89FCDC506B6}"/>
    <cellStyle name="Comma 138 3 2 4 2" xfId="13899" xr:uid="{225B163B-5606-42D7-BE8C-D5C8381A0A61}"/>
    <cellStyle name="Comma 138 3 2 4 2 2" xfId="28348" xr:uid="{BFB204FE-5E32-41AA-A6FE-F88444C2857C}"/>
    <cellStyle name="Comma 138 3 2 4 3" xfId="21203" xr:uid="{8211B076-61D8-43B2-8920-F14A0833BAA6}"/>
    <cellStyle name="Comma 138 3 2 5" xfId="8520" xr:uid="{D3BA19A1-6485-4251-9DF1-5592F0458309}"/>
    <cellStyle name="Comma 138 3 2 5 2" xfId="22969" xr:uid="{74F8C917-149E-44A7-8EC0-2584F327AF49}"/>
    <cellStyle name="Comma 138 3 2 6" xfId="15838" xr:uid="{6A920537-2F72-413E-855F-EEAB98ED8984}"/>
    <cellStyle name="Comma 138 3 3" xfId="1747" xr:uid="{EB9A7128-BE29-46C0-A139-F5F64E2A1248}"/>
    <cellStyle name="Comma 138 3 3 2" xfId="5972" xr:uid="{912F2FC2-DB4D-4537-A3FA-74EE42DEF6C1}"/>
    <cellStyle name="Comma 138 3 3 2 2" xfId="7569" xr:uid="{E7B956EC-F722-4366-BC1F-9B5FAE8E688C}"/>
    <cellStyle name="Comma 138 3 3 2 2 2" xfId="14743" xr:uid="{8AC50B6E-8153-4791-943E-96A581ACD40E}"/>
    <cellStyle name="Comma 138 3 3 2 2 2 2" xfId="29192" xr:uid="{1F494B2E-DD90-445B-836B-9F10486D26FB}"/>
    <cellStyle name="Comma 138 3 3 2 2 3" xfId="22047" xr:uid="{1FD93A52-7D43-40C4-9D26-EE7E78782FDA}"/>
    <cellStyle name="Comma 138 3 3 2 3" xfId="13149" xr:uid="{BD7176E5-0964-4D86-8EC2-427934633531}"/>
    <cellStyle name="Comma 138 3 3 2 3 2" xfId="27598" xr:uid="{C465786F-3F83-4529-9C18-341581E845D5}"/>
    <cellStyle name="Comma 138 3 3 2 4" xfId="20453" xr:uid="{E2B7B467-7D45-4D06-9BF6-AF24C32B71CA}"/>
    <cellStyle name="Comma 138 3 3 3" xfId="4137" xr:uid="{8B7D3655-B856-4C26-A777-CC350C674461}"/>
    <cellStyle name="Comma 138 3 3 3 2" xfId="11314" xr:uid="{79570252-A9C2-4206-A981-9771B1891E3F}"/>
    <cellStyle name="Comma 138 3 3 3 2 2" xfId="25763" xr:uid="{6CD3B3BE-94AB-4D5D-B3D0-CDDD5AFD8A69}"/>
    <cellStyle name="Comma 138 3 3 3 3" xfId="18618" xr:uid="{AB400BA9-B177-4E94-9E55-DE867FF152B5}"/>
    <cellStyle name="Comma 138 3 3 4" xfId="6936" xr:uid="{E58D9983-F1F4-4641-9F0C-279AAD15E577}"/>
    <cellStyle name="Comma 138 3 3 4 2" xfId="14110" xr:uid="{65E95449-0F66-4388-9D3D-31EFC1F05023}"/>
    <cellStyle name="Comma 138 3 3 4 2 2" xfId="28559" xr:uid="{4CA51593-A253-4177-880C-6040C98DC7BC}"/>
    <cellStyle name="Comma 138 3 3 4 3" xfId="21414" xr:uid="{B07FAF9D-3B79-486D-9F8E-192C6272FB1E}"/>
    <cellStyle name="Comma 138 3 3 5" xfId="9054" xr:uid="{B232B639-774F-4B21-AAB4-066CC17756D1}"/>
    <cellStyle name="Comma 138 3 3 5 2" xfId="23503" xr:uid="{844C76FC-6274-4E74-A944-1590779AF850}"/>
    <cellStyle name="Comma 138 3 3 6" xfId="16360" xr:uid="{0830A36B-4EE7-4CF0-B1A8-C68FBA8FA51F}"/>
    <cellStyle name="Comma 138 3 4" xfId="4749" xr:uid="{547B88D9-5D41-4DE0-A210-76390483DC40}"/>
    <cellStyle name="Comma 138 3 4 2" xfId="7147" xr:uid="{095C928A-BE7F-4DEB-90EC-6336480ED0B6}"/>
    <cellStyle name="Comma 138 3 4 2 2" xfId="14321" xr:uid="{D65D3AC0-4E92-4743-A784-3892901A84DE}"/>
    <cellStyle name="Comma 138 3 4 2 2 2" xfId="28770" xr:uid="{42C5A672-0EB3-45CA-8826-317C58614C3F}"/>
    <cellStyle name="Comma 138 3 4 2 3" xfId="21625" xr:uid="{2EBF0666-DD25-4465-AE3D-4954B613ED74}"/>
    <cellStyle name="Comma 138 3 4 3" xfId="11926" xr:uid="{88FB6AF5-A6BB-43E2-8736-7CA269889E73}"/>
    <cellStyle name="Comma 138 3 4 3 2" xfId="26375" xr:uid="{16055BC5-9597-419F-A811-011C93E0AD82}"/>
    <cellStyle name="Comma 138 3 4 4" xfId="19230" xr:uid="{0B926998-534D-4D8C-AB7A-CEFFF4479C04}"/>
    <cellStyle name="Comma 138 3 5" xfId="2965" xr:uid="{313E6144-0758-411E-A7C1-E713FF3367FE}"/>
    <cellStyle name="Comma 138 3 5 2" xfId="10144" xr:uid="{7464AB03-C08B-419D-B6F5-142CFDBBD04B}"/>
    <cellStyle name="Comma 138 3 5 2 2" xfId="24593" xr:uid="{0122EFD5-B0A4-4941-8F1D-43C1FEDF707C}"/>
    <cellStyle name="Comma 138 3 5 3" xfId="17448" xr:uid="{CCCCA4C5-E944-4D55-BA47-AE09A0CF7AE5}"/>
    <cellStyle name="Comma 138 3 6" xfId="6514" xr:uid="{86D28821-42AD-4BAC-81B2-764446F5CE3F}"/>
    <cellStyle name="Comma 138 3 6 2" xfId="13688" xr:uid="{0B04F699-8228-4F0B-97EB-C7521B09233E}"/>
    <cellStyle name="Comma 138 3 6 2 2" xfId="28137" xr:uid="{92F1EFCE-B3FF-4290-9910-66976627EB41}"/>
    <cellStyle name="Comma 138 3 6 3" xfId="20992" xr:uid="{8A01A69E-D919-425D-8849-9953D99581CD}"/>
    <cellStyle name="Comma 138 3 7" xfId="8134" xr:uid="{D520D550-C3D3-4F34-9908-652980C0A1B8}"/>
    <cellStyle name="Comma 138 3 7 2" xfId="22583" xr:uid="{AEF3BE64-4843-476D-9EA3-16D8EFA3BB53}"/>
    <cellStyle name="Comma 138 3 8" xfId="15459" xr:uid="{FC1741E8-146C-48C8-944F-DADB5D22E109}"/>
    <cellStyle name="Comma 138 4" xfId="907" xr:uid="{8A0D23B4-98DF-4964-A292-D19EB37B3AC7}"/>
    <cellStyle name="Comma 138 4 2" xfId="1305" xr:uid="{6376517A-A80E-4754-B449-7FBDE81B192B}"/>
    <cellStyle name="Comma 138 4 2 2" xfId="2250" xr:uid="{32766D6B-3311-4EED-9C99-4A6FF66CF757}"/>
    <cellStyle name="Comma 138 4 2 2 2" xfId="9557" xr:uid="{FE5005E0-DE3C-4951-811C-7FC83A047D8A}"/>
    <cellStyle name="Comma 138 4 2 2 2 2" xfId="24006" xr:uid="{4B096B95-5140-4445-9C50-EB4ED35FD9AF}"/>
    <cellStyle name="Comma 138 4 2 2 3" xfId="16863" xr:uid="{DE2DC792-1FAB-4C2D-8CFD-CB664CAA4E34}"/>
    <cellStyle name="Comma 138 4 2 3" xfId="5063" xr:uid="{8AF22BD9-3637-415F-8685-F74F17CC7944}"/>
    <cellStyle name="Comma 138 4 2 3 2" xfId="12240" xr:uid="{9311668B-6415-458B-92A3-F6CB0F8B45BC}"/>
    <cellStyle name="Comma 138 4 2 3 2 2" xfId="26689" xr:uid="{A166F1C5-226D-4D78-84DD-E5B0B9B36A02}"/>
    <cellStyle name="Comma 138 4 2 3 3" xfId="19544" xr:uid="{232B6D5D-1A54-4067-A416-3672AD035643}"/>
    <cellStyle name="Comma 138 4 2 4" xfId="7251" xr:uid="{E4ABC929-F4BD-4E5B-B06A-57897104472D}"/>
    <cellStyle name="Comma 138 4 2 4 2" xfId="14425" xr:uid="{193B3F69-3247-4B58-9E66-40FB4D886AEB}"/>
    <cellStyle name="Comma 138 4 2 4 2 2" xfId="28874" xr:uid="{77994565-122D-47AF-9AC4-229F9CB2272A}"/>
    <cellStyle name="Comma 138 4 2 4 3" xfId="21729" xr:uid="{69C5BD4A-1906-4FB3-9B76-A40D97FA56A0}"/>
    <cellStyle name="Comma 138 4 2 5" xfId="8632" xr:uid="{AE12C8E0-1A39-4ACE-84CB-AEE814BA2B1A}"/>
    <cellStyle name="Comma 138 4 2 5 2" xfId="23081" xr:uid="{629E0008-B6A2-4372-959A-56F5A19D83A4}"/>
    <cellStyle name="Comma 138 4 2 6" xfId="15948" xr:uid="{F715A07B-F106-4911-9220-5D7AD1DF16F6}"/>
    <cellStyle name="Comma 138 4 3" xfId="1857" xr:uid="{760F748B-4263-41D0-BB65-D07F287C61B6}"/>
    <cellStyle name="Comma 138 4 3 2" xfId="9164" xr:uid="{DE1E07ED-45AA-4F86-877E-E003BA6304C0}"/>
    <cellStyle name="Comma 138 4 3 2 2" xfId="23613" xr:uid="{F82F7750-BDB9-4DB0-AE69-DEA7B8717E6C}"/>
    <cellStyle name="Comma 138 4 3 3" xfId="16470" xr:uid="{8C34A47D-7D47-476A-9353-10FBA4D5F63D}"/>
    <cellStyle name="Comma 138 4 4" xfId="3248" xr:uid="{2C36CFC7-D44B-4E73-9257-70D04CD381AE}"/>
    <cellStyle name="Comma 138 4 4 2" xfId="10425" xr:uid="{24C9D31D-5C88-4D8B-AA22-089BC8573ECF}"/>
    <cellStyle name="Comma 138 4 4 2 2" xfId="24874" xr:uid="{050CC295-FEC5-4B47-B4B3-8AC863F4BB4D}"/>
    <cellStyle name="Comma 138 4 4 3" xfId="17729" xr:uid="{6C01758B-AE77-4145-95C4-9E17E0DA1261}"/>
    <cellStyle name="Comma 138 4 5" xfId="6618" xr:uid="{F9A549CF-3088-47EC-AD4B-1DF59E7408FA}"/>
    <cellStyle name="Comma 138 4 5 2" xfId="13792" xr:uid="{4D5912F0-743C-4B59-8ED0-DAF9A89D4BC5}"/>
    <cellStyle name="Comma 138 4 5 2 2" xfId="28241" xr:uid="{D5CF71DD-77FE-4E78-A544-B3F30E953139}"/>
    <cellStyle name="Comma 138 4 5 3" xfId="21096" xr:uid="{9DE7557C-FF39-43E9-A805-7C0B08FC06B5}"/>
    <cellStyle name="Comma 138 4 6" xfId="8242" xr:uid="{F5E10878-D11E-4B73-99EE-DD4FEA490C12}"/>
    <cellStyle name="Comma 138 4 6 2" xfId="22691" xr:uid="{38CA0575-EA77-4156-AEF8-45BC955526B8}"/>
    <cellStyle name="Comma 138 4 7" xfId="15570" xr:uid="{4C13B899-0EEB-4853-A637-EE15F9FEA47B}"/>
    <cellStyle name="Comma 138 5" xfId="1133" xr:uid="{6E197659-BE86-4B05-AAEF-544762E364E0}"/>
    <cellStyle name="Comma 138 5 2" xfId="2078" xr:uid="{6E0D11DB-6C50-4C98-97FC-C1DAC65844A1}"/>
    <cellStyle name="Comma 138 5 2 2" xfId="5663" xr:uid="{2E7D8A1A-419C-4D23-9AFD-80445DFAF970}"/>
    <cellStyle name="Comma 138 5 2 2 2" xfId="12840" xr:uid="{4F87C075-033A-4691-A52F-E2A721E64DDA}"/>
    <cellStyle name="Comma 138 5 2 2 2 2" xfId="27289" xr:uid="{45DF860D-AE28-4AB1-ACAC-AC25482D318A}"/>
    <cellStyle name="Comma 138 5 2 2 3" xfId="20144" xr:uid="{3F7ACE00-541C-41F8-AD4A-DE5E6C27E21F}"/>
    <cellStyle name="Comma 138 5 2 3" xfId="7462" xr:uid="{BE2A1DF2-04A0-4BC9-B1C4-1DD2FDC5E3DB}"/>
    <cellStyle name="Comma 138 5 2 3 2" xfId="14636" xr:uid="{C4EB1B15-CF35-4C2E-B0CA-5430207134D2}"/>
    <cellStyle name="Comma 138 5 2 3 2 2" xfId="29085" xr:uid="{790EB798-FE98-489E-BA11-D9BA82BA4EDB}"/>
    <cellStyle name="Comma 138 5 2 3 3" xfId="21940" xr:uid="{638144FB-A0FE-4103-835C-7C389508765C}"/>
    <cellStyle name="Comma 138 5 2 4" xfId="9385" xr:uid="{61B92ADB-E67C-42BC-B0F9-4386F7CE2E5B}"/>
    <cellStyle name="Comma 138 5 2 4 2" xfId="23834" xr:uid="{53D4861C-95AB-443A-879E-6158887DD4B2}"/>
    <cellStyle name="Comma 138 5 2 5" xfId="16691" xr:uid="{B27B6F2B-65C0-46DF-A74B-0589C44F7033}"/>
    <cellStyle name="Comma 138 5 3" xfId="3832" xr:uid="{F7A6BC9C-D367-4E70-B6E9-FA11A787667D}"/>
    <cellStyle name="Comma 138 5 3 2" xfId="11009" xr:uid="{1ACD0D73-9883-4764-88E3-25B9CE6F013E}"/>
    <cellStyle name="Comma 138 5 3 2 2" xfId="25458" xr:uid="{96B12067-2357-4065-A249-3D35DAC69294}"/>
    <cellStyle name="Comma 138 5 3 3" xfId="18313" xr:uid="{990A6DC2-15DA-4A1D-B4C5-95B265192510}"/>
    <cellStyle name="Comma 138 5 4" xfId="6829" xr:uid="{3B7322E1-1395-4A14-A569-8D700264EB6D}"/>
    <cellStyle name="Comma 138 5 4 2" xfId="14003" xr:uid="{459DB74E-21F1-4BA4-9370-A8BF4B8C65FF}"/>
    <cellStyle name="Comma 138 5 4 2 2" xfId="28452" xr:uid="{1B013A23-E72A-4FED-A124-09AF1774A81A}"/>
    <cellStyle name="Comma 138 5 4 3" xfId="21307" xr:uid="{E8642DA0-DA59-497E-B53A-FDE5A6420F86}"/>
    <cellStyle name="Comma 138 5 5" xfId="8461" xr:uid="{B90B4E41-303D-4221-861A-CDE0C8C770AD}"/>
    <cellStyle name="Comma 138 5 5 2" xfId="22910" xr:uid="{2BE5BDD6-ACE4-4503-9723-842344EDA3F1}"/>
    <cellStyle name="Comma 138 5 6" xfId="15779" xr:uid="{CD49C8CE-1E6F-47DE-B6A5-7EDCAFA88614}"/>
    <cellStyle name="Comma 138 6" xfId="1373" xr:uid="{84EC4773-287B-4DE0-93B2-FAA1098A4412}"/>
    <cellStyle name="Comma 138 6 2" xfId="2309" xr:uid="{F3E92951-5204-47D4-A328-6C607D0799A8}"/>
    <cellStyle name="Comma 138 6 2 2" xfId="9614" xr:uid="{0FB27D78-77F0-4ED6-9FA5-041B3B3E8AC0}"/>
    <cellStyle name="Comma 138 6 2 2 2" xfId="24063" xr:uid="{51F02EDD-3349-4DB0-8F21-5A510571E193}"/>
    <cellStyle name="Comma 138 6 2 3" xfId="16920" xr:uid="{0227B668-853F-4727-8593-F7E7583B5358}"/>
    <cellStyle name="Comma 138 6 3" xfId="4435" xr:uid="{A338F1AB-44B4-46A9-AE85-2E43DCD8699D}"/>
    <cellStyle name="Comma 138 6 3 2" xfId="11612" xr:uid="{77DEC0B5-1DF2-4334-8624-336569A70A53}"/>
    <cellStyle name="Comma 138 6 3 2 2" xfId="26061" xr:uid="{94AF73FD-DBEA-4EDB-9010-91DAB69E4AF8}"/>
    <cellStyle name="Comma 138 6 3 3" xfId="18916" xr:uid="{A405BBBE-ED9E-4C66-9659-8895309F60CE}"/>
    <cellStyle name="Comma 138 6 4" xfId="7040" xr:uid="{58B01B5D-68A3-46A8-8E2E-26805A9F074B}"/>
    <cellStyle name="Comma 138 6 4 2" xfId="14214" xr:uid="{BE620329-1AC3-49D6-AB95-FB293BF5E2C4}"/>
    <cellStyle name="Comma 138 6 4 2 2" xfId="28663" xr:uid="{38E0E4DE-E86E-467C-9CAB-3B327F8AEB78}"/>
    <cellStyle name="Comma 138 6 4 3" xfId="21518" xr:uid="{79509B1A-7A18-45B2-8CE6-D606A3C3DD92}"/>
    <cellStyle name="Comma 138 6 5" xfId="8686" xr:uid="{5B7CE714-9726-4C2A-9556-EEC9E7EB5B92}"/>
    <cellStyle name="Comma 138 6 5 2" xfId="23135" xr:uid="{1B1A8334-95BF-4002-8417-CC186B70C4D9}"/>
    <cellStyle name="Comma 138 6 6" xfId="15991" xr:uid="{1C54AD57-A271-475C-AB73-E9E562959DF8}"/>
    <cellStyle name="Comma 138 7" xfId="1687" xr:uid="{9FA7C422-D618-4CC9-9CAC-61773E0544D6}"/>
    <cellStyle name="Comma 138 7 2" xfId="8994" xr:uid="{4A952884-7B55-4078-AA1F-1362EA7CB426}"/>
    <cellStyle name="Comma 138 7 2 2" xfId="23443" xr:uid="{895247AD-33B7-495B-8B9B-F8D3742B1E85}"/>
    <cellStyle name="Comma 138 7 3" xfId="16300" xr:uid="{1BFEA736-1B7B-421B-A56F-B824DB288248}"/>
    <cellStyle name="Comma 138 8" xfId="2493" xr:uid="{FD5B41F8-BD39-4188-9D30-D6E4DA4169E6}"/>
    <cellStyle name="Comma 138 8 2" xfId="9776" xr:uid="{80EEBB60-4EA2-4D10-9349-E89C0BE370E0}"/>
    <cellStyle name="Comma 138 8 2 2" xfId="24225" xr:uid="{38959CE0-9765-4EAF-8D4E-CA4546F3FE66}"/>
    <cellStyle name="Comma 138 8 3" xfId="17084" xr:uid="{6957134D-9D06-4D3E-8B36-66F87B34B2B0}"/>
    <cellStyle name="Comma 138 9" xfId="6322" xr:uid="{0BF57AEC-8695-4208-8192-0F4F8879F358}"/>
    <cellStyle name="Comma 138 9 2" xfId="13496" xr:uid="{D0376363-4A2C-452A-8149-554F84E9420B}"/>
    <cellStyle name="Comma 138 9 2 2" xfId="27945" xr:uid="{5DB2E0A0-9243-4FAC-887D-489F93511572}"/>
    <cellStyle name="Comma 138 9 3" xfId="20800" xr:uid="{E21C708E-9A73-461B-BE63-1D9EE5716335}"/>
    <cellStyle name="Comma 14" xfId="359" xr:uid="{435EE0FF-617B-4B74-8D54-A4505E12FD41}"/>
    <cellStyle name="Comma 14 10" xfId="2509" xr:uid="{2AB03393-36C6-44F3-8D2A-37ED97426970}"/>
    <cellStyle name="Comma 14 10 2" xfId="9791" xr:uid="{DDAF76E4-5D6C-4A4C-B305-66F675D704A0}"/>
    <cellStyle name="Comma 14 10 2 2" xfId="24240" xr:uid="{573C06B0-90FA-4624-9543-8DBF55D3EB74}"/>
    <cellStyle name="Comma 14 10 3" xfId="17099" xr:uid="{D64116DA-3272-4684-B202-B84B986DD43C}"/>
    <cellStyle name="Comma 14 11" xfId="6333" xr:uid="{72BABC0A-1EA9-40CD-943F-32FC981572EF}"/>
    <cellStyle name="Comma 14 11 2" xfId="13507" xr:uid="{EDE311A0-E839-40C4-9119-1C872394D221}"/>
    <cellStyle name="Comma 14 11 2 2" xfId="27956" xr:uid="{FE23ECBA-1987-4192-BA22-7541DD331D77}"/>
    <cellStyle name="Comma 14 11 3" xfId="20811" xr:uid="{1EB47885-B349-46C7-BA1D-6D9842CA756D}"/>
    <cellStyle name="Comma 14 12" xfId="7895" xr:uid="{4950EDD1-7C99-42F0-AD91-2FA5EE0560B2}"/>
    <cellStyle name="Comma 14 12 2" xfId="22344" xr:uid="{5692C876-A3EC-42A6-88A9-BCC8DBF575FA}"/>
    <cellStyle name="Comma 14 13" xfId="15228" xr:uid="{62114B09-46DA-434D-ABCF-C7035CE93EED}"/>
    <cellStyle name="Comma 14 2" xfId="360" xr:uid="{BA0B494E-1B13-4FD8-AB33-38C6ED499E57}"/>
    <cellStyle name="Comma 14 2 10" xfId="15229" xr:uid="{AE72CCDE-E632-42D1-A1DA-03CC3D87F50E}"/>
    <cellStyle name="Comma 14 2 2" xfId="361" xr:uid="{5B3423A7-9B1A-472C-BC08-5DF5D4083C88}"/>
    <cellStyle name="Comma 14 2 2 2" xfId="964" xr:uid="{BA1B6AA3-1547-479F-B18D-0C9121D1AB7D}"/>
    <cellStyle name="Comma 14 2 2 2 2" xfId="1910" xr:uid="{7A63B3DA-BED4-4955-8F2E-DDB2BAA235B6}"/>
    <cellStyle name="Comma 14 2 2 2 2 2" xfId="5614" xr:uid="{6127DBDA-2855-4034-81B9-11FA0B9DD227}"/>
    <cellStyle name="Comma 14 2 2 2 2 2 2" xfId="7446" xr:uid="{AEF584A2-35A2-415F-9647-582C0FE04183}"/>
    <cellStyle name="Comma 14 2 2 2 2 2 2 2" xfId="14620" xr:uid="{C4078F64-4A9C-4257-A864-D9E51D449EE4}"/>
    <cellStyle name="Comma 14 2 2 2 2 2 2 2 2" xfId="29069" xr:uid="{F1154DF8-B993-4BCE-9D33-C3ED7712CC3B}"/>
    <cellStyle name="Comma 14 2 2 2 2 2 2 3" xfId="21924" xr:uid="{40228EEC-90FE-4F77-9AE0-A25E3FEF83B4}"/>
    <cellStyle name="Comma 14 2 2 2 2 2 3" xfId="12791" xr:uid="{28D9A7EC-2F0C-4304-AB76-C86500B37D6E}"/>
    <cellStyle name="Comma 14 2 2 2 2 2 3 2" xfId="27240" xr:uid="{3F803F03-9DEE-4FA1-9F46-88313B54CAC5}"/>
    <cellStyle name="Comma 14 2 2 2 2 2 4" xfId="20095" xr:uid="{92E158D2-CF93-4F52-ABAC-343E9E396EC2}"/>
    <cellStyle name="Comma 14 2 2 2 2 3" xfId="3784" xr:uid="{42B60D82-0A7A-479D-9C7F-7E5C35114449}"/>
    <cellStyle name="Comma 14 2 2 2 2 3 2" xfId="10961" xr:uid="{0F026E88-40B6-45FF-8FF9-EB617D779AB3}"/>
    <cellStyle name="Comma 14 2 2 2 2 3 2 2" xfId="25410" xr:uid="{9AC2CAF8-5BE0-4556-A13A-743057084F4C}"/>
    <cellStyle name="Comma 14 2 2 2 2 3 3" xfId="18265" xr:uid="{E57ED5CA-F746-43B2-9327-A226B1AEEEDE}"/>
    <cellStyle name="Comma 14 2 2 2 2 4" xfId="6813" xr:uid="{36C877A1-01EE-4364-9BB3-683903BC85CE}"/>
    <cellStyle name="Comma 14 2 2 2 2 4 2" xfId="13987" xr:uid="{B9C8752D-AA6B-43E7-8CBA-E42A26F892CB}"/>
    <cellStyle name="Comma 14 2 2 2 2 4 2 2" xfId="28436" xr:uid="{AA8BE79A-9F9E-47CA-AFC3-BCD91655AD37}"/>
    <cellStyle name="Comma 14 2 2 2 2 4 3" xfId="21291" xr:uid="{33EA491A-6D04-476F-A511-768ABDF537F6}"/>
    <cellStyle name="Comma 14 2 2 2 2 5" xfId="9217" xr:uid="{A109AB72-B19F-4632-8739-80FDC27B5761}"/>
    <cellStyle name="Comma 14 2 2 2 2 5 2" xfId="23666" xr:uid="{80ACAA86-EF99-46F0-B547-54A3900BEAA3}"/>
    <cellStyle name="Comma 14 2 2 2 2 6" xfId="16523" xr:uid="{A3C0B16D-B5F3-424F-A711-76C9E5DC7046}"/>
    <cellStyle name="Comma 14 2 2 2 3" xfId="4386" xr:uid="{8FA9378F-2C96-4404-9121-FA9C527CE74E}"/>
    <cellStyle name="Comma 14 2 2 2 3 2" xfId="6237" xr:uid="{A1B8DAC8-72AC-49B9-9332-A52E8FD1BAF5}"/>
    <cellStyle name="Comma 14 2 2 2 3 2 2" xfId="7657" xr:uid="{B243A66A-7855-4C6F-85D8-D2C57193A91B}"/>
    <cellStyle name="Comma 14 2 2 2 3 2 2 2" xfId="14831" xr:uid="{24D33939-02EA-4AF1-A9F2-BD6B1E62B8FB}"/>
    <cellStyle name="Comma 14 2 2 2 3 2 2 2 2" xfId="29280" xr:uid="{D24FACE9-57A7-45E1-91A5-8A59C53090C0}"/>
    <cellStyle name="Comma 14 2 2 2 3 2 2 3" xfId="22135" xr:uid="{806EC7C1-8204-4DBA-8EE1-464F82A03E75}"/>
    <cellStyle name="Comma 14 2 2 2 3 2 3" xfId="13414" xr:uid="{57C68200-25AB-4E52-9B71-B5410B51BF2F}"/>
    <cellStyle name="Comma 14 2 2 2 3 2 3 2" xfId="27863" xr:uid="{03573D8C-A0C6-42E7-A92A-4B7CC83767EE}"/>
    <cellStyle name="Comma 14 2 2 2 3 2 4" xfId="20718" xr:uid="{9C27F02F-C9CE-41BF-ACA4-9818B8C86043}"/>
    <cellStyle name="Comma 14 2 2 2 3 3" xfId="7024" xr:uid="{3BA54E19-C8A2-453A-8A62-00E81EDF2DB5}"/>
    <cellStyle name="Comma 14 2 2 2 3 3 2" xfId="14198" xr:uid="{D1CBAB7F-1A69-4CF4-B37C-83FCE02F5109}"/>
    <cellStyle name="Comma 14 2 2 2 3 3 2 2" xfId="28647" xr:uid="{63F0BA5C-8C71-4D6F-9B08-DD6B855D4DB2}"/>
    <cellStyle name="Comma 14 2 2 2 3 3 3" xfId="21502" xr:uid="{62EF931A-9DC7-4B43-839B-5E0F7B4EDD28}"/>
    <cellStyle name="Comma 14 2 2 2 3 4" xfId="11563" xr:uid="{0E61BC50-7205-438F-9429-19202CD4CB2F}"/>
    <cellStyle name="Comma 14 2 2 2 3 4 2" xfId="26012" xr:uid="{5BA1D948-59F3-4AB8-9AD4-B0239153CCE9}"/>
    <cellStyle name="Comma 14 2 2 2 3 5" xfId="18867" xr:uid="{08F8A431-BB80-41EC-A50D-57388D1F2747}"/>
    <cellStyle name="Comma 14 2 2 2 4" xfId="5014" xr:uid="{E68D9C29-22F8-4C69-B9F9-0570C2D3DDAB}"/>
    <cellStyle name="Comma 14 2 2 2 4 2" xfId="7235" xr:uid="{88B5C379-B539-4148-9842-57D26748A577}"/>
    <cellStyle name="Comma 14 2 2 2 4 2 2" xfId="14409" xr:uid="{5A0134FE-C16C-4205-BB1B-7C702C903758}"/>
    <cellStyle name="Comma 14 2 2 2 4 2 2 2" xfId="28858" xr:uid="{0817241D-7FCE-44CA-82E3-6823B801D911}"/>
    <cellStyle name="Comma 14 2 2 2 4 2 3" xfId="21713" xr:uid="{D338A59C-ACD8-44B8-BC20-175144E259DF}"/>
    <cellStyle name="Comma 14 2 2 2 4 3" xfId="12191" xr:uid="{99FB91CB-0C62-425C-90A7-2DA0C465AC1B}"/>
    <cellStyle name="Comma 14 2 2 2 4 3 2" xfId="26640" xr:uid="{7FAD4A3F-058B-4264-BD1B-C01B99DDC3A5}"/>
    <cellStyle name="Comma 14 2 2 2 4 4" xfId="19495" xr:uid="{4B5044A7-9075-4DA5-8E40-EF8DE463642F}"/>
    <cellStyle name="Comma 14 2 2 2 5" xfId="3202" xr:uid="{00DFAD5C-6604-4828-9CE3-0D348086F44E}"/>
    <cellStyle name="Comma 14 2 2 2 5 2" xfId="10381" xr:uid="{2CA80E26-6C1F-4348-97EC-B33423C99DAA}"/>
    <cellStyle name="Comma 14 2 2 2 5 2 2" xfId="24830" xr:uid="{9E9A348B-2FD1-415F-B21D-D2285DA113ED}"/>
    <cellStyle name="Comma 14 2 2 2 5 3" xfId="17685" xr:uid="{68DF1155-7407-4E19-BFE2-2C15D99148AF}"/>
    <cellStyle name="Comma 14 2 2 2 6" xfId="6602" xr:uid="{C8E24B0A-FBB8-4D5A-AFF8-4E9B247179FC}"/>
    <cellStyle name="Comma 14 2 2 2 6 2" xfId="13776" xr:uid="{EDAC67FE-C49E-42F3-8BBB-D2773AE4ACD2}"/>
    <cellStyle name="Comma 14 2 2 2 6 2 2" xfId="28225" xr:uid="{6BBFC5CE-C0E1-437C-AC8B-0BE64C975BA1}"/>
    <cellStyle name="Comma 14 2 2 2 6 3" xfId="21080" xr:uid="{362E484D-A52A-4357-82F8-572DE5A58B44}"/>
    <cellStyle name="Comma 14 2 2 2 7" xfId="8295" xr:uid="{AAA7D235-5B69-4BB8-9F0F-D932B7EA94E9}"/>
    <cellStyle name="Comma 14 2 2 2 7 2" xfId="22744" xr:uid="{E329221A-BDA1-4AC1-B61E-EBF849C7CB6F}"/>
    <cellStyle name="Comma 14 2 2 2 8" xfId="15622" xr:uid="{55B214B9-A093-42CC-809B-AEA6CEEAF7E9}"/>
    <cellStyle name="Comma 14 2 2 3" xfId="1490" xr:uid="{B8737B0B-046A-4EBC-9E4A-F19CB457BFFE}"/>
    <cellStyle name="Comma 14 2 2 3 2" xfId="5313" xr:uid="{25C473DE-76E6-42ED-94CF-6D27CDE8518C}"/>
    <cellStyle name="Comma 14 2 2 3 2 2" xfId="7339" xr:uid="{63CBD573-D88F-4D09-B16C-DD9A67ADC64A}"/>
    <cellStyle name="Comma 14 2 2 3 2 2 2" xfId="14513" xr:uid="{72B57BC7-B91D-4F4F-82F3-F5CD88DCCA28}"/>
    <cellStyle name="Comma 14 2 2 3 2 2 2 2" xfId="28962" xr:uid="{1FBB3E30-F481-45F6-8CA8-211D6BB27944}"/>
    <cellStyle name="Comma 14 2 2 3 2 2 3" xfId="21817" xr:uid="{97BDD4EC-8D09-4B6A-9A1F-3CC928890352}"/>
    <cellStyle name="Comma 14 2 2 3 2 3" xfId="12490" xr:uid="{53147638-CB90-4F90-A29A-B3DBF42C6C8C}"/>
    <cellStyle name="Comma 14 2 2 3 2 3 2" xfId="26939" xr:uid="{5B921D3D-6D92-4FB9-87A0-3407EC9F64F7}"/>
    <cellStyle name="Comma 14 2 2 3 2 4" xfId="19794" xr:uid="{EE8E643F-5503-46F4-B1F1-E7236DF2C657}"/>
    <cellStyle name="Comma 14 2 2 3 3" xfId="3492" xr:uid="{D1B90379-E4F7-460A-AE07-D7E931D83034}"/>
    <cellStyle name="Comma 14 2 2 3 3 2" xfId="10669" xr:uid="{28E17050-943D-4427-B4CB-14489F4E9D10}"/>
    <cellStyle name="Comma 14 2 2 3 3 2 2" xfId="25118" xr:uid="{18E7FD25-D625-4E1C-909B-4D6A34792655}"/>
    <cellStyle name="Comma 14 2 2 3 3 3" xfId="17973" xr:uid="{FEE90553-E2C0-4B53-9FEF-D83A67328671}"/>
    <cellStyle name="Comma 14 2 2 3 4" xfId="6706" xr:uid="{0F3ECD7E-D90C-4404-9939-973974B386A6}"/>
    <cellStyle name="Comma 14 2 2 3 4 2" xfId="13880" xr:uid="{DBD9466C-DF97-4635-89EB-E5B7B532BA83}"/>
    <cellStyle name="Comma 14 2 2 3 4 2 2" xfId="28329" xr:uid="{3D21717E-9CA3-4203-B0D0-2DA6C0CDE575}"/>
    <cellStyle name="Comma 14 2 2 3 4 3" xfId="21184" xr:uid="{5A6BBB12-A13E-4E1B-AD73-37113E05DFFC}"/>
    <cellStyle name="Comma 14 2 2 3 5" xfId="8797" xr:uid="{020A07E5-3666-4E0F-B2BC-7DE3FF2CB21A}"/>
    <cellStyle name="Comma 14 2 2 3 5 2" xfId="23246" xr:uid="{74617910-4ED3-4B00-90AC-362E34100C37}"/>
    <cellStyle name="Comma 14 2 2 3 6" xfId="16103" xr:uid="{FF5450AA-3746-4EB7-BD2C-AB54B752D287}"/>
    <cellStyle name="Comma 14 2 2 4" xfId="4082" xr:uid="{F189BE8C-B6C1-4764-95DA-CB23856B494B}"/>
    <cellStyle name="Comma 14 2 2 4 2" xfId="5916" xr:uid="{AC465221-B16D-4950-8900-5A555332985F}"/>
    <cellStyle name="Comma 14 2 2 4 2 2" xfId="7550" xr:uid="{2DD0A014-8934-4084-8785-14E937788013}"/>
    <cellStyle name="Comma 14 2 2 4 2 2 2" xfId="14724" xr:uid="{16CEC705-B91B-49F5-BA3F-F0C94901DF25}"/>
    <cellStyle name="Comma 14 2 2 4 2 2 2 2" xfId="29173" xr:uid="{65858606-A61A-4F8C-808F-6809EAE43FB8}"/>
    <cellStyle name="Comma 14 2 2 4 2 2 3" xfId="22028" xr:uid="{0D0B2D9D-DCCE-4079-8178-4E375693555F}"/>
    <cellStyle name="Comma 14 2 2 4 2 3" xfId="13093" xr:uid="{B5BE4417-2716-4632-A6F1-CB188E8CB637}"/>
    <cellStyle name="Comma 14 2 2 4 2 3 2" xfId="27542" xr:uid="{2D35A226-61A7-4E1E-9C93-D295BD88AA3B}"/>
    <cellStyle name="Comma 14 2 2 4 2 4" xfId="20397" xr:uid="{02BAE933-BFCD-4D24-B59E-73203F25C226}"/>
    <cellStyle name="Comma 14 2 2 4 3" xfId="6917" xr:uid="{ADBA4F95-C4A2-4150-BF12-8706C1840448}"/>
    <cellStyle name="Comma 14 2 2 4 3 2" xfId="14091" xr:uid="{53AE6776-57F7-4D03-855F-0B92DCD6ECED}"/>
    <cellStyle name="Comma 14 2 2 4 3 2 2" xfId="28540" xr:uid="{F8F86BFB-99DD-42B1-BDF0-A806C837AA10}"/>
    <cellStyle name="Comma 14 2 2 4 3 3" xfId="21395" xr:uid="{E18C7500-6AD2-4A12-A48C-B0F32A00F2D5}"/>
    <cellStyle name="Comma 14 2 2 4 4" xfId="11259" xr:uid="{E812FA5C-E43B-4532-A48C-B77C35894D29}"/>
    <cellStyle name="Comma 14 2 2 4 4 2" xfId="25708" xr:uid="{B9E62323-A323-4743-AA6B-9861F9FC02A9}"/>
    <cellStyle name="Comma 14 2 2 4 5" xfId="18563" xr:uid="{553E4772-6A40-4AB7-9D61-28F5E357659F}"/>
    <cellStyle name="Comma 14 2 2 5" xfId="4693" xr:uid="{E04A790D-CF10-450F-80E2-841EA57A6DE8}"/>
    <cellStyle name="Comma 14 2 2 5 2" xfId="7128" xr:uid="{FC5EBCFF-A533-4ED5-9425-F688420A2870}"/>
    <cellStyle name="Comma 14 2 2 5 2 2" xfId="14302" xr:uid="{88FFF68F-B4B3-4E48-BB04-575BCFB5F65B}"/>
    <cellStyle name="Comma 14 2 2 5 2 2 2" xfId="28751" xr:uid="{D09ABE3F-74FC-4861-A7C0-431F97E0C9E6}"/>
    <cellStyle name="Comma 14 2 2 5 2 3" xfId="21606" xr:uid="{A408EA79-CDEF-4197-9B26-C63A661553B9}"/>
    <cellStyle name="Comma 14 2 2 5 3" xfId="11870" xr:uid="{CB89BA07-FF02-4709-AEC0-DA1494FCB9B4}"/>
    <cellStyle name="Comma 14 2 2 5 3 2" xfId="26319" xr:uid="{C254CC55-22C0-4A1E-88FF-88200C5CB1C5}"/>
    <cellStyle name="Comma 14 2 2 5 4" xfId="19174" xr:uid="{5F1CF20A-B96F-496A-9A46-E6A4F1230677}"/>
    <cellStyle name="Comma 14 2 2 6" xfId="2908" xr:uid="{79BE3C4D-C5FE-4836-8FD8-2D1E170AC023}"/>
    <cellStyle name="Comma 14 2 2 6 2" xfId="10090" xr:uid="{DFFAABA0-FA79-4C94-8A09-BDF8E1DA01A9}"/>
    <cellStyle name="Comma 14 2 2 6 2 2" xfId="24539" xr:uid="{6A33EF8E-8DEE-40AB-9324-FB468135C984}"/>
    <cellStyle name="Comma 14 2 2 6 3" xfId="17394" xr:uid="{286F88CE-D2BA-4C58-BD26-C3DC58D08E71}"/>
    <cellStyle name="Comma 14 2 2 7" xfId="6492" xr:uid="{9515D770-4A01-4D5F-A757-B2E2023C61D7}"/>
    <cellStyle name="Comma 14 2 2 7 2" xfId="13666" xr:uid="{C5C51E46-05AC-4BAE-BDC3-04764CC39E7F}"/>
    <cellStyle name="Comma 14 2 2 7 2 2" xfId="28115" xr:uid="{41438D44-D652-440B-A995-A3E2F7B8777D}"/>
    <cellStyle name="Comma 14 2 2 7 3" xfId="20970" xr:uid="{40D7473D-5C69-4D33-985D-7293AD60DA31}"/>
    <cellStyle name="Comma 14 2 2 8" xfId="7897" xr:uid="{CB64BCF4-48A5-4606-A1EB-B526F686068F}"/>
    <cellStyle name="Comma 14 2 2 8 2" xfId="22346" xr:uid="{4E2CA5BB-E754-4413-A14E-C90E6C1D9DDB}"/>
    <cellStyle name="Comma 14 2 2 9" xfId="15230" xr:uid="{31B027EF-6B62-4B79-BD3E-F8B402F3CF06}"/>
    <cellStyle name="Comma 14 2 3" xfId="362" xr:uid="{44C0B970-D34D-4E28-AF8A-661192A0B30E}"/>
    <cellStyle name="Comma 14 2 3 2" xfId="965" xr:uid="{42C265A6-3E5F-4F09-A22D-D8F3AE9D0041}"/>
    <cellStyle name="Comma 14 2 3 2 2" xfId="1911" xr:uid="{A8B5A38C-3C12-4233-89CE-FB265D07E51E}"/>
    <cellStyle name="Comma 14 2 3 2 2 2" xfId="5511" xr:uid="{155243A0-360E-4662-A1AC-3BCD069A406B}"/>
    <cellStyle name="Comma 14 2 3 2 2 2 2" xfId="12688" xr:uid="{A1835B38-5F20-42E8-B390-63582C8AE23B}"/>
    <cellStyle name="Comma 14 2 3 2 2 2 2 2" xfId="27137" xr:uid="{DA9C3B07-DE78-4078-905E-70ACEF142C92}"/>
    <cellStyle name="Comma 14 2 3 2 2 2 3" xfId="19992" xr:uid="{2A7D2718-BB3E-427E-887D-5725BC489059}"/>
    <cellStyle name="Comma 14 2 3 2 2 3" xfId="7415" xr:uid="{B4987BB5-E136-4753-968A-444B2BD9EFD4}"/>
    <cellStyle name="Comma 14 2 3 2 2 3 2" xfId="14589" xr:uid="{87570087-968F-44DD-A363-34B0CE317189}"/>
    <cellStyle name="Comma 14 2 3 2 2 3 2 2" xfId="29038" xr:uid="{FD90DAA6-A330-44A9-A370-38F71C27EF80}"/>
    <cellStyle name="Comma 14 2 3 2 2 3 3" xfId="21893" xr:uid="{221C4114-84EB-4A28-B04E-073D12685EFB}"/>
    <cellStyle name="Comma 14 2 3 2 2 4" xfId="9218" xr:uid="{E59B9759-516C-4B77-B30A-4536B56954F6}"/>
    <cellStyle name="Comma 14 2 3 2 2 4 2" xfId="23667" xr:uid="{BFE69336-FF34-4F1D-83A2-922489280F04}"/>
    <cellStyle name="Comma 14 2 3 2 2 5" xfId="16524" xr:uid="{C6008868-B6E7-4631-A8ED-5C4EB839260C}"/>
    <cellStyle name="Comma 14 2 3 2 3" xfId="3683" xr:uid="{61A49F29-EB5F-4DF7-AE92-F1D181E04998}"/>
    <cellStyle name="Comma 14 2 3 2 3 2" xfId="10860" xr:uid="{CF1304E3-9B82-4C6C-B4E3-7F729E313C74}"/>
    <cellStyle name="Comma 14 2 3 2 3 2 2" xfId="25309" xr:uid="{E01CA8D9-60F2-40E4-9AD0-DA1E39BFDF06}"/>
    <cellStyle name="Comma 14 2 3 2 3 3" xfId="18164" xr:uid="{BA01E606-07B4-4BC8-8380-DEF2806D2CDB}"/>
    <cellStyle name="Comma 14 2 3 2 4" xfId="6782" xr:uid="{85F52660-BE20-4C37-B96C-A5780DD53D62}"/>
    <cellStyle name="Comma 14 2 3 2 4 2" xfId="13956" xr:uid="{14C6B824-132A-4F59-9DD6-6CF7C6D0E1B1}"/>
    <cellStyle name="Comma 14 2 3 2 4 2 2" xfId="28405" xr:uid="{B67F9DD9-7640-4A47-8DC9-7B32026A04BB}"/>
    <cellStyle name="Comma 14 2 3 2 4 3" xfId="21260" xr:uid="{2A5D7DB3-47E2-419D-A302-E60FE3BCD108}"/>
    <cellStyle name="Comma 14 2 3 2 5" xfId="8296" xr:uid="{1F8FFAA0-ECF1-423F-AF85-F55410E3497B}"/>
    <cellStyle name="Comma 14 2 3 2 5 2" xfId="22745" xr:uid="{A7B67F10-EB93-43F9-A033-50956196F7D6}"/>
    <cellStyle name="Comma 14 2 3 2 6" xfId="15623" xr:uid="{2816F5D8-3A84-466A-8786-8016E6580A41}"/>
    <cellStyle name="Comma 14 2 3 3" xfId="1491" xr:uid="{8FC34F7C-691D-49A4-9E79-7FFCF1416638}"/>
    <cellStyle name="Comma 14 2 3 3 2" xfId="6132" xr:uid="{CF0A8CDF-FE54-46B5-AF0E-5F9746C3CFA3}"/>
    <cellStyle name="Comma 14 2 3 3 2 2" xfId="7626" xr:uid="{E2621E21-DA78-4C26-BC01-996081700F73}"/>
    <cellStyle name="Comma 14 2 3 3 2 2 2" xfId="14800" xr:uid="{2F14ADD9-6908-4D4C-AEA1-1C7A0E65050C}"/>
    <cellStyle name="Comma 14 2 3 3 2 2 2 2" xfId="29249" xr:uid="{E5B076FF-DE2A-40DA-9B9C-49356B8CB569}"/>
    <cellStyle name="Comma 14 2 3 3 2 2 3" xfId="22104" xr:uid="{2DC9C6B7-C130-4198-A7B8-8685CA7BC81A}"/>
    <cellStyle name="Comma 14 2 3 3 2 3" xfId="13309" xr:uid="{FFF46AC3-D704-48DA-9A9B-1DF053E9B657}"/>
    <cellStyle name="Comma 14 2 3 3 2 3 2" xfId="27758" xr:uid="{3F2903C6-26E9-4C71-9927-5D08EFE9F2D8}"/>
    <cellStyle name="Comma 14 2 3 3 2 4" xfId="20613" xr:uid="{51E4D4DA-4117-4792-BA38-9286A3FEE0C3}"/>
    <cellStyle name="Comma 14 2 3 3 3" xfId="4283" xr:uid="{695D1EF0-C14B-4FC8-913C-AB62ACCC1AE5}"/>
    <cellStyle name="Comma 14 2 3 3 3 2" xfId="11460" xr:uid="{3DE8EB87-4D56-45BE-9ACB-09AC263B4608}"/>
    <cellStyle name="Comma 14 2 3 3 3 2 2" xfId="25909" xr:uid="{035F327E-6B34-4574-AFC6-6FE46BA17AD1}"/>
    <cellStyle name="Comma 14 2 3 3 3 3" xfId="18764" xr:uid="{872141CE-7B5F-4636-A43C-981659D465FF}"/>
    <cellStyle name="Comma 14 2 3 3 4" xfId="6993" xr:uid="{7B1909C5-4FC3-4F43-BCA9-E675C3A12C92}"/>
    <cellStyle name="Comma 14 2 3 3 4 2" xfId="14167" xr:uid="{89800433-CB72-458A-A21C-C7DD45E681A5}"/>
    <cellStyle name="Comma 14 2 3 3 4 2 2" xfId="28616" xr:uid="{0CABA846-CA42-4A86-AC6A-47BC32140E7E}"/>
    <cellStyle name="Comma 14 2 3 3 4 3" xfId="21471" xr:uid="{45AD4A9C-A75C-4336-BD32-0278BB1D88D4}"/>
    <cellStyle name="Comma 14 2 3 3 5" xfId="8798" xr:uid="{915FD111-D065-4B9D-84CC-9EEC8EF87D31}"/>
    <cellStyle name="Comma 14 2 3 3 5 2" xfId="23247" xr:uid="{5A245376-F299-431E-B61F-E331C82E40E5}"/>
    <cellStyle name="Comma 14 2 3 3 6" xfId="16104" xr:uid="{64EFE090-E629-4C74-BB40-0A0DE01D2833}"/>
    <cellStyle name="Comma 14 2 3 4" xfId="4909" xr:uid="{397CA23B-794D-46B0-B8CF-C927078A3284}"/>
    <cellStyle name="Comma 14 2 3 4 2" xfId="7204" xr:uid="{343D1239-5149-4817-9F48-37DE6AC77759}"/>
    <cellStyle name="Comma 14 2 3 4 2 2" xfId="14378" xr:uid="{D2C4CFA5-ACE2-4F38-A5ED-350404BC9253}"/>
    <cellStyle name="Comma 14 2 3 4 2 2 2" xfId="28827" xr:uid="{9E3658B7-5D01-4DB0-945A-A9B49BC0BED4}"/>
    <cellStyle name="Comma 14 2 3 4 2 3" xfId="21682" xr:uid="{59049542-6037-47EE-BB03-99B2AC6D8A30}"/>
    <cellStyle name="Comma 14 2 3 4 3" xfId="12086" xr:uid="{4F54F0F8-7689-435E-B6AB-DF807B241CCB}"/>
    <cellStyle name="Comma 14 2 3 4 3 2" xfId="26535" xr:uid="{7E1E3470-E363-4B4F-B0F8-851D4DEBCA55}"/>
    <cellStyle name="Comma 14 2 3 4 4" xfId="19390" xr:uid="{C0C4589D-82EF-4C3C-B460-8F6AAC1E89DD}"/>
    <cellStyle name="Comma 14 2 3 5" xfId="3103" xr:uid="{F51E0394-A3A3-48D7-9332-FF0054B5BA82}"/>
    <cellStyle name="Comma 14 2 3 5 2" xfId="10282" xr:uid="{C14F09B2-7B1C-4F6F-9E07-79F6EE0F9448}"/>
    <cellStyle name="Comma 14 2 3 5 2 2" xfId="24731" xr:uid="{48DD8040-B990-4004-A0DC-B58BE092C1F0}"/>
    <cellStyle name="Comma 14 2 3 5 3" xfId="17586" xr:uid="{4214ACB4-34BE-4354-BBAE-D907E86127BF}"/>
    <cellStyle name="Comma 14 2 3 6" xfId="6571" xr:uid="{A3A28BDB-0AD2-4D11-BA50-9EC6F3B6091E}"/>
    <cellStyle name="Comma 14 2 3 6 2" xfId="13745" xr:uid="{E008D883-FD4F-4622-B0DF-D8FA46B81163}"/>
    <cellStyle name="Comma 14 2 3 6 2 2" xfId="28194" xr:uid="{54D221CA-51F5-4626-BDED-59B61378DB8C}"/>
    <cellStyle name="Comma 14 2 3 6 3" xfId="21049" xr:uid="{993F2949-8424-4BDB-B3CD-033BF9D3DC1D}"/>
    <cellStyle name="Comma 14 2 3 7" xfId="7898" xr:uid="{9A4D9F46-A46F-4E37-8E96-0F21785B10A3}"/>
    <cellStyle name="Comma 14 2 3 7 2" xfId="22347" xr:uid="{94313BF5-86F5-42B2-B037-86705AC1A677}"/>
    <cellStyle name="Comma 14 2 3 8" xfId="15231" xr:uid="{574CCE14-830E-46AB-A1BA-6E66FA21D997}"/>
    <cellStyle name="Comma 14 2 4" xfId="777" xr:uid="{19E71C82-AE38-4A4E-AFFA-AC9431342A65}"/>
    <cellStyle name="Comma 14 2 4 2" xfId="1208" xr:uid="{F5E72F4F-6EB3-4E15-99B2-B8423A5DFC54}"/>
    <cellStyle name="Comma 14 2 4 2 2" xfId="2153" xr:uid="{B8EA6FD7-C537-4CD7-A38E-EF2C38B74522}"/>
    <cellStyle name="Comma 14 2 4 2 2 2" xfId="9460" xr:uid="{88A25168-BA2C-4AAF-BECB-05449248F752}"/>
    <cellStyle name="Comma 14 2 4 2 2 2 2" xfId="23909" xr:uid="{AB443C18-586E-49E9-873B-C2210D3F2439}"/>
    <cellStyle name="Comma 14 2 4 2 2 3" xfId="16766" xr:uid="{1EA07DAD-D37F-4E31-A4FB-1DD8FEEC2710}"/>
    <cellStyle name="Comma 14 2 4 2 3" xfId="5209" xr:uid="{E7608CF8-EA8E-4DA1-9139-C495C3E150EE}"/>
    <cellStyle name="Comma 14 2 4 2 3 2" xfId="12386" xr:uid="{330E47F5-C8A3-4AA8-98B7-A39B5E61AFB1}"/>
    <cellStyle name="Comma 14 2 4 2 3 2 2" xfId="26835" xr:uid="{9DDF36E6-2CFE-4A3D-ABBD-C68A406AB3F2}"/>
    <cellStyle name="Comma 14 2 4 2 3 3" xfId="19690" xr:uid="{9869005C-A1B6-494F-B6C3-1D54E198BF0F}"/>
    <cellStyle name="Comma 14 2 4 2 4" xfId="7308" xr:uid="{A7FE677A-F037-4CC9-A80A-958B765D3028}"/>
    <cellStyle name="Comma 14 2 4 2 4 2" xfId="14482" xr:uid="{C8C4E038-F0C6-4718-906D-261B5DB05653}"/>
    <cellStyle name="Comma 14 2 4 2 4 2 2" xfId="28931" xr:uid="{508CAFD5-B018-4348-A2AE-BAAC1CDCB717}"/>
    <cellStyle name="Comma 14 2 4 2 4 3" xfId="21786" xr:uid="{7BA74207-FE9E-4B62-A99A-7D9ED1364B3F}"/>
    <cellStyle name="Comma 14 2 4 2 5" xfId="8535" xr:uid="{79FA0F48-7269-4EF5-99C2-5C2D0436F130}"/>
    <cellStyle name="Comma 14 2 4 2 5 2" xfId="22984" xr:uid="{D18282D9-5D87-4027-85F4-6DE8E9BAE882}"/>
    <cellStyle name="Comma 14 2 4 2 6" xfId="15853" xr:uid="{8315B662-531F-42F6-9E92-1F7231DE9F4B}"/>
    <cellStyle name="Comma 14 2 4 3" xfId="1762" xr:uid="{8FC130C6-B1D9-45BF-A73D-E2B67940F0C5}"/>
    <cellStyle name="Comma 14 2 4 3 2" xfId="9069" xr:uid="{33F5C1B9-1C47-4B5B-9617-952938BA0B59}"/>
    <cellStyle name="Comma 14 2 4 3 2 2" xfId="23518" xr:uid="{A4C94A6B-14BB-4877-859D-F2357423DD69}"/>
    <cellStyle name="Comma 14 2 4 3 3" xfId="16375" xr:uid="{20D3A7AB-0525-4202-B58E-4E59613EC384}"/>
    <cellStyle name="Comma 14 2 4 4" xfId="3390" xr:uid="{18020522-EC85-4BBC-B3DA-044404E844A9}"/>
    <cellStyle name="Comma 14 2 4 4 2" xfId="10567" xr:uid="{E58A36F7-FD22-4B81-9E5C-49753E2F7BE8}"/>
    <cellStyle name="Comma 14 2 4 4 2 2" xfId="25016" xr:uid="{84264442-F8E9-477A-B744-7A656A35C1C3}"/>
    <cellStyle name="Comma 14 2 4 4 3" xfId="17871" xr:uid="{3946B97A-B709-4F38-AD77-A2BCDECA5B4A}"/>
    <cellStyle name="Comma 14 2 4 5" xfId="6675" xr:uid="{01A7AABD-163D-436C-A219-858B08C7D5FC}"/>
    <cellStyle name="Comma 14 2 4 5 2" xfId="13849" xr:uid="{A7AAC40F-E673-48B2-9EE1-DCBA31DAA574}"/>
    <cellStyle name="Comma 14 2 4 5 2 2" xfId="28298" xr:uid="{DF2420FC-DAEB-40D1-B3F6-86739A22ABAF}"/>
    <cellStyle name="Comma 14 2 4 5 3" xfId="21153" xr:uid="{4D751344-F3ED-4234-BC74-AA0C13AC1821}"/>
    <cellStyle name="Comma 14 2 4 6" xfId="8149" xr:uid="{8843EE1E-4DFC-42C0-84DD-2816424629A1}"/>
    <cellStyle name="Comma 14 2 4 6 2" xfId="22598" xr:uid="{56BF0EBE-3E90-4508-A261-73CAA8C695AC}"/>
    <cellStyle name="Comma 14 2 4 7" xfId="15474" xr:uid="{8548EFF6-4FC8-46EF-ADD3-6319D70C0542}"/>
    <cellStyle name="Comma 14 2 5" xfId="963" xr:uid="{415E0E5D-9D3A-462F-A675-B24201689F36}"/>
    <cellStyle name="Comma 14 2 5 2" xfId="1909" xr:uid="{5DA22867-CCE4-4E60-A714-091AB3B70059}"/>
    <cellStyle name="Comma 14 2 5 2 2" xfId="5811" xr:uid="{7B4A77B2-9F52-4B06-BE8B-EA8C76FCE78A}"/>
    <cellStyle name="Comma 14 2 5 2 2 2" xfId="12988" xr:uid="{1DACCB4B-14D0-4620-A034-E6842EA1AB88}"/>
    <cellStyle name="Comma 14 2 5 2 2 2 2" xfId="27437" xr:uid="{5BA7BC11-3123-40C3-A906-833B7B82553F}"/>
    <cellStyle name="Comma 14 2 5 2 2 3" xfId="20292" xr:uid="{E2135D97-012F-4385-A334-1AAF913E4145}"/>
    <cellStyle name="Comma 14 2 5 2 3" xfId="7519" xr:uid="{4CC7E5F7-6F94-4252-947F-3F36BFB8293C}"/>
    <cellStyle name="Comma 14 2 5 2 3 2" xfId="14693" xr:uid="{B0B9635E-ED54-4311-B64F-964CF1A89002}"/>
    <cellStyle name="Comma 14 2 5 2 3 2 2" xfId="29142" xr:uid="{09B3F6B9-457E-4FA7-83E7-CBBBD08C2ABE}"/>
    <cellStyle name="Comma 14 2 5 2 3 3" xfId="21997" xr:uid="{102A3D3A-8FF3-4E27-B209-027B6F7ABB28}"/>
    <cellStyle name="Comma 14 2 5 2 4" xfId="9216" xr:uid="{B0E57BC9-21FB-4FB4-B103-31C8906D0374}"/>
    <cellStyle name="Comma 14 2 5 2 4 2" xfId="23665" xr:uid="{B77A2B2B-2F97-420E-AF80-B2672154823C}"/>
    <cellStyle name="Comma 14 2 5 2 5" xfId="16522" xr:uid="{3D6B0469-F91B-4EC8-9AFB-1B117A03216D}"/>
    <cellStyle name="Comma 14 2 5 3" xfId="3978" xr:uid="{C196ACAF-7641-4494-9503-3746F8293FEF}"/>
    <cellStyle name="Comma 14 2 5 3 2" xfId="11155" xr:uid="{F51590A0-4839-4005-8059-5B9B4E7D9672}"/>
    <cellStyle name="Comma 14 2 5 3 2 2" xfId="25604" xr:uid="{C83F378E-739E-4E72-AA4B-33BD215751F8}"/>
    <cellStyle name="Comma 14 2 5 3 3" xfId="18459" xr:uid="{D5A271E8-CB22-443B-8632-721B318A74C7}"/>
    <cellStyle name="Comma 14 2 5 4" xfId="6886" xr:uid="{CE129021-867D-48B4-8D63-3D2328D77432}"/>
    <cellStyle name="Comma 14 2 5 4 2" xfId="14060" xr:uid="{EFFEBF50-0028-41CE-9A99-5CC4E37E3E58}"/>
    <cellStyle name="Comma 14 2 5 4 2 2" xfId="28509" xr:uid="{CA11B4D0-FB0D-46D1-ABD5-68E24C976F20}"/>
    <cellStyle name="Comma 14 2 5 4 3" xfId="21364" xr:uid="{4981E2EB-0D15-47B9-81AF-B3305B8DC22A}"/>
    <cellStyle name="Comma 14 2 5 5" xfId="8294" xr:uid="{783856E7-3324-40C9-A1D5-6E83067C6452}"/>
    <cellStyle name="Comma 14 2 5 5 2" xfId="22743" xr:uid="{41FEF005-AE8C-4FBA-8C3B-0FEAE34C23B7}"/>
    <cellStyle name="Comma 14 2 5 6" xfId="15621" xr:uid="{AB2A009B-261B-43A8-9EB2-DD9E0C5E6067}"/>
    <cellStyle name="Comma 14 2 6" xfId="1489" xr:uid="{EE95B751-1C3A-426D-B379-A3374CF681DE}"/>
    <cellStyle name="Comma 14 2 6 2" xfId="4588" xr:uid="{10583612-41FB-4E29-A2B5-821EBD725692}"/>
    <cellStyle name="Comma 14 2 6 2 2" xfId="11765" xr:uid="{41182CBD-AB20-4DB3-A45C-E89650B767A0}"/>
    <cellStyle name="Comma 14 2 6 2 2 2" xfId="26214" xr:uid="{99821240-E888-4159-92FF-179E5E62CC62}"/>
    <cellStyle name="Comma 14 2 6 2 3" xfId="19069" xr:uid="{32808FBB-DEA6-4B9D-B761-8B934450B441}"/>
    <cellStyle name="Comma 14 2 6 3" xfId="7097" xr:uid="{CDABBBB3-6BAD-493A-91DA-7819DBEAEE3A}"/>
    <cellStyle name="Comma 14 2 6 3 2" xfId="14271" xr:uid="{4CD193E4-436F-4D6C-952A-2C006B9314E7}"/>
    <cellStyle name="Comma 14 2 6 3 2 2" xfId="28720" xr:uid="{B81131CD-7811-44E5-A52E-45E886386414}"/>
    <cellStyle name="Comma 14 2 6 3 3" xfId="21575" xr:uid="{8C073F9E-2590-44FA-B869-8F5DF17BF012}"/>
    <cellStyle name="Comma 14 2 6 4" xfId="8796" xr:uid="{2E95D686-6722-4FE4-B36D-8C2D7C65DDCE}"/>
    <cellStyle name="Comma 14 2 6 4 2" xfId="23245" xr:uid="{9345C634-F139-4A87-A6DA-BCBD7199B554}"/>
    <cellStyle name="Comma 14 2 6 5" xfId="16102" xr:uid="{3ECD533C-29F0-4371-B3F3-162027F5E9B4}"/>
    <cellStyle name="Comma 14 2 7" xfId="2774" xr:uid="{CE9C80B2-6B09-4C77-9C0F-7B7F6CAE1F29}"/>
    <cellStyle name="Comma 14 2 7 2" xfId="9987" xr:uid="{A9CEB9FB-72A0-47F9-8A67-71E9D551F9B4}"/>
    <cellStyle name="Comma 14 2 7 2 2" xfId="24436" xr:uid="{FFA93147-4706-4D51-851C-CCA28012A475}"/>
    <cellStyle name="Comma 14 2 7 3" xfId="17294" xr:uid="{DA00EB47-DE92-46E0-A27C-357EE5F63F9D}"/>
    <cellStyle name="Comma 14 2 8" xfId="6457" xr:uid="{8B438530-52C7-4FD3-9FC9-7D1E7A1C04AF}"/>
    <cellStyle name="Comma 14 2 8 2" xfId="13631" xr:uid="{4B7802A2-43DA-463A-97BB-AC51005C3521}"/>
    <cellStyle name="Comma 14 2 8 2 2" xfId="28080" xr:uid="{87BA43D9-817A-4897-98F8-44C6F43B498E}"/>
    <cellStyle name="Comma 14 2 8 3" xfId="20935" xr:uid="{C9B0A384-055F-42EE-8783-C4F290C5A8B7}"/>
    <cellStyle name="Comma 14 2 9" xfId="7896" xr:uid="{7217822E-E028-4736-B0E4-B78F1D6877BF}"/>
    <cellStyle name="Comma 14 2 9 2" xfId="22345" xr:uid="{428DCF67-A2F5-4C38-B80D-33930555EF0B}"/>
    <cellStyle name="Comma 14 3" xfId="363" xr:uid="{3A730C42-C19D-4192-B8BA-2C66C0FCDF24}"/>
    <cellStyle name="Comma 14 3 10" xfId="15232" xr:uid="{5FCBBC59-A4DC-4FF3-B811-562285DF8308}"/>
    <cellStyle name="Comma 14 3 2" xfId="364" xr:uid="{FEC2F3AB-1AE5-47C0-A5E2-5B4726A94311}"/>
    <cellStyle name="Comma 14 3 2 2" xfId="967" xr:uid="{18D65233-555A-464C-82BC-A87C046C3D04}"/>
    <cellStyle name="Comma 14 3 2 2 2" xfId="1913" xr:uid="{5A14D74F-EA20-4558-91DB-56915A1D12B6}"/>
    <cellStyle name="Comma 14 3 2 2 2 2" xfId="5577" xr:uid="{2DEF1052-CB58-438D-AF07-DF2D87D0C46C}"/>
    <cellStyle name="Comma 14 3 2 2 2 2 2" xfId="12754" xr:uid="{9590F335-192A-4304-9CF5-F76E72CF3F67}"/>
    <cellStyle name="Comma 14 3 2 2 2 2 2 2" xfId="27203" xr:uid="{0297B688-79B3-497C-8154-69605498F221}"/>
    <cellStyle name="Comma 14 3 2 2 2 2 3" xfId="20058" xr:uid="{4D99DC9D-F66C-42BF-AFD0-BCEC323FDAE0}"/>
    <cellStyle name="Comma 14 3 2 2 2 3" xfId="7434" xr:uid="{F4B62973-2AAA-48CA-BA70-3446C1192300}"/>
    <cellStyle name="Comma 14 3 2 2 2 3 2" xfId="14608" xr:uid="{784CF634-88AA-481E-93B8-91A65C606406}"/>
    <cellStyle name="Comma 14 3 2 2 2 3 2 2" xfId="29057" xr:uid="{52216F4E-885C-4C7B-9E4C-6C5A1BCE3B8D}"/>
    <cellStyle name="Comma 14 3 2 2 2 3 3" xfId="21912" xr:uid="{E40064A0-822E-44D4-BF5D-AD6D70072774}"/>
    <cellStyle name="Comma 14 3 2 2 2 4" xfId="9220" xr:uid="{1C5CB71D-9906-4CAD-A4C5-06F84672EEB1}"/>
    <cellStyle name="Comma 14 3 2 2 2 4 2" xfId="23669" xr:uid="{77AC0742-8AB3-4BC7-863B-FF18783B0CA1}"/>
    <cellStyle name="Comma 14 3 2 2 2 5" xfId="16526" xr:uid="{0075EA32-4050-48AC-88ED-950C7A73731A}"/>
    <cellStyle name="Comma 14 3 2 2 3" xfId="3749" xr:uid="{5D9601B5-F6E0-4EE0-957A-EECC09375725}"/>
    <cellStyle name="Comma 14 3 2 2 3 2" xfId="10926" xr:uid="{05AC501E-F52D-421A-81E6-D08CC4E16E94}"/>
    <cellStyle name="Comma 14 3 2 2 3 2 2" xfId="25375" xr:uid="{BD47A3A9-A5F6-4404-9C56-6FC6410F2E0A}"/>
    <cellStyle name="Comma 14 3 2 2 3 3" xfId="18230" xr:uid="{69397952-3CE6-4B4A-990C-54033E3EDA5D}"/>
    <cellStyle name="Comma 14 3 2 2 4" xfId="6801" xr:uid="{3C8B0C5F-BBD0-45D4-811F-921EB820AB6D}"/>
    <cellStyle name="Comma 14 3 2 2 4 2" xfId="13975" xr:uid="{25E52C10-A25A-437E-8291-8E6C7DC159B6}"/>
    <cellStyle name="Comma 14 3 2 2 4 2 2" xfId="28424" xr:uid="{8D4C3F14-66D5-437C-B24E-A4C9662FDC84}"/>
    <cellStyle name="Comma 14 3 2 2 4 3" xfId="21279" xr:uid="{5D746382-BA53-4444-AC99-51F74A2262B4}"/>
    <cellStyle name="Comma 14 3 2 2 5" xfId="8298" xr:uid="{96033524-67A1-4F59-9863-02CD247BF42A}"/>
    <cellStyle name="Comma 14 3 2 2 5 2" xfId="22747" xr:uid="{654FAAB5-7F04-4705-8EE0-9C8F1B45585D}"/>
    <cellStyle name="Comma 14 3 2 2 6" xfId="15625" xr:uid="{835EA04F-FCC1-47CD-8ED4-0A2D53F75FF6}"/>
    <cellStyle name="Comma 14 3 2 3" xfId="1493" xr:uid="{4075F0E6-31C2-4945-B0D2-497C836ED222}"/>
    <cellStyle name="Comma 14 3 2 3 2" xfId="6200" xr:uid="{A380F298-C511-4C41-BB07-EA14CD8913D5}"/>
    <cellStyle name="Comma 14 3 2 3 2 2" xfId="7645" xr:uid="{F611BA9A-4F2C-416B-8EDE-06671421E707}"/>
    <cellStyle name="Comma 14 3 2 3 2 2 2" xfId="14819" xr:uid="{2EE9673D-D09E-4026-9F7F-D2596659AFBA}"/>
    <cellStyle name="Comma 14 3 2 3 2 2 2 2" xfId="29268" xr:uid="{00B344AD-C10B-4EE3-8CA1-2A662D12A6EA}"/>
    <cellStyle name="Comma 14 3 2 3 2 2 3" xfId="22123" xr:uid="{FC2F1AA8-A7A5-41BA-A192-F74F93731236}"/>
    <cellStyle name="Comma 14 3 2 3 2 3" xfId="13377" xr:uid="{90917ABC-84A8-4ACE-951E-F8CA5A263718}"/>
    <cellStyle name="Comma 14 3 2 3 2 3 2" xfId="27826" xr:uid="{16E4CF06-C9C5-44BE-8CBE-11FBA855E1AA}"/>
    <cellStyle name="Comma 14 3 2 3 2 4" xfId="20681" xr:uid="{D1EA73A5-B6C3-4C1D-B55E-0EEB1F13EE46}"/>
    <cellStyle name="Comma 14 3 2 3 3" xfId="4349" xr:uid="{F3B5A941-EB03-4BA2-AFD9-D9625F25F125}"/>
    <cellStyle name="Comma 14 3 2 3 3 2" xfId="11526" xr:uid="{DF9FF2F3-E86C-4327-9005-E83847F92F81}"/>
    <cellStyle name="Comma 14 3 2 3 3 2 2" xfId="25975" xr:uid="{D03C1DC9-009F-427D-B190-296621D70252}"/>
    <cellStyle name="Comma 14 3 2 3 3 3" xfId="18830" xr:uid="{0A842AA5-8A5C-4CF8-B904-98CFA88763E4}"/>
    <cellStyle name="Comma 14 3 2 3 4" xfId="7012" xr:uid="{5F24EB60-393D-46E0-BC00-46C8ECDEC9F8}"/>
    <cellStyle name="Comma 14 3 2 3 4 2" xfId="14186" xr:uid="{7F085678-17AE-468B-AA11-658AE0B2F462}"/>
    <cellStyle name="Comma 14 3 2 3 4 2 2" xfId="28635" xr:uid="{6D253EA9-C6A1-4FAD-A5D3-7BFCD418C47C}"/>
    <cellStyle name="Comma 14 3 2 3 4 3" xfId="21490" xr:uid="{B2B80105-80BD-42AA-8C62-CDF3D239F2F1}"/>
    <cellStyle name="Comma 14 3 2 3 5" xfId="8800" xr:uid="{FAD76633-FACC-4945-8089-0FAC7228E3B3}"/>
    <cellStyle name="Comma 14 3 2 3 5 2" xfId="23249" xr:uid="{D17721CF-A1B6-437A-8E1D-46BB56AF1076}"/>
    <cellStyle name="Comma 14 3 2 3 6" xfId="16106" xr:uid="{2367B98B-BDC3-4B49-AEA6-D73FF3E0EF13}"/>
    <cellStyle name="Comma 14 3 2 4" xfId="4977" xr:uid="{30168FBB-6BFD-4C20-88BC-A6ADDE153095}"/>
    <cellStyle name="Comma 14 3 2 4 2" xfId="7223" xr:uid="{522EDC64-A876-4A5D-BBBD-D7F080EEF0E1}"/>
    <cellStyle name="Comma 14 3 2 4 2 2" xfId="14397" xr:uid="{A4279476-A4A6-4EA6-BB81-42FE482F5AAC}"/>
    <cellStyle name="Comma 14 3 2 4 2 2 2" xfId="28846" xr:uid="{19050F25-F111-42FD-B6AF-84E2B8595EC5}"/>
    <cellStyle name="Comma 14 3 2 4 2 3" xfId="21701" xr:uid="{4E3EA72F-2DF3-46A1-BD50-280D9AE3FE57}"/>
    <cellStyle name="Comma 14 3 2 4 3" xfId="12154" xr:uid="{E9487941-D1B9-43EC-9E90-3B736024B8DF}"/>
    <cellStyle name="Comma 14 3 2 4 3 2" xfId="26603" xr:uid="{EBE9D459-6C31-42B0-BABA-5143DC6B443C}"/>
    <cellStyle name="Comma 14 3 2 4 4" xfId="19458" xr:uid="{2978D566-961A-4500-9FEF-8D36986D4F7C}"/>
    <cellStyle name="Comma 14 3 2 5" xfId="3168" xr:uid="{A245D302-7CF5-45B3-B834-D6AFA8CB0591}"/>
    <cellStyle name="Comma 14 3 2 5 2" xfId="10347" xr:uid="{4D44AB22-280D-49B1-9D84-D70F9D1648E3}"/>
    <cellStyle name="Comma 14 3 2 5 2 2" xfId="24796" xr:uid="{0B8A9A23-2EDF-4B22-A0E3-5919094B6DC4}"/>
    <cellStyle name="Comma 14 3 2 5 3" xfId="17651" xr:uid="{E0080D30-40DE-45F4-ACDE-C98ADC0B1FDA}"/>
    <cellStyle name="Comma 14 3 2 6" xfId="6590" xr:uid="{425D328B-2E08-4645-A9BF-8532AB259F24}"/>
    <cellStyle name="Comma 14 3 2 6 2" xfId="13764" xr:uid="{D83EE08B-D389-4783-B7A5-44FB9EFAA270}"/>
    <cellStyle name="Comma 14 3 2 6 2 2" xfId="28213" xr:uid="{C3A2E052-C394-47E6-9ACC-691B4CC31D3A}"/>
    <cellStyle name="Comma 14 3 2 6 3" xfId="21068" xr:uid="{E143290D-0ED5-4CF3-93D6-380C3131FBB3}"/>
    <cellStyle name="Comma 14 3 2 7" xfId="7900" xr:uid="{F08F7CAC-7BE7-41A3-B0B2-67F086804EBA}"/>
    <cellStyle name="Comma 14 3 2 7 2" xfId="22349" xr:uid="{DA4F9FC0-2F5D-4CC8-8D1C-C7582159721B}"/>
    <cellStyle name="Comma 14 3 2 8" xfId="15233" xr:uid="{1E1BEDB3-17EA-4C20-B908-789F023DA3D2}"/>
    <cellStyle name="Comma 14 3 3" xfId="365" xr:uid="{D70F2151-F0D0-48C3-B6B2-4A16A3DB0C9E}"/>
    <cellStyle name="Comma 14 3 3 2" xfId="968" xr:uid="{B52F805D-543B-495B-B077-EBC700B9F2FC}"/>
    <cellStyle name="Comma 14 3 3 2 2" xfId="1914" xr:uid="{83F69090-D6F9-4961-ADBB-74A3B643E6F8}"/>
    <cellStyle name="Comma 14 3 3 2 2 2" xfId="9221" xr:uid="{735C864F-316F-4935-960C-8D740C9997F5}"/>
    <cellStyle name="Comma 14 3 3 2 2 2 2" xfId="23670" xr:uid="{0010736E-655E-4D2D-B744-483D5A466393}"/>
    <cellStyle name="Comma 14 3 3 2 2 3" xfId="16527" xr:uid="{001B741B-13B5-4367-AC5D-EF5B5462CC32}"/>
    <cellStyle name="Comma 14 3 3 2 3" xfId="5276" xr:uid="{E83C99F2-7D2C-47D7-B8C1-E0D2F6904C8F}"/>
    <cellStyle name="Comma 14 3 3 2 3 2" xfId="12453" xr:uid="{CB3032F0-F6CC-4F2D-9EC0-60A742AEB958}"/>
    <cellStyle name="Comma 14 3 3 2 3 2 2" xfId="26902" xr:uid="{8210F476-6529-46DF-9C0C-2CE93313C353}"/>
    <cellStyle name="Comma 14 3 3 2 3 3" xfId="19757" xr:uid="{4E27526F-9CBC-4C50-B2AC-05FC73C7B00B}"/>
    <cellStyle name="Comma 14 3 3 2 4" xfId="7327" xr:uid="{5C202039-570A-499C-BE15-E9C01C1BA5C4}"/>
    <cellStyle name="Comma 14 3 3 2 4 2" xfId="14501" xr:uid="{9AB6DA99-258B-40EA-94BF-8039963EC47B}"/>
    <cellStyle name="Comma 14 3 3 2 4 2 2" xfId="28950" xr:uid="{26EA6F8C-F750-4C67-A989-4618020E0084}"/>
    <cellStyle name="Comma 14 3 3 2 4 3" xfId="21805" xr:uid="{32694471-302B-4C32-BD10-F11E6B33E32F}"/>
    <cellStyle name="Comma 14 3 3 2 5" xfId="8299" xr:uid="{6CD59648-85B4-437C-A093-2CED551DBDF8}"/>
    <cellStyle name="Comma 14 3 3 2 5 2" xfId="22748" xr:uid="{20B66E80-BCC4-4BC4-B727-2B2C56AC740B}"/>
    <cellStyle name="Comma 14 3 3 2 6" xfId="15626" xr:uid="{0B35C9DC-A498-4278-A692-DC8B1EE973B9}"/>
    <cellStyle name="Comma 14 3 3 3" xfId="1494" xr:uid="{4705394B-354C-4502-8907-EAEEE5409EDB}"/>
    <cellStyle name="Comma 14 3 3 3 2" xfId="8801" xr:uid="{9C335FFF-12A6-427B-81FF-7E6B7A86D6F6}"/>
    <cellStyle name="Comma 14 3 3 3 2 2" xfId="23250" xr:uid="{B7E9B4C0-F339-4D31-8590-9316A4FA4CA0}"/>
    <cellStyle name="Comma 14 3 3 3 3" xfId="16107" xr:uid="{EF05DE67-5991-4878-BF8D-A9AF75042559}"/>
    <cellStyle name="Comma 14 3 3 4" xfId="3457" xr:uid="{05DE5DF1-6901-4AEE-8F5B-2687EE25538F}"/>
    <cellStyle name="Comma 14 3 3 4 2" xfId="10634" xr:uid="{4C91574E-AF58-42BE-B9D9-D02F197F15E5}"/>
    <cellStyle name="Comma 14 3 3 4 2 2" xfId="25083" xr:uid="{8BDDD8DD-73E3-40B8-9E36-25157EE3687A}"/>
    <cellStyle name="Comma 14 3 3 4 3" xfId="17938" xr:uid="{97887A78-8AD1-4B59-85D4-FBB9DEF4E907}"/>
    <cellStyle name="Comma 14 3 3 5" xfId="6694" xr:uid="{28896E94-B94F-45D1-BBBC-5890FC866278}"/>
    <cellStyle name="Comma 14 3 3 5 2" xfId="13868" xr:uid="{06D5A119-87C0-48D0-BE8B-EDF318018F82}"/>
    <cellStyle name="Comma 14 3 3 5 2 2" xfId="28317" xr:uid="{6BD9DD28-2F8D-4AA3-A4BA-0D94CA86E042}"/>
    <cellStyle name="Comma 14 3 3 5 3" xfId="21172" xr:uid="{58B19586-E759-44AB-A8A9-70A38568E343}"/>
    <cellStyle name="Comma 14 3 3 6" xfId="7901" xr:uid="{F494BF57-502A-49F6-A747-3E86ED0A4CEF}"/>
    <cellStyle name="Comma 14 3 3 6 2" xfId="22350" xr:uid="{0AFB0D9C-16F9-4828-A682-3A6E0BB7040D}"/>
    <cellStyle name="Comma 14 3 3 7" xfId="15234" xr:uid="{E283366B-633C-4D5F-BEFB-C45F937B338E}"/>
    <cellStyle name="Comma 14 3 4" xfId="858" xr:uid="{136E7805-E9AF-4737-86A8-935AD651C984}"/>
    <cellStyle name="Comma 14 3 4 2" xfId="1267" xr:uid="{3080B182-42B7-417C-A409-04916E641AA5}"/>
    <cellStyle name="Comma 14 3 4 2 2" xfId="2212" xr:uid="{A2C7E8A9-BECB-4CD6-82E8-0872DCE56712}"/>
    <cellStyle name="Comma 14 3 4 2 2 2" xfId="9519" xr:uid="{DB203CC5-9C84-4752-9F7C-BFE358982F2D}"/>
    <cellStyle name="Comma 14 3 4 2 2 2 2" xfId="23968" xr:uid="{CA6C5B84-4520-4C68-BA79-BDB87FD8F867}"/>
    <cellStyle name="Comma 14 3 4 2 2 3" xfId="16825" xr:uid="{DCAB61DB-B2E5-4DA1-BA2B-C6E5E879D335}"/>
    <cellStyle name="Comma 14 3 4 2 3" xfId="5879" xr:uid="{FECF9436-BB79-4E2D-8710-45D0815F5044}"/>
    <cellStyle name="Comma 14 3 4 2 3 2" xfId="13056" xr:uid="{05BE2034-BE33-485A-8F93-258B642D9277}"/>
    <cellStyle name="Comma 14 3 4 2 3 2 2" xfId="27505" xr:uid="{E7FD2760-1324-45CB-8823-DC2D0ADB10A2}"/>
    <cellStyle name="Comma 14 3 4 2 3 3" xfId="20360" xr:uid="{F3894D28-D1AD-4DCF-BFE7-CEEA20AA15F9}"/>
    <cellStyle name="Comma 14 3 4 2 4" xfId="7538" xr:uid="{B1756187-AF61-478D-9C49-0F764653F9E1}"/>
    <cellStyle name="Comma 14 3 4 2 4 2" xfId="14712" xr:uid="{C0B30B90-91B0-42B7-B35B-C215099D4510}"/>
    <cellStyle name="Comma 14 3 4 2 4 2 2" xfId="29161" xr:uid="{662DEEF6-974B-427E-AFA4-78F0506F7E2F}"/>
    <cellStyle name="Comma 14 3 4 2 4 3" xfId="22016" xr:uid="{27FE5A27-59FD-46B1-965D-F1F7F5DBC4A5}"/>
    <cellStyle name="Comma 14 3 4 2 5" xfId="8594" xr:uid="{2A218715-4C20-4BB3-89FA-4478144CEE07}"/>
    <cellStyle name="Comma 14 3 4 2 5 2" xfId="23043" xr:uid="{B72B34A2-EF3B-4F7F-BE73-E869C86E03B6}"/>
    <cellStyle name="Comma 14 3 4 2 6" xfId="15910" xr:uid="{E70DD4E7-5043-4A99-A65D-6A15B4947A00}"/>
    <cellStyle name="Comma 14 3 4 3" xfId="1820" xr:uid="{6A7BDAE0-A068-406E-B125-D96015DF7A95}"/>
    <cellStyle name="Comma 14 3 4 3 2" xfId="9127" xr:uid="{BBB3F218-8FE5-48D0-8118-DD81B9CC9877}"/>
    <cellStyle name="Comma 14 3 4 3 2 2" xfId="23576" xr:uid="{5E630A7E-4BEA-4296-B525-B2F54B0D81E9}"/>
    <cellStyle name="Comma 14 3 4 3 3" xfId="16433" xr:uid="{700E8C5C-2EA3-4F30-B373-EEAEE55B8E16}"/>
    <cellStyle name="Comma 14 3 4 4" xfId="4045" xr:uid="{BD08881B-C72A-4DC4-8C3E-31EEE6E804F4}"/>
    <cellStyle name="Comma 14 3 4 4 2" xfId="11222" xr:uid="{02889D56-EBFE-40C6-86DF-DBA595AE1052}"/>
    <cellStyle name="Comma 14 3 4 4 2 2" xfId="25671" xr:uid="{AC754266-F351-43C2-ADA1-66D41E8EC119}"/>
    <cellStyle name="Comma 14 3 4 4 3" xfId="18526" xr:uid="{6AC93CD4-8AAA-4F97-950C-653A44E55BF3}"/>
    <cellStyle name="Comma 14 3 4 5" xfId="6905" xr:uid="{F572E8D0-E8DE-4B0E-B5D1-9B7F42BC852A}"/>
    <cellStyle name="Comma 14 3 4 5 2" xfId="14079" xr:uid="{79DAD5CF-E96E-47E5-9464-174B9DD20021}"/>
    <cellStyle name="Comma 14 3 4 5 2 2" xfId="28528" xr:uid="{BF526478-9C2C-430F-BB31-B3417C47718E}"/>
    <cellStyle name="Comma 14 3 4 5 3" xfId="21383" xr:uid="{B06C6EDC-72C4-4DCF-8788-51EAA5E07064}"/>
    <cellStyle name="Comma 14 3 4 6" xfId="8206" xr:uid="{082A6A5F-21F1-4BDC-B6BC-45F24D6C2412}"/>
    <cellStyle name="Comma 14 3 4 6 2" xfId="22655" xr:uid="{2A825837-E1F6-4941-980B-6B3019F257B2}"/>
    <cellStyle name="Comma 14 3 4 7" xfId="15532" xr:uid="{FA94D630-FD58-42F3-BA1C-FC83B9BF65BF}"/>
    <cellStyle name="Comma 14 3 5" xfId="966" xr:uid="{5935230F-3EBC-4798-8249-E9586AAAB07F}"/>
    <cellStyle name="Comma 14 3 5 2" xfId="1912" xr:uid="{01A62CCD-D671-4D6B-B878-150A104A372B}"/>
    <cellStyle name="Comma 14 3 5 2 2" xfId="9219" xr:uid="{DAB5EF14-9925-4555-89BF-48979B5B8428}"/>
    <cellStyle name="Comma 14 3 5 2 2 2" xfId="23668" xr:uid="{C67F5E5A-A9BD-4E19-A8B3-F5F19A47246C}"/>
    <cellStyle name="Comma 14 3 5 2 3" xfId="16525" xr:uid="{114F263E-9B00-4B1B-BD16-6E383031C2D1}"/>
    <cellStyle name="Comma 14 3 5 3" xfId="4656" xr:uid="{9ED86B49-8B7C-4C65-8C9D-094F15903ADA}"/>
    <cellStyle name="Comma 14 3 5 3 2" xfId="11833" xr:uid="{08F6314D-F02E-4D20-B3DE-51CF829D757F}"/>
    <cellStyle name="Comma 14 3 5 3 2 2" xfId="26282" xr:uid="{434184D3-8502-4097-8215-D23575E7DE66}"/>
    <cellStyle name="Comma 14 3 5 3 3" xfId="19137" xr:uid="{D8C4D8D0-AC84-4F89-A67A-BE190BF8A388}"/>
    <cellStyle name="Comma 14 3 5 4" xfId="7116" xr:uid="{AB94D8B5-C2BB-4203-A101-4944A03317C1}"/>
    <cellStyle name="Comma 14 3 5 4 2" xfId="14290" xr:uid="{C0DAB8C2-18FA-4A39-9266-7319B3EE5426}"/>
    <cellStyle name="Comma 14 3 5 4 2 2" xfId="28739" xr:uid="{B4D54A78-23BA-4254-AF15-355E97612B96}"/>
    <cellStyle name="Comma 14 3 5 4 3" xfId="21594" xr:uid="{2F60E576-D36F-4897-82CC-969611E21AF5}"/>
    <cellStyle name="Comma 14 3 5 5" xfId="8297" xr:uid="{4B82B0D9-E1F0-4B0D-BD61-FF86BC57FEF3}"/>
    <cellStyle name="Comma 14 3 5 5 2" xfId="22746" xr:uid="{4276C58D-7371-45E5-A79A-09AA5CA88A3D}"/>
    <cellStyle name="Comma 14 3 5 6" xfId="15624" xr:uid="{3394DDAA-DCD7-4606-8AC3-05663B7C44F2}"/>
    <cellStyle name="Comma 14 3 6" xfId="1492" xr:uid="{E213C5A9-BC6B-461C-8C75-4A23034E1336}"/>
    <cellStyle name="Comma 14 3 6 2" xfId="8799" xr:uid="{9FA15704-29D7-4436-8344-C15170AAC155}"/>
    <cellStyle name="Comma 14 3 6 2 2" xfId="23248" xr:uid="{E488D35B-118C-4C54-8399-84BF134B21A3}"/>
    <cellStyle name="Comma 14 3 6 3" xfId="16105" xr:uid="{77331B9E-3DAE-4360-AE28-FF1358C2AFEF}"/>
    <cellStyle name="Comma 14 3 7" xfId="2875" xr:uid="{6FCA3FBF-FC61-4D9A-888D-E1B06C39417E}"/>
    <cellStyle name="Comma 14 3 7 2" xfId="10057" xr:uid="{ED35CE1C-E448-4F38-94D3-3D0E92D5AE9A}"/>
    <cellStyle name="Comma 14 3 7 2 2" xfId="24506" xr:uid="{7599BB6E-93C3-4FCA-AFBF-7567AFEBEAD7}"/>
    <cellStyle name="Comma 14 3 7 3" xfId="17361" xr:uid="{ED4E9211-5AE3-478F-87CC-A452F117D97E}"/>
    <cellStyle name="Comma 14 3 8" xfId="6480" xr:uid="{B74D445F-C094-4E64-8A07-2C1AACD4223E}"/>
    <cellStyle name="Comma 14 3 8 2" xfId="13654" xr:uid="{3ED178DB-CA5A-40A3-ABC1-11C8C2842970}"/>
    <cellStyle name="Comma 14 3 8 2 2" xfId="28103" xr:uid="{B48377AC-33D3-4AF6-BA69-02BCAB1D1F54}"/>
    <cellStyle name="Comma 14 3 8 3" xfId="20958" xr:uid="{B247A51C-7772-4E50-B1B1-1AB79EBBCDAB}"/>
    <cellStyle name="Comma 14 3 9" xfId="7899" xr:uid="{48E26FC6-9C04-4D94-82B1-5A60C0DEB079}"/>
    <cellStyle name="Comma 14 3 9 2" xfId="22348" xr:uid="{1ECAA646-D9BA-41F9-953D-3BD37CAE42F3}"/>
    <cellStyle name="Comma 14 4" xfId="366" xr:uid="{7C96E437-59EB-4F22-B261-D158AC3BE492}"/>
    <cellStyle name="Comma 14 4 2" xfId="927" xr:uid="{62EAAEDF-18D6-4855-AA7C-62FE38352306}"/>
    <cellStyle name="Comma 14 4 2 2" xfId="1323" xr:uid="{362B25AF-CB9A-4873-8631-523A51C43679}"/>
    <cellStyle name="Comma 14 4 2 2 2" xfId="2268" xr:uid="{0E33F56C-15A5-49E2-B541-36486BAD60F3}"/>
    <cellStyle name="Comma 14 4 2 2 2 2" xfId="5474" xr:uid="{490760EE-1FE4-4014-8990-EEBED7DD6BCD}"/>
    <cellStyle name="Comma 14 4 2 2 2 2 2" xfId="12651" xr:uid="{A8EF218C-C59A-4A10-86BC-0145F6AA5860}"/>
    <cellStyle name="Comma 14 4 2 2 2 2 2 2" xfId="27100" xr:uid="{CE312EC2-4D95-4FA4-81BE-BED5F7AA0FED}"/>
    <cellStyle name="Comma 14 4 2 2 2 2 3" xfId="19955" xr:uid="{E7F44D0C-5830-4590-A13A-CA932DC6CA6D}"/>
    <cellStyle name="Comma 14 4 2 2 2 3" xfId="7403" xr:uid="{6205EEDD-82E3-4B22-905E-84726799818E}"/>
    <cellStyle name="Comma 14 4 2 2 2 3 2" xfId="14577" xr:uid="{B832AF03-D14C-4583-84A3-946A86486C93}"/>
    <cellStyle name="Comma 14 4 2 2 2 3 2 2" xfId="29026" xr:uid="{B11E5518-E14A-487D-8115-5FA553884A83}"/>
    <cellStyle name="Comma 14 4 2 2 2 3 3" xfId="21881" xr:uid="{37726417-427C-4638-941B-D88003521B81}"/>
    <cellStyle name="Comma 14 4 2 2 2 4" xfId="9575" xr:uid="{C770B4C6-FEA1-4186-84B3-2179607D4480}"/>
    <cellStyle name="Comma 14 4 2 2 2 4 2" xfId="24024" xr:uid="{A5D8D1CD-D5FD-4EE2-9581-CE215CF93F14}"/>
    <cellStyle name="Comma 14 4 2 2 2 5" xfId="16881" xr:uid="{140D984B-4622-4D34-8715-E31A9EEFA630}"/>
    <cellStyle name="Comma 14 4 2 2 3" xfId="3646" xr:uid="{2D596C57-5B76-48B6-9120-584A4766A2F3}"/>
    <cellStyle name="Comma 14 4 2 2 3 2" xfId="10823" xr:uid="{837AE10E-B374-41FA-A929-75FF39D91871}"/>
    <cellStyle name="Comma 14 4 2 2 3 2 2" xfId="25272" xr:uid="{8CF1EB4E-3F85-49B8-AFCF-46E28AB52060}"/>
    <cellStyle name="Comma 14 4 2 2 3 3" xfId="18127" xr:uid="{8A082779-0BBA-4C96-9FF5-A54B6C08533B}"/>
    <cellStyle name="Comma 14 4 2 2 4" xfId="6770" xr:uid="{8BA7C1A3-37A6-4934-A449-B98DDE5CC649}"/>
    <cellStyle name="Comma 14 4 2 2 4 2" xfId="13944" xr:uid="{10034128-C9F6-4CA3-8FD1-C61CBDB52F5D}"/>
    <cellStyle name="Comma 14 4 2 2 4 2 2" xfId="28393" xr:uid="{C7D41359-76B4-477F-8567-3C74C0F4A891}"/>
    <cellStyle name="Comma 14 4 2 2 4 3" xfId="21248" xr:uid="{4573C40C-37A4-4B27-92C1-AF802863AB82}"/>
    <cellStyle name="Comma 14 4 2 2 5" xfId="8650" xr:uid="{0EE3527C-2089-48F3-AC40-160F9FC14C3D}"/>
    <cellStyle name="Comma 14 4 2 2 5 2" xfId="23099" xr:uid="{D36A91A9-C0DA-4BF6-A012-60F278680F01}"/>
    <cellStyle name="Comma 14 4 2 2 6" xfId="15966" xr:uid="{E991FDE8-B3EB-43BC-83FA-FC2C595E5A18}"/>
    <cellStyle name="Comma 14 4 2 3" xfId="1875" xr:uid="{B3C0694E-096A-40BF-B28A-DB29A3008224}"/>
    <cellStyle name="Comma 14 4 2 3 2" xfId="6095" xr:uid="{0E984A6C-316F-4067-A3D9-AB4E76DC9136}"/>
    <cellStyle name="Comma 14 4 2 3 2 2" xfId="7614" xr:uid="{89230AAB-861D-4D63-B989-39328ADE639C}"/>
    <cellStyle name="Comma 14 4 2 3 2 2 2" xfId="14788" xr:uid="{17007E26-088D-49AC-B874-B4E6BFCD983D}"/>
    <cellStyle name="Comma 14 4 2 3 2 2 2 2" xfId="29237" xr:uid="{E30C7DBE-395F-4862-9586-2515814D690A}"/>
    <cellStyle name="Comma 14 4 2 3 2 2 3" xfId="22092" xr:uid="{E687463E-D5C3-45E4-9374-3DE70285B277}"/>
    <cellStyle name="Comma 14 4 2 3 2 3" xfId="13272" xr:uid="{08634183-1FFB-4218-A536-66F815C90291}"/>
    <cellStyle name="Comma 14 4 2 3 2 3 2" xfId="27721" xr:uid="{435F1370-C43E-48BD-8DA8-597555DD8319}"/>
    <cellStyle name="Comma 14 4 2 3 2 4" xfId="20576" xr:uid="{34CD2984-517D-4F4D-AF80-C4F5DF91DA90}"/>
    <cellStyle name="Comma 14 4 2 3 3" xfId="4246" xr:uid="{6B44D2CC-AFB9-414B-BEAF-BC239607DFA0}"/>
    <cellStyle name="Comma 14 4 2 3 3 2" xfId="11423" xr:uid="{18376720-5DEC-41A4-B5AB-0D39088B7AC1}"/>
    <cellStyle name="Comma 14 4 2 3 3 2 2" xfId="25872" xr:uid="{C23800A7-5C98-4E9E-B196-A1373AF339E9}"/>
    <cellStyle name="Comma 14 4 2 3 3 3" xfId="18727" xr:uid="{BB0DC666-7A4B-460C-87F2-5AFF246144F5}"/>
    <cellStyle name="Comma 14 4 2 3 4" xfId="6981" xr:uid="{FB172977-8078-4CA8-A2C1-7129BF9843C4}"/>
    <cellStyle name="Comma 14 4 2 3 4 2" xfId="14155" xr:uid="{94E58034-6561-4240-856C-59FA1BE3BB06}"/>
    <cellStyle name="Comma 14 4 2 3 4 2 2" xfId="28604" xr:uid="{D7B88E4A-AA99-4F64-B24D-3F6923916ED1}"/>
    <cellStyle name="Comma 14 4 2 3 4 3" xfId="21459" xr:uid="{C498A664-88A6-4117-AFFF-7BFE2B9A6858}"/>
    <cellStyle name="Comma 14 4 2 3 5" xfId="9182" xr:uid="{F250284C-2BF6-4B3A-9651-399CCE6C2F5D}"/>
    <cellStyle name="Comma 14 4 2 3 5 2" xfId="23631" xr:uid="{A153D8D0-9B02-47DA-AD0D-0D38718B1A50}"/>
    <cellStyle name="Comma 14 4 2 3 6" xfId="16488" xr:uid="{74A23EAD-9C62-4618-9090-8409BF66BEB8}"/>
    <cellStyle name="Comma 14 4 2 4" xfId="4872" xr:uid="{B61D1C90-A488-42B7-8DE4-A7FB1C74D05F}"/>
    <cellStyle name="Comma 14 4 2 4 2" xfId="7192" xr:uid="{75F6811A-8C45-4E35-9986-DFDD575B736F}"/>
    <cellStyle name="Comma 14 4 2 4 2 2" xfId="14366" xr:uid="{529583F5-D8F5-4F0E-90DA-A6A01ABBDAA4}"/>
    <cellStyle name="Comma 14 4 2 4 2 2 2" xfId="28815" xr:uid="{170188C1-3B0C-4FB5-B1D6-13DA493C4A07}"/>
    <cellStyle name="Comma 14 4 2 4 2 3" xfId="21670" xr:uid="{421F4D71-5F2C-49CD-9289-4BBEDB3D44D9}"/>
    <cellStyle name="Comma 14 4 2 4 3" xfId="12049" xr:uid="{69B10F43-198D-44A3-9466-B54A8FF319FC}"/>
    <cellStyle name="Comma 14 4 2 4 3 2" xfId="26498" xr:uid="{BFA258C1-4B13-4267-ABA4-0F2FCC93F42B}"/>
    <cellStyle name="Comma 14 4 2 4 4" xfId="19353" xr:uid="{3E608660-AB8D-4E49-8955-E8FABB194D19}"/>
    <cellStyle name="Comma 14 4 2 5" xfId="3067" xr:uid="{08DB69DC-35F8-4702-917D-AD5BD9F4C303}"/>
    <cellStyle name="Comma 14 4 2 5 2" xfId="10246" xr:uid="{522FE8AD-285C-4194-A802-069C0384A671}"/>
    <cellStyle name="Comma 14 4 2 5 2 2" xfId="24695" xr:uid="{A9F1AFE2-6631-4805-97A6-16949D06686F}"/>
    <cellStyle name="Comma 14 4 2 5 3" xfId="17550" xr:uid="{6087E561-5151-4BF1-B4B4-80B4208F6564}"/>
    <cellStyle name="Comma 14 4 2 6" xfId="6559" xr:uid="{1CDC49E2-DF42-4F22-AD1E-81DD0CA50323}"/>
    <cellStyle name="Comma 14 4 2 6 2" xfId="13733" xr:uid="{AFA55993-047A-41E6-865E-184A88705C32}"/>
    <cellStyle name="Comma 14 4 2 6 2 2" xfId="28182" xr:uid="{35034A6A-EE1E-4C45-A5BA-588C2988792A}"/>
    <cellStyle name="Comma 14 4 2 6 3" xfId="21037" xr:uid="{9ABBF19D-E0F2-45EA-899E-CF9E2E7AA43F}"/>
    <cellStyle name="Comma 14 4 2 7" xfId="8260" xr:uid="{77627372-B43D-4ACB-912E-E35748D04E29}"/>
    <cellStyle name="Comma 14 4 2 7 2" xfId="22709" xr:uid="{21912B8D-3B91-46FB-A373-2BF057B2847E}"/>
    <cellStyle name="Comma 14 4 2 8" xfId="15588" xr:uid="{90891A33-9720-48B7-A62D-E10AF130D771}"/>
    <cellStyle name="Comma 14 4 3" xfId="969" xr:uid="{6C0F7FCC-9C56-4AEE-B792-63E8B93E8169}"/>
    <cellStyle name="Comma 14 4 3 2" xfId="1915" xr:uid="{8D1C7B9C-45F2-4F21-B7E6-7CCBCCB56CD8}"/>
    <cellStyle name="Comma 14 4 3 2 2" xfId="5172" xr:uid="{7D3E6761-BA20-4C03-8E04-AEA93BBD0496}"/>
    <cellStyle name="Comma 14 4 3 2 2 2" xfId="12349" xr:uid="{B776E55C-3546-4D03-9A4F-72CC93842B91}"/>
    <cellStyle name="Comma 14 4 3 2 2 2 2" xfId="26798" xr:uid="{E1C05AF1-B756-4D19-BD37-ACE9AD9AAE94}"/>
    <cellStyle name="Comma 14 4 3 2 2 3" xfId="19653" xr:uid="{E48B3053-1354-443D-B2F8-34FC3C7F207C}"/>
    <cellStyle name="Comma 14 4 3 2 3" xfId="7296" xr:uid="{1F2E86D8-E176-47A8-A979-7CB1486AA2CA}"/>
    <cellStyle name="Comma 14 4 3 2 3 2" xfId="14470" xr:uid="{12AF6611-B739-48A3-8257-3AA05B3AFD47}"/>
    <cellStyle name="Comma 14 4 3 2 3 2 2" xfId="28919" xr:uid="{A078049F-570E-4BF1-A34C-395C952CEF83}"/>
    <cellStyle name="Comma 14 4 3 2 3 3" xfId="21774" xr:uid="{F0CB532E-190F-425B-8B7E-CDA7570B06A8}"/>
    <cellStyle name="Comma 14 4 3 2 4" xfId="9222" xr:uid="{0B636D54-48B4-4F78-BC79-8E0DA2523C27}"/>
    <cellStyle name="Comma 14 4 3 2 4 2" xfId="23671" xr:uid="{0DB4DD98-1098-4783-BAF4-CB2E51AC41FA}"/>
    <cellStyle name="Comma 14 4 3 2 5" xfId="16528" xr:uid="{DCC2545C-3C1C-4206-8865-1EAE0034735E}"/>
    <cellStyle name="Comma 14 4 3 3" xfId="3353" xr:uid="{C4CBDE72-71C0-4FFC-B62C-3F0058218C30}"/>
    <cellStyle name="Comma 14 4 3 3 2" xfId="10530" xr:uid="{F08AEEE6-782D-4997-BF09-453855AB613D}"/>
    <cellStyle name="Comma 14 4 3 3 2 2" xfId="24979" xr:uid="{D01C5652-37EC-46D0-AE40-845C3C620F3D}"/>
    <cellStyle name="Comma 14 4 3 3 3" xfId="17834" xr:uid="{9386A399-ABF6-4FCA-9529-1C44B2391186}"/>
    <cellStyle name="Comma 14 4 3 4" xfId="6663" xr:uid="{96CC957E-D8FB-4698-AED3-05EDB031844C}"/>
    <cellStyle name="Comma 14 4 3 4 2" xfId="13837" xr:uid="{27A9AF6A-CD88-45BA-A6FB-EF792F299323}"/>
    <cellStyle name="Comma 14 4 3 4 2 2" xfId="28286" xr:uid="{88855153-3C8B-41A4-B2BE-385EF1D485E3}"/>
    <cellStyle name="Comma 14 4 3 4 3" xfId="21141" xr:uid="{0BD0EE58-6D45-498A-A353-0E590DE67A37}"/>
    <cellStyle name="Comma 14 4 3 5" xfId="8300" xr:uid="{6EC210DF-7BB9-4713-BCA8-B389BD71A53D}"/>
    <cellStyle name="Comma 14 4 3 5 2" xfId="22749" xr:uid="{5A91A310-8907-474C-91B5-530AD7E1B038}"/>
    <cellStyle name="Comma 14 4 3 6" xfId="15627" xr:uid="{C2C5BE92-221F-4119-81F9-60469EB479FE}"/>
    <cellStyle name="Comma 14 4 4" xfId="1495" xr:uid="{3766629C-36CC-444A-92CB-4329B8E4FE81}"/>
    <cellStyle name="Comma 14 4 4 2" xfId="5774" xr:uid="{0B7A6DF7-0E06-4DE5-9252-EE6104864E99}"/>
    <cellStyle name="Comma 14 4 4 2 2" xfId="7507" xr:uid="{E3C6438A-83E0-465D-8078-1D70E50F5A16}"/>
    <cellStyle name="Comma 14 4 4 2 2 2" xfId="14681" xr:uid="{0B99BAC1-553A-4E74-BC6E-4CE82A76556B}"/>
    <cellStyle name="Comma 14 4 4 2 2 2 2" xfId="29130" xr:uid="{6B618497-7B3D-49AD-97FB-F1675B922E9A}"/>
    <cellStyle name="Comma 14 4 4 2 2 3" xfId="21985" xr:uid="{74150568-3649-4709-8BBB-EA12798AE6FD}"/>
    <cellStyle name="Comma 14 4 4 2 3" xfId="12951" xr:uid="{1BEBCA07-B8F0-4856-8DCE-84755210B040}"/>
    <cellStyle name="Comma 14 4 4 2 3 2" xfId="27400" xr:uid="{9444BF6C-D13C-48E0-A877-C28E00336807}"/>
    <cellStyle name="Comma 14 4 4 2 4" xfId="20255" xr:uid="{EB9B6ADE-6571-418E-9B2F-3D180EE88C4B}"/>
    <cellStyle name="Comma 14 4 4 3" xfId="3941" xr:uid="{D94F9AC5-A1AA-453E-9915-A5FDE8DEADA1}"/>
    <cellStyle name="Comma 14 4 4 3 2" xfId="11118" xr:uid="{D26EEB06-A7F9-489E-A461-CFC02E80CDAF}"/>
    <cellStyle name="Comma 14 4 4 3 2 2" xfId="25567" xr:uid="{63BD97C9-1663-4992-B55C-F35477E97100}"/>
    <cellStyle name="Comma 14 4 4 3 3" xfId="18422" xr:uid="{A7CFB796-BC76-4831-AD60-F626376C7891}"/>
    <cellStyle name="Comma 14 4 4 4" xfId="6874" xr:uid="{5083FE05-BF2D-454C-BACF-72A058002F6F}"/>
    <cellStyle name="Comma 14 4 4 4 2" xfId="14048" xr:uid="{AC5DAE63-03AE-4DA3-94CC-849F6C14FEA1}"/>
    <cellStyle name="Comma 14 4 4 4 2 2" xfId="28497" xr:uid="{75C9762F-5CE1-4130-B1A4-0DE2B0259C75}"/>
    <cellStyle name="Comma 14 4 4 4 3" xfId="21352" xr:uid="{EC489B13-5603-48FF-97FA-565D6A3A8883}"/>
    <cellStyle name="Comma 14 4 4 5" xfId="8802" xr:uid="{14379FD3-32ED-456E-9091-A5B6C78F531F}"/>
    <cellStyle name="Comma 14 4 4 5 2" xfId="23251" xr:uid="{F4784499-32E3-40DA-AF50-88024FB0B5FA}"/>
    <cellStyle name="Comma 14 4 4 6" xfId="16108" xr:uid="{C7D389DD-DF6A-4712-A2AB-B20B214EC1D9}"/>
    <cellStyle name="Comma 14 4 5" xfId="4551" xr:uid="{CD29F70C-9048-445D-8575-A0392EA46B97}"/>
    <cellStyle name="Comma 14 4 5 2" xfId="7085" xr:uid="{36AFFB1F-A057-41DA-BB44-15DC8A1F6B3B}"/>
    <cellStyle name="Comma 14 4 5 2 2" xfId="14259" xr:uid="{A182BD1A-715D-40E4-A0BE-7E3E17D042E2}"/>
    <cellStyle name="Comma 14 4 5 2 2 2" xfId="28708" xr:uid="{402528BA-DF7B-47C2-A213-FFA6F4AA9129}"/>
    <cellStyle name="Comma 14 4 5 2 3" xfId="21563" xr:uid="{E0727093-F827-46D2-B96C-364A5418A3ED}"/>
    <cellStyle name="Comma 14 4 5 3" xfId="11728" xr:uid="{3C597E1C-2EED-45A0-B142-82145C24A933}"/>
    <cellStyle name="Comma 14 4 5 3 2" xfId="26177" xr:uid="{8D1D3044-180D-480F-B91E-E7F108BE0A95}"/>
    <cellStyle name="Comma 14 4 5 4" xfId="19032" xr:uid="{C28547F6-A70B-4EF2-9B1C-48B19CD6449D}"/>
    <cellStyle name="Comma 14 4 6" xfId="2738" xr:uid="{76C267A4-8768-403D-A17C-AAABB362BDDC}"/>
    <cellStyle name="Comma 14 4 6 2" xfId="9952" xr:uid="{7D725036-3768-486D-9A11-772285149D34}"/>
    <cellStyle name="Comma 14 4 6 2 2" xfId="24401" xr:uid="{0C0A2177-C55B-400F-8D85-5CE799A50B82}"/>
    <cellStyle name="Comma 14 4 6 3" xfId="17259" xr:uid="{707BDC7E-0E87-489D-9B65-8568C7480974}"/>
    <cellStyle name="Comma 14 4 7" xfId="6445" xr:uid="{C7A3E4BD-CB95-4C67-BCD9-6581F3C5E9A8}"/>
    <cellStyle name="Comma 14 4 7 2" xfId="13619" xr:uid="{05A7E3CC-27B4-43FE-A582-CFA5AC699348}"/>
    <cellStyle name="Comma 14 4 7 2 2" xfId="28068" xr:uid="{8F5A97C8-EC48-450C-89C5-EA96ED82E1CF}"/>
    <cellStyle name="Comma 14 4 7 3" xfId="20923" xr:uid="{F3C31466-71EC-48B2-B91C-E120F8BEE75C}"/>
    <cellStyle name="Comma 14 4 8" xfId="7902" xr:uid="{C3C4BAF5-9797-4F55-AFD3-7E58E52CED6C}"/>
    <cellStyle name="Comma 14 4 8 2" xfId="22351" xr:uid="{6A768B61-FF75-466B-8095-6314BAB5E912}"/>
    <cellStyle name="Comma 14 4 9" xfId="15235" xr:uid="{3E69983C-1520-41C5-B652-EFC0C7C0DF9E}"/>
    <cellStyle name="Comma 14 5" xfId="367" xr:uid="{C9491DC5-3E8B-403A-9C88-59439FF7F857}"/>
    <cellStyle name="Comma 14 5 2" xfId="970" xr:uid="{9D2705CC-B882-4FF6-9B93-3F64E29FC410}"/>
    <cellStyle name="Comma 14 5 2 2" xfId="1916" xr:uid="{D181A3F8-0C8F-4C3A-A3EA-953FBD2FBAFC}"/>
    <cellStyle name="Comma 14 5 2 2 2" xfId="5377" xr:uid="{1433FFA9-4982-4BDE-BD9F-AC53ECA681BE}"/>
    <cellStyle name="Comma 14 5 2 2 2 2" xfId="12554" xr:uid="{F2C4E635-7686-4B35-993D-769BBD022BCC}"/>
    <cellStyle name="Comma 14 5 2 2 2 2 2" xfId="27003" xr:uid="{FE19F741-544E-4F9A-9F6D-E70551442AE8}"/>
    <cellStyle name="Comma 14 5 2 2 2 3" xfId="19858" xr:uid="{99B119DE-DFC1-4BE8-A5BD-E0DB9C4D1BAB}"/>
    <cellStyle name="Comma 14 5 2 2 3" xfId="7364" xr:uid="{07AFA004-E304-488A-B197-E74FCD764AA6}"/>
    <cellStyle name="Comma 14 5 2 2 3 2" xfId="14538" xr:uid="{F154BC32-97AE-4FDC-8F84-D1BA107DBB8E}"/>
    <cellStyle name="Comma 14 5 2 2 3 2 2" xfId="28987" xr:uid="{F2A8E4F5-1C04-489D-AB51-7EC4D472B78C}"/>
    <cellStyle name="Comma 14 5 2 2 3 3" xfId="21842" xr:uid="{04D047F5-83B6-4AED-A311-2BB0B5C719B6}"/>
    <cellStyle name="Comma 14 5 2 2 4" xfId="9223" xr:uid="{F011D8D3-0EF0-41F0-85CF-413B20A07DCA}"/>
    <cellStyle name="Comma 14 5 2 2 4 2" xfId="23672" xr:uid="{61735AD5-1FF1-4D1C-9A7B-ECE568BFC90C}"/>
    <cellStyle name="Comma 14 5 2 2 5" xfId="16529" xr:uid="{82754C25-78AA-4B4D-8A4E-B7C278F8C213}"/>
    <cellStyle name="Comma 14 5 2 3" xfId="3553" xr:uid="{53B77537-DB58-4F94-B9A7-3ADC55584DFA}"/>
    <cellStyle name="Comma 14 5 2 3 2" xfId="10730" xr:uid="{8F042C18-78F0-470F-A6E8-8B5D845C1476}"/>
    <cellStyle name="Comma 14 5 2 3 2 2" xfId="25179" xr:uid="{8D91F8D0-F6ED-4AEB-8736-4C84D8B8B744}"/>
    <cellStyle name="Comma 14 5 2 3 3" xfId="18034" xr:uid="{BDADBBCE-EBCD-4AEB-B73E-3D39B417CD94}"/>
    <cellStyle name="Comma 14 5 2 4" xfId="6731" xr:uid="{A817D9BF-11FD-48EC-B1E5-2FDD5F250C63}"/>
    <cellStyle name="Comma 14 5 2 4 2" xfId="13905" xr:uid="{C85000AA-3E8E-44A4-9D87-3286D0D9900E}"/>
    <cellStyle name="Comma 14 5 2 4 2 2" xfId="28354" xr:uid="{B2C46E94-49D7-41AB-BD0C-691D56B51D4D}"/>
    <cellStyle name="Comma 14 5 2 4 3" xfId="21209" xr:uid="{643B9526-A676-4FDB-BC90-B950A6B8EA2D}"/>
    <cellStyle name="Comma 14 5 2 5" xfId="8301" xr:uid="{8850BDCE-8C9B-4321-956B-D10263165603}"/>
    <cellStyle name="Comma 14 5 2 5 2" xfId="22750" xr:uid="{DA438881-32EC-47DA-9B28-927F03E6EA31}"/>
    <cellStyle name="Comma 14 5 2 6" xfId="15628" xr:uid="{32BF9515-407E-4BC5-B8E0-CF4F8FE8D0B0}"/>
    <cellStyle name="Comma 14 5 3" xfId="1496" xr:uid="{9E575B41-149C-42CC-BEBC-6CBD62CDDE5E}"/>
    <cellStyle name="Comma 14 5 3 2" xfId="5987" xr:uid="{B1BFB460-FF29-4274-80E5-B813A845B8B1}"/>
    <cellStyle name="Comma 14 5 3 2 2" xfId="7575" xr:uid="{7E448BB8-4E31-4C40-BF42-DC3A27073C2D}"/>
    <cellStyle name="Comma 14 5 3 2 2 2" xfId="14749" xr:uid="{E5E53F04-3F21-466D-909F-7EC6C1CCF3F8}"/>
    <cellStyle name="Comma 14 5 3 2 2 2 2" xfId="29198" xr:uid="{2637E7F1-C64A-4669-8F6E-7F6DCF8D0698}"/>
    <cellStyle name="Comma 14 5 3 2 2 3" xfId="22053" xr:uid="{5B81FBD6-D89D-4865-B8F2-237088B5B899}"/>
    <cellStyle name="Comma 14 5 3 2 3" xfId="13164" xr:uid="{1202D5E5-2D11-44EE-BEF4-E06556729EC9}"/>
    <cellStyle name="Comma 14 5 3 2 3 2" xfId="27613" xr:uid="{511D04D6-D179-4338-BB3F-40343118506C}"/>
    <cellStyle name="Comma 14 5 3 2 4" xfId="20468" xr:uid="{0618876F-1A99-486E-BEA0-80E9FE44F25E}"/>
    <cellStyle name="Comma 14 5 3 3" xfId="4147" xr:uid="{C3C5541C-2305-40C2-B1E2-D5FB315C6014}"/>
    <cellStyle name="Comma 14 5 3 3 2" xfId="11324" xr:uid="{C7DE2057-32E9-4928-A87A-0D3F9ABEDCE1}"/>
    <cellStyle name="Comma 14 5 3 3 2 2" xfId="25773" xr:uid="{25132F49-F3FF-4732-A1FF-846452CB2497}"/>
    <cellStyle name="Comma 14 5 3 3 3" xfId="18628" xr:uid="{528F3B02-5082-444A-BA4F-B5C2F60F9AF5}"/>
    <cellStyle name="Comma 14 5 3 4" xfId="6942" xr:uid="{27DE2357-A514-403E-A569-D61477E85EF4}"/>
    <cellStyle name="Comma 14 5 3 4 2" xfId="14116" xr:uid="{0FD2E3C1-0632-432D-B9D7-DFF467CA4CCD}"/>
    <cellStyle name="Comma 14 5 3 4 2 2" xfId="28565" xr:uid="{7C435C62-0F18-464B-8205-CD0491B1036C}"/>
    <cellStyle name="Comma 14 5 3 4 3" xfId="21420" xr:uid="{AA5529FF-1D79-41E7-8E1A-CC81E2966AE3}"/>
    <cellStyle name="Comma 14 5 3 5" xfId="8803" xr:uid="{96CC3DC4-B45D-415D-821C-F54FDD650683}"/>
    <cellStyle name="Comma 14 5 3 5 2" xfId="23252" xr:uid="{6526F2EE-F3B9-4219-990F-9F902A603A39}"/>
    <cellStyle name="Comma 14 5 3 6" xfId="16109" xr:uid="{17F25065-5940-485C-ACE8-70C8E445C698}"/>
    <cellStyle name="Comma 14 5 4" xfId="4764" xr:uid="{2B7BD126-CA5A-41E3-A810-CAD13FBA2FFB}"/>
    <cellStyle name="Comma 14 5 4 2" xfId="7153" xr:uid="{08778BAD-3A9C-45BD-A50C-A34C571347BB}"/>
    <cellStyle name="Comma 14 5 4 2 2" xfId="14327" xr:uid="{8676FA09-69BE-4305-9926-8407059105DD}"/>
    <cellStyle name="Comma 14 5 4 2 2 2" xfId="28776" xr:uid="{BA7EF115-496E-4D4C-982F-87B069433C32}"/>
    <cellStyle name="Comma 14 5 4 2 3" xfId="21631" xr:uid="{0685BAEE-3F1E-4F70-80AB-F505ED4BDE1A}"/>
    <cellStyle name="Comma 14 5 4 3" xfId="11941" xr:uid="{491F1851-EB27-4992-B96A-0752A10FB908}"/>
    <cellStyle name="Comma 14 5 4 3 2" xfId="26390" xr:uid="{A5D7D425-3F1B-45AF-9114-0A32C7A0EDCA}"/>
    <cellStyle name="Comma 14 5 4 4" xfId="19245" xr:uid="{D9CE8D3E-E46A-4047-A503-8E0AFCE62314}"/>
    <cellStyle name="Comma 14 5 5" xfId="2974" xr:uid="{8C919AB3-D0ED-4F18-ACCC-F0FB66C8D657}"/>
    <cellStyle name="Comma 14 5 5 2" xfId="10153" xr:uid="{E6167580-0020-40FA-9CF2-43030F24BA9A}"/>
    <cellStyle name="Comma 14 5 5 2 2" xfId="24602" xr:uid="{C04E0C71-1258-45A7-82C8-4B610A36A720}"/>
    <cellStyle name="Comma 14 5 5 3" xfId="17457" xr:uid="{5C495B64-9CC8-459E-80D6-7E69F6DB926F}"/>
    <cellStyle name="Comma 14 5 6" xfId="6520" xr:uid="{F805AE79-EEEF-4A57-90F6-88422B4ACE1C}"/>
    <cellStyle name="Comma 14 5 6 2" xfId="13694" xr:uid="{27C39714-26DD-4C46-88F1-A33B1894A8E4}"/>
    <cellStyle name="Comma 14 5 6 2 2" xfId="28143" xr:uid="{51419966-7D2E-44B9-9346-3271ABCFFE34}"/>
    <cellStyle name="Comma 14 5 6 3" xfId="20998" xr:uid="{FB558C3D-DF16-4126-A7E6-A6B378888DBE}"/>
    <cellStyle name="Comma 14 5 7" xfId="7903" xr:uid="{B093DC51-FA51-4B66-A417-9FF38580ABEB}"/>
    <cellStyle name="Comma 14 5 7 2" xfId="22352" xr:uid="{AC5B6A2E-4AEE-4595-91A6-19E084E9FB9E}"/>
    <cellStyle name="Comma 14 5 8" xfId="15236" xr:uid="{C2133FA6-BF66-4285-A62F-3B7B162EFA65}"/>
    <cellStyle name="Comma 14 6" xfId="720" xr:uid="{7B0FE9FC-FB28-4C70-A397-2FB396E7625D}"/>
    <cellStyle name="Comma 14 6 2" xfId="1155" xr:uid="{11FE3379-CDF9-459E-8C56-433DB5681683}"/>
    <cellStyle name="Comma 14 6 2 2" xfId="2100" xr:uid="{A82ACA4F-2BAD-4F91-98E1-46757111BD01}"/>
    <cellStyle name="Comma 14 6 2 2 2" xfId="9407" xr:uid="{1F3359C8-09AE-4A8B-A6C2-1C6B1B893459}"/>
    <cellStyle name="Comma 14 6 2 2 2 2" xfId="23856" xr:uid="{B13D89E4-669F-4905-98F8-C9FD2EF847CB}"/>
    <cellStyle name="Comma 14 6 2 2 3" xfId="16713" xr:uid="{06F38A76-5582-4C71-AAFB-5C9E47C41702}"/>
    <cellStyle name="Comma 14 6 2 3" xfId="5073" xr:uid="{D5185DA2-B0A5-4325-A371-FF654B61FAAE}"/>
    <cellStyle name="Comma 14 6 2 3 2" xfId="12250" xr:uid="{85C8F98C-6DC8-4758-9BA0-E9AE009B1219}"/>
    <cellStyle name="Comma 14 6 2 3 2 2" xfId="26699" xr:uid="{3D4A68FC-E203-41DB-A42C-50FC5E617A11}"/>
    <cellStyle name="Comma 14 6 2 3 3" xfId="19554" xr:uid="{EB0D52B3-0381-407C-9DA7-DDBB3CB6AFEF}"/>
    <cellStyle name="Comma 14 6 2 4" xfId="7257" xr:uid="{B03A3982-34FB-4963-9D70-7D2B45D3FAA1}"/>
    <cellStyle name="Comma 14 6 2 4 2" xfId="14431" xr:uid="{DDBD07C5-9C17-4842-9C33-4BAC0A0D0903}"/>
    <cellStyle name="Comma 14 6 2 4 2 2" xfId="28880" xr:uid="{9D55D53D-ADA7-4292-BA4E-F9E172D7D482}"/>
    <cellStyle name="Comma 14 6 2 4 3" xfId="21735" xr:uid="{AAB00931-207A-408C-B6F8-5BD45F5455BE}"/>
    <cellStyle name="Comma 14 6 2 5" xfId="8482" xr:uid="{201E24DD-EBAF-4893-81F7-2B0AEA095A17}"/>
    <cellStyle name="Comma 14 6 2 5 2" xfId="22931" xr:uid="{FB8A794B-7FB0-4C62-BCB1-7E721861D4CF}"/>
    <cellStyle name="Comma 14 6 2 6" xfId="15800" xr:uid="{3A91C272-2A44-416B-84B0-0D39A5679CC8}"/>
    <cellStyle name="Comma 14 6 3" xfId="1708" xr:uid="{A3EE8D67-0C83-425C-9C7C-00D89AB6DD50}"/>
    <cellStyle name="Comma 14 6 3 2" xfId="9015" xr:uid="{E2C80CB6-0949-4915-8050-693BC00FD5C8}"/>
    <cellStyle name="Comma 14 6 3 2 2" xfId="23464" xr:uid="{41E9F3BC-9747-47F0-BABC-202CACAD95DC}"/>
    <cellStyle name="Comma 14 6 3 3" xfId="16321" xr:uid="{0277AF99-7637-4FF2-AAAC-6C66575DA2B7}"/>
    <cellStyle name="Comma 14 6 4" xfId="3258" xr:uid="{0A610996-6F11-4FF7-A267-D326002719F3}"/>
    <cellStyle name="Comma 14 6 4 2" xfId="10435" xr:uid="{A2DC8B9B-1D06-4123-AA6C-CE013D9E15B8}"/>
    <cellStyle name="Comma 14 6 4 2 2" xfId="24884" xr:uid="{BEF685DA-B8A8-491A-B355-7CA8224CD24B}"/>
    <cellStyle name="Comma 14 6 4 3" xfId="17739" xr:uid="{F45FAC59-EDC7-4855-BA78-D59C41ED1F63}"/>
    <cellStyle name="Comma 14 6 5" xfId="6624" xr:uid="{04F64579-C9F1-45D3-80EB-10BBFA0A7E1E}"/>
    <cellStyle name="Comma 14 6 5 2" xfId="13798" xr:uid="{C4B83AF9-B9F4-4D8C-998E-8EB3DE6147FC}"/>
    <cellStyle name="Comma 14 6 5 2 2" xfId="28247" xr:uid="{43677672-7885-4DE2-8251-2148F0CEDDF2}"/>
    <cellStyle name="Comma 14 6 5 3" xfId="21102" xr:uid="{4396F990-E1F9-4973-8C66-F33A2ED88490}"/>
    <cellStyle name="Comma 14 6 6" xfId="8096" xr:uid="{B8B67987-4E3E-4A58-8D1F-1DCFDFC9247E}"/>
    <cellStyle name="Comma 14 6 6 2" xfId="22545" xr:uid="{7343917E-7326-4C2A-A78E-89C8146AA08E}"/>
    <cellStyle name="Comma 14 6 7" xfId="15421" xr:uid="{2E115504-CF27-493B-A5CA-B37FC9451FF0}"/>
    <cellStyle name="Comma 14 7" xfId="962" xr:uid="{68EE3C97-466E-4808-9DDF-6AAC6E2E5E28}"/>
    <cellStyle name="Comma 14 7 2" xfId="1908" xr:uid="{1D0E3A4B-7388-457C-939C-87401739F34C}"/>
    <cellStyle name="Comma 14 7 2 2" xfId="5675" xr:uid="{4938F2A0-E034-48E8-92EF-82DD4F7A463F}"/>
    <cellStyle name="Comma 14 7 2 2 2" xfId="12852" xr:uid="{526DD078-A6D5-47A9-8A0E-BE68B5BB4239}"/>
    <cellStyle name="Comma 14 7 2 2 2 2" xfId="27301" xr:uid="{7597A087-F922-40A8-8CD0-77F6875A5074}"/>
    <cellStyle name="Comma 14 7 2 2 3" xfId="20156" xr:uid="{508C72CF-2402-4C8D-AF77-652B26E5C99E}"/>
    <cellStyle name="Comma 14 7 2 3" xfId="7468" xr:uid="{B7482FC1-792E-4F7A-A2A3-CE5739D4B4EF}"/>
    <cellStyle name="Comma 14 7 2 3 2" xfId="14642" xr:uid="{F7CED969-DC03-442F-BD87-364C74088FEE}"/>
    <cellStyle name="Comma 14 7 2 3 2 2" xfId="29091" xr:uid="{90BD50A7-6B1A-4FE5-A974-9484059CBE8D}"/>
    <cellStyle name="Comma 14 7 2 3 3" xfId="21946" xr:uid="{56EEEF0F-46EC-4CEB-8D19-390E85966160}"/>
    <cellStyle name="Comma 14 7 2 4" xfId="9215" xr:uid="{53BAD3AB-F641-4FFE-B2B9-586A79824092}"/>
    <cellStyle name="Comma 14 7 2 4 2" xfId="23664" xr:uid="{A59A2209-6F41-4C56-AFC0-5D1EFCE3F2E9}"/>
    <cellStyle name="Comma 14 7 2 5" xfId="16521" xr:uid="{8AF3DBED-8C11-4D8C-B7D6-65E4DBF65D5B}"/>
    <cellStyle name="Comma 14 7 3" xfId="3842" xr:uid="{97D196C7-8465-4E0C-A19F-9E9E17933F3E}"/>
    <cellStyle name="Comma 14 7 3 2" xfId="11019" xr:uid="{AAA8D413-089E-4862-A565-AA9BC9696109}"/>
    <cellStyle name="Comma 14 7 3 2 2" xfId="25468" xr:uid="{F7129B8D-F456-4FFC-87EA-8F3D9E384E3C}"/>
    <cellStyle name="Comma 14 7 3 3" xfId="18323" xr:uid="{71059080-E803-48AD-9B0A-9194AEA3027F}"/>
    <cellStyle name="Comma 14 7 4" xfId="6835" xr:uid="{4A6FE6C3-9BC8-4ABD-AECF-67ADAA800A6F}"/>
    <cellStyle name="Comma 14 7 4 2" xfId="14009" xr:uid="{74DED81D-B5B0-4E31-99C6-77A86024F87E}"/>
    <cellStyle name="Comma 14 7 4 2 2" xfId="28458" xr:uid="{81B55F88-5786-45D8-A69E-834D58C3F8C8}"/>
    <cellStyle name="Comma 14 7 4 3" xfId="21313" xr:uid="{296F1DD0-9608-4B10-86A2-C5DEF237E18F}"/>
    <cellStyle name="Comma 14 7 5" xfId="8293" xr:uid="{2E1EEC74-F479-4C79-B425-CD64535F158C}"/>
    <cellStyle name="Comma 14 7 5 2" xfId="22742" xr:uid="{0B6CCA36-AD48-4651-8CCB-BBA547980269}"/>
    <cellStyle name="Comma 14 7 6" xfId="15620" xr:uid="{64423FEA-2B33-485E-9F03-6231A31B516E}"/>
    <cellStyle name="Comma 14 8" xfId="1367" xr:uid="{65E89B4F-2FF7-4CFA-804F-AF8C1A8A2B3E}"/>
    <cellStyle name="Comma 14 8 2" xfId="2304" xr:uid="{4344B185-C96F-4C43-9312-99D30D682546}"/>
    <cellStyle name="Comma 14 8 2 2" xfId="9609" xr:uid="{1EFB608F-C3F1-4D0B-BF3F-6709782A689D}"/>
    <cellStyle name="Comma 14 8 2 2 2" xfId="24058" xr:uid="{97180109-56D0-4787-A41A-FEF47852AEA2}"/>
    <cellStyle name="Comma 14 8 2 3" xfId="16915" xr:uid="{A83FAA91-ABB2-4A90-943D-6B024F5B859E}"/>
    <cellStyle name="Comma 14 8 3" xfId="4449" xr:uid="{FEA54B76-B2E1-469C-AB0F-B6C7BF99101A}"/>
    <cellStyle name="Comma 14 8 3 2" xfId="11626" xr:uid="{CC8C74B0-648B-4B78-9DFD-76DDEF14DB3C}"/>
    <cellStyle name="Comma 14 8 3 2 2" xfId="26075" xr:uid="{E24D12DF-5F1C-41AA-A4CB-BC0DDC0DD774}"/>
    <cellStyle name="Comma 14 8 3 3" xfId="18930" xr:uid="{6AF3B500-4CD4-4CB7-8D4D-7468A090CE64}"/>
    <cellStyle name="Comma 14 8 4" xfId="2666" xr:uid="{6153B40A-DE92-4D69-AE0E-A49391A2F312}"/>
    <cellStyle name="Comma 14 8 4 2" xfId="3031" xr:uid="{FEA02537-CA75-49E7-8011-3124016A12F1}"/>
    <cellStyle name="Comma 14 8 4 2 2" xfId="3610" xr:uid="{B422945F-2289-437C-AD97-AAF0F96F4146}"/>
    <cellStyle name="Comma 14 8 4 2 2 2" xfId="5437" xr:uid="{9E199A13-2B53-4CA2-B7C7-96CC8B579D30}"/>
    <cellStyle name="Comma 14 8 4 2 2 2 2" xfId="12614" xr:uid="{22B2C6CA-F2E1-46EE-8ACB-76A580C45227}"/>
    <cellStyle name="Comma 14 8 4 2 2 2 2 2" xfId="27063" xr:uid="{00C18115-E147-4AF2-8D66-06B268D0D475}"/>
    <cellStyle name="Comma 14 8 4 2 2 2 3" xfId="19918" xr:uid="{9F15972B-DC33-4275-80AA-3848011675D5}"/>
    <cellStyle name="Comma 14 8 4 2 2 3" xfId="10787" xr:uid="{1EE37E26-7ABF-4340-B6DB-EFB31384C043}"/>
    <cellStyle name="Comma 14 8 4 2 2 3 2" xfId="25236" xr:uid="{1F8BDEC4-BF0A-4670-8C84-0DB9EE13A81E}"/>
    <cellStyle name="Comma 14 8 4 2 2 4" xfId="18091" xr:uid="{A4B6FE86-2663-41FA-BBA6-2159CD0B8F66}"/>
    <cellStyle name="Comma 14 8 4 2 3" xfId="4209" xr:uid="{6B8E91C4-54B2-4610-B787-0CC14DB72499}"/>
    <cellStyle name="Comma 14 8 4 2 3 2" xfId="6058" xr:uid="{AE71DF5E-AF2B-46AF-AA30-414D787863FB}"/>
    <cellStyle name="Comma 14 8 4 2 3 2 2" xfId="13235" xr:uid="{42B0E4D6-6299-4C44-857A-691D013FB47D}"/>
    <cellStyle name="Comma 14 8 4 2 3 2 2 2" xfId="27684" xr:uid="{1120A3E9-876F-4BA3-B1AE-E435F44909F0}"/>
    <cellStyle name="Comma 14 8 4 2 3 2 3" xfId="20539" xr:uid="{CAAE74AC-2EA5-4E14-B400-613797BD5BE0}"/>
    <cellStyle name="Comma 14 8 4 2 3 3" xfId="11386" xr:uid="{6A3A51F6-51D9-419C-B550-44E5D8D4FD0D}"/>
    <cellStyle name="Comma 14 8 4 2 3 3 2" xfId="25835" xr:uid="{F8702579-71A1-4E81-A8E8-15BA67D4ADA4}"/>
    <cellStyle name="Comma 14 8 4 2 3 4" xfId="18690" xr:uid="{B8FE0517-8117-4E1B-89ED-AD66D12AF883}"/>
    <cellStyle name="Comma 14 8 4 2 4" xfId="4835" xr:uid="{E73C03D7-D378-46F9-8BC9-686BDD5F3FB2}"/>
    <cellStyle name="Comma 14 8 4 2 4 2" xfId="12012" xr:uid="{C9EB9D9D-F06D-496A-8C69-2774058FDFBE}"/>
    <cellStyle name="Comma 14 8 4 2 4 2 2" xfId="26461" xr:uid="{806DAC66-05EE-4FDE-A50E-299CC5A94E3F}"/>
    <cellStyle name="Comma 14 8 4 2 4 3" xfId="19316" xr:uid="{3FE43993-1CDA-4EBB-86C1-8289ACB12D93}"/>
    <cellStyle name="Comma 14 8 4 2 5" xfId="10210" xr:uid="{43F5C3A0-7A60-4806-9460-171A1C219F78}"/>
    <cellStyle name="Comma 14 8 4 2 5 2" xfId="24659" xr:uid="{9E08E8F8-88B4-4B63-9FAC-077BC307D134}"/>
    <cellStyle name="Comma 14 8 4 2 6" xfId="17514" xr:uid="{79EC62B1-9B28-43E7-91AC-16ED9279F6DC}"/>
    <cellStyle name="Comma 14 8 4 3" xfId="3317" xr:uid="{BF5031D0-47E5-477D-A737-ACF8E5AD45F4}"/>
    <cellStyle name="Comma 14 8 4 3 2" xfId="5135" xr:uid="{4B072ACD-5DF0-4C06-947D-A74377E849FA}"/>
    <cellStyle name="Comma 14 8 4 3 2 2" xfId="12312" xr:uid="{12DCB079-BB19-4828-848B-6AC742D525A8}"/>
    <cellStyle name="Comma 14 8 4 3 2 2 2" xfId="26761" xr:uid="{9920CF17-0150-4945-82A5-BF8059EA8119}"/>
    <cellStyle name="Comma 14 8 4 3 2 3" xfId="19616" xr:uid="{FEFD0E8F-F823-48A2-8782-01075A275067}"/>
    <cellStyle name="Comma 14 8 4 3 3" xfId="10494" xr:uid="{54B026BF-C590-4C4F-A9F8-E8192F8C4EA4}"/>
    <cellStyle name="Comma 14 8 4 3 3 2" xfId="24943" xr:uid="{48522515-4C37-4308-BFD7-E2497467BF8D}"/>
    <cellStyle name="Comma 14 8 4 3 4" xfId="17798" xr:uid="{D52DBEB9-FE90-424C-9AA3-62FEC639CE3C}"/>
    <cellStyle name="Comma 14 8 4 4" xfId="3904" xr:uid="{9D5744F1-AD49-4B34-8931-7625265EE8CC}"/>
    <cellStyle name="Comma 14 8 4 4 2" xfId="5737" xr:uid="{4E8D779E-3C83-4509-B1A8-073D2A22F56D}"/>
    <cellStyle name="Comma 14 8 4 4 2 2" xfId="12914" xr:uid="{ABBA0969-910B-48AE-80AD-492789C7247C}"/>
    <cellStyle name="Comma 14 8 4 4 2 2 2" xfId="27363" xr:uid="{F5A302B3-F356-467C-AC9F-FCB1686BD495}"/>
    <cellStyle name="Comma 14 8 4 4 2 3" xfId="20218" xr:uid="{FE8ECFE8-6271-47EA-B2E2-B404EF505813}"/>
    <cellStyle name="Comma 14 8 4 4 3" xfId="11081" xr:uid="{467868FE-22A9-4AF4-B651-DAE73B0F8F33}"/>
    <cellStyle name="Comma 14 8 4 4 3 2" xfId="25530" xr:uid="{B5D4EF49-C2ED-4E9F-9FA2-B11E2E65528F}"/>
    <cellStyle name="Comma 14 8 4 4 4" xfId="18385" xr:uid="{569AF3B3-89F0-4A65-8A2F-9175A6221A0E}"/>
    <cellStyle name="Comma 14 8 4 5" xfId="4514" xr:uid="{17A03E2C-6144-4E42-8E26-391C06A0A94A}"/>
    <cellStyle name="Comma 14 8 4 5 2" xfId="11691" xr:uid="{D1C2DA2D-DB61-455D-BAB6-7544E671A3BA}"/>
    <cellStyle name="Comma 14 8 4 5 2 2" xfId="26140" xr:uid="{71AAE460-F432-4713-B9C8-7184F21AE190}"/>
    <cellStyle name="Comma 14 8 4 5 3" xfId="18995" xr:uid="{97AFC699-4009-450B-A70F-A66A5E548702}"/>
    <cellStyle name="Comma 14 8 4 6" xfId="9906" xr:uid="{B4013219-CFFE-43F7-B01B-35983A431D0E}"/>
    <cellStyle name="Comma 14 8 4 6 2" xfId="24355" xr:uid="{AE9408DD-BD46-4D79-B5C1-4A04A8C43FB1}"/>
    <cellStyle name="Comma 14 8 4 7" xfId="17213" xr:uid="{D301B8C6-B8EC-42B1-9423-A41070DC8797}"/>
    <cellStyle name="Comma 14 8 4 9" xfId="2822" xr:uid="{C39174EF-C3FC-41DF-A370-9B64D3321507}"/>
    <cellStyle name="Comma 14 8 4 9 2" xfId="2836" xr:uid="{63AEC2F9-BE71-4DB5-9DA2-620C5B4A5A61}"/>
    <cellStyle name="Comma 14 8 4 9 2 2" xfId="2935" xr:uid="{CBB09AC2-E58F-40A2-844D-5F0EC3A74A84}"/>
    <cellStyle name="Comma 14 8 4 9 2 2 2" xfId="3229" xr:uid="{D52A24DC-D2F2-4E1B-8251-969CB5339D9F}"/>
    <cellStyle name="Comma 14 8 4 9 2 2 2 2" xfId="3811" xr:uid="{D09FDCCD-2FA0-40C0-A6B3-FACB25E5B7DF}"/>
    <cellStyle name="Comma 14 8 4 9 2 2 2 2 2" xfId="5641" xr:uid="{C1104E94-A8C1-4CBD-ADAD-7CBED21A6754}"/>
    <cellStyle name="Comma 14 8 4 9 2 2 2 2 2 2" xfId="12818" xr:uid="{001D6D8C-2830-424B-BEF2-CD853435660F}"/>
    <cellStyle name="Comma 14 8 4 9 2 2 2 2 2 2 2" xfId="27267" xr:uid="{978CA016-C5E0-41A4-ADA9-1A575A0D0015}"/>
    <cellStyle name="Comma 14 8 4 9 2 2 2 2 2 3" xfId="20122" xr:uid="{FBBA822A-EF46-4F86-BB4A-F779A95D66BA}"/>
    <cellStyle name="Comma 14 8 4 9 2 2 2 2 3" xfId="10988" xr:uid="{05D2826B-2E0C-4013-93DB-1A8AD90AE2C6}"/>
    <cellStyle name="Comma 14 8 4 9 2 2 2 2 3 2" xfId="25437" xr:uid="{A7A1551C-CE72-4213-A3AE-DF510CEAB669}"/>
    <cellStyle name="Comma 14 8 4 9 2 2 2 2 4" xfId="18292" xr:uid="{B79F9C71-3244-427F-AB42-CFF1F03861BF}"/>
    <cellStyle name="Comma 14 8 4 9 2 2 2 3" xfId="4413" xr:uid="{379ED8A9-C81E-4D23-9C5B-43D0919B8817}"/>
    <cellStyle name="Comma 14 8 4 9 2 2 2 3 2" xfId="6265" xr:uid="{DE6A820D-6F12-4E05-AA70-3FB46EEE6E50}"/>
    <cellStyle name="Comma 14 8 4 9 2 2 2 3 2 2" xfId="13442" xr:uid="{6B54E48D-2D06-4117-8DA3-6322A8D59037}"/>
    <cellStyle name="Comma 14 8 4 9 2 2 2 3 2 2 2" xfId="27891" xr:uid="{2BFC8020-178D-43AE-B3BB-904952627A29}"/>
    <cellStyle name="Comma 14 8 4 9 2 2 2 3 2 3" xfId="20746" xr:uid="{E915645F-292F-415A-8C3D-32323C9597A6}"/>
    <cellStyle name="Comma 14 8 4 9 2 2 2 3 3" xfId="11590" xr:uid="{00FA8542-CF37-4E85-9F17-324311584A8A}"/>
    <cellStyle name="Comma 14 8 4 9 2 2 2 3 3 2" xfId="26039" xr:uid="{617B4F87-CD2D-44D9-9657-3FCA67B39417}"/>
    <cellStyle name="Comma 14 8 4 9 2 2 2 3 4" xfId="18894" xr:uid="{31B0E148-823A-463C-856B-80E3BC727DCA}"/>
    <cellStyle name="Comma 14 8 4 9 2 2 2 4" xfId="5042" xr:uid="{04200EA2-3311-4050-BDA9-4EC3C14CFE77}"/>
    <cellStyle name="Comma 14 8 4 9 2 2 2 4 2" xfId="12219" xr:uid="{FDC7A5A3-DADC-4FFD-B86D-C587F7FEE5DC}"/>
    <cellStyle name="Comma 14 8 4 9 2 2 2 4 2 2" xfId="26668" xr:uid="{8352CF16-143A-4661-B366-7487E59B865B}"/>
    <cellStyle name="Comma 14 8 4 9 2 2 2 4 3" xfId="19523" xr:uid="{F162457D-F12B-4585-BB5B-9ED4E6E4F744}"/>
    <cellStyle name="Comma 14 8 4 9 2 2 2 5" xfId="10408" xr:uid="{2CCB6968-BDBD-40FC-9A9A-71EAF07BC720}"/>
    <cellStyle name="Comma 14 8 4 9 2 2 2 5 2" xfId="24857" xr:uid="{29115B3C-D6A8-4DAD-B8FB-E0E2A769E6DB}"/>
    <cellStyle name="Comma 14 8 4 9 2 2 2 6" xfId="17712" xr:uid="{1FF153BF-E154-4B3E-8D72-6541D9AC1FB3}"/>
    <cellStyle name="Comma 14 8 4 9 2 2 3" xfId="3520" xr:uid="{B9D50BBA-53C0-471B-8E0F-FB3BA3BB166C}"/>
    <cellStyle name="Comma 14 8 4 9 2 2 3 2" xfId="5341" xr:uid="{2F07899A-677E-4E3F-9DD6-E77BF1051B4F}"/>
    <cellStyle name="Comma 14 8 4 9 2 2 3 2 2" xfId="12518" xr:uid="{CDE764D5-7F74-4982-BFE9-12A9B8FC66D4}"/>
    <cellStyle name="Comma 14 8 4 9 2 2 3 2 2 2" xfId="26967" xr:uid="{C22E88D4-85FE-41DB-9911-844C3FB3FDE7}"/>
    <cellStyle name="Comma 14 8 4 9 2 2 3 2 3" xfId="19822" xr:uid="{9A8A8563-6295-4B92-99B8-686F5BB69514}"/>
    <cellStyle name="Comma 14 8 4 9 2 2 3 3" xfId="10697" xr:uid="{C2CC9E5A-9E00-4D42-AC35-CA2106F31E0C}"/>
    <cellStyle name="Comma 14 8 4 9 2 2 3 3 2" xfId="25146" xr:uid="{090C27AD-03AF-4EEF-B914-A32CB2ACCE9E}"/>
    <cellStyle name="Comma 14 8 4 9 2 2 3 4" xfId="18001" xr:uid="{71B94F0A-969B-4E36-9539-28B08489BF64}"/>
    <cellStyle name="Comma 14 8 4 9 2 2 4" xfId="4110" xr:uid="{4929951B-9790-4208-82C8-F596A81AE072}"/>
    <cellStyle name="Comma 14 8 4 9 2 2 4 2" xfId="5944" xr:uid="{05847FDA-EF55-4034-9930-F4877BF3ED97}"/>
    <cellStyle name="Comma 14 8 4 9 2 2 4 2 2" xfId="13121" xr:uid="{CB3113A9-ABBA-4AF6-A744-D4BCDDF3676E}"/>
    <cellStyle name="Comma 14 8 4 9 2 2 4 2 2 2" xfId="27570" xr:uid="{9110A44A-7D06-4FBB-B28D-4FD5204A910A}"/>
    <cellStyle name="Comma 14 8 4 9 2 2 4 2 3" xfId="20425" xr:uid="{A7A5EA22-505A-428A-BE05-90732E24FD80}"/>
    <cellStyle name="Comma 14 8 4 9 2 2 4 3" xfId="11287" xr:uid="{BF779BB6-3D99-4BC2-894C-ECA362B2CF77}"/>
    <cellStyle name="Comma 14 8 4 9 2 2 4 3 2" xfId="25736" xr:uid="{BCF0ED76-9715-47FC-836E-B3AFE62BF92D}"/>
    <cellStyle name="Comma 14 8 4 9 2 2 4 4" xfId="18591" xr:uid="{7D711115-A499-4E80-B83B-41D3CFAEFD2F}"/>
    <cellStyle name="Comma 14 8 4 9 2 2 5" xfId="4721" xr:uid="{967FABCB-D301-4161-BB51-8132F6346B17}"/>
    <cellStyle name="Comma 14 8 4 9 2 2 5 2" xfId="11898" xr:uid="{C5023548-A4FD-4ED2-8ADA-4DB9A0FF814B}"/>
    <cellStyle name="Comma 14 8 4 9 2 2 5 2 2" xfId="26347" xr:uid="{3D2F2452-C4CF-4D17-B6FC-5C242AD18CEE}"/>
    <cellStyle name="Comma 14 8 4 9 2 2 5 3" xfId="19202" xr:uid="{CD937111-5672-4DAD-92B8-0D00700CBA7F}"/>
    <cellStyle name="Comma 14 8 4 9 2 2 6" xfId="10117" xr:uid="{08B3E385-55F1-45C7-9DAC-117A966E322B}"/>
    <cellStyle name="Comma 14 8 4 9 2 2 6 2" xfId="24566" xr:uid="{064D61B0-7650-4A5B-AFC5-C3992B7DA9ED}"/>
    <cellStyle name="Comma 14 8 4 9 2 2 7" xfId="17421" xr:uid="{0C4553D6-FBBE-48A3-B539-216D95A55C5C}"/>
    <cellStyle name="Comma 14 8 4 9 2 3" xfId="3128" xr:uid="{8372F624-5E51-4603-B70D-4AE91FF648FF}"/>
    <cellStyle name="Comma 14 8 4 9 2 3 2" xfId="3709" xr:uid="{0371B4D8-1CF8-49E1-8B92-54398D273918}"/>
    <cellStyle name="Comma 14 8 4 9 2 3 2 2" xfId="5537" xr:uid="{3D1932CD-923E-4176-8B87-A25E0C2CACDA}"/>
    <cellStyle name="Comma 14 8 4 9 2 3 2 2 2" xfId="12714" xr:uid="{A87360C1-CAAE-485B-B481-9545F9A17FCB}"/>
    <cellStyle name="Comma 14 8 4 9 2 3 2 2 2 2" xfId="27163" xr:uid="{7C9F2D81-F9FC-4158-9D6B-5DBBD6ACBE1D}"/>
    <cellStyle name="Comma 14 8 4 9 2 3 2 2 3" xfId="20018" xr:uid="{86A1BE76-62CF-4732-BCCA-49C88AC20BD4}"/>
    <cellStyle name="Comma 14 8 4 9 2 3 2 3" xfId="10886" xr:uid="{9F2DDA43-F092-4D1F-A2B5-14D546095229}"/>
    <cellStyle name="Comma 14 8 4 9 2 3 2 3 2" xfId="25335" xr:uid="{6C7E30F1-9C3B-491C-B871-28839C2517BC}"/>
    <cellStyle name="Comma 14 8 4 9 2 3 2 4" xfId="18190" xr:uid="{2BAEB057-D9B1-4E63-8801-908716E03BB5}"/>
    <cellStyle name="Comma 14 8 4 9 2 3 3" xfId="4309" xr:uid="{FB67A0A3-FDF1-4FBC-A8FF-2D6447893902}"/>
    <cellStyle name="Comma 14 8 4 9 2 3 3 2" xfId="6160" xr:uid="{7A1FF517-7A79-4721-80A9-CCE9E85B09E4}"/>
    <cellStyle name="Comma 14 8 4 9 2 3 3 2 2" xfId="13337" xr:uid="{E664222D-C196-4B48-AB12-DF8547C63CFD}"/>
    <cellStyle name="Comma 14 8 4 9 2 3 3 2 2 2" xfId="27786" xr:uid="{5B8FBBFA-E948-44E9-A442-EC85A3F1DF96}"/>
    <cellStyle name="Comma 14 8 4 9 2 3 3 2 3" xfId="20641" xr:uid="{7211DE4F-F1FE-4035-83BE-98C53807A717}"/>
    <cellStyle name="Comma 14 8 4 9 2 3 3 3" xfId="11486" xr:uid="{FFB1B28F-0D61-49C3-A3DC-A403BA14BA48}"/>
    <cellStyle name="Comma 14 8 4 9 2 3 3 3 2" xfId="25935" xr:uid="{AE62A525-AB1B-4147-B188-A805A0A3E4CD}"/>
    <cellStyle name="Comma 14 8 4 9 2 3 3 4" xfId="18790" xr:uid="{4B620870-834E-4E6E-9489-2980E968ADC8}"/>
    <cellStyle name="Comma 14 8 4 9 2 3 4" xfId="4937" xr:uid="{6ED8151B-6A60-4564-A792-929100C46341}"/>
    <cellStyle name="Comma 14 8 4 9 2 3 4 2" xfId="12114" xr:uid="{B8315A35-EFD8-401B-9FE9-C560BF52160F}"/>
    <cellStyle name="Comma 14 8 4 9 2 3 4 2 2" xfId="26563" xr:uid="{F0DA3218-2522-4728-80D5-A806D7D9C85D}"/>
    <cellStyle name="Comma 14 8 4 9 2 3 4 3" xfId="19418" xr:uid="{6118E96F-AEAE-4786-A945-8EEB1E63C57F}"/>
    <cellStyle name="Comma 14 8 4 9 2 3 5" xfId="10307" xr:uid="{B9802211-F7D5-4C7C-9E0B-E574A3BEEEBF}"/>
    <cellStyle name="Comma 14 8 4 9 2 3 5 2" xfId="24756" xr:uid="{97733023-BAD0-4308-8F4B-2184005964EB}"/>
    <cellStyle name="Comma 14 8 4 9 2 3 6" xfId="17611" xr:uid="{E5F3FD18-CD00-4D6B-9FFD-AA00ADF67669}"/>
    <cellStyle name="Comma 14 8 4 9 2 4" xfId="3418" xr:uid="{44387CAB-3442-42F5-87E0-2F886023B020}"/>
    <cellStyle name="Comma 14 8 4 9 2 4 2" xfId="5237" xr:uid="{D03A2259-E5E2-49A6-A030-254EA63DC4B0}"/>
    <cellStyle name="Comma 14 8 4 9 2 4 2 2" xfId="12414" xr:uid="{B4F2E87F-32B2-47BE-A408-001E4CA554A3}"/>
    <cellStyle name="Comma 14 8 4 9 2 4 2 2 2" xfId="26863" xr:uid="{09921FA5-5311-4A6D-BD91-236479FAE34E}"/>
    <cellStyle name="Comma 14 8 4 9 2 4 2 3" xfId="19718" xr:uid="{489637AE-2102-4AEC-80C5-E76E0B6142F6}"/>
    <cellStyle name="Comma 14 8 4 9 2 4 3" xfId="10595" xr:uid="{8AE4B1E7-D008-4B2E-A624-49D35E62891F}"/>
    <cellStyle name="Comma 14 8 4 9 2 4 3 2" xfId="25044" xr:uid="{D66F2F71-F7B9-469B-B2B0-E40D6942B934}"/>
    <cellStyle name="Comma 14 8 4 9 2 4 4" xfId="17899" xr:uid="{4C1EC3B6-5A19-426C-9E7B-E16B6B792CEA}"/>
    <cellStyle name="Comma 14 8 4 9 2 5" xfId="4006" xr:uid="{0A68C4EF-239C-4122-BC5E-A42003747AC2}"/>
    <cellStyle name="Comma 14 8 4 9 2 5 2" xfId="5839" xr:uid="{4B00BC62-4B6D-4CEF-8D4A-15098415EF54}"/>
    <cellStyle name="Comma 14 8 4 9 2 5 2 2" xfId="13016" xr:uid="{5B1FCC01-F159-47C7-9EC5-993A87B5A2B7}"/>
    <cellStyle name="Comma 14 8 4 9 2 5 2 2 2" xfId="27465" xr:uid="{884599E6-0807-4CC3-B1E2-FB6897505689}"/>
    <cellStyle name="Comma 14 8 4 9 2 5 2 3" xfId="20320" xr:uid="{8FF9F46E-C3F2-4464-8F5D-61213793445E}"/>
    <cellStyle name="Comma 14 8 4 9 2 5 3" xfId="11183" xr:uid="{7007E8BB-2269-4E9C-8A5B-06E774C09F7E}"/>
    <cellStyle name="Comma 14 8 4 9 2 5 3 2" xfId="25632" xr:uid="{8B6FA1CD-3C70-4C77-B0B4-23841B4A17DD}"/>
    <cellStyle name="Comma 14 8 4 9 2 5 4" xfId="18487" xr:uid="{875E2396-C2F5-4229-B4BD-26733FA18426}"/>
    <cellStyle name="Comma 14 8 4 9 2 6" xfId="4616" xr:uid="{A4F48C07-6BBB-4C42-9A06-49B91B01F640}"/>
    <cellStyle name="Comma 14 8 4 9 2 6 2" xfId="11793" xr:uid="{012A70D8-45E2-48A7-AE50-D70FA1535470}"/>
    <cellStyle name="Comma 14 8 4 9 2 6 2 2" xfId="26242" xr:uid="{63270D64-36C8-4A1F-A537-50212741A3B3}"/>
    <cellStyle name="Comma 14 8 4 9 2 6 3" xfId="19097" xr:uid="{7E2DD7B8-CDDD-43C9-B9DC-E2184D09D0FE}"/>
    <cellStyle name="Comma 14 8 4 9 2 7" xfId="10019" xr:uid="{8C2ADD52-5B8A-49E7-9163-52BF58ECC26F}"/>
    <cellStyle name="Comma 14 8 4 9 2 7 2" xfId="24468" xr:uid="{EAB1371F-ACCC-4B52-AFA3-9CE6565FE08C}"/>
    <cellStyle name="Comma 14 8 4 9 2 8" xfId="17323" xr:uid="{E5ABA8C3-8151-426F-B519-5873663CE1C2}"/>
    <cellStyle name="Comma 14 8 4 9 3" xfId="2922" xr:uid="{5D14BA82-9577-4092-9F01-F1772430E931}"/>
    <cellStyle name="Comma 14 8 4 9 3 2" xfId="3216" xr:uid="{CEDE1A7A-B74E-44E6-8479-290D12F8F4EA}"/>
    <cellStyle name="Comma 14 8 4 9 3 2 2" xfId="3798" xr:uid="{190336BF-FCAE-4543-B765-6B8029E3687B}"/>
    <cellStyle name="Comma 14 8 4 9 3 2 2 2" xfId="5628" xr:uid="{DCCAEF0B-BD5A-4C0D-AC6C-18B75F5C4291}"/>
    <cellStyle name="Comma 14 8 4 9 3 2 2 2 2" xfId="12805" xr:uid="{5B5C7BAF-4E8B-4FED-AAC2-1678C006ABF6}"/>
    <cellStyle name="Comma 14 8 4 9 3 2 2 2 2 2" xfId="27254" xr:uid="{0B09FEA6-F44A-4774-AEB3-C44D9F34BCA8}"/>
    <cellStyle name="Comma 14 8 4 9 3 2 2 2 3" xfId="20109" xr:uid="{FF8370D3-59FD-4499-BE5C-AC7D52AB899A}"/>
    <cellStyle name="Comma 14 8 4 9 3 2 2 3" xfId="10975" xr:uid="{9D9E5B54-DF9A-4BA5-A3C4-0D5D3D8BF60D}"/>
    <cellStyle name="Comma 14 8 4 9 3 2 2 3 2" xfId="25424" xr:uid="{1CA73691-6E57-47E3-84BD-2103D844F54F}"/>
    <cellStyle name="Comma 14 8 4 9 3 2 2 4" xfId="18279" xr:uid="{48D9627B-9091-427D-87B8-2EF3C1F1E44C}"/>
    <cellStyle name="Comma 14 8 4 9 3 2 3" xfId="4400" xr:uid="{D30E6B4D-10F9-49DC-9670-D85D6E0A59F9}"/>
    <cellStyle name="Comma 14 8 4 9 3 2 3 2" xfId="6252" xr:uid="{02C7BF6F-EFF6-499C-8E10-9910674D3BD5}"/>
    <cellStyle name="Comma 14 8 4 9 3 2 3 2 2" xfId="13429" xr:uid="{3269234F-747D-4D29-8521-21F72D88F523}"/>
    <cellStyle name="Comma 14 8 4 9 3 2 3 2 2 2" xfId="27878" xr:uid="{007BC27F-02B6-4FA2-A529-20783CC46AFB}"/>
    <cellStyle name="Comma 14 8 4 9 3 2 3 2 3" xfId="20733" xr:uid="{4E5AD735-35C2-4F51-A816-633CF052613B}"/>
    <cellStyle name="Comma 14 8 4 9 3 2 3 3" xfId="11577" xr:uid="{7F3AF22C-8B6E-424E-9061-64638DB6E180}"/>
    <cellStyle name="Comma 14 8 4 9 3 2 3 3 2" xfId="26026" xr:uid="{59115E68-508B-4839-9B96-204722D3E18B}"/>
    <cellStyle name="Comma 14 8 4 9 3 2 3 4" xfId="18881" xr:uid="{729E3442-357A-400F-B13B-04F0F0E4853B}"/>
    <cellStyle name="Comma 14 8 4 9 3 2 4" xfId="5029" xr:uid="{F3CEF541-EBAD-469F-A502-C36C872A2470}"/>
    <cellStyle name="Comma 14 8 4 9 3 2 4 2" xfId="12206" xr:uid="{4F9CAB2D-351C-4D0F-9589-9C7A166B402C}"/>
    <cellStyle name="Comma 14 8 4 9 3 2 4 2 2" xfId="26655" xr:uid="{70C21018-7C11-483D-BB47-A2E3EBF5D8D1}"/>
    <cellStyle name="Comma 14 8 4 9 3 2 4 3" xfId="19510" xr:uid="{F93FF346-0F8B-4546-9D04-CF39792AA2FD}"/>
    <cellStyle name="Comma 14 8 4 9 3 2 5" xfId="10395" xr:uid="{FCF42E45-7A2E-4E48-8EBF-11D43C93B5DB}"/>
    <cellStyle name="Comma 14 8 4 9 3 2 5 2" xfId="24844" xr:uid="{F92EC4B2-8DC3-4A13-998A-9D090FD703CE}"/>
    <cellStyle name="Comma 14 8 4 9 3 2 6" xfId="17699" xr:uid="{F226E939-86D8-4DC7-9EC8-9CE62AA6E542}"/>
    <cellStyle name="Comma 14 8 4 9 3 3" xfId="3507" xr:uid="{09FA7A89-65B8-4B1B-950F-A0F89F57F725}"/>
    <cellStyle name="Comma 14 8 4 9 3 3 2" xfId="5328" xr:uid="{9B7771CE-4C7D-43FE-AB49-D8A5312DEFC1}"/>
    <cellStyle name="Comma 14 8 4 9 3 3 2 2" xfId="12505" xr:uid="{747D7A07-3A74-4D4B-BF05-0EB76D1E26A6}"/>
    <cellStyle name="Comma 14 8 4 9 3 3 2 2 2" xfId="26954" xr:uid="{DC5EEA0A-687A-4680-9ACA-8B1E56309163}"/>
    <cellStyle name="Comma 14 8 4 9 3 3 2 3" xfId="19809" xr:uid="{F3F78747-C8F2-47DF-9E90-A662CF861F58}"/>
    <cellStyle name="Comma 14 8 4 9 3 3 3" xfId="10684" xr:uid="{EE2C5870-BB84-419C-B051-FA220FC7C30C}"/>
    <cellStyle name="Comma 14 8 4 9 3 3 3 2" xfId="25133" xr:uid="{CC37FA86-3A51-4BE0-A23D-86013051E208}"/>
    <cellStyle name="Comma 14 8 4 9 3 3 4" xfId="17988" xr:uid="{2A8C60F1-1DCB-4C91-8648-54B39CE24257}"/>
    <cellStyle name="Comma 14 8 4 9 3 4" xfId="4097" xr:uid="{C4A6E4F2-404E-4940-9739-AA0CE2567D0F}"/>
    <cellStyle name="Comma 14 8 4 9 3 4 2" xfId="5931" xr:uid="{F0D0A969-B203-4036-954E-4B64804FC47B}"/>
    <cellStyle name="Comma 14 8 4 9 3 4 2 2" xfId="13108" xr:uid="{7EC3BB20-FC99-476A-A61E-ABFEB4D45977}"/>
    <cellStyle name="Comma 14 8 4 9 3 4 2 2 2" xfId="27557" xr:uid="{610BB83B-12B0-468A-8111-140C78C28977}"/>
    <cellStyle name="Comma 14 8 4 9 3 4 2 3" xfId="20412" xr:uid="{7F22927C-AFE7-4B29-9D18-D6A4A1934764}"/>
    <cellStyle name="Comma 14 8 4 9 3 4 3" xfId="11274" xr:uid="{CB9DA04C-1B0F-44A4-A740-6982DE7FFF26}"/>
    <cellStyle name="Comma 14 8 4 9 3 4 3 2" xfId="25723" xr:uid="{382FC736-8E75-4DE9-B484-9529147D689C}"/>
    <cellStyle name="Comma 14 8 4 9 3 4 4" xfId="18578" xr:uid="{59C5C18D-ECB3-489A-8709-6EBFA494EFBC}"/>
    <cellStyle name="Comma 14 8 4 9 3 5" xfId="4708" xr:uid="{24DD29F9-F429-441D-A030-86A94EC1B266}"/>
    <cellStyle name="Comma 14 8 4 9 3 5 2" xfId="11885" xr:uid="{BF1B4F3A-76C3-4207-B798-36625262D9EE}"/>
    <cellStyle name="Comma 14 8 4 9 3 5 2 2" xfId="26334" xr:uid="{28410398-DDCE-41F9-BFD0-D85C2200F3CF}"/>
    <cellStyle name="Comma 14 8 4 9 3 5 3" xfId="19189" xr:uid="{F5CEC8E3-5B5A-4264-B34D-861A61C85FDC}"/>
    <cellStyle name="Comma 14 8 4 9 3 6" xfId="10104" xr:uid="{905A9DA3-E6A2-4A62-882C-C1CD2CC8A9C0}"/>
    <cellStyle name="Comma 14 8 4 9 3 6 2" xfId="24553" xr:uid="{3E85CDD2-8807-444A-87E9-04E3130401AD}"/>
    <cellStyle name="Comma 14 8 4 9 3 7" xfId="17408" xr:uid="{B2FEDBC3-388B-4C8A-8201-A79134FC1B51}"/>
    <cellStyle name="Comma 14 8 4 9 4" xfId="3115" xr:uid="{AF8274A7-FC1D-47F2-ABA6-62C087DC078D}"/>
    <cellStyle name="Comma 14 8 4 9 4 2" xfId="3696" xr:uid="{D0488DF4-4550-4003-8737-D2F3C5B48E10}"/>
    <cellStyle name="Comma 14 8 4 9 4 2 2" xfId="5524" xr:uid="{CC5C3C58-EFB8-4E57-9A7E-829EBE6D1142}"/>
    <cellStyle name="Comma 14 8 4 9 4 2 2 2" xfId="12701" xr:uid="{EE84F1AB-B66C-4746-ADE0-C9A9527B20E0}"/>
    <cellStyle name="Comma 14 8 4 9 4 2 2 2 2" xfId="27150" xr:uid="{971AAFD1-9B11-4DF2-96BB-7A15377A6A06}"/>
    <cellStyle name="Comma 14 8 4 9 4 2 2 3" xfId="20005" xr:uid="{F6DA295A-DF0D-4C97-B61F-493232797313}"/>
    <cellStyle name="Comma 14 8 4 9 4 2 3" xfId="10873" xr:uid="{A5D31DEA-8B37-45F2-9E26-2AB0879B24DD}"/>
    <cellStyle name="Comma 14 8 4 9 4 2 3 2" xfId="25322" xr:uid="{65419F5B-E663-49B4-BB02-06B7754CF637}"/>
    <cellStyle name="Comma 14 8 4 9 4 2 4" xfId="18177" xr:uid="{F21C0BAC-1F94-4254-A145-AB1CA423821A}"/>
    <cellStyle name="Comma 14 8 4 9 4 3" xfId="4296" xr:uid="{2C287F45-D195-44F3-8C8C-C77EBAC88BF2}"/>
    <cellStyle name="Comma 14 8 4 9 4 3 2" xfId="6147" xr:uid="{CAED4160-D7F9-4623-81F4-025A502C768D}"/>
    <cellStyle name="Comma 14 8 4 9 4 3 2 2" xfId="13324" xr:uid="{C63109C5-B696-4AE1-BC41-79924EF48A29}"/>
    <cellStyle name="Comma 14 8 4 9 4 3 2 2 2" xfId="27773" xr:uid="{83C3C730-C76B-4DFC-90D0-A3462EEF0F72}"/>
    <cellStyle name="Comma 14 8 4 9 4 3 2 3" xfId="20628" xr:uid="{BC6DC16B-A062-4478-B2AD-E8376F9F93E1}"/>
    <cellStyle name="Comma 14 8 4 9 4 3 3" xfId="11473" xr:uid="{3E8AB9E5-9A0F-4C19-807F-CAC04F652D31}"/>
    <cellStyle name="Comma 14 8 4 9 4 3 3 2" xfId="25922" xr:uid="{AE1540B5-9A5D-4916-A980-8C6B23708042}"/>
    <cellStyle name="Comma 14 8 4 9 4 3 4" xfId="18777" xr:uid="{4756C0D0-4BB8-4978-A2A8-058CED564847}"/>
    <cellStyle name="Comma 14 8 4 9 4 4" xfId="4924" xr:uid="{43735341-503D-4666-8217-6E9B31E518BF}"/>
    <cellStyle name="Comma 14 8 4 9 4 4 2" xfId="12101" xr:uid="{F476E3D9-E706-4432-8A4D-4E8F0CDFFF16}"/>
    <cellStyle name="Comma 14 8 4 9 4 4 2 2" xfId="26550" xr:uid="{52AD8E3D-4857-44F9-B35E-09AE4C617965}"/>
    <cellStyle name="Comma 14 8 4 9 4 4 3" xfId="19405" xr:uid="{8B228FDA-E55B-40FB-BB9B-3468CDEE0356}"/>
    <cellStyle name="Comma 14 8 4 9 4 5" xfId="10294" xr:uid="{EED27230-88D2-4803-BCEE-9F0FC6833AD3}"/>
    <cellStyle name="Comma 14 8 4 9 4 5 2" xfId="24743" xr:uid="{B67C1455-5594-48B2-AD59-251B54DCB610}"/>
    <cellStyle name="Comma 14 8 4 9 4 6" xfId="17598" xr:uid="{F1C776C1-017F-44A5-B35F-0DA9F459E44C}"/>
    <cellStyle name="Comma 14 8 4 9 5" xfId="3405" xr:uid="{9A4F6FBC-192F-44F7-9BD5-48DEB30260D9}"/>
    <cellStyle name="Comma 14 8 4 9 5 2" xfId="5224" xr:uid="{6F44ACD5-618D-4FF5-AF94-3F0D206B67FB}"/>
    <cellStyle name="Comma 14 8 4 9 5 2 2" xfId="12401" xr:uid="{BAAB48DF-E2E5-4862-AD42-3B53942EBBB5}"/>
    <cellStyle name="Comma 14 8 4 9 5 2 2 2" xfId="26850" xr:uid="{C1F0D699-825A-4C83-8621-32D45E1BF0B3}"/>
    <cellStyle name="Comma 14 8 4 9 5 2 3" xfId="19705" xr:uid="{0F1BCC20-3A6D-4A9F-BE7D-3BC2FD21FA7B}"/>
    <cellStyle name="Comma 14 8 4 9 5 3" xfId="10582" xr:uid="{E4BA1D87-C277-4A3A-B46C-B0A888E88C52}"/>
    <cellStyle name="Comma 14 8 4 9 5 3 2" xfId="25031" xr:uid="{34473FCB-14D6-4E4B-9ABC-FB9DEEE648FA}"/>
    <cellStyle name="Comma 14 8 4 9 5 4" xfId="17886" xr:uid="{9457DA6F-3B2D-46D5-8537-AA5121A844F7}"/>
    <cellStyle name="Comma 14 8 4 9 6" xfId="3993" xr:uid="{B5EF570A-C82B-4BFF-ADDE-D12050054D8D}"/>
    <cellStyle name="Comma 14 8 4 9 6 2" xfId="5826" xr:uid="{3580E0E8-F6DB-4F4A-93EB-EB0049005996}"/>
    <cellStyle name="Comma 14 8 4 9 6 2 2" xfId="13003" xr:uid="{96D0A579-4D5F-4D6B-96B0-9EE6AF0FE23F}"/>
    <cellStyle name="Comma 14 8 4 9 6 2 2 2" xfId="27452" xr:uid="{F131250C-0E07-4FA7-BB78-97015A46DCC8}"/>
    <cellStyle name="Comma 14 8 4 9 6 2 3" xfId="20307" xr:uid="{27E21C95-C783-44F2-9037-FA82D2D1CE7D}"/>
    <cellStyle name="Comma 14 8 4 9 6 3" xfId="11170" xr:uid="{2B4C66D3-D113-4DD6-9E4D-7290F1746EF9}"/>
    <cellStyle name="Comma 14 8 4 9 6 3 2" xfId="25619" xr:uid="{9E6C0A7C-406B-45C6-AB21-E65617316C28}"/>
    <cellStyle name="Comma 14 8 4 9 6 4" xfId="18474" xr:uid="{12DFA020-5675-49CE-947B-316C2DD8A64A}"/>
    <cellStyle name="Comma 14 8 4 9 7" xfId="4603" xr:uid="{D5FDC734-66E0-4497-A50B-3308C7134177}"/>
    <cellStyle name="Comma 14 8 4 9 7 2" xfId="11780" xr:uid="{FE2E7FCC-537B-4ACC-8D88-FE5199079891}"/>
    <cellStyle name="Comma 14 8 4 9 7 2 2" xfId="26229" xr:uid="{6185B26A-F278-4006-882D-891CC82F3E11}"/>
    <cellStyle name="Comma 14 8 4 9 7 3" xfId="19084" xr:uid="{106965C0-3C65-4F42-8EA5-AEA244CAC483}"/>
    <cellStyle name="Comma 14 8 4 9 8" xfId="10006" xr:uid="{5F12D1DD-A31F-408A-A7B8-A94356B1658F}"/>
    <cellStyle name="Comma 14 8 4 9 8 2" xfId="24455" xr:uid="{B4BA621B-C016-4514-9611-DE8AB667871B}"/>
    <cellStyle name="Comma 14 8 4 9 9" xfId="17310" xr:uid="{7DEEE471-1F3B-46D2-A3AB-6AA4FF9104A0}"/>
    <cellStyle name="Comma 14 8 5" xfId="7046" xr:uid="{85A2E866-5F9A-4AD2-96C8-5C0A9EEB05EF}"/>
    <cellStyle name="Comma 14 8 5 2" xfId="14220" xr:uid="{5E1A4BCB-57EC-4BC1-B69E-106821283E1B}"/>
    <cellStyle name="Comma 14 8 5 2 2" xfId="28669" xr:uid="{2F5E9356-6E51-4E8E-BAD7-8213726CABE5}"/>
    <cellStyle name="Comma 14 8 5 3" xfId="21524" xr:uid="{F6FD622E-217E-465D-A7C4-DC49BED82D27}"/>
    <cellStyle name="Comma 14 8 6" xfId="8681" xr:uid="{2389820C-BEF7-41A5-AC46-D0F34868ADCC}"/>
    <cellStyle name="Comma 14 8 6 2" xfId="23130" xr:uid="{7F1CD9B9-22F4-41DA-B2C5-B779D95F9077}"/>
    <cellStyle name="Comma 14 8 7" xfId="15986" xr:uid="{514A2D6A-758C-4F5F-8083-72DF11F92E3B}"/>
    <cellStyle name="Comma 14 9" xfId="1488" xr:uid="{5047936F-8927-4C6D-8BE7-AB8187C49EAB}"/>
    <cellStyle name="Comma 14 9 2" xfId="8795" xr:uid="{AC89CF94-EB2E-4651-9411-FD9D9570EB0A}"/>
    <cellStyle name="Comma 14 9 2 2" xfId="23244" xr:uid="{6F27A413-F9A6-44DA-B35C-DCAD45580517}"/>
    <cellStyle name="Comma 14 9 3" xfId="16101" xr:uid="{C7980DC8-2002-440F-B6A7-45C24B60ECCC}"/>
    <cellStyle name="Comma 15" xfId="368" xr:uid="{AC527BF5-E329-4713-A8E8-51098F9AAA1D}"/>
    <cellStyle name="Comma 15 10" xfId="6319" xr:uid="{1206DE3B-3DAA-430A-98C9-A7A96BD98199}"/>
    <cellStyle name="Comma 15 10 2" xfId="13493" xr:uid="{9A6F88B6-F904-41C4-8FE7-B52E45EB75FA}"/>
    <cellStyle name="Comma 15 10 2 2" xfId="27942" xr:uid="{ABDC9AA7-2289-4566-8227-1B3EFB103020}"/>
    <cellStyle name="Comma 15 10 3" xfId="20797" xr:uid="{DBC94738-991B-488A-B09C-7146722593F2}"/>
    <cellStyle name="Comma 15 11" xfId="7793" xr:uid="{EBBEBC20-5EFA-4818-9424-B4F86F6CD698}"/>
    <cellStyle name="Comma 15 11 2" xfId="14957" xr:uid="{0CAC0DD7-8FDF-4A13-A6D1-0977923B23FF}"/>
    <cellStyle name="Comma 15 11 2 2" xfId="29406" xr:uid="{BCC818A5-7169-4045-BD9D-01C66633090B}"/>
    <cellStyle name="Comma 15 11 3" xfId="22255" xr:uid="{33C783AC-8C90-4D57-831F-D0DFC0FC958B}"/>
    <cellStyle name="Comma 15 12" xfId="7904" xr:uid="{47DD7075-5D9F-42DE-9949-90B9952F3A9B}"/>
    <cellStyle name="Comma 15 12 2" xfId="22353" xr:uid="{2F578C8C-977C-4F44-9E55-78B2BAF83D32}"/>
    <cellStyle name="Comma 15 13" xfId="15237" xr:uid="{A5C9EF0D-F235-4F1E-A066-71AC4DA2C8A6}"/>
    <cellStyle name="Comma 15 2" xfId="369" xr:uid="{FEB68D5D-5E35-4C5C-B86A-FA4C6E3D28B8}"/>
    <cellStyle name="Comma 15 2 10" xfId="15238" xr:uid="{825666DE-237D-467B-B565-8715297CC3F7}"/>
    <cellStyle name="Comma 15 2 2" xfId="370" xr:uid="{98362CA8-B706-4603-9AD4-DDD55E9094B0}"/>
    <cellStyle name="Comma 15 2 2 2" xfId="973" xr:uid="{49756BB9-1A24-4E4E-B81A-136D24E62EA2}"/>
    <cellStyle name="Comma 15 2 2 2 2" xfId="1919" xr:uid="{A73FCBD2-5754-43EE-951E-BC7FA4DB47D0}"/>
    <cellStyle name="Comma 15 2 2 2 2 2" xfId="5615" xr:uid="{14FD4D42-0427-4C0F-8ED0-0AB7D52422AE}"/>
    <cellStyle name="Comma 15 2 2 2 2 2 2" xfId="7447" xr:uid="{C44601F4-9AB1-4F65-94C1-27CCDD04D816}"/>
    <cellStyle name="Comma 15 2 2 2 2 2 2 2" xfId="14621" xr:uid="{8BF7D92D-5C11-422A-BEDB-9C96050E2D89}"/>
    <cellStyle name="Comma 15 2 2 2 2 2 2 2 2" xfId="29070" xr:uid="{BE45F38A-FAD1-4E67-8FED-DD8F31D51949}"/>
    <cellStyle name="Comma 15 2 2 2 2 2 2 3" xfId="21925" xr:uid="{3201A381-91FF-448C-8EB0-1C3FF06B46D7}"/>
    <cellStyle name="Comma 15 2 2 2 2 2 3" xfId="12792" xr:uid="{24CBC723-4AC6-4ED6-B52E-DBBBB1EFB40B}"/>
    <cellStyle name="Comma 15 2 2 2 2 2 3 2" xfId="27241" xr:uid="{1784FB94-914E-4E56-AFDE-077C09FE502C}"/>
    <cellStyle name="Comma 15 2 2 2 2 2 4" xfId="20096" xr:uid="{B27E4F6F-B029-454D-BF75-8B51B85B2916}"/>
    <cellStyle name="Comma 15 2 2 2 2 3" xfId="3785" xr:uid="{97961318-1FDB-46F2-8173-394D856F5D4F}"/>
    <cellStyle name="Comma 15 2 2 2 2 3 2" xfId="10962" xr:uid="{AA45B744-E0C0-417E-89AE-B9762591ADB7}"/>
    <cellStyle name="Comma 15 2 2 2 2 3 2 2" xfId="25411" xr:uid="{E94E6D3F-6708-422B-AC44-5ABAFC40518E}"/>
    <cellStyle name="Comma 15 2 2 2 2 3 3" xfId="18266" xr:uid="{DC248401-FDCD-404F-B3FA-F20D533C0A10}"/>
    <cellStyle name="Comma 15 2 2 2 2 4" xfId="6814" xr:uid="{67CCA159-D47D-4863-99DB-1709A1A8C7A6}"/>
    <cellStyle name="Comma 15 2 2 2 2 4 2" xfId="13988" xr:uid="{9126FCAD-3C1E-4C23-A8CC-035826CA8F86}"/>
    <cellStyle name="Comma 15 2 2 2 2 4 2 2" xfId="28437" xr:uid="{FD8B8EF3-BB08-431E-8EDF-77799A18C30C}"/>
    <cellStyle name="Comma 15 2 2 2 2 4 3" xfId="21292" xr:uid="{7864E8F4-F3D1-4AFA-A945-37930D973918}"/>
    <cellStyle name="Comma 15 2 2 2 2 5" xfId="9226" xr:uid="{FC6D4908-4274-4AC2-9648-FBBCEB2B94FC}"/>
    <cellStyle name="Comma 15 2 2 2 2 5 2" xfId="23675" xr:uid="{938C3A5C-A379-45DC-A837-B8F310F7D95A}"/>
    <cellStyle name="Comma 15 2 2 2 2 6" xfId="16532" xr:uid="{C76FEDD6-27F4-4205-91A0-2FD4CEF5B000}"/>
    <cellStyle name="Comma 15 2 2 2 3" xfId="4387" xr:uid="{400135CC-973A-47D6-BD38-BAC16487DBF6}"/>
    <cellStyle name="Comma 15 2 2 2 3 2" xfId="6238" xr:uid="{0D52335C-6828-435C-AC04-7502F01914EC}"/>
    <cellStyle name="Comma 15 2 2 2 3 2 2" xfId="7658" xr:uid="{977F27A4-8DBA-433B-8494-BB92931F4D4D}"/>
    <cellStyle name="Comma 15 2 2 2 3 2 2 2" xfId="14832" xr:uid="{F42C9BEA-1F68-459A-AAEF-CD0A02D2B72E}"/>
    <cellStyle name="Comma 15 2 2 2 3 2 2 2 2" xfId="29281" xr:uid="{3BAC9128-847F-49B5-9180-B67A7971F0D2}"/>
    <cellStyle name="Comma 15 2 2 2 3 2 2 3" xfId="22136" xr:uid="{5A5F1A51-8D2B-4B30-BA1D-3B89133BEA2B}"/>
    <cellStyle name="Comma 15 2 2 2 3 2 3" xfId="13415" xr:uid="{AF5246E8-3D59-4354-8E8C-0FA59350C1E9}"/>
    <cellStyle name="Comma 15 2 2 2 3 2 3 2" xfId="27864" xr:uid="{E63FDB74-C8BA-44CC-B3B4-5C974503EAED}"/>
    <cellStyle name="Comma 15 2 2 2 3 2 4" xfId="20719" xr:uid="{C9CFC83D-636E-42EF-A883-E59A19D9B8E4}"/>
    <cellStyle name="Comma 15 2 2 2 3 3" xfId="7025" xr:uid="{573589F4-8C85-4218-A1F1-75AFDB21BFC0}"/>
    <cellStyle name="Comma 15 2 2 2 3 3 2" xfId="14199" xr:uid="{A76D86D2-C5D4-4DE9-B10B-93C8846958F4}"/>
    <cellStyle name="Comma 15 2 2 2 3 3 2 2" xfId="28648" xr:uid="{2E6D9934-4B11-4838-9A09-AFCCCDB94EAA}"/>
    <cellStyle name="Comma 15 2 2 2 3 3 3" xfId="21503" xr:uid="{EF9A1526-E971-4B20-A62D-5FA4F14CB4AA}"/>
    <cellStyle name="Comma 15 2 2 2 3 4" xfId="11564" xr:uid="{A33FDAE9-3B41-449F-BC37-456FF0BA56B8}"/>
    <cellStyle name="Comma 15 2 2 2 3 4 2" xfId="26013" xr:uid="{2A721F27-1260-4662-8342-524D2C0B0C05}"/>
    <cellStyle name="Comma 15 2 2 2 3 5" xfId="18868" xr:uid="{CABC8972-8857-4BE9-8630-1DD1D76CE7F6}"/>
    <cellStyle name="Comma 15 2 2 2 4" xfId="5015" xr:uid="{5DBCF573-C9C5-4EB7-B126-7AB44B384AA3}"/>
    <cellStyle name="Comma 15 2 2 2 4 2" xfId="7236" xr:uid="{B36D2C16-92F4-43FD-9944-E40B918B4477}"/>
    <cellStyle name="Comma 15 2 2 2 4 2 2" xfId="14410" xr:uid="{EB917F09-B255-4302-8884-A11611870EDE}"/>
    <cellStyle name="Comma 15 2 2 2 4 2 2 2" xfId="28859" xr:uid="{D84CAD6D-9F5C-4474-BBCA-D7CB58212B6C}"/>
    <cellStyle name="Comma 15 2 2 2 4 2 3" xfId="21714" xr:uid="{C8EA2BEE-9951-49F9-B17E-B2A85B791153}"/>
    <cellStyle name="Comma 15 2 2 2 4 3" xfId="12192" xr:uid="{CE7DCDF5-25B5-40BE-AB71-6208C0F877F7}"/>
    <cellStyle name="Comma 15 2 2 2 4 3 2" xfId="26641" xr:uid="{6BFBE953-6D07-4751-828F-6BE5C84F3785}"/>
    <cellStyle name="Comma 15 2 2 2 4 4" xfId="19496" xr:uid="{A6EB1D0C-CFB8-43A3-9C91-2CFAEC62CC79}"/>
    <cellStyle name="Comma 15 2 2 2 5" xfId="3203" xr:uid="{1B335040-8877-4FC5-97B7-ADAE8D9AB587}"/>
    <cellStyle name="Comma 15 2 2 2 5 2" xfId="10382" xr:uid="{657B92DC-9490-4AB9-B662-212F75889591}"/>
    <cellStyle name="Comma 15 2 2 2 5 2 2" xfId="24831" xr:uid="{900CB4BA-654F-4B57-AD51-4438FF721FC1}"/>
    <cellStyle name="Comma 15 2 2 2 5 3" xfId="17686" xr:uid="{37C7DFC6-9D7C-447C-995A-A07D8F8220F0}"/>
    <cellStyle name="Comma 15 2 2 2 6" xfId="6603" xr:uid="{F9BE7199-4CA6-4A79-A518-C3424CD527B8}"/>
    <cellStyle name="Comma 15 2 2 2 6 2" xfId="13777" xr:uid="{A1D469BB-2BA2-4D3E-8517-DAEA75E50A64}"/>
    <cellStyle name="Comma 15 2 2 2 6 2 2" xfId="28226" xr:uid="{424A037A-1BB0-4AE2-A19F-7E36A1ECEF51}"/>
    <cellStyle name="Comma 15 2 2 2 6 3" xfId="21081" xr:uid="{F76B65CF-80F1-4750-B3C0-FE79E01DF004}"/>
    <cellStyle name="Comma 15 2 2 2 7" xfId="8304" xr:uid="{13F5AAFD-0E0A-4D50-847C-5DA4F5DF16DC}"/>
    <cellStyle name="Comma 15 2 2 2 7 2" xfId="22753" xr:uid="{C9A560D6-906A-45D5-81D5-C5F9110B7045}"/>
    <cellStyle name="Comma 15 2 2 2 8" xfId="15631" xr:uid="{8C45BC75-AE81-4C9E-AAB5-0FFDA808B20C}"/>
    <cellStyle name="Comma 15 2 2 3" xfId="1499" xr:uid="{5E1D5B54-E6E1-4B82-A935-82E0ADFC72E3}"/>
    <cellStyle name="Comma 15 2 2 3 2" xfId="5314" xr:uid="{80B19814-D7AD-4740-8F5B-B697EBAD3157}"/>
    <cellStyle name="Comma 15 2 2 3 2 2" xfId="7340" xr:uid="{9310FD30-B66B-41B4-BF73-E09F1B37336B}"/>
    <cellStyle name="Comma 15 2 2 3 2 2 2" xfId="14514" xr:uid="{4D40F118-C36F-4F24-ACF9-81AE7FB84079}"/>
    <cellStyle name="Comma 15 2 2 3 2 2 2 2" xfId="28963" xr:uid="{089FDAE6-2CC2-4D08-AB0F-C06C3B2544A3}"/>
    <cellStyle name="Comma 15 2 2 3 2 2 3" xfId="21818" xr:uid="{0553DF7F-11E2-4A15-AB2D-9044AEB1DCDD}"/>
    <cellStyle name="Comma 15 2 2 3 2 3" xfId="12491" xr:uid="{3CB64EAD-6F8A-4242-BD98-833A01DCEF10}"/>
    <cellStyle name="Comma 15 2 2 3 2 3 2" xfId="26940" xr:uid="{ABA08FCA-7DFB-435B-BD4B-B70B255F62DA}"/>
    <cellStyle name="Comma 15 2 2 3 2 4" xfId="19795" xr:uid="{A346FDC8-6D8A-4B48-90FA-B10D64FCAF48}"/>
    <cellStyle name="Comma 15 2 2 3 3" xfId="3493" xr:uid="{820145EC-1EC3-4794-ADEC-4C9A3F0691B8}"/>
    <cellStyle name="Comma 15 2 2 3 3 2" xfId="10670" xr:uid="{27CC41F7-5479-4316-AC39-9E7A762AC5EC}"/>
    <cellStyle name="Comma 15 2 2 3 3 2 2" xfId="25119" xr:uid="{DAD9359E-A076-40F8-88B1-692F3D676FDA}"/>
    <cellStyle name="Comma 15 2 2 3 3 3" xfId="17974" xr:uid="{D48EFFBC-7488-45AD-8A64-D12E42943E89}"/>
    <cellStyle name="Comma 15 2 2 3 4" xfId="6707" xr:uid="{1B8436B5-1D7E-4B2D-B6C0-98CEE1FBA25D}"/>
    <cellStyle name="Comma 15 2 2 3 4 2" xfId="13881" xr:uid="{02B09FA3-E99D-47D9-929C-8FA241D81123}"/>
    <cellStyle name="Comma 15 2 2 3 4 2 2" xfId="28330" xr:uid="{5B31443E-9211-493A-A440-E10559CCD204}"/>
    <cellStyle name="Comma 15 2 2 3 4 3" xfId="21185" xr:uid="{B96F32E4-B3EC-490A-A098-07ACB00F8A36}"/>
    <cellStyle name="Comma 15 2 2 3 5" xfId="8806" xr:uid="{0EEC4877-9D06-483E-843F-5E9E51AA90C9}"/>
    <cellStyle name="Comma 15 2 2 3 5 2" xfId="23255" xr:uid="{20F0C203-A848-486F-B639-17D61D8BCA99}"/>
    <cellStyle name="Comma 15 2 2 3 6" xfId="16112" xr:uid="{E21F55A1-B128-44BA-AA7D-0CC527B73068}"/>
    <cellStyle name="Comma 15 2 2 4" xfId="4083" xr:uid="{0F3EAFC2-CE86-4932-8E83-87DE0B4C5AC0}"/>
    <cellStyle name="Comma 15 2 2 4 2" xfId="5917" xr:uid="{8747502D-DB6D-4F63-9C4C-C14B03A91DDC}"/>
    <cellStyle name="Comma 15 2 2 4 2 2" xfId="7551" xr:uid="{9C6B6761-CEEB-4D60-836B-34C1FB6BD16A}"/>
    <cellStyle name="Comma 15 2 2 4 2 2 2" xfId="14725" xr:uid="{EBB1C6AD-F85F-4D74-B9B6-F9C636F1F616}"/>
    <cellStyle name="Comma 15 2 2 4 2 2 2 2" xfId="29174" xr:uid="{18C222C5-3C49-4F47-BFC9-02146A2BEDE4}"/>
    <cellStyle name="Comma 15 2 2 4 2 2 3" xfId="22029" xr:uid="{C8709033-9EA1-43EB-97CA-148E379EF907}"/>
    <cellStyle name="Comma 15 2 2 4 2 3" xfId="13094" xr:uid="{8BA0B88A-6E8C-42A4-8D1D-945948110276}"/>
    <cellStyle name="Comma 15 2 2 4 2 3 2" xfId="27543" xr:uid="{4B624B76-CD6E-455F-8389-A122EE5889A6}"/>
    <cellStyle name="Comma 15 2 2 4 2 4" xfId="20398" xr:uid="{EC322739-55B6-4AC3-9547-8CBD27AD3692}"/>
    <cellStyle name="Comma 15 2 2 4 3" xfId="6918" xr:uid="{68D22266-4ED9-423C-9FA8-8A9ECAC9D6F8}"/>
    <cellStyle name="Comma 15 2 2 4 3 2" xfId="14092" xr:uid="{D50AD061-C7B8-465C-9948-C56F79F4F316}"/>
    <cellStyle name="Comma 15 2 2 4 3 2 2" xfId="28541" xr:uid="{1A82E6DC-E094-49BB-AA7E-0934961C7487}"/>
    <cellStyle name="Comma 15 2 2 4 3 3" xfId="21396" xr:uid="{7D02B9C4-E8E8-427A-8798-7DED574CE87F}"/>
    <cellStyle name="Comma 15 2 2 4 4" xfId="11260" xr:uid="{90F418D1-11EF-4893-83CA-78E39D44FB23}"/>
    <cellStyle name="Comma 15 2 2 4 4 2" xfId="25709" xr:uid="{D7C07743-080B-4D46-B0D6-69079CFAD011}"/>
    <cellStyle name="Comma 15 2 2 4 5" xfId="18564" xr:uid="{88583FB9-D00B-4E2B-ACD1-7B85473D9F71}"/>
    <cellStyle name="Comma 15 2 2 5" xfId="4694" xr:uid="{E712C08B-D48F-42EB-8154-192BB1F1E423}"/>
    <cellStyle name="Comma 15 2 2 5 2" xfId="7129" xr:uid="{2525A55C-E697-44F0-A1C2-80B99B420296}"/>
    <cellStyle name="Comma 15 2 2 5 2 2" xfId="14303" xr:uid="{662C8124-5450-494B-B467-79DD14419D71}"/>
    <cellStyle name="Comma 15 2 2 5 2 2 2" xfId="28752" xr:uid="{7CBD74F1-C34E-4CED-877E-A8C6EF8BDEEC}"/>
    <cellStyle name="Comma 15 2 2 5 2 3" xfId="21607" xr:uid="{E8880367-F99E-4B9B-94C0-125E184D33D9}"/>
    <cellStyle name="Comma 15 2 2 5 3" xfId="11871" xr:uid="{E9177C16-09C4-4457-BB54-AC12BCB57F93}"/>
    <cellStyle name="Comma 15 2 2 5 3 2" xfId="26320" xr:uid="{06AFC993-5ED8-46B9-95FC-88E1A9DFF25B}"/>
    <cellStyle name="Comma 15 2 2 5 4" xfId="19175" xr:uid="{F24142D3-AB21-4CB8-81CF-6B03B70FEA3A}"/>
    <cellStyle name="Comma 15 2 2 6" xfId="2909" xr:uid="{6BD042DE-CF22-4AD5-ACA1-1B605EA005FF}"/>
    <cellStyle name="Comma 15 2 2 6 2" xfId="10091" xr:uid="{78C970C1-535A-478D-BDA7-77634F4DD225}"/>
    <cellStyle name="Comma 15 2 2 6 2 2" xfId="24540" xr:uid="{FB4D7855-BE50-4D18-8868-A069E8873DCD}"/>
    <cellStyle name="Comma 15 2 2 6 3" xfId="17395" xr:uid="{B6CCB670-9F63-416B-A9F7-08AF911BF7A3}"/>
    <cellStyle name="Comma 15 2 2 7" xfId="6493" xr:uid="{67949F9E-85CA-4EB1-8752-74C9F5151B35}"/>
    <cellStyle name="Comma 15 2 2 7 2" xfId="13667" xr:uid="{D7F6E401-AF7C-4793-B88B-83236904EBEE}"/>
    <cellStyle name="Comma 15 2 2 7 2 2" xfId="28116" xr:uid="{11931D55-76AB-428F-A3D4-5886F2C76E3E}"/>
    <cellStyle name="Comma 15 2 2 7 3" xfId="20971" xr:uid="{3CB2EE04-7F14-4498-A913-8BDAA301AB58}"/>
    <cellStyle name="Comma 15 2 2 8" xfId="7906" xr:uid="{ED4E024E-FEB4-499A-931F-70D3F3073AB1}"/>
    <cellStyle name="Comma 15 2 2 8 2" xfId="22355" xr:uid="{F46464B3-59B0-492F-AA02-479946D135B4}"/>
    <cellStyle name="Comma 15 2 2 9" xfId="15239" xr:uid="{795F7AC9-D018-40BB-B094-815802642690}"/>
    <cellStyle name="Comma 15 2 3" xfId="371" xr:uid="{A44C1972-DED7-4E1F-AA15-45EACE623D79}"/>
    <cellStyle name="Comma 15 2 3 2" xfId="974" xr:uid="{9C57782D-088C-4023-9079-125AA0D9AF3B}"/>
    <cellStyle name="Comma 15 2 3 2 2" xfId="1920" xr:uid="{0FE94F57-DED6-4F4C-B0DD-2ED76826832A}"/>
    <cellStyle name="Comma 15 2 3 2 2 2" xfId="5512" xr:uid="{C758E462-EDBD-4F79-A966-AE7BED8B9943}"/>
    <cellStyle name="Comma 15 2 3 2 2 2 2" xfId="12689" xr:uid="{B80E61E6-359E-441F-891C-F33E4C6C2FEC}"/>
    <cellStyle name="Comma 15 2 3 2 2 2 2 2" xfId="27138" xr:uid="{1109C4DD-B8C4-4754-B864-AF37673BEB8F}"/>
    <cellStyle name="Comma 15 2 3 2 2 2 3" xfId="19993" xr:uid="{5DC4AFB9-8443-4C67-867D-76CA2AEF7EA5}"/>
    <cellStyle name="Comma 15 2 3 2 2 3" xfId="7416" xr:uid="{2487AF22-F06A-477F-ACD0-D3637B6CD91E}"/>
    <cellStyle name="Comma 15 2 3 2 2 3 2" xfId="14590" xr:uid="{3BA8A450-4D67-4F15-93DB-5749A8CE2694}"/>
    <cellStyle name="Comma 15 2 3 2 2 3 2 2" xfId="29039" xr:uid="{5A019725-6409-4773-936A-9562B054A2FC}"/>
    <cellStyle name="Comma 15 2 3 2 2 3 3" xfId="21894" xr:uid="{34658A19-DCF7-401F-8803-F07F94AB7C96}"/>
    <cellStyle name="Comma 15 2 3 2 2 4" xfId="9227" xr:uid="{B8E6EC29-A6EF-41F2-969E-478863E696CD}"/>
    <cellStyle name="Comma 15 2 3 2 2 4 2" xfId="23676" xr:uid="{6C122426-C796-490B-A507-2FE450B0A930}"/>
    <cellStyle name="Comma 15 2 3 2 2 5" xfId="16533" xr:uid="{718BE43B-21AD-44B7-B3E8-3AE6E9A92781}"/>
    <cellStyle name="Comma 15 2 3 2 3" xfId="3684" xr:uid="{6999AC53-7C90-4380-8806-C331A5A199B0}"/>
    <cellStyle name="Comma 15 2 3 2 3 2" xfId="10861" xr:uid="{BB88D779-87B6-4D7D-B93A-29726C828435}"/>
    <cellStyle name="Comma 15 2 3 2 3 2 2" xfId="25310" xr:uid="{18809278-CDD5-4FDD-BA7D-E2E22B082ADB}"/>
    <cellStyle name="Comma 15 2 3 2 3 3" xfId="18165" xr:uid="{495624B6-FE84-4696-AE05-5E6EDCB146C0}"/>
    <cellStyle name="Comma 15 2 3 2 4" xfId="6783" xr:uid="{5DF94CFC-AC8D-47D1-977C-05AD39D2DDD5}"/>
    <cellStyle name="Comma 15 2 3 2 4 2" xfId="13957" xr:uid="{F87E092F-F813-4D5E-A623-4C94B2F4F7A1}"/>
    <cellStyle name="Comma 15 2 3 2 4 2 2" xfId="28406" xr:uid="{27C5B1E4-0949-4460-9E3B-C97CB2029C65}"/>
    <cellStyle name="Comma 15 2 3 2 4 3" xfId="21261" xr:uid="{6C2AC91B-0A2B-4824-9299-9416B8452C12}"/>
    <cellStyle name="Comma 15 2 3 2 5" xfId="8305" xr:uid="{8914E2FD-FB06-469E-B29B-2EC1CAEC7D79}"/>
    <cellStyle name="Comma 15 2 3 2 5 2" xfId="22754" xr:uid="{CF565121-500F-4831-8DBC-6DC808446646}"/>
    <cellStyle name="Comma 15 2 3 2 6" xfId="15632" xr:uid="{793694DF-8E84-4E8A-AC25-ECB6D383170D}"/>
    <cellStyle name="Comma 15 2 3 3" xfId="1500" xr:uid="{304CF80A-02BB-4690-B9A1-A7DDF8DB452E}"/>
    <cellStyle name="Comma 15 2 3 3 2" xfId="6133" xr:uid="{CA7D9612-8D6C-4709-AA1E-E6BC1E2C1FC0}"/>
    <cellStyle name="Comma 15 2 3 3 2 2" xfId="7627" xr:uid="{1EBDDB4D-9FAC-46FF-9121-96222E98E85E}"/>
    <cellStyle name="Comma 15 2 3 3 2 2 2" xfId="14801" xr:uid="{CD62B577-0DEF-416A-89E0-EA2F69AA3F0F}"/>
    <cellStyle name="Comma 15 2 3 3 2 2 2 2" xfId="29250" xr:uid="{F0712C11-A58E-4D35-99FA-2B42FE14B957}"/>
    <cellStyle name="Comma 15 2 3 3 2 2 3" xfId="22105" xr:uid="{3C7EC1F7-7CA4-486A-936D-8071FDEA6EE1}"/>
    <cellStyle name="Comma 15 2 3 3 2 3" xfId="13310" xr:uid="{03389A6F-7220-4762-9606-8B0254F2789A}"/>
    <cellStyle name="Comma 15 2 3 3 2 3 2" xfId="27759" xr:uid="{2A57C5AD-9D2A-4779-A746-EFC6B4E57251}"/>
    <cellStyle name="Comma 15 2 3 3 2 4" xfId="20614" xr:uid="{4EBACCC2-0B4E-44B1-967D-3ADBE9ECBA2D}"/>
    <cellStyle name="Comma 15 2 3 3 3" xfId="4284" xr:uid="{C35107AD-E8D2-45FD-AC42-78515A6524BA}"/>
    <cellStyle name="Comma 15 2 3 3 3 2" xfId="11461" xr:uid="{0C62CE2D-3426-4A61-A02F-784E73E7370E}"/>
    <cellStyle name="Comma 15 2 3 3 3 2 2" xfId="25910" xr:uid="{6F87DA8D-8843-4CAA-9B0C-B58FE61231F1}"/>
    <cellStyle name="Comma 15 2 3 3 3 3" xfId="18765" xr:uid="{6562FE9F-2A7A-49BB-9972-C799ECFBF946}"/>
    <cellStyle name="Comma 15 2 3 3 4" xfId="6994" xr:uid="{B102D256-0E21-4BCA-8C18-1ACD20B3A199}"/>
    <cellStyle name="Comma 15 2 3 3 4 2" xfId="14168" xr:uid="{CD37CDBA-70B8-44F9-B0D1-43CB72B1C039}"/>
    <cellStyle name="Comma 15 2 3 3 4 2 2" xfId="28617" xr:uid="{9F58736C-67CB-4FBD-B91A-6CCA69B6111C}"/>
    <cellStyle name="Comma 15 2 3 3 4 3" xfId="21472" xr:uid="{5A35F371-33CF-4DBC-80B2-521C45BE6200}"/>
    <cellStyle name="Comma 15 2 3 3 5" xfId="8807" xr:uid="{1AE902B3-58F9-42E5-8859-67A7028B21CA}"/>
    <cellStyle name="Comma 15 2 3 3 5 2" xfId="23256" xr:uid="{2707FAB7-D8B7-41EB-8663-D3C8F812F08D}"/>
    <cellStyle name="Comma 15 2 3 3 6" xfId="16113" xr:uid="{8DC3E9BD-20B8-401E-8D6C-B0F6CFC9010D}"/>
    <cellStyle name="Comma 15 2 3 4" xfId="4910" xr:uid="{7D3907C3-D49B-4502-8AE3-5926ED4ED226}"/>
    <cellStyle name="Comma 15 2 3 4 2" xfId="7205" xr:uid="{302758EB-4905-44BD-9D1D-DB72275EEF92}"/>
    <cellStyle name="Comma 15 2 3 4 2 2" xfId="14379" xr:uid="{C15ED122-648D-4FFE-BAA1-17B30390585E}"/>
    <cellStyle name="Comma 15 2 3 4 2 2 2" xfId="28828" xr:uid="{6C8C1330-BC35-4FA3-875E-8B367E630D68}"/>
    <cellStyle name="Comma 15 2 3 4 2 3" xfId="21683" xr:uid="{99FFFAB2-D5ED-48DF-8D89-0B9555ED2FA1}"/>
    <cellStyle name="Comma 15 2 3 4 3" xfId="12087" xr:uid="{8F5C0953-0141-4A11-9A27-90E5E538CE6C}"/>
    <cellStyle name="Comma 15 2 3 4 3 2" xfId="26536" xr:uid="{E32330EC-34FD-44EB-A845-FC10AE79818E}"/>
    <cellStyle name="Comma 15 2 3 4 4" xfId="19391" xr:uid="{BEE7CAB7-84D3-4575-9E33-2C7EA4D6F5F1}"/>
    <cellStyle name="Comma 15 2 3 5" xfId="3104" xr:uid="{7E179705-12A1-48EB-907C-C0890C885B1A}"/>
    <cellStyle name="Comma 15 2 3 5 2" xfId="10283" xr:uid="{3B9EAB4E-9C64-45BD-8C97-4ABB602A3596}"/>
    <cellStyle name="Comma 15 2 3 5 2 2" xfId="24732" xr:uid="{41EADE37-DFE5-43FD-8995-B26E568AF4F0}"/>
    <cellStyle name="Comma 15 2 3 5 3" xfId="17587" xr:uid="{5F63FF0D-D7B9-4991-BA1F-EE12F18CC509}"/>
    <cellStyle name="Comma 15 2 3 6" xfId="6572" xr:uid="{E40F05DD-CC6B-42CC-BBB8-7A264D676CC2}"/>
    <cellStyle name="Comma 15 2 3 6 2" xfId="13746" xr:uid="{4366D014-2DFC-4D3F-9B14-8C7D4A1577BB}"/>
    <cellStyle name="Comma 15 2 3 6 2 2" xfId="28195" xr:uid="{E653B450-C1D8-4F35-BCAC-98C785310D35}"/>
    <cellStyle name="Comma 15 2 3 6 3" xfId="21050" xr:uid="{1DABBDD8-3A87-42ED-A035-DD74ED710436}"/>
    <cellStyle name="Comma 15 2 3 7" xfId="7907" xr:uid="{059DB52C-B25B-4D8D-92A7-71E6854935A8}"/>
    <cellStyle name="Comma 15 2 3 7 2" xfId="22356" xr:uid="{2E7F14B7-0BAE-454F-9C6F-4C46BAA36DAB}"/>
    <cellStyle name="Comma 15 2 3 8" xfId="15240" xr:uid="{9652EDDA-086A-45F6-B7A0-6BA66A0E0A89}"/>
    <cellStyle name="Comma 15 2 4" xfId="759" xr:uid="{2ACC7921-EF26-4467-8606-DF9C6345047B}"/>
    <cellStyle name="Comma 15 2 4 2" xfId="1190" xr:uid="{466242F0-3059-490A-BFE6-46DAF77A61C3}"/>
    <cellStyle name="Comma 15 2 4 2 2" xfId="2135" xr:uid="{EA033501-BD9E-4812-B53E-09378698EEAC}"/>
    <cellStyle name="Comma 15 2 4 2 2 2" xfId="9442" xr:uid="{A6875049-5372-439F-8AA4-D5A10C52625D}"/>
    <cellStyle name="Comma 15 2 4 2 2 2 2" xfId="23891" xr:uid="{B48E72B3-276B-423B-A6DE-5B81EB052CB5}"/>
    <cellStyle name="Comma 15 2 4 2 2 3" xfId="16748" xr:uid="{316D65DC-1E71-42C9-8520-BA2AA737BC7B}"/>
    <cellStyle name="Comma 15 2 4 2 3" xfId="5210" xr:uid="{BDECE58A-0A66-41AE-8E9A-34C90B7EB4F0}"/>
    <cellStyle name="Comma 15 2 4 2 3 2" xfId="12387" xr:uid="{5EACE604-1A9C-4C80-8388-C718E95EBC36}"/>
    <cellStyle name="Comma 15 2 4 2 3 2 2" xfId="26836" xr:uid="{45A6EC29-3247-4FDE-A9A3-9D099B0D629B}"/>
    <cellStyle name="Comma 15 2 4 2 3 3" xfId="19691" xr:uid="{FA125E7A-D51D-4728-8350-83F49036CFEB}"/>
    <cellStyle name="Comma 15 2 4 2 4" xfId="7309" xr:uid="{95C59D01-9356-4AF1-BACE-1C68D5FB98A8}"/>
    <cellStyle name="Comma 15 2 4 2 4 2" xfId="14483" xr:uid="{387C9CF7-1FEA-477C-A59D-3746565B6FF4}"/>
    <cellStyle name="Comma 15 2 4 2 4 2 2" xfId="28932" xr:uid="{9B726CCD-A0EC-46C6-80E9-0C49B8BCDFF1}"/>
    <cellStyle name="Comma 15 2 4 2 4 3" xfId="21787" xr:uid="{792B48FF-5D48-4989-B2FB-22DD8677B757}"/>
    <cellStyle name="Comma 15 2 4 2 5" xfId="8517" xr:uid="{FA9FFEEC-44F5-46C0-BCE5-8D32B9ADF7E4}"/>
    <cellStyle name="Comma 15 2 4 2 5 2" xfId="22966" xr:uid="{A295E729-74C5-42B5-B217-5E0792165A3E}"/>
    <cellStyle name="Comma 15 2 4 2 6" xfId="15835" xr:uid="{74744CF1-A9B8-4A89-B85B-6F6D05153B25}"/>
    <cellStyle name="Comma 15 2 4 3" xfId="1744" xr:uid="{8AEF0FCE-AC70-4CC6-A125-3E21CE20DE68}"/>
    <cellStyle name="Comma 15 2 4 3 2" xfId="9051" xr:uid="{5FBEED06-4230-4948-ACCA-F88CB0ACDCA3}"/>
    <cellStyle name="Comma 15 2 4 3 2 2" xfId="23500" xr:uid="{6E8EB62D-C440-4A1A-9447-5BB5D62E6A10}"/>
    <cellStyle name="Comma 15 2 4 3 3" xfId="16357" xr:uid="{F3DC1F74-1949-427F-8D57-FD3CFFD9A537}"/>
    <cellStyle name="Comma 15 2 4 4" xfId="3391" xr:uid="{3B1DFDCB-56FB-4AEF-9A39-160D71453C83}"/>
    <cellStyle name="Comma 15 2 4 4 2" xfId="10568" xr:uid="{3FC8470B-2414-4983-B410-0551F5692CBC}"/>
    <cellStyle name="Comma 15 2 4 4 2 2" xfId="25017" xr:uid="{09C4A7FF-88EA-464E-BAEA-F804AA8AFA2E}"/>
    <cellStyle name="Comma 15 2 4 4 3" xfId="17872" xr:uid="{869797F9-1B00-43E5-B836-0908D4738EAF}"/>
    <cellStyle name="Comma 15 2 4 5" xfId="6676" xr:uid="{E79CCACD-AEF9-426D-AE37-A107E43F0797}"/>
    <cellStyle name="Comma 15 2 4 5 2" xfId="13850" xr:uid="{5C46615B-F8CC-49EB-B545-4F51AABCE8A8}"/>
    <cellStyle name="Comma 15 2 4 5 2 2" xfId="28299" xr:uid="{426C7E5A-0DB9-4645-B288-510F3A71F453}"/>
    <cellStyle name="Comma 15 2 4 5 3" xfId="21154" xr:uid="{E1E8EC2B-95F8-4ED9-BBF5-829216215E85}"/>
    <cellStyle name="Comma 15 2 4 6" xfId="8131" xr:uid="{4B2D0CDC-FF7C-4753-8A79-020B750FA8DA}"/>
    <cellStyle name="Comma 15 2 4 6 2" xfId="22580" xr:uid="{2072E9CB-D023-474A-8C78-2FC874F0E5FD}"/>
    <cellStyle name="Comma 15 2 4 7" xfId="15456" xr:uid="{05A484EB-E375-429B-A18A-7F1A240CD26B}"/>
    <cellStyle name="Comma 15 2 5" xfId="972" xr:uid="{5EBD480F-E7FF-4C1A-9065-E5F7929B69CA}"/>
    <cellStyle name="Comma 15 2 5 2" xfId="1918" xr:uid="{C635E387-07D6-499D-B97C-666ED09D1B96}"/>
    <cellStyle name="Comma 15 2 5 2 2" xfId="5812" xr:uid="{4CFF4081-58EB-4576-B89A-1413C8A64776}"/>
    <cellStyle name="Comma 15 2 5 2 2 2" xfId="12989" xr:uid="{09144447-BAFA-4619-985B-0925DB8376ED}"/>
    <cellStyle name="Comma 15 2 5 2 2 2 2" xfId="27438" xr:uid="{B94B5548-D333-4BB6-9BB1-8006B1A342C3}"/>
    <cellStyle name="Comma 15 2 5 2 2 3" xfId="20293" xr:uid="{1B5691F8-52B8-469F-A739-2D381D0C0219}"/>
    <cellStyle name="Comma 15 2 5 2 3" xfId="7520" xr:uid="{6D28A363-C973-4F1F-9959-881C4A680991}"/>
    <cellStyle name="Comma 15 2 5 2 3 2" xfId="14694" xr:uid="{48203CED-9F10-4227-B859-4CC66F878E86}"/>
    <cellStyle name="Comma 15 2 5 2 3 2 2" xfId="29143" xr:uid="{6451E1D7-80B4-4E74-9689-1AA9DD14F408}"/>
    <cellStyle name="Comma 15 2 5 2 3 3" xfId="21998" xr:uid="{8BE3CF83-7BF6-4195-A9DE-BA9A9296D9D5}"/>
    <cellStyle name="Comma 15 2 5 2 4" xfId="9225" xr:uid="{F8114FAE-3846-4536-8B3B-16D280A771C4}"/>
    <cellStyle name="Comma 15 2 5 2 4 2" xfId="23674" xr:uid="{8917BC9F-CCF9-4CEA-8498-64E328E8CCEF}"/>
    <cellStyle name="Comma 15 2 5 2 5" xfId="16531" xr:uid="{2E359882-34AE-470A-B935-F2B5C05FB040}"/>
    <cellStyle name="Comma 15 2 5 3" xfId="3979" xr:uid="{A21EFF2D-A8A1-41C2-8823-7B330006B729}"/>
    <cellStyle name="Comma 15 2 5 3 2" xfId="11156" xr:uid="{4DB8BD28-B9DA-454C-9009-1AB0A379E65E}"/>
    <cellStyle name="Comma 15 2 5 3 2 2" xfId="25605" xr:uid="{070ED195-7BF5-47A4-9979-2770D252686D}"/>
    <cellStyle name="Comma 15 2 5 3 3" xfId="18460" xr:uid="{A42D352D-3233-4014-BD5B-DE7656F0643D}"/>
    <cellStyle name="Comma 15 2 5 4" xfId="6887" xr:uid="{9B93F85A-580A-49CE-9B40-5686D7641B1C}"/>
    <cellStyle name="Comma 15 2 5 4 2" xfId="14061" xr:uid="{AD15D7B5-73BD-4C21-8756-4A8E64157416}"/>
    <cellStyle name="Comma 15 2 5 4 2 2" xfId="28510" xr:uid="{4B057142-0B1B-405D-A521-83B57A26FED4}"/>
    <cellStyle name="Comma 15 2 5 4 3" xfId="21365" xr:uid="{C7CCE029-6C30-4178-99E2-67003200A114}"/>
    <cellStyle name="Comma 15 2 5 5" xfId="8303" xr:uid="{CCCCA056-ADD2-49F2-8F1D-8504EB319F2F}"/>
    <cellStyle name="Comma 15 2 5 5 2" xfId="22752" xr:uid="{1FB5103A-F3B0-46EB-BE64-D3F81E11FA6A}"/>
    <cellStyle name="Comma 15 2 5 6" xfId="15630" xr:uid="{4BB2EBF6-710C-40B0-971A-D5C2BA65EC7E}"/>
    <cellStyle name="Comma 15 2 6" xfId="1498" xr:uid="{2C3CE80D-1994-428A-BABF-7929505E7111}"/>
    <cellStyle name="Comma 15 2 6 2" xfId="4589" xr:uid="{8080F53F-6088-4476-B717-07D463E5E3CB}"/>
    <cellStyle name="Comma 15 2 6 2 2" xfId="11766" xr:uid="{B6FA574D-6CF7-439F-B67D-B58369E5E7B4}"/>
    <cellStyle name="Comma 15 2 6 2 2 2" xfId="26215" xr:uid="{293DB030-2EB4-4AAC-8884-0C8E2A8D335C}"/>
    <cellStyle name="Comma 15 2 6 2 3" xfId="19070" xr:uid="{DCD1DF82-7BF0-4A56-BF54-7A19841DC01A}"/>
    <cellStyle name="Comma 15 2 6 3" xfId="7098" xr:uid="{46C85A06-6CB5-4237-B0EB-7D1F799FA4A3}"/>
    <cellStyle name="Comma 15 2 6 3 2" xfId="14272" xr:uid="{213A058B-C8B3-40FE-B01B-CD6E37BDE115}"/>
    <cellStyle name="Comma 15 2 6 3 2 2" xfId="28721" xr:uid="{A21825C2-5957-4D46-A8DB-71F7FB765C27}"/>
    <cellStyle name="Comma 15 2 6 3 3" xfId="21576" xr:uid="{5C74ACD7-E218-446F-BF77-E3C9E305C35A}"/>
    <cellStyle name="Comma 15 2 6 4" xfId="8805" xr:uid="{4A5295B1-5EEA-4103-BCC7-09F8B1E7C6E0}"/>
    <cellStyle name="Comma 15 2 6 4 2" xfId="23254" xr:uid="{826967F5-7E9F-4BB9-8001-29785D774EFF}"/>
    <cellStyle name="Comma 15 2 6 5" xfId="16111" xr:uid="{A02A0B9C-5E82-4EF4-B187-642EECE8B4ED}"/>
    <cellStyle name="Comma 15 2 7" xfId="2775" xr:uid="{6202645B-8DFD-42DD-87B4-7811B3E163AD}"/>
    <cellStyle name="Comma 15 2 7 2" xfId="9988" xr:uid="{85E222B4-B280-46D2-8E97-340A5892BC0C}"/>
    <cellStyle name="Comma 15 2 7 2 2" xfId="24437" xr:uid="{BC369D84-03EC-4B5B-805E-18766874CE36}"/>
    <cellStyle name="Comma 15 2 7 3" xfId="17295" xr:uid="{A430D417-46CD-419D-B1BA-9F47EDCE04FD}"/>
    <cellStyle name="Comma 15 2 8" xfId="6458" xr:uid="{FC6233E0-CCD2-4AC2-8601-8C3554FA8575}"/>
    <cellStyle name="Comma 15 2 8 2" xfId="13632" xr:uid="{228C58B7-9159-4706-A10E-B1327190B8DB}"/>
    <cellStyle name="Comma 15 2 8 2 2" xfId="28081" xr:uid="{96320011-DBF0-4D85-8CE9-2156A18EE496}"/>
    <cellStyle name="Comma 15 2 8 3" xfId="20936" xr:uid="{F2314EFB-1C1C-4434-9E06-21C2795700C1}"/>
    <cellStyle name="Comma 15 2 9" xfId="7905" xr:uid="{7E5579F3-02D5-48A1-A5F4-8F1A6CB03B9A}"/>
    <cellStyle name="Comma 15 2 9 2" xfId="22354" xr:uid="{EE4FAC8F-08C6-4A8D-B40E-BA4AFFD95828}"/>
    <cellStyle name="Comma 15 3" xfId="372" xr:uid="{683ECC76-45BC-40DB-9893-16BE39313B50}"/>
    <cellStyle name="Comma 15 3 2" xfId="868" xr:uid="{CEC85921-9741-4342-B41B-FD2E5006CFFB}"/>
    <cellStyle name="Comma 15 3 2 2" xfId="1278" xr:uid="{144E6826-7D50-408C-A5EC-EE2FF24A963A}"/>
    <cellStyle name="Comma 15 3 2 2 2" xfId="2223" xr:uid="{F0723E8C-1BB3-4FA8-829F-44D5F95C8065}"/>
    <cellStyle name="Comma 15 3 2 2 2 2" xfId="5578" xr:uid="{DF6CCAF6-34D4-44F0-95E9-9C6DFAC4C378}"/>
    <cellStyle name="Comma 15 3 2 2 2 2 2" xfId="12755" xr:uid="{B1037D4F-90FA-4D54-8363-BAEF6284A95B}"/>
    <cellStyle name="Comma 15 3 2 2 2 2 2 2" xfId="27204" xr:uid="{C9F98BC5-A1C1-423D-B068-EC00740ECBE3}"/>
    <cellStyle name="Comma 15 3 2 2 2 2 3" xfId="20059" xr:uid="{910B3B2B-8BC5-4ED8-8F0C-695C365789C7}"/>
    <cellStyle name="Comma 15 3 2 2 2 3" xfId="7435" xr:uid="{CAA7BF33-2AA1-467A-BB20-05649C3BBB72}"/>
    <cellStyle name="Comma 15 3 2 2 2 3 2" xfId="14609" xr:uid="{C6808F7E-0408-4BAD-8A72-1A6C43C7BAAA}"/>
    <cellStyle name="Comma 15 3 2 2 2 3 2 2" xfId="29058" xr:uid="{ED8B10B3-C98C-4196-95C1-8562CBC619F1}"/>
    <cellStyle name="Comma 15 3 2 2 2 3 3" xfId="21913" xr:uid="{584011F9-B291-4C4F-943E-711BB972C66E}"/>
    <cellStyle name="Comma 15 3 2 2 2 4" xfId="9530" xr:uid="{E18B22B7-353A-4CF8-AFC8-D809D0FDEE4E}"/>
    <cellStyle name="Comma 15 3 2 2 2 4 2" xfId="23979" xr:uid="{53078075-3B86-416B-AEB0-ED6A74E7042B}"/>
    <cellStyle name="Comma 15 3 2 2 2 5" xfId="16836" xr:uid="{83C50431-52E4-40F6-8889-FF12B5BE2AA1}"/>
    <cellStyle name="Comma 15 3 2 2 3" xfId="3750" xr:uid="{EA4E943E-A1BD-42E1-A6E7-E65C3A82B4E3}"/>
    <cellStyle name="Comma 15 3 2 2 3 2" xfId="10927" xr:uid="{1342E689-2527-4F9A-B347-B6AD06EABE68}"/>
    <cellStyle name="Comma 15 3 2 2 3 2 2" xfId="25376" xr:uid="{3B46707C-7270-4E79-AC60-5ACADB7D17EB}"/>
    <cellStyle name="Comma 15 3 2 2 3 3" xfId="18231" xr:uid="{40DE5324-2B01-466A-81F8-B4CB39B4B19D}"/>
    <cellStyle name="Comma 15 3 2 2 4" xfId="6802" xr:uid="{9627AF6A-BCD4-4946-A07C-528797F2C438}"/>
    <cellStyle name="Comma 15 3 2 2 4 2" xfId="13976" xr:uid="{0941F402-D1B8-4188-8B9C-5AF1953198BB}"/>
    <cellStyle name="Comma 15 3 2 2 4 2 2" xfId="28425" xr:uid="{931CB9F2-9418-4600-8248-76C8EA64FA81}"/>
    <cellStyle name="Comma 15 3 2 2 4 3" xfId="21280" xr:uid="{127F5AC9-F55D-4BD5-AA8F-9BFA66928C2A}"/>
    <cellStyle name="Comma 15 3 2 2 5" xfId="8605" xr:uid="{1BF58142-3FC8-4DB9-B76D-C1CD2DEA5354}"/>
    <cellStyle name="Comma 15 3 2 2 5 2" xfId="23054" xr:uid="{A6CC6D9B-E19D-45CB-AC77-F2C6EBEC1EE3}"/>
    <cellStyle name="Comma 15 3 2 2 6" xfId="15921" xr:uid="{C65FA467-C6E0-40F6-9846-72D56A50301F}"/>
    <cellStyle name="Comma 15 3 2 3" xfId="1830" xr:uid="{5FE945EB-2FF9-4E2A-840C-FB9614821CC5}"/>
    <cellStyle name="Comma 15 3 2 3 2" xfId="6201" xr:uid="{1B92E987-2033-4A98-892B-86F825735D6E}"/>
    <cellStyle name="Comma 15 3 2 3 2 2" xfId="7646" xr:uid="{C800FD70-9F49-4274-866E-729203C2C45C}"/>
    <cellStyle name="Comma 15 3 2 3 2 2 2" xfId="14820" xr:uid="{04DD71D7-E5F7-4E10-B647-13097FDE3FB2}"/>
    <cellStyle name="Comma 15 3 2 3 2 2 2 2" xfId="29269" xr:uid="{6881193E-6412-427E-B885-5B43656EC375}"/>
    <cellStyle name="Comma 15 3 2 3 2 2 3" xfId="22124" xr:uid="{59B9684B-DC85-4F46-92C0-6C012361A793}"/>
    <cellStyle name="Comma 15 3 2 3 2 3" xfId="13378" xr:uid="{4031E5D7-6164-488A-8677-94ACD35285BD}"/>
    <cellStyle name="Comma 15 3 2 3 2 3 2" xfId="27827" xr:uid="{0CC7C1D4-3EF9-4D6B-B976-43D85ADD39EA}"/>
    <cellStyle name="Comma 15 3 2 3 2 4" xfId="20682" xr:uid="{C5ED90A2-2488-4580-BF73-448ED4B50F01}"/>
    <cellStyle name="Comma 15 3 2 3 3" xfId="4350" xr:uid="{76B95245-27E2-4D65-99A9-91E4525FEC6E}"/>
    <cellStyle name="Comma 15 3 2 3 3 2" xfId="11527" xr:uid="{142A98F9-2F77-430B-A7DF-398240C3C6C9}"/>
    <cellStyle name="Comma 15 3 2 3 3 2 2" xfId="25976" xr:uid="{340B5063-7FFD-4F5C-A575-4353774A05C5}"/>
    <cellStyle name="Comma 15 3 2 3 3 3" xfId="18831" xr:uid="{BB6EEC4C-23C3-4A9F-89EA-19C0191FA54C}"/>
    <cellStyle name="Comma 15 3 2 3 4" xfId="7013" xr:uid="{475E8D77-D88A-4E04-9477-095B34395E91}"/>
    <cellStyle name="Comma 15 3 2 3 4 2" xfId="14187" xr:uid="{F92B8FEC-0A0C-4FEA-9E46-AD8E44FEAB47}"/>
    <cellStyle name="Comma 15 3 2 3 4 2 2" xfId="28636" xr:uid="{1B387750-E42F-446C-9678-06092D50AD6B}"/>
    <cellStyle name="Comma 15 3 2 3 4 3" xfId="21491" xr:uid="{ED599D76-9CAC-468D-9446-2003F22456EB}"/>
    <cellStyle name="Comma 15 3 2 3 5" xfId="9137" xr:uid="{81663390-3CA6-4B30-AFDA-FEF9866BB20B}"/>
    <cellStyle name="Comma 15 3 2 3 5 2" xfId="23586" xr:uid="{F0E0AFC5-DECD-4DD3-B29F-26B633E87BAB}"/>
    <cellStyle name="Comma 15 3 2 3 6" xfId="16443" xr:uid="{D84AAB78-965A-4A6F-9C76-0D48AFA8CDD0}"/>
    <cellStyle name="Comma 15 3 2 4" xfId="4978" xr:uid="{187628B6-DBF0-463E-9A34-E1E03E5AB9DC}"/>
    <cellStyle name="Comma 15 3 2 4 2" xfId="7224" xr:uid="{81033D10-95F6-4CDA-8A9C-C5041CB37821}"/>
    <cellStyle name="Comma 15 3 2 4 2 2" xfId="14398" xr:uid="{E124E02B-75FE-461D-A207-E16EB03FC7D4}"/>
    <cellStyle name="Comma 15 3 2 4 2 2 2" xfId="28847" xr:uid="{08677CF1-EE65-4C01-AE2D-686178D8344E}"/>
    <cellStyle name="Comma 15 3 2 4 2 3" xfId="21702" xr:uid="{B218EE60-DFB9-486B-B68A-261E81C7F134}"/>
    <cellStyle name="Comma 15 3 2 4 3" xfId="12155" xr:uid="{2D87A227-5A08-484C-B5BC-E4DAA18CD4B0}"/>
    <cellStyle name="Comma 15 3 2 4 3 2" xfId="26604" xr:uid="{C1F42E8B-012F-4C8B-BBA0-B8E303EDD1D7}"/>
    <cellStyle name="Comma 15 3 2 4 4" xfId="19459" xr:uid="{8A804DD4-817A-48D3-AACB-916DAEE41FAB}"/>
    <cellStyle name="Comma 15 3 2 5" xfId="3169" xr:uid="{19A3C61B-A903-4B87-9373-FABAA5335D5A}"/>
    <cellStyle name="Comma 15 3 2 5 2" xfId="10348" xr:uid="{0A701A35-FBA3-42A4-B570-4C0B0F3F9561}"/>
    <cellStyle name="Comma 15 3 2 5 2 2" xfId="24797" xr:uid="{36090D95-40D5-459C-8079-8A7EE9F40159}"/>
    <cellStyle name="Comma 15 3 2 5 3" xfId="17652" xr:uid="{D40E7C8B-A516-471F-9DFD-C942EC9ECD47}"/>
    <cellStyle name="Comma 15 3 2 6" xfId="6591" xr:uid="{95987232-0FEB-478D-AE26-542ACBDFE621}"/>
    <cellStyle name="Comma 15 3 2 6 2" xfId="13765" xr:uid="{39FBD2D9-D621-466D-A49D-05E05D91C0BF}"/>
    <cellStyle name="Comma 15 3 2 6 2 2" xfId="28214" xr:uid="{F262FDE9-AD65-4F43-8BA8-0AFFAA4E13AA}"/>
    <cellStyle name="Comma 15 3 2 6 3" xfId="21069" xr:uid="{6CA10CBA-536B-427B-849F-A147FF199D9C}"/>
    <cellStyle name="Comma 15 3 2 7" xfId="8216" xr:uid="{858AC0DF-9632-4BD1-85E0-DE9D7CCDAE7E}"/>
    <cellStyle name="Comma 15 3 2 7 2" xfId="22665" xr:uid="{589AE926-6A2B-4464-9CEE-7CA1CAF37BFB}"/>
    <cellStyle name="Comma 15 3 2 8" xfId="15542" xr:uid="{25075084-5629-4302-986F-D33055DDF26B}"/>
    <cellStyle name="Comma 15 3 3" xfId="975" xr:uid="{7F1F98D4-224B-4988-AE6A-A167802DCCFB}"/>
    <cellStyle name="Comma 15 3 3 2" xfId="1921" xr:uid="{F03CB888-2E39-40A8-97AC-8BE77D62707C}"/>
    <cellStyle name="Comma 15 3 3 2 2" xfId="5277" xr:uid="{C4D05B91-6BA0-4F17-B435-F057AA4B8D68}"/>
    <cellStyle name="Comma 15 3 3 2 2 2" xfId="12454" xr:uid="{EAA6C9AA-4CD6-4EDD-B3DE-DA08AAF6CD3B}"/>
    <cellStyle name="Comma 15 3 3 2 2 2 2" xfId="26903" xr:uid="{161D85B5-7BD8-470E-964B-0B366506692A}"/>
    <cellStyle name="Comma 15 3 3 2 2 3" xfId="19758" xr:uid="{7A573FAA-6B6B-4AE2-ADFF-F2A5D10FBFA0}"/>
    <cellStyle name="Comma 15 3 3 2 3" xfId="7328" xr:uid="{40458AC5-D589-435A-BCD4-97DEC9C696CA}"/>
    <cellStyle name="Comma 15 3 3 2 3 2" xfId="14502" xr:uid="{AD23B2A4-7AE9-439F-830F-1D9C3E761EDD}"/>
    <cellStyle name="Comma 15 3 3 2 3 2 2" xfId="28951" xr:uid="{50E389FB-7236-44BB-9CE1-D2290FDA2B13}"/>
    <cellStyle name="Comma 15 3 3 2 3 3" xfId="21806" xr:uid="{316C404E-7029-4140-BB13-6C36E2087E4E}"/>
    <cellStyle name="Comma 15 3 3 2 4" xfId="9228" xr:uid="{B925FDBB-10FD-4D38-8FB1-179CE2715012}"/>
    <cellStyle name="Comma 15 3 3 2 4 2" xfId="23677" xr:uid="{DB776544-78B2-4BCC-AF52-5C33DD8845DB}"/>
    <cellStyle name="Comma 15 3 3 2 5" xfId="16534" xr:uid="{03A6C378-4C82-40D3-87D4-363EC7ADC636}"/>
    <cellStyle name="Comma 15 3 3 3" xfId="3458" xr:uid="{9AE2FF0E-6229-4893-98B2-3A3338B76806}"/>
    <cellStyle name="Comma 15 3 3 3 2" xfId="10635" xr:uid="{E47BA724-B694-42E9-A1AA-6FA210730CB7}"/>
    <cellStyle name="Comma 15 3 3 3 2 2" xfId="25084" xr:uid="{E51BC99E-D4E7-4AAD-B588-4BBE8F139E91}"/>
    <cellStyle name="Comma 15 3 3 3 3" xfId="17939" xr:uid="{C36D010D-72D5-4AC9-A4FC-E45A95FC70C1}"/>
    <cellStyle name="Comma 15 3 3 4" xfId="6695" xr:uid="{4427167F-6822-488A-BBEC-B3A31AEF261E}"/>
    <cellStyle name="Comma 15 3 3 4 2" xfId="13869" xr:uid="{BB1DBDC2-67B9-4D12-A04E-F50EBD008796}"/>
    <cellStyle name="Comma 15 3 3 4 2 2" xfId="28318" xr:uid="{80F62897-6DF3-4962-A9EB-9242C5582DA5}"/>
    <cellStyle name="Comma 15 3 3 4 3" xfId="21173" xr:uid="{B383A764-ABEE-4C52-AEAE-1E75BD42AD5A}"/>
    <cellStyle name="Comma 15 3 3 5" xfId="8306" xr:uid="{C013E2C8-694E-4471-BF2F-0F380B70DDEE}"/>
    <cellStyle name="Comma 15 3 3 5 2" xfId="22755" xr:uid="{5C05CAAA-B94F-4BD3-8C7F-B14FC7AA32CF}"/>
    <cellStyle name="Comma 15 3 3 6" xfId="15633" xr:uid="{287A8F50-D1BD-449D-B16E-0BAA6D589116}"/>
    <cellStyle name="Comma 15 3 4" xfId="1501" xr:uid="{F9747B19-ED86-47DD-A86C-DA6964CA6C3D}"/>
    <cellStyle name="Comma 15 3 4 2" xfId="5880" xr:uid="{7A71C810-B183-409A-96DA-8348884FCDA9}"/>
    <cellStyle name="Comma 15 3 4 2 2" xfId="7539" xr:uid="{ECC7A9A2-6D3B-437A-9C81-4AAC6166A6F4}"/>
    <cellStyle name="Comma 15 3 4 2 2 2" xfId="14713" xr:uid="{E066363B-FC11-460A-AEB4-B3BC605B18D8}"/>
    <cellStyle name="Comma 15 3 4 2 2 2 2" xfId="29162" xr:uid="{D5D8DF27-2D5B-4498-A400-42534770BF4A}"/>
    <cellStyle name="Comma 15 3 4 2 2 3" xfId="22017" xr:uid="{EC5474F2-19B0-4D69-9109-70B831EB9BAA}"/>
    <cellStyle name="Comma 15 3 4 2 3" xfId="13057" xr:uid="{4DD9619D-42BE-4EC9-BD08-D0CD85825473}"/>
    <cellStyle name="Comma 15 3 4 2 3 2" xfId="27506" xr:uid="{E41C7BB8-B3FC-431A-B29E-99DCDEFD65C1}"/>
    <cellStyle name="Comma 15 3 4 2 4" xfId="20361" xr:uid="{9BB8E575-6398-4338-A7BF-B7097E3BBFB7}"/>
    <cellStyle name="Comma 15 3 4 3" xfId="4046" xr:uid="{8B2DB2AB-5F08-4A87-8894-A8984300E467}"/>
    <cellStyle name="Comma 15 3 4 3 2" xfId="11223" xr:uid="{D81ED826-166A-4DB4-8FA8-0F101FFFA001}"/>
    <cellStyle name="Comma 15 3 4 3 2 2" xfId="25672" xr:uid="{8A141E92-06CE-463F-B0BC-D54C075271E8}"/>
    <cellStyle name="Comma 15 3 4 3 3" xfId="18527" xr:uid="{E0B3D260-7D42-4081-8BFE-2CE316DFBD32}"/>
    <cellStyle name="Comma 15 3 4 4" xfId="6906" xr:uid="{7B56E557-5D65-439C-9BAE-B7746F08D6A3}"/>
    <cellStyle name="Comma 15 3 4 4 2" xfId="14080" xr:uid="{EC409653-5290-4900-816D-424D299F51F2}"/>
    <cellStyle name="Comma 15 3 4 4 2 2" xfId="28529" xr:uid="{0FDE2174-01CC-4195-8D32-9985DB67C387}"/>
    <cellStyle name="Comma 15 3 4 4 3" xfId="21384" xr:uid="{0E402A81-4C68-4EC9-B6A3-6ABDDD65315A}"/>
    <cellStyle name="Comma 15 3 4 5" xfId="8808" xr:uid="{C74C30FB-D3B9-4AF7-AF4C-74CCDFA7DE59}"/>
    <cellStyle name="Comma 15 3 4 5 2" xfId="23257" xr:uid="{E8E9C05E-D390-4ECC-81E5-DB82F83A0EA6}"/>
    <cellStyle name="Comma 15 3 4 6" xfId="16114" xr:uid="{8394D3EA-1715-4BF1-93D8-FEE38E19B10B}"/>
    <cellStyle name="Comma 15 3 5" xfId="4657" xr:uid="{21F7ACA8-99C7-4B82-9AC0-3C51C41AC5A5}"/>
    <cellStyle name="Comma 15 3 5 2" xfId="7117" xr:uid="{1E6856A1-51B5-4BA6-BDF8-2DBEF6DDC2D8}"/>
    <cellStyle name="Comma 15 3 5 2 2" xfId="14291" xr:uid="{F8C510BB-7A22-4311-9B70-6AB9DAC02E80}"/>
    <cellStyle name="Comma 15 3 5 2 2 2" xfId="28740" xr:uid="{524E680D-2AC6-4B87-B876-EF1F9579BD59}"/>
    <cellStyle name="Comma 15 3 5 2 3" xfId="21595" xr:uid="{7C4D9B88-731B-47A4-B09F-ED70CBD88E94}"/>
    <cellStyle name="Comma 15 3 5 3" xfId="11834" xr:uid="{7EA909FF-F1EB-44BD-B7DD-B7561AC7E7F0}"/>
    <cellStyle name="Comma 15 3 5 3 2" xfId="26283" xr:uid="{72A378E8-98C5-4F03-8EC5-6A5727735721}"/>
    <cellStyle name="Comma 15 3 5 4" xfId="19138" xr:uid="{AF53A0C5-CB71-46E1-882D-15E2380751C5}"/>
    <cellStyle name="Comma 15 3 6" xfId="2876" xr:uid="{23D7AD2C-69FA-4198-9A99-94AABCBB6FD5}"/>
    <cellStyle name="Comma 15 3 6 2" xfId="10058" xr:uid="{595EAFDA-C7FE-4B9A-90C1-68CF77C99EF6}"/>
    <cellStyle name="Comma 15 3 6 2 2" xfId="24507" xr:uid="{4D3202F1-9DEC-4E76-8085-15B9C2E6BCF8}"/>
    <cellStyle name="Comma 15 3 6 3" xfId="17362" xr:uid="{3FB829CA-7E31-4D16-8D41-086292F6F1D5}"/>
    <cellStyle name="Comma 15 3 7" xfId="6481" xr:uid="{00A47BE6-2473-45F8-A15C-B73B097F382F}"/>
    <cellStyle name="Comma 15 3 7 2" xfId="13655" xr:uid="{D427C3D9-2595-4984-8468-74FCE6B4BE6C}"/>
    <cellStyle name="Comma 15 3 7 2 2" xfId="28104" xr:uid="{2976014D-505E-41C4-ACC2-6E20B2155350}"/>
    <cellStyle name="Comma 15 3 7 3" xfId="20959" xr:uid="{1015E9E6-ECC8-42A1-A5EA-B141ACE22FA8}"/>
    <cellStyle name="Comma 15 3 8" xfId="7908" xr:uid="{86F3ED5B-8B7E-4FEB-8576-07457CB7F6F1}"/>
    <cellStyle name="Comma 15 3 8 2" xfId="22357" xr:uid="{C1C26214-9775-45B8-BD82-C187AC8A1C0E}"/>
    <cellStyle name="Comma 15 3 9" xfId="15241" xr:uid="{C477E4A7-6220-47B7-B59E-D091D37A82E3}"/>
    <cellStyle name="Comma 15 4" xfId="373" xr:uid="{5AFE6457-6386-4EC6-9FD2-D3001A56B137}"/>
    <cellStyle name="Comma 15 4 2" xfId="909" xr:uid="{4DF5918A-FA7B-496E-AAC2-62C37548A441}"/>
    <cellStyle name="Comma 15 4 2 2" xfId="1307" xr:uid="{E5F037CD-DB67-4D15-85DA-D787B0A130D5}"/>
    <cellStyle name="Comma 15 4 2 2 2" xfId="2252" xr:uid="{24B464AA-9288-412C-BEA5-E71E926FC963}"/>
    <cellStyle name="Comma 15 4 2 2 2 2" xfId="5475" xr:uid="{29A969D4-727A-4C6A-9711-3A7A83717546}"/>
    <cellStyle name="Comma 15 4 2 2 2 2 2" xfId="12652" xr:uid="{FFB65463-DF1B-4823-B8F5-83F55F241F00}"/>
    <cellStyle name="Comma 15 4 2 2 2 2 2 2" xfId="27101" xr:uid="{4E0C2710-962B-43F3-859C-6661112FBDBD}"/>
    <cellStyle name="Comma 15 4 2 2 2 2 3" xfId="19956" xr:uid="{B6B1A15B-5F6B-4D5D-9EFE-A72419565033}"/>
    <cellStyle name="Comma 15 4 2 2 2 3" xfId="7404" xr:uid="{8F57906C-A670-4708-A265-A3C9BBDCAEAD}"/>
    <cellStyle name="Comma 15 4 2 2 2 3 2" xfId="14578" xr:uid="{B2C25EA5-20CE-4724-B9D7-2859EFF53B19}"/>
    <cellStyle name="Comma 15 4 2 2 2 3 2 2" xfId="29027" xr:uid="{1A9CBEFC-7790-4F70-93A7-505CFF86137D}"/>
    <cellStyle name="Comma 15 4 2 2 2 3 3" xfId="21882" xr:uid="{FD91E3C6-1416-4160-8DC6-69459D9A303C}"/>
    <cellStyle name="Comma 15 4 2 2 2 4" xfId="9559" xr:uid="{C5F61C74-3606-40A7-AD29-304B5CCE7F11}"/>
    <cellStyle name="Comma 15 4 2 2 2 4 2" xfId="24008" xr:uid="{95816ACA-9F29-4878-81E6-ECB95FD71482}"/>
    <cellStyle name="Comma 15 4 2 2 2 5" xfId="16865" xr:uid="{CFD8916A-C644-486C-97A4-B8EA63F2360F}"/>
    <cellStyle name="Comma 15 4 2 2 3" xfId="3647" xr:uid="{9CF651C1-E078-4A55-AD5F-6A65C528754D}"/>
    <cellStyle name="Comma 15 4 2 2 3 2" xfId="10824" xr:uid="{4C8C76DC-FF8F-486D-A354-33B9F68DE014}"/>
    <cellStyle name="Comma 15 4 2 2 3 2 2" xfId="25273" xr:uid="{E1F25776-5E90-4AB8-9A6B-66A3BDE2BC13}"/>
    <cellStyle name="Comma 15 4 2 2 3 3" xfId="18128" xr:uid="{616200D6-314C-46BE-9C48-4EDEF30E47BA}"/>
    <cellStyle name="Comma 15 4 2 2 4" xfId="6771" xr:uid="{39616732-4936-41B5-B37D-5E6A42DC1574}"/>
    <cellStyle name="Comma 15 4 2 2 4 2" xfId="13945" xr:uid="{57A5246C-3BF2-470E-8CC3-18B4FF1AB270}"/>
    <cellStyle name="Comma 15 4 2 2 4 2 2" xfId="28394" xr:uid="{EE1D184F-25F6-45E5-996C-1757E4D52406}"/>
    <cellStyle name="Comma 15 4 2 2 4 3" xfId="21249" xr:uid="{2C9EF2DE-8FE2-4E1E-8E53-40AA7860E081}"/>
    <cellStyle name="Comma 15 4 2 2 5" xfId="8634" xr:uid="{EB566742-6AD1-4151-93B9-694EAF3F6EC4}"/>
    <cellStyle name="Comma 15 4 2 2 5 2" xfId="23083" xr:uid="{DC86607F-E0F3-4AC8-9265-D96618972290}"/>
    <cellStyle name="Comma 15 4 2 2 6" xfId="15950" xr:uid="{B1BF6B14-AD81-4E7D-9C14-8B2FD675C589}"/>
    <cellStyle name="Comma 15 4 2 3" xfId="1859" xr:uid="{EDB7E240-FA10-4C7C-A177-82A1F861FE27}"/>
    <cellStyle name="Comma 15 4 2 3 2" xfId="6096" xr:uid="{687F4C58-058F-4EBE-A10D-EAF089EA90F9}"/>
    <cellStyle name="Comma 15 4 2 3 2 2" xfId="7615" xr:uid="{15C67723-0D56-4981-B042-E469771B018C}"/>
    <cellStyle name="Comma 15 4 2 3 2 2 2" xfId="14789" xr:uid="{FDA2ED07-0918-481F-83A8-958F3C35F894}"/>
    <cellStyle name="Comma 15 4 2 3 2 2 2 2" xfId="29238" xr:uid="{11B7883F-2219-41B8-B6DA-4A2C171420F0}"/>
    <cellStyle name="Comma 15 4 2 3 2 2 3" xfId="22093" xr:uid="{CEFD0FBD-CBC6-4E94-8194-1DC2AA826528}"/>
    <cellStyle name="Comma 15 4 2 3 2 3" xfId="13273" xr:uid="{3A78312F-FF48-484B-A278-DE7095E58D90}"/>
    <cellStyle name="Comma 15 4 2 3 2 3 2" xfId="27722" xr:uid="{19FA6057-5391-4333-9F3B-60AE876F8276}"/>
    <cellStyle name="Comma 15 4 2 3 2 4" xfId="20577" xr:uid="{9C881B9A-C780-4D96-9C32-F108CAAFB90A}"/>
    <cellStyle name="Comma 15 4 2 3 3" xfId="4247" xr:uid="{D580814A-0DCC-4CFA-B156-857327905538}"/>
    <cellStyle name="Comma 15 4 2 3 3 2" xfId="11424" xr:uid="{FB65D57F-2019-4BE4-986E-FFE0233D74D6}"/>
    <cellStyle name="Comma 15 4 2 3 3 2 2" xfId="25873" xr:uid="{FCD88BCB-CED9-4F3A-B354-1E68749EFDF7}"/>
    <cellStyle name="Comma 15 4 2 3 3 3" xfId="18728" xr:uid="{CE5E1642-6796-4893-A6C5-6BCAE35E658C}"/>
    <cellStyle name="Comma 15 4 2 3 4" xfId="6982" xr:uid="{71732118-49FB-419F-B6DF-AC36B8592676}"/>
    <cellStyle name="Comma 15 4 2 3 4 2" xfId="14156" xr:uid="{90614F91-A3E5-4B8E-A8E3-DFD15B4C121B}"/>
    <cellStyle name="Comma 15 4 2 3 4 2 2" xfId="28605" xr:uid="{E9C5AD54-EFCA-4EC7-A2EC-D06C0AF6221C}"/>
    <cellStyle name="Comma 15 4 2 3 4 3" xfId="21460" xr:uid="{2BA200D0-9BDC-41D3-B11D-2EF64438F173}"/>
    <cellStyle name="Comma 15 4 2 3 5" xfId="9166" xr:uid="{94A5188A-F4E9-4807-A828-6DE6E4714EF4}"/>
    <cellStyle name="Comma 15 4 2 3 5 2" xfId="23615" xr:uid="{FDD867AE-D3AF-4C91-90B7-E0F96BB0364B}"/>
    <cellStyle name="Comma 15 4 2 3 6" xfId="16472" xr:uid="{31FEEA91-E9C2-4628-AF02-747EE9AAB302}"/>
    <cellStyle name="Comma 15 4 2 4" xfId="4873" xr:uid="{8E965689-95B7-4C02-B2E8-19C0C259EDC0}"/>
    <cellStyle name="Comma 15 4 2 4 2" xfId="7193" xr:uid="{5EF6E401-3966-4F84-96E1-F0503998560C}"/>
    <cellStyle name="Comma 15 4 2 4 2 2" xfId="14367" xr:uid="{5F9513D6-9271-45AA-81F6-A48F509C50AF}"/>
    <cellStyle name="Comma 15 4 2 4 2 2 2" xfId="28816" xr:uid="{D1399B9B-2919-454C-84B9-93CAD7ABC06E}"/>
    <cellStyle name="Comma 15 4 2 4 2 3" xfId="21671" xr:uid="{AD7CD5FC-E14A-4AEE-86D4-C692D4FD3D3B}"/>
    <cellStyle name="Comma 15 4 2 4 3" xfId="12050" xr:uid="{40D91EB2-2B33-420B-B43A-47A7B72042F2}"/>
    <cellStyle name="Comma 15 4 2 4 3 2" xfId="26499" xr:uid="{57DA3CA3-C380-4D3B-BA54-B352662CE549}"/>
    <cellStyle name="Comma 15 4 2 4 4" xfId="19354" xr:uid="{0D52FCA4-EB0E-4EED-9A07-560AAC7D309E}"/>
    <cellStyle name="Comma 15 4 2 5" xfId="3068" xr:uid="{4B519DD3-D589-4868-8774-FAB389B3A5D7}"/>
    <cellStyle name="Comma 15 4 2 5 2" xfId="10247" xr:uid="{C36DF5B2-F1A5-4488-B138-1CF2472E2E54}"/>
    <cellStyle name="Comma 15 4 2 5 2 2" xfId="24696" xr:uid="{BD574F73-0959-4A3F-8BC3-B2B1E849034E}"/>
    <cellStyle name="Comma 15 4 2 5 3" xfId="17551" xr:uid="{99C3E3E3-C211-43DE-82BF-2D4397ABE804}"/>
    <cellStyle name="Comma 15 4 2 6" xfId="6560" xr:uid="{4CFA4F64-F10B-436E-B915-6AC2A04F39CB}"/>
    <cellStyle name="Comma 15 4 2 6 2" xfId="13734" xr:uid="{7495F636-21A9-4079-841D-B90857B58893}"/>
    <cellStyle name="Comma 15 4 2 6 2 2" xfId="28183" xr:uid="{519C4450-279B-4BD8-8B20-5906B7F5744D}"/>
    <cellStyle name="Comma 15 4 2 6 3" xfId="21038" xr:uid="{F9498E6D-9B2F-4650-B71E-78A891E63123}"/>
    <cellStyle name="Comma 15 4 2 7" xfId="8244" xr:uid="{671A1E17-9C01-41EE-8CFC-D3D22EE3864F}"/>
    <cellStyle name="Comma 15 4 2 7 2" xfId="22693" xr:uid="{1B628D84-B53C-4363-A145-314FD233B5EE}"/>
    <cellStyle name="Comma 15 4 2 8" xfId="15572" xr:uid="{067A8085-30E5-4653-B9F8-FE4E6714A2F3}"/>
    <cellStyle name="Comma 15 4 3" xfId="976" xr:uid="{1CD5EC4F-2928-44FF-BE0F-FB8B6A37A045}"/>
    <cellStyle name="Comma 15 4 3 2" xfId="1922" xr:uid="{D7669AF4-52DC-433D-87F9-3B3E06B5EBD9}"/>
    <cellStyle name="Comma 15 4 3 2 2" xfId="5173" xr:uid="{3500DBD6-20A8-42A4-AA7B-1B5FA4612F1F}"/>
    <cellStyle name="Comma 15 4 3 2 2 2" xfId="12350" xr:uid="{0BD780EC-FFB0-4F18-A2F9-4FBBE572548E}"/>
    <cellStyle name="Comma 15 4 3 2 2 2 2" xfId="26799" xr:uid="{56AD30F9-FD49-4860-96D5-60A80E064C47}"/>
    <cellStyle name="Comma 15 4 3 2 2 3" xfId="19654" xr:uid="{3E232FA0-B2BC-4B68-919C-3CF88E79F8B3}"/>
    <cellStyle name="Comma 15 4 3 2 3" xfId="7297" xr:uid="{E6521C79-53D5-4565-BBE5-B9DC00181117}"/>
    <cellStyle name="Comma 15 4 3 2 3 2" xfId="14471" xr:uid="{4A4AAF00-6371-47A5-8D71-DC62DBBE8B28}"/>
    <cellStyle name="Comma 15 4 3 2 3 2 2" xfId="28920" xr:uid="{4AF33043-68CE-4DAD-906B-59D58D201CFC}"/>
    <cellStyle name="Comma 15 4 3 2 3 3" xfId="21775" xr:uid="{B8750F8F-7FB5-4617-B091-191B45C5210D}"/>
    <cellStyle name="Comma 15 4 3 2 4" xfId="9229" xr:uid="{3ED6F92D-9B49-4B51-B912-4D47EF8BE125}"/>
    <cellStyle name="Comma 15 4 3 2 4 2" xfId="23678" xr:uid="{7BF37299-3629-4A6B-BD98-6CC1646375D3}"/>
    <cellStyle name="Comma 15 4 3 2 5" xfId="16535" xr:uid="{B611FD7E-A2F5-43D1-A39F-D2CD49911A56}"/>
    <cellStyle name="Comma 15 4 3 3" xfId="3354" xr:uid="{04074C20-0EA1-441C-ACCB-68BA56EA9CE9}"/>
    <cellStyle name="Comma 15 4 3 3 2" xfId="10531" xr:uid="{430015E4-1E14-4C35-BA1A-7CB93FF3A4FC}"/>
    <cellStyle name="Comma 15 4 3 3 2 2" xfId="24980" xr:uid="{8A568D54-F6C7-4513-8A69-594852CD6C23}"/>
    <cellStyle name="Comma 15 4 3 3 3" xfId="17835" xr:uid="{F3733345-6830-4D11-8152-D0D3A14FDD3E}"/>
    <cellStyle name="Comma 15 4 3 4" xfId="6664" xr:uid="{91581E03-4CF3-4FAB-8B95-C86FBFFBD1EC}"/>
    <cellStyle name="Comma 15 4 3 4 2" xfId="13838" xr:uid="{84998E11-950C-4964-A75C-4B4544E6CD52}"/>
    <cellStyle name="Comma 15 4 3 4 2 2" xfId="28287" xr:uid="{6F6679A2-6EC2-44D3-A20E-9B4E251C1636}"/>
    <cellStyle name="Comma 15 4 3 4 3" xfId="21142" xr:uid="{1455A11C-FF38-48ED-81C9-B44C190EF150}"/>
    <cellStyle name="Comma 15 4 3 5" xfId="8307" xr:uid="{DD3261C7-75D6-4B18-A2F0-827CEB429AA4}"/>
    <cellStyle name="Comma 15 4 3 5 2" xfId="22756" xr:uid="{FADA8618-9F90-47F6-B8AC-57B767F427DC}"/>
    <cellStyle name="Comma 15 4 3 6" xfId="15634" xr:uid="{F1CC5514-53DB-45F7-B6F9-5C71C3847BD0}"/>
    <cellStyle name="Comma 15 4 4" xfId="1502" xr:uid="{A4E5F734-5257-405D-BAE9-A516A3B5EA24}"/>
    <cellStyle name="Comma 15 4 4 2" xfId="5775" xr:uid="{A24B0ABF-4045-4D80-9C51-90E89D0058F9}"/>
    <cellStyle name="Comma 15 4 4 2 2" xfId="7508" xr:uid="{4F89F9B5-3469-4CC5-9BE6-B45D45A8757F}"/>
    <cellStyle name="Comma 15 4 4 2 2 2" xfId="14682" xr:uid="{9A5EA4C0-63B5-4A4F-A625-133103F6367D}"/>
    <cellStyle name="Comma 15 4 4 2 2 2 2" xfId="29131" xr:uid="{80358384-F329-4DBD-998E-0C8C998A27EC}"/>
    <cellStyle name="Comma 15 4 4 2 2 3" xfId="21986" xr:uid="{BA3114F8-A70F-4B27-BB94-701BA6FDDB26}"/>
    <cellStyle name="Comma 15 4 4 2 3" xfId="12952" xr:uid="{40796ECD-B3EF-4752-B093-6503BEC54E07}"/>
    <cellStyle name="Comma 15 4 4 2 3 2" xfId="27401" xr:uid="{1C82D741-B760-49D9-B89E-116D3573E722}"/>
    <cellStyle name="Comma 15 4 4 2 4" xfId="20256" xr:uid="{A26E6A8F-94ED-4183-9159-2A0F89D5EBBD}"/>
    <cellStyle name="Comma 15 4 4 3" xfId="3942" xr:uid="{1B37F41D-5594-435A-BE1C-F13366159887}"/>
    <cellStyle name="Comma 15 4 4 3 2" xfId="11119" xr:uid="{9A5DBE54-3432-4525-9A63-DBFE1592FBF3}"/>
    <cellStyle name="Comma 15 4 4 3 2 2" xfId="25568" xr:uid="{C7950961-B052-4B15-8CE3-43891AB314FC}"/>
    <cellStyle name="Comma 15 4 4 3 3" xfId="18423" xr:uid="{06FD243B-E8B3-4357-815D-365C94899D3B}"/>
    <cellStyle name="Comma 15 4 4 4" xfId="6875" xr:uid="{5AEE1D25-60A3-4B79-B1F4-F9785F389E49}"/>
    <cellStyle name="Comma 15 4 4 4 2" xfId="14049" xr:uid="{C863491E-8EF1-4A71-9A25-04BAC0DFDDF1}"/>
    <cellStyle name="Comma 15 4 4 4 2 2" xfId="28498" xr:uid="{A0944590-3644-4C26-9933-75CCBAAA573F}"/>
    <cellStyle name="Comma 15 4 4 4 3" xfId="21353" xr:uid="{76C77496-FD60-4E06-A38C-FF943052A3A6}"/>
    <cellStyle name="Comma 15 4 4 5" xfId="8809" xr:uid="{7322A264-2B42-4F40-90CF-845C77E34AB5}"/>
    <cellStyle name="Comma 15 4 4 5 2" xfId="23258" xr:uid="{939C73F9-675C-4AE1-9C40-9A4515E79DD8}"/>
    <cellStyle name="Comma 15 4 4 6" xfId="16115" xr:uid="{925FAA2E-B231-4719-BAF5-185146662EF6}"/>
    <cellStyle name="Comma 15 4 5" xfId="4552" xr:uid="{A71B42CD-289D-4B0A-BB1E-2234C06C9569}"/>
    <cellStyle name="Comma 15 4 5 2" xfId="7086" xr:uid="{04ED01FF-B539-47B4-BA68-9114F626D256}"/>
    <cellStyle name="Comma 15 4 5 2 2" xfId="14260" xr:uid="{3B4765AD-B011-4530-ADB8-D3C23846AEA3}"/>
    <cellStyle name="Comma 15 4 5 2 2 2" xfId="28709" xr:uid="{1B2F6A1E-945E-458D-BE9D-D3513BAD47EE}"/>
    <cellStyle name="Comma 15 4 5 2 3" xfId="21564" xr:uid="{C9521C93-6F2D-41D3-9D10-FC91E52874A8}"/>
    <cellStyle name="Comma 15 4 5 3" xfId="11729" xr:uid="{FA20E700-133E-43E2-83BB-A13B44B289CE}"/>
    <cellStyle name="Comma 15 4 5 3 2" xfId="26178" xr:uid="{C25C2BC4-ABC5-426B-8A53-81AD07A9B36F}"/>
    <cellStyle name="Comma 15 4 5 4" xfId="19033" xr:uid="{406E6468-D3CA-42AC-91F8-0052565A9D7B}"/>
    <cellStyle name="Comma 15 4 6" xfId="2739" xr:uid="{B2D605A2-39F1-4EBF-91F7-515DE2E1FFEA}"/>
    <cellStyle name="Comma 15 4 6 2" xfId="9953" xr:uid="{AA7BA8CE-E80E-45C6-86F0-46EE6F022653}"/>
    <cellStyle name="Comma 15 4 6 2 2" xfId="24402" xr:uid="{C50F2CF1-CB65-410D-8150-649D80095C9C}"/>
    <cellStyle name="Comma 15 4 6 3" xfId="17260" xr:uid="{1FD5CD08-68A1-4204-89FC-9AF5F8EB2D0D}"/>
    <cellStyle name="Comma 15 4 7" xfId="6446" xr:uid="{A61AE2EB-E1B6-4246-BD95-B67304F08B7C}"/>
    <cellStyle name="Comma 15 4 7 2" xfId="13620" xr:uid="{BBDDA9B7-F5CC-4EFB-AA95-44DEB8EF05C3}"/>
    <cellStyle name="Comma 15 4 7 2 2" xfId="28069" xr:uid="{42A80DE3-F001-41E8-9CAF-2F68A8D24B4E}"/>
    <cellStyle name="Comma 15 4 7 3" xfId="20924" xr:uid="{5A4FAB45-D66B-4BD8-B00D-DD2D52C567B7}"/>
    <cellStyle name="Comma 15 4 8" xfId="7909" xr:uid="{E50838C7-09EB-4D06-B66F-720C542C2BE9}"/>
    <cellStyle name="Comma 15 4 8 2" xfId="22358" xr:uid="{95385B4B-0E55-46DC-842A-5116D0EEB06B}"/>
    <cellStyle name="Comma 15 4 9" xfId="15242" xr:uid="{9F336A65-CD95-4CEE-8A4A-A34650C222D0}"/>
    <cellStyle name="Comma 15 5" xfId="685" xr:uid="{4F998409-7002-4B73-ABF9-F2999861E941}"/>
    <cellStyle name="Comma 15 5 2" xfId="1128" xr:uid="{5EE4CCA3-C6B5-422F-8032-F5BCD80397BA}"/>
    <cellStyle name="Comma 15 5 2 2" xfId="2073" xr:uid="{40129D4D-7810-47E3-B8CC-2EB527D4F75A}"/>
    <cellStyle name="Comma 15 5 2 2 2" xfId="5365" xr:uid="{A35E5B04-1086-4397-80A1-68426D4C0917}"/>
    <cellStyle name="Comma 15 5 2 2 2 2" xfId="12542" xr:uid="{8C146822-DDB8-4271-AD85-3A99F5456093}"/>
    <cellStyle name="Comma 15 5 2 2 2 2 2" xfId="26991" xr:uid="{F6B888C5-7A5A-42E8-832F-2FC55D122394}"/>
    <cellStyle name="Comma 15 5 2 2 2 3" xfId="19846" xr:uid="{4BB5DA0B-57C1-4902-BE6B-9A48535F1E36}"/>
    <cellStyle name="Comma 15 5 2 2 3" xfId="7356" xr:uid="{8A497355-1C83-4C5D-9650-CBE4600EABEA}"/>
    <cellStyle name="Comma 15 5 2 2 3 2" xfId="14530" xr:uid="{F9065916-2ECC-470E-B490-788C9D7E6700}"/>
    <cellStyle name="Comma 15 5 2 2 3 2 2" xfId="28979" xr:uid="{67921B71-0AD1-4632-9324-FE0342EAEC82}"/>
    <cellStyle name="Comma 15 5 2 2 3 3" xfId="21834" xr:uid="{8F54259A-2737-4F55-92E5-0A00D5616E77}"/>
    <cellStyle name="Comma 15 5 2 2 4" xfId="9380" xr:uid="{1D6CFB7B-EEDA-47C4-971B-3519198F4A9D}"/>
    <cellStyle name="Comma 15 5 2 2 4 2" xfId="23829" xr:uid="{EF4CE991-040A-4078-8778-AC4DEC2C69BC}"/>
    <cellStyle name="Comma 15 5 2 2 5" xfId="16686" xr:uid="{E5148BF0-25C2-4B5C-BA1B-7FA27CD8CED4}"/>
    <cellStyle name="Comma 15 5 2 3" xfId="3542" xr:uid="{ACFE18CF-92FE-4C73-BE42-9358986086A0}"/>
    <cellStyle name="Comma 15 5 2 3 2" xfId="10719" xr:uid="{D9D701A1-4E6F-43ED-9942-40C7ADC01AC5}"/>
    <cellStyle name="Comma 15 5 2 3 2 2" xfId="25168" xr:uid="{AB46236F-151A-44D0-9EDE-3C89D646F2E6}"/>
    <cellStyle name="Comma 15 5 2 3 3" xfId="18023" xr:uid="{E3539C93-F71F-41B9-BD04-CB7815113D3D}"/>
    <cellStyle name="Comma 15 5 2 4" xfId="6723" xr:uid="{5AE77E3A-7CF6-4580-A16C-A51373053EF6}"/>
    <cellStyle name="Comma 15 5 2 4 2" xfId="13897" xr:uid="{C1D65241-C85C-4042-B9D0-C6CD3C461901}"/>
    <cellStyle name="Comma 15 5 2 4 2 2" xfId="28346" xr:uid="{438718BD-9A1C-44D5-93B9-CC01C75E5A15}"/>
    <cellStyle name="Comma 15 5 2 4 3" xfId="21201" xr:uid="{7882930E-2A1D-4B8C-8C12-7B88AB5EE68B}"/>
    <cellStyle name="Comma 15 5 2 5" xfId="8456" xr:uid="{29B9EA21-6949-4784-8E74-9C4A23EABD55}"/>
    <cellStyle name="Comma 15 5 2 5 2" xfId="22905" xr:uid="{313021C3-EC09-4C43-9D02-EDAF05938439}"/>
    <cellStyle name="Comma 15 5 2 6" xfId="15774" xr:uid="{A8D1879F-C4BE-4B1F-A03B-A0A85F01CD74}"/>
    <cellStyle name="Comma 15 5 3" xfId="1683" xr:uid="{E8613EDC-D952-4047-B5DD-22E3878AFC48}"/>
    <cellStyle name="Comma 15 5 3 2" xfId="5969" xr:uid="{9F40B649-7A8D-4DBB-899F-09CC92CE7084}"/>
    <cellStyle name="Comma 15 5 3 2 2" xfId="7567" xr:uid="{3B77BFEC-507D-48B2-85F2-DB7C0CD0D11D}"/>
    <cellStyle name="Comma 15 5 3 2 2 2" xfId="14741" xr:uid="{A665B2A4-2F8E-4904-AB22-2FF94FA1CF68}"/>
    <cellStyle name="Comma 15 5 3 2 2 2 2" xfId="29190" xr:uid="{F00C5773-A5D9-4AF6-B7EC-983221843214}"/>
    <cellStyle name="Comma 15 5 3 2 2 3" xfId="22045" xr:uid="{68794663-1593-48D6-8B0B-B37618AAB332}"/>
    <cellStyle name="Comma 15 5 3 2 3" xfId="13146" xr:uid="{11BD5AB1-8174-4DD7-86C6-96BF0B42FEAE}"/>
    <cellStyle name="Comma 15 5 3 2 3 2" xfId="27595" xr:uid="{AB4065FA-539F-4100-98B1-6B11138849F1}"/>
    <cellStyle name="Comma 15 5 3 2 4" xfId="20450" xr:uid="{80A871EE-A5FD-4374-B7B5-F56516B2C17B}"/>
    <cellStyle name="Comma 15 5 3 3" xfId="4134" xr:uid="{BE246E04-291D-458C-BC3E-BEA1132EDCB5}"/>
    <cellStyle name="Comma 15 5 3 3 2" xfId="11311" xr:uid="{C2C59046-BBB9-4D14-8528-B888BC030939}"/>
    <cellStyle name="Comma 15 5 3 3 2 2" xfId="25760" xr:uid="{1BA8EEAF-4B7C-4CFD-A6B2-AE1ACBB525FA}"/>
    <cellStyle name="Comma 15 5 3 3 3" xfId="18615" xr:uid="{FE225DBB-2A98-4EB6-852B-FE3AF445E600}"/>
    <cellStyle name="Comma 15 5 3 4" xfId="6934" xr:uid="{56AA1F23-869F-4422-8D8B-6172CBF7FA12}"/>
    <cellStyle name="Comma 15 5 3 4 2" xfId="14108" xr:uid="{06826F6C-36CA-496F-BAD2-935E3C28B3BD}"/>
    <cellStyle name="Comma 15 5 3 4 2 2" xfId="28557" xr:uid="{F3C3A8D9-02CB-44CA-8674-D28053A15ACB}"/>
    <cellStyle name="Comma 15 5 3 4 3" xfId="21412" xr:uid="{6A7F0841-12A8-4AA4-A17C-60DE15774499}"/>
    <cellStyle name="Comma 15 5 3 5" xfId="8990" xr:uid="{FD2BF917-4958-47D2-85C3-500B7B59AEFA}"/>
    <cellStyle name="Comma 15 5 3 5 2" xfId="23439" xr:uid="{911ED297-19A8-4A3D-9D29-B6CEE3F5B041}"/>
    <cellStyle name="Comma 15 5 3 6" xfId="16296" xr:uid="{C346BDDE-7359-48BE-BB99-EF8813760998}"/>
    <cellStyle name="Comma 15 5 4" xfId="4746" xr:uid="{5CB8F8DB-E39F-4D17-A9DE-7B1B094AA129}"/>
    <cellStyle name="Comma 15 5 4 2" xfId="7145" xr:uid="{1192AD52-D376-4A12-A34B-F6897E7B3274}"/>
    <cellStyle name="Comma 15 5 4 2 2" xfId="14319" xr:uid="{9F38B816-2387-439F-A0BB-4801FC3E04E9}"/>
    <cellStyle name="Comma 15 5 4 2 2 2" xfId="28768" xr:uid="{8478CCF8-78F6-4CB3-AC71-874730D737DA}"/>
    <cellStyle name="Comma 15 5 4 2 3" xfId="21623" xr:uid="{25B81D0A-F70E-4871-9CD9-A6DEADB02678}"/>
    <cellStyle name="Comma 15 5 4 3" xfId="11923" xr:uid="{2F2AC4FF-4E2B-4EF7-A1CC-8CF8966C7174}"/>
    <cellStyle name="Comma 15 5 4 3 2" xfId="26372" xr:uid="{D535190D-58E2-40A1-953C-363223D8DDD2}"/>
    <cellStyle name="Comma 15 5 4 4" xfId="19227" xr:uid="{F387FCFC-F26F-46A8-B5F4-065877EFED72}"/>
    <cellStyle name="Comma 15 5 5" xfId="2963" xr:uid="{EB3FC869-3DB2-4F5C-A1C3-F723FA97E412}"/>
    <cellStyle name="Comma 15 5 5 2" xfId="10142" xr:uid="{C72FDEB7-01D8-4FD2-933F-9021CB6B5ABD}"/>
    <cellStyle name="Comma 15 5 5 2 2" xfId="24591" xr:uid="{69484AFA-C91A-4B3D-BF36-0675AAA39B38}"/>
    <cellStyle name="Comma 15 5 5 3" xfId="17446" xr:uid="{A16C6460-41FE-46AC-9F2E-289CE9A11DEB}"/>
    <cellStyle name="Comma 15 5 6" xfId="6512" xr:uid="{0379EA94-334F-4B54-A28A-A8D83EFDE5FB}"/>
    <cellStyle name="Comma 15 5 6 2" xfId="13686" xr:uid="{AE227E34-0F7E-4ECD-8B1F-EEE77E07DA83}"/>
    <cellStyle name="Comma 15 5 6 2 2" xfId="28135" xr:uid="{0CB172A6-725D-433A-BA80-2347534CCB20}"/>
    <cellStyle name="Comma 15 5 6 3" xfId="20990" xr:uid="{CF34024C-2C61-446B-A968-4D3163AB5EE5}"/>
    <cellStyle name="Comma 15 5 7" xfId="8071" xr:uid="{09CED9D5-86AF-4DEC-92DA-0B7AAC205B16}"/>
    <cellStyle name="Comma 15 5 7 2" xfId="22520" xr:uid="{BBCD0005-1596-4113-A83E-301145D1EB5A}"/>
    <cellStyle name="Comma 15 5 8" xfId="15395" xr:uid="{710579DF-E3E2-425F-AAE1-0E711253E2C0}"/>
    <cellStyle name="Comma 15 6" xfId="971" xr:uid="{18A61E84-12BA-4103-87F8-FCCB3CC24E8C}"/>
    <cellStyle name="Comma 15 6 2" xfId="1917" xr:uid="{A3752FFF-54D9-4CA8-B7BB-192A1C67F9AF}"/>
    <cellStyle name="Comma 15 6 2 2" xfId="5060" xr:uid="{CE245A82-9FD3-4FFC-A796-008C6EC13A10}"/>
    <cellStyle name="Comma 15 6 2 2 2" xfId="12237" xr:uid="{8C7B300B-9C47-4AE1-BBAD-D23E92A8BEDD}"/>
    <cellStyle name="Comma 15 6 2 2 2 2" xfId="26686" xr:uid="{C01CFB45-6105-4B5B-913A-6B3F503EEF4B}"/>
    <cellStyle name="Comma 15 6 2 2 3" xfId="19541" xr:uid="{0EF9FD58-1476-4295-9CE0-F5177A40B1A0}"/>
    <cellStyle name="Comma 15 6 2 3" xfId="7249" xr:uid="{CEE68D8B-97F9-47E8-A539-C2EBF29AF872}"/>
    <cellStyle name="Comma 15 6 2 3 2" xfId="14423" xr:uid="{05C21534-54EA-497B-B452-F2E4F9FBBE3F}"/>
    <cellStyle name="Comma 15 6 2 3 2 2" xfId="28872" xr:uid="{0D3EE97B-9CCE-466E-A845-B2C0154349CC}"/>
    <cellStyle name="Comma 15 6 2 3 3" xfId="21727" xr:uid="{2D4ADD79-60E8-4BDC-AAF6-7F1FC392C1C3}"/>
    <cellStyle name="Comma 15 6 2 4" xfId="9224" xr:uid="{1F5BA801-09BA-4F86-9037-8BAD0736C996}"/>
    <cellStyle name="Comma 15 6 2 4 2" xfId="23673" xr:uid="{29B79F78-8176-49BC-983E-880C99D0D510}"/>
    <cellStyle name="Comma 15 6 2 5" xfId="16530" xr:uid="{DF4D3957-3FE0-45E2-B7A2-0C3B26D46CB4}"/>
    <cellStyle name="Comma 15 6 3" xfId="3246" xr:uid="{C0CABFE3-EA1D-4DB7-BA28-54DDE573E6A0}"/>
    <cellStyle name="Comma 15 6 3 2" xfId="10423" xr:uid="{FD6ADDC8-8905-4D37-87E4-32E0124A6B3F}"/>
    <cellStyle name="Comma 15 6 3 2 2" xfId="24872" xr:uid="{72036141-5542-4A3F-9B6C-DF8807A78165}"/>
    <cellStyle name="Comma 15 6 3 3" xfId="17727" xr:uid="{DC7FF50B-D7C6-441A-92A9-3B3F27EB1695}"/>
    <cellStyle name="Comma 15 6 4" xfId="6616" xr:uid="{4C9C7A0D-67D9-4CBC-81E8-748B1E0DCB5D}"/>
    <cellStyle name="Comma 15 6 4 2" xfId="13790" xr:uid="{50BD47D9-C2F9-48AC-9EB2-B84CF82B236B}"/>
    <cellStyle name="Comma 15 6 4 2 2" xfId="28239" xr:uid="{08BD7A12-7BD6-4BD1-B32C-899D1802A9A3}"/>
    <cellStyle name="Comma 15 6 4 3" xfId="21094" xr:uid="{A0DD66DB-5F69-4F34-B945-DC282FC9C6B3}"/>
    <cellStyle name="Comma 15 6 5" xfId="8302" xr:uid="{96831EA4-1905-425D-87D9-699C93EC8C15}"/>
    <cellStyle name="Comma 15 6 5 2" xfId="22751" xr:uid="{ADC771EB-733C-4085-835A-65540EFEF157}"/>
    <cellStyle name="Comma 15 6 6" xfId="15629" xr:uid="{93962535-071B-4C46-9A6B-B8A25046FEAE}"/>
    <cellStyle name="Comma 15 7" xfId="1390" xr:uid="{968A4237-298B-4B5C-B655-3B0651CBB4F8}"/>
    <cellStyle name="Comma 15 7 2" xfId="2322" xr:uid="{EE95ECDD-1843-44F9-A7C0-1E7188410435}"/>
    <cellStyle name="Comma 15 7 2 2" xfId="5660" xr:uid="{9F5F1002-8F11-49B6-AE20-AB0AD04F4137}"/>
    <cellStyle name="Comma 15 7 2 2 2" xfId="12837" xr:uid="{F4082BCC-E716-4972-BDE5-B1E29CD0B705}"/>
    <cellStyle name="Comma 15 7 2 2 2 2" xfId="27286" xr:uid="{0F4615E2-F078-4ADA-AED0-E5887AB38298}"/>
    <cellStyle name="Comma 15 7 2 2 3" xfId="20141" xr:uid="{3485C801-3F0D-4A3B-8067-2546C3151543}"/>
    <cellStyle name="Comma 15 7 2 3" xfId="7460" xr:uid="{4A8E993D-3226-4FBC-AE79-41E98AD7B947}"/>
    <cellStyle name="Comma 15 7 2 3 2" xfId="14634" xr:uid="{A915DABC-A4AF-48D9-B1BE-0BA781D6FE5D}"/>
    <cellStyle name="Comma 15 7 2 3 2 2" xfId="29083" xr:uid="{498AE4B6-228B-4E61-8C4C-729F70FBF543}"/>
    <cellStyle name="Comma 15 7 2 3 3" xfId="21938" xr:uid="{156DE2C0-7875-401B-8FBC-D6CFF90DD15E}"/>
    <cellStyle name="Comma 15 7 2 4" xfId="9627" xr:uid="{19D72EED-BE8E-4ED3-92ED-8C8027496E54}"/>
    <cellStyle name="Comma 15 7 2 4 2" xfId="24076" xr:uid="{1CB765CC-DF1D-43A8-A7D7-18E11FC11AE1}"/>
    <cellStyle name="Comma 15 7 2 5" xfId="16933" xr:uid="{600AAF50-5248-485E-9F3A-2E4C421FC1A4}"/>
    <cellStyle name="Comma 15 7 3" xfId="3829" xr:uid="{A7AEEEAB-F015-4285-A693-8EE74802D926}"/>
    <cellStyle name="Comma 15 7 3 2" xfId="11006" xr:uid="{6BA1559F-8C46-4444-9FA9-D03CED06F589}"/>
    <cellStyle name="Comma 15 7 3 2 2" xfId="25455" xr:uid="{882140FF-CF42-42BD-B363-6117D7F0A8F1}"/>
    <cellStyle name="Comma 15 7 3 3" xfId="18310" xr:uid="{E33BAFE0-DDA3-47BF-A3FB-DAF95CE22856}"/>
    <cellStyle name="Comma 15 7 4" xfId="6827" xr:uid="{6013CC12-3743-4287-8ECD-5FE6E5D47F00}"/>
    <cellStyle name="Comma 15 7 4 2" xfId="14001" xr:uid="{07A22428-CB23-4EA6-8BF0-18F1150B89C4}"/>
    <cellStyle name="Comma 15 7 4 2 2" xfId="28450" xr:uid="{8364E866-41BB-426B-B554-00363DF5C2D7}"/>
    <cellStyle name="Comma 15 7 4 3" xfId="21305" xr:uid="{9C0F493E-0D9F-4125-958C-16B8A0CBF8C5}"/>
    <cellStyle name="Comma 15 7 5" xfId="8699" xr:uid="{E4CDE199-BCF4-4572-A09A-2C75E5A6B6F1}"/>
    <cellStyle name="Comma 15 7 5 2" xfId="23148" xr:uid="{95581863-0DBF-4F81-8448-B45CBA6A6FE5}"/>
    <cellStyle name="Comma 15 7 6" xfId="16004" xr:uid="{6B7A02B4-1367-4296-A573-44D63014326C}"/>
    <cellStyle name="Comma 15 8" xfId="1497" xr:uid="{4BF0B65D-0D7F-4DB0-BA51-5BB013400424}"/>
    <cellStyle name="Comma 15 8 2" xfId="4432" xr:uid="{4FE292EB-AD08-4294-9552-E6F549F655DF}"/>
    <cellStyle name="Comma 15 8 2 2" xfId="11609" xr:uid="{4C59F059-2EEA-4092-9A17-CBF0ED0A83EC}"/>
    <cellStyle name="Comma 15 8 2 2 2" xfId="26058" xr:uid="{0674271B-2A6E-494F-B07A-26D5323BD992}"/>
    <cellStyle name="Comma 15 8 2 3" xfId="18913" xr:uid="{7C587691-F9BF-49CB-ADC4-17F52E53B4A0}"/>
    <cellStyle name="Comma 15 8 3" xfId="7038" xr:uid="{63A974FC-7081-4353-B7FF-74C5EA0EE3CD}"/>
    <cellStyle name="Comma 15 8 3 2" xfId="14212" xr:uid="{40B65D65-036F-41FB-9C0A-5642A31888C7}"/>
    <cellStyle name="Comma 15 8 3 2 2" xfId="28661" xr:uid="{F3C036CA-171D-405F-92F1-57297DA9443D}"/>
    <cellStyle name="Comma 15 8 3 3" xfId="21516" xr:uid="{0689B44B-5404-494F-B775-5C20BB65CE5C}"/>
    <cellStyle name="Comma 15 8 4" xfId="8804" xr:uid="{9DE6DE96-4143-4E57-83A8-D3951A88C175}"/>
    <cellStyle name="Comma 15 8 4 2" xfId="23253" xr:uid="{7D516084-6752-4A2A-9E07-962A17DE8B95}"/>
    <cellStyle name="Comma 15 8 5" xfId="16110" xr:uid="{620CD027-BB98-486A-95A8-2F099F559E18}"/>
    <cellStyle name="Comma 15 9" xfId="2489" xr:uid="{3C37951A-CBEB-4EAD-999E-2480B62A820E}"/>
    <cellStyle name="Comma 15 9 2" xfId="9773" xr:uid="{35F8C28B-C068-4AC3-8D40-B5B23D70683F}"/>
    <cellStyle name="Comma 15 9 2 2" xfId="24222" xr:uid="{77467239-7C08-49DF-A097-40736146BB9A}"/>
    <cellStyle name="Comma 15 9 3" xfId="17081" xr:uid="{17B9B51D-820B-4119-B5C0-79D5369B5D58}"/>
    <cellStyle name="Comma 16" xfId="374" xr:uid="{AD02CA67-E967-429F-8C41-E3AA962E4DFB}"/>
    <cellStyle name="Comma 16 2" xfId="375" xr:uid="{F4ACF0A5-5EA5-4EB3-AA66-280613828742}"/>
    <cellStyle name="Comma 16 2 10" xfId="15244" xr:uid="{10A591A3-3E99-4DAA-916C-D543F892B31A}"/>
    <cellStyle name="Comma 16 2 2" xfId="376" xr:uid="{B787895E-E574-4A55-8DF5-3620EDC88984}"/>
    <cellStyle name="Comma 16 2 2 2" xfId="979" xr:uid="{F015ED3F-DF69-4FB8-93FB-24208E60EA45}"/>
    <cellStyle name="Comma 16 2 2 2 2" xfId="1925" xr:uid="{D1BA790B-74B5-454A-BD6A-F36533CAD4EF}"/>
    <cellStyle name="Comma 16 2 2 2 2 2" xfId="5611" xr:uid="{E553807D-EE09-4886-9886-5F7E6D067B9C}"/>
    <cellStyle name="Comma 16 2 2 2 2 2 2" xfId="12788" xr:uid="{256430CD-7874-4B67-AB7D-2F5EFAFB1064}"/>
    <cellStyle name="Comma 16 2 2 2 2 2 2 2" xfId="27237" xr:uid="{C0B8D17D-1AB6-4F7A-AD18-7D97B59B163A}"/>
    <cellStyle name="Comma 16 2 2 2 2 2 3" xfId="20092" xr:uid="{A277BAA0-BB30-4E33-8293-B41FE1F414FF}"/>
    <cellStyle name="Comma 16 2 2 2 2 3" xfId="7444" xr:uid="{94E0A09A-16D5-4C90-93B0-6557C7468F65}"/>
    <cellStyle name="Comma 16 2 2 2 2 3 2" xfId="14618" xr:uid="{CA7A930D-6C3C-46B8-9D93-C9606E186DE3}"/>
    <cellStyle name="Comma 16 2 2 2 2 3 2 2" xfId="29067" xr:uid="{BA78E27C-9541-41D4-9B0A-95A1566AA182}"/>
    <cellStyle name="Comma 16 2 2 2 2 3 3" xfId="21922" xr:uid="{F52FC06F-4E4F-4D21-A41A-6C0E20542969}"/>
    <cellStyle name="Comma 16 2 2 2 2 4" xfId="9232" xr:uid="{BA5386AB-4525-4CAC-B7B8-F3F2095EC808}"/>
    <cellStyle name="Comma 16 2 2 2 2 4 2" xfId="23681" xr:uid="{8CFDC4A0-CB31-4F85-8C90-7079D117A219}"/>
    <cellStyle name="Comma 16 2 2 2 2 5" xfId="16538" xr:uid="{09218CFF-E2F5-43EC-B883-BEFA60A187DE}"/>
    <cellStyle name="Comma 16 2 2 2 3" xfId="3781" xr:uid="{595AA9CE-238A-4FAF-AC4E-B36F135052D7}"/>
    <cellStyle name="Comma 16 2 2 2 3 2" xfId="10958" xr:uid="{117E3E1A-C553-41EC-8513-6D2E5F2004F2}"/>
    <cellStyle name="Comma 16 2 2 2 3 2 2" xfId="25407" xr:uid="{9E89B916-EBF6-46B2-B86A-088578F599D7}"/>
    <cellStyle name="Comma 16 2 2 2 3 3" xfId="18262" xr:uid="{A1161942-A0F3-44AF-9862-64A53A429C9C}"/>
    <cellStyle name="Comma 16 2 2 2 4" xfId="6811" xr:uid="{725A21CF-83E0-4599-8CFF-9E74B02C9D92}"/>
    <cellStyle name="Comma 16 2 2 2 4 2" xfId="13985" xr:uid="{236E8189-83CA-489E-B21D-C824ADA2F512}"/>
    <cellStyle name="Comma 16 2 2 2 4 2 2" xfId="28434" xr:uid="{001350BC-F16A-485A-8368-1C623C7F4F44}"/>
    <cellStyle name="Comma 16 2 2 2 4 3" xfId="21289" xr:uid="{B4C810F2-B22F-4051-B94F-20E00886F65C}"/>
    <cellStyle name="Comma 16 2 2 2 5" xfId="8310" xr:uid="{D65B7EAC-C823-42C5-B05B-CB8EE91636ED}"/>
    <cellStyle name="Comma 16 2 2 2 5 2" xfId="22759" xr:uid="{3D5D9FE6-EC2C-4EB6-9404-4190E2C4F9B1}"/>
    <cellStyle name="Comma 16 2 2 2 6" xfId="15637" xr:uid="{24859A05-1A05-40C7-81B8-E4071D7CB4E0}"/>
    <cellStyle name="Comma 16 2 2 3" xfId="1505" xr:uid="{4F75F27D-B70C-4DC7-A82D-29D34CFC3695}"/>
    <cellStyle name="Comma 16 2 2 3 2" xfId="6234" xr:uid="{6F74B1CA-FB7F-4962-921E-B0E258AC7B41}"/>
    <cellStyle name="Comma 16 2 2 3 2 2" xfId="7655" xr:uid="{2BAF9DCE-30D4-48EA-BF85-0E13494F1C38}"/>
    <cellStyle name="Comma 16 2 2 3 2 2 2" xfId="14829" xr:uid="{57F1421B-9135-4ABC-A0B3-6BBA448E8813}"/>
    <cellStyle name="Comma 16 2 2 3 2 2 2 2" xfId="29278" xr:uid="{FD4502A2-3553-4872-929B-F2CC844A5D2B}"/>
    <cellStyle name="Comma 16 2 2 3 2 2 3" xfId="22133" xr:uid="{112138F1-81E1-4188-B9F3-AA910D856B02}"/>
    <cellStyle name="Comma 16 2 2 3 2 3" xfId="13411" xr:uid="{1E0682CA-3FFD-4836-9005-16412488E079}"/>
    <cellStyle name="Comma 16 2 2 3 2 3 2" xfId="27860" xr:uid="{28FBFBE1-5CA7-4F9D-B229-52E97B6B21A6}"/>
    <cellStyle name="Comma 16 2 2 3 2 4" xfId="20715" xr:uid="{D8659375-0B90-4B91-8C05-99148E001393}"/>
    <cellStyle name="Comma 16 2 2 3 3" xfId="4383" xr:uid="{8B734B16-6B18-4E46-950A-6BF1285B51E4}"/>
    <cellStyle name="Comma 16 2 2 3 3 2" xfId="11560" xr:uid="{7A35A50F-D1FF-4825-9FAA-2D678C2A2F62}"/>
    <cellStyle name="Comma 16 2 2 3 3 2 2" xfId="26009" xr:uid="{8DDC7B59-D2A8-4A8F-9EBC-CD3EBCA39E1F}"/>
    <cellStyle name="Comma 16 2 2 3 3 3" xfId="18864" xr:uid="{A56CE143-1D8F-433A-B919-696D823DC488}"/>
    <cellStyle name="Comma 16 2 2 3 4" xfId="7022" xr:uid="{E76A0600-B807-400F-A2F9-0214C12DAE4A}"/>
    <cellStyle name="Comma 16 2 2 3 4 2" xfId="14196" xr:uid="{54B62430-F0D9-46F5-93EC-197F621883B2}"/>
    <cellStyle name="Comma 16 2 2 3 4 2 2" xfId="28645" xr:uid="{C7D2DBA2-E80A-4CC9-A9C0-7B1D7BD39841}"/>
    <cellStyle name="Comma 16 2 2 3 4 3" xfId="21500" xr:uid="{C77FDBE5-7DAB-415B-86C1-0ED1B13DC1F9}"/>
    <cellStyle name="Comma 16 2 2 3 5" xfId="8812" xr:uid="{8A21D852-FE88-42D1-8E9F-183E98BEC666}"/>
    <cellStyle name="Comma 16 2 2 3 5 2" xfId="23261" xr:uid="{96BB2CC2-F160-4381-BF0F-042BC23AEB79}"/>
    <cellStyle name="Comma 16 2 2 3 6" xfId="16118" xr:uid="{50A7DE8D-8202-4695-B269-ECA4DD75F78F}"/>
    <cellStyle name="Comma 16 2 2 4" xfId="5011" xr:uid="{48745937-2783-454C-9409-9500E1BFECFC}"/>
    <cellStyle name="Comma 16 2 2 4 2" xfId="7233" xr:uid="{DB746230-83CC-4B8B-84AF-2C620D1A0704}"/>
    <cellStyle name="Comma 16 2 2 4 2 2" xfId="14407" xr:uid="{EAA4C64C-E4BD-4EEA-A29D-54C6A866D115}"/>
    <cellStyle name="Comma 16 2 2 4 2 2 2" xfId="28856" xr:uid="{19F2504F-2ED7-4A85-B514-61CF81ADE15F}"/>
    <cellStyle name="Comma 16 2 2 4 2 3" xfId="21711" xr:uid="{478856AF-67FA-483C-8D95-3D37F0010A32}"/>
    <cellStyle name="Comma 16 2 2 4 3" xfId="12188" xr:uid="{E53A1DA9-333D-4AFD-A851-67DF883348FA}"/>
    <cellStyle name="Comma 16 2 2 4 3 2" xfId="26637" xr:uid="{9D1B8B3C-F0FC-42F9-87B0-BBCD8BF1B51F}"/>
    <cellStyle name="Comma 16 2 2 4 4" xfId="19492" xr:uid="{41224B63-EB67-4437-9863-2C613E947398}"/>
    <cellStyle name="Comma 16 2 2 5" xfId="3199" xr:uid="{D740775E-08AD-47CE-AA19-6C0F36E6EB7F}"/>
    <cellStyle name="Comma 16 2 2 5 2" xfId="10378" xr:uid="{0566599F-D643-424B-B4B5-7AC18BE88AD7}"/>
    <cellStyle name="Comma 16 2 2 5 2 2" xfId="24827" xr:uid="{42D98586-B5D9-4DB9-A81F-7EE5278B11CA}"/>
    <cellStyle name="Comma 16 2 2 5 3" xfId="17682" xr:uid="{5554629A-EA28-4BF5-989C-31A2C56D28EC}"/>
    <cellStyle name="Comma 16 2 2 6" xfId="6600" xr:uid="{FF9DDBFC-477B-4DC0-A060-02A78B66C243}"/>
    <cellStyle name="Comma 16 2 2 6 2" xfId="13774" xr:uid="{37105A81-A52E-405D-BD0B-5DEF7FDE7A2D}"/>
    <cellStyle name="Comma 16 2 2 6 2 2" xfId="28223" xr:uid="{7F558CC8-E91E-40CE-A7C1-8A266A1AAC9D}"/>
    <cellStyle name="Comma 16 2 2 6 3" xfId="21078" xr:uid="{D7200213-20F9-43D2-ACA8-609183C33209}"/>
    <cellStyle name="Comma 16 2 2 7" xfId="7912" xr:uid="{C465BB06-E26B-49DE-B7EB-1EE6EDDBE98B}"/>
    <cellStyle name="Comma 16 2 2 7 2" xfId="22361" xr:uid="{11733151-07E5-4E84-A04E-F7DBC4C6F8A4}"/>
    <cellStyle name="Comma 16 2 2 8" xfId="15245" xr:uid="{6AF588F1-0502-46F3-8E5A-E1DDAFCCEA68}"/>
    <cellStyle name="Comma 16 2 3" xfId="377" xr:uid="{D011F0F2-291B-47A5-82F8-8B709A283640}"/>
    <cellStyle name="Comma 16 2 3 2" xfId="980" xr:uid="{9C9088D6-1183-4570-91BA-17F65D5236F4}"/>
    <cellStyle name="Comma 16 2 3 2 2" xfId="1926" xr:uid="{2D06D327-00AE-4248-AAC6-2DACF57AB053}"/>
    <cellStyle name="Comma 16 2 3 2 2 2" xfId="9233" xr:uid="{CFD370A3-A08D-4442-87C1-E2135236AF74}"/>
    <cellStyle name="Comma 16 2 3 2 2 2 2" xfId="23682" xr:uid="{21F73607-4E35-4A59-A2B2-38D146727D0B}"/>
    <cellStyle name="Comma 16 2 3 2 2 3" xfId="16539" xr:uid="{38E8CA34-D45B-49AD-8DBD-5DC85C63C1EF}"/>
    <cellStyle name="Comma 16 2 3 2 3" xfId="5310" xr:uid="{A027F871-60F8-44D2-86D4-EDC3E04FFA51}"/>
    <cellStyle name="Comma 16 2 3 2 3 2" xfId="12487" xr:uid="{BF985625-C179-42B1-BA69-6729AD409423}"/>
    <cellStyle name="Comma 16 2 3 2 3 2 2" xfId="26936" xr:uid="{AD49A344-CFFA-487E-84FE-FE0C1A888358}"/>
    <cellStyle name="Comma 16 2 3 2 3 3" xfId="19791" xr:uid="{68F791CA-E653-4F8D-B8C2-33ABE630C12C}"/>
    <cellStyle name="Comma 16 2 3 2 4" xfId="7337" xr:uid="{415CEFEA-DEA4-47D6-9BDF-6FB58F013859}"/>
    <cellStyle name="Comma 16 2 3 2 4 2" xfId="14511" xr:uid="{DDEF9910-A44E-406B-84DE-557D89689009}"/>
    <cellStyle name="Comma 16 2 3 2 4 2 2" xfId="28960" xr:uid="{1DC15976-72A1-4EA7-A027-907C2C9452D1}"/>
    <cellStyle name="Comma 16 2 3 2 4 3" xfId="21815" xr:uid="{0616BF6E-C166-4DC6-89AB-29973722DD55}"/>
    <cellStyle name="Comma 16 2 3 2 5" xfId="8311" xr:uid="{D7BC6147-1363-49D5-92EC-8013B5948AAD}"/>
    <cellStyle name="Comma 16 2 3 2 5 2" xfId="22760" xr:uid="{BFAE9757-E679-4266-AA56-A2E4E01291C7}"/>
    <cellStyle name="Comma 16 2 3 2 6" xfId="15638" xr:uid="{843C0ED4-729C-47F8-AAA8-B155C92A7637}"/>
    <cellStyle name="Comma 16 2 3 3" xfId="1506" xr:uid="{C8B46AB2-9EDF-47A7-BCBB-9D84EA575172}"/>
    <cellStyle name="Comma 16 2 3 3 2" xfId="8813" xr:uid="{2017E01D-0924-4D03-A2DC-990B74863E02}"/>
    <cellStyle name="Comma 16 2 3 3 2 2" xfId="23262" xr:uid="{C3583411-41EB-49B7-B28D-B97F7C7C3503}"/>
    <cellStyle name="Comma 16 2 3 3 3" xfId="16119" xr:uid="{DF05E420-9C4E-494E-BDF1-F8523D434070}"/>
    <cellStyle name="Comma 16 2 3 4" xfId="3489" xr:uid="{16F08F54-7137-4949-AEDD-F53BB1DD325A}"/>
    <cellStyle name="Comma 16 2 3 4 2" xfId="10666" xr:uid="{F56598A6-E381-449C-AEEE-BADFDF6C288A}"/>
    <cellStyle name="Comma 16 2 3 4 2 2" xfId="25115" xr:uid="{42B5BEB1-51DC-4A1D-9675-B3EAC9C9D905}"/>
    <cellStyle name="Comma 16 2 3 4 3" xfId="17970" xr:uid="{485F3407-2C1E-4378-A0A7-B9438C436B40}"/>
    <cellStyle name="Comma 16 2 3 5" xfId="6704" xr:uid="{12254469-67BD-4670-8D16-294122D8723B}"/>
    <cellStyle name="Comma 16 2 3 5 2" xfId="13878" xr:uid="{7D10A047-2DA4-4E74-B73C-DD421B2B38C2}"/>
    <cellStyle name="Comma 16 2 3 5 2 2" xfId="28327" xr:uid="{F001F1E6-923F-49EB-AB0D-65FE1729F070}"/>
    <cellStyle name="Comma 16 2 3 5 3" xfId="21182" xr:uid="{65F95C33-9CFD-49C2-9886-874BF60D03DB}"/>
    <cellStyle name="Comma 16 2 3 6" xfId="7913" xr:uid="{C9CF1820-B556-48CA-9D21-820220093179}"/>
    <cellStyle name="Comma 16 2 3 6 2" xfId="22362" xr:uid="{6170B49F-5A1D-4DBC-8653-8EAEB8E59095}"/>
    <cellStyle name="Comma 16 2 3 7" xfId="15246" xr:uid="{4B3BD4E6-0253-4352-A022-A3497D074D4C}"/>
    <cellStyle name="Comma 16 2 4" xfId="778" xr:uid="{28BDC817-3549-4AB4-AE6A-8F3463E51A0F}"/>
    <cellStyle name="Comma 16 2 4 2" xfId="1209" xr:uid="{D164950B-472F-4CF3-BE73-9D8EB1073E31}"/>
    <cellStyle name="Comma 16 2 4 2 2" xfId="2154" xr:uid="{76BE6E3C-80BE-4A23-B1F6-5D3F2A20DD5B}"/>
    <cellStyle name="Comma 16 2 4 2 2 2" xfId="9461" xr:uid="{872C9D11-A458-48EA-BD99-A53F16DCA7C6}"/>
    <cellStyle name="Comma 16 2 4 2 2 2 2" xfId="23910" xr:uid="{69B5CF3F-E8D2-4A71-B392-03C415DDA5C8}"/>
    <cellStyle name="Comma 16 2 4 2 2 3" xfId="16767" xr:uid="{816FF835-E45C-42C0-990C-D9E2D8C5C4EE}"/>
    <cellStyle name="Comma 16 2 4 2 3" xfId="5913" xr:uid="{1C88DA7A-12BB-44C5-B0F3-D9BDA6AB0451}"/>
    <cellStyle name="Comma 16 2 4 2 3 2" xfId="13090" xr:uid="{732A35EA-0C8D-4D6C-95A6-55F67187685F}"/>
    <cellStyle name="Comma 16 2 4 2 3 2 2" xfId="27539" xr:uid="{D040B6A5-FBE4-4E6B-BB3A-961D543EFF10}"/>
    <cellStyle name="Comma 16 2 4 2 3 3" xfId="20394" xr:uid="{96A50B14-10FD-49D4-A3A1-76A5E755893D}"/>
    <cellStyle name="Comma 16 2 4 2 4" xfId="7548" xr:uid="{7CC2CB7D-F75A-4B3E-94FB-F663602C9899}"/>
    <cellStyle name="Comma 16 2 4 2 4 2" xfId="14722" xr:uid="{BDA4AD35-961C-431B-89B1-7E17F403F6AA}"/>
    <cellStyle name="Comma 16 2 4 2 4 2 2" xfId="29171" xr:uid="{C896FF9E-4878-485C-BCA4-CAE885C5C32A}"/>
    <cellStyle name="Comma 16 2 4 2 4 3" xfId="22026" xr:uid="{71A94183-1195-465D-95A0-973D8074A221}"/>
    <cellStyle name="Comma 16 2 4 2 5" xfId="8536" xr:uid="{466E206C-4333-42BF-A0BB-978476B497FF}"/>
    <cellStyle name="Comma 16 2 4 2 5 2" xfId="22985" xr:uid="{3FFB7291-EFC8-4FF6-B234-A8118EB6C26F}"/>
    <cellStyle name="Comma 16 2 4 2 6" xfId="15854" xr:uid="{ED5FC4B0-FF65-4347-899B-F237B6A549B9}"/>
    <cellStyle name="Comma 16 2 4 3" xfId="1763" xr:uid="{D333FF45-6E41-4B6B-90B8-50D33BEC88BD}"/>
    <cellStyle name="Comma 16 2 4 3 2" xfId="9070" xr:uid="{9C5360A7-A0B8-4620-BD0E-C1D3893CD3F7}"/>
    <cellStyle name="Comma 16 2 4 3 2 2" xfId="23519" xr:uid="{3B26854F-4063-4E9C-BAAB-A5C93FE61498}"/>
    <cellStyle name="Comma 16 2 4 3 3" xfId="16376" xr:uid="{DBEA1842-670B-4F8E-AACC-555AA661C7E9}"/>
    <cellStyle name="Comma 16 2 4 4" xfId="4079" xr:uid="{AABF5F1C-4FA4-404C-9E1F-7323323F2212}"/>
    <cellStyle name="Comma 16 2 4 4 2" xfId="11256" xr:uid="{304E0085-0993-467B-9E8D-3511F3F0E1A8}"/>
    <cellStyle name="Comma 16 2 4 4 2 2" xfId="25705" xr:uid="{D76CE95A-3BBD-48AF-9D2C-7FCF23FCA581}"/>
    <cellStyle name="Comma 16 2 4 4 3" xfId="18560" xr:uid="{3E95893A-273A-4407-B02D-A81501109732}"/>
    <cellStyle name="Comma 16 2 4 5" xfId="6915" xr:uid="{D56AA366-461C-47A9-BDC6-795B4D662A14}"/>
    <cellStyle name="Comma 16 2 4 5 2" xfId="14089" xr:uid="{CB86F1C9-B745-4CD9-86FF-9DE52947C294}"/>
    <cellStyle name="Comma 16 2 4 5 2 2" xfId="28538" xr:uid="{1783888B-7F2D-4F39-851A-087E3BE248A9}"/>
    <cellStyle name="Comma 16 2 4 5 3" xfId="21393" xr:uid="{DB2FE8C6-3E94-47FE-8A24-7BD0229FF9E9}"/>
    <cellStyle name="Comma 16 2 4 6" xfId="8150" xr:uid="{CA725933-814B-4BD0-97DE-B9FD04CE9F41}"/>
    <cellStyle name="Comma 16 2 4 6 2" xfId="22599" xr:uid="{3EFF9484-396E-4657-B56A-AD4A52250256}"/>
    <cellStyle name="Comma 16 2 4 7" xfId="15475" xr:uid="{A88C8D68-1D5A-471A-A7A0-071B74C46CDA}"/>
    <cellStyle name="Comma 16 2 5" xfId="978" xr:uid="{DEDC68A2-807B-4BC8-B24E-624E6AC2B4D8}"/>
    <cellStyle name="Comma 16 2 5 2" xfId="1924" xr:uid="{CF3DF035-4F1D-4C29-BA53-6211284AF479}"/>
    <cellStyle name="Comma 16 2 5 2 2" xfId="9231" xr:uid="{3E58EF65-E951-4669-AFFC-44C9E35FCE0F}"/>
    <cellStyle name="Comma 16 2 5 2 2 2" xfId="23680" xr:uid="{2679F96E-4D52-44A9-8A77-F8360A5FBC3F}"/>
    <cellStyle name="Comma 16 2 5 2 3" xfId="16537" xr:uid="{7A03A29F-B328-497B-8C24-7C023C5BA121}"/>
    <cellStyle name="Comma 16 2 5 3" xfId="4690" xr:uid="{05FD9297-7827-411C-9697-B2D3ABF7AF92}"/>
    <cellStyle name="Comma 16 2 5 3 2" xfId="11867" xr:uid="{3B26CAF0-F4BA-4420-8DFE-0578A9F878AE}"/>
    <cellStyle name="Comma 16 2 5 3 2 2" xfId="26316" xr:uid="{4D3A02F0-7888-4842-8C10-2B67DEE5D8C9}"/>
    <cellStyle name="Comma 16 2 5 3 3" xfId="19171" xr:uid="{40385920-472E-45F1-BECF-0C4C9B905382}"/>
    <cellStyle name="Comma 16 2 5 4" xfId="7126" xr:uid="{37CDA6C9-69E1-41EF-9164-7A3093DEAE10}"/>
    <cellStyle name="Comma 16 2 5 4 2" xfId="14300" xr:uid="{2F1C6579-594B-42C6-B74C-D1E5403517DB}"/>
    <cellStyle name="Comma 16 2 5 4 2 2" xfId="28749" xr:uid="{CA8DF2EA-F3C7-4A29-8EAE-45DE47D06731}"/>
    <cellStyle name="Comma 16 2 5 4 3" xfId="21604" xr:uid="{CC0EDDA3-DFDD-4511-8928-A010D7C93249}"/>
    <cellStyle name="Comma 16 2 5 5" xfId="8309" xr:uid="{51F4D078-ED15-46F6-A353-2090E3B1E4B3}"/>
    <cellStyle name="Comma 16 2 5 5 2" xfId="22758" xr:uid="{D3EF8199-C124-4E1E-97AD-FB79D15FC0D8}"/>
    <cellStyle name="Comma 16 2 5 6" xfId="15636" xr:uid="{B5DCFB7D-D624-499F-A2C8-EC5E35AAFFC6}"/>
    <cellStyle name="Comma 16 2 6" xfId="1504" xr:uid="{8A8D4F6B-16D5-44EB-BF88-D45272163854}"/>
    <cellStyle name="Comma 16 2 6 2" xfId="8811" xr:uid="{0FD3BD58-381A-4CEA-A109-25761802E057}"/>
    <cellStyle name="Comma 16 2 6 2 2" xfId="23260" xr:uid="{4E68E821-9A90-452B-A11B-138ADD04969B}"/>
    <cellStyle name="Comma 16 2 6 3" xfId="16117" xr:uid="{444FF896-ACED-445A-A02B-158C031C4925}"/>
    <cellStyle name="Comma 16 2 7" xfId="2905" xr:uid="{A3D18D20-D738-4ECA-B167-FFE7496E8AD7}"/>
    <cellStyle name="Comma 16 2 7 2" xfId="10087" xr:uid="{11C0BE25-0E29-41C0-A863-3766074EEEFC}"/>
    <cellStyle name="Comma 16 2 7 2 2" xfId="24536" xr:uid="{3D3ADD7C-BA9A-4BE9-B5D1-F7994919FBD6}"/>
    <cellStyle name="Comma 16 2 7 3" xfId="17391" xr:uid="{01860167-17DF-4DCF-B608-1CB1EB03A025}"/>
    <cellStyle name="Comma 16 2 8" xfId="6490" xr:uid="{9CCD67B5-98A7-4D9E-8395-C4B87892C8FC}"/>
    <cellStyle name="Comma 16 2 8 2" xfId="13664" xr:uid="{B6EC4CAA-DC75-48CD-9F2F-832B8476D027}"/>
    <cellStyle name="Comma 16 2 8 2 2" xfId="28113" xr:uid="{9CB6B22F-10E2-45B5-A6AD-B88611AE1009}"/>
    <cellStyle name="Comma 16 2 8 3" xfId="20968" xr:uid="{51FF7233-F21C-4C48-9FDA-B8323C8A1903}"/>
    <cellStyle name="Comma 16 2 9" xfId="7911" xr:uid="{7E3E62D0-28AD-4D04-A308-D45221277550}"/>
    <cellStyle name="Comma 16 2 9 2" xfId="22360" xr:uid="{DFEED069-5B41-483C-BD01-FC4D19DFEDE0}"/>
    <cellStyle name="Comma 16 3" xfId="378" xr:uid="{3540C2FB-DBD1-4CA7-BDA0-E6BA1A34CF2C}"/>
    <cellStyle name="Comma 16 3 2" xfId="859" xr:uid="{1EFAB89F-E42F-419D-BFFF-25C48CCD1435}"/>
    <cellStyle name="Comma 16 3 2 2" xfId="1268" xr:uid="{E48198F4-B4C9-498E-B982-84621036BD6A}"/>
    <cellStyle name="Comma 16 3 2 2 2" xfId="2213" xr:uid="{3FB13963-A38A-408B-96CC-6357B1BA1BF0}"/>
    <cellStyle name="Comma 16 3 2 2 2 2" xfId="5508" xr:uid="{7FE07041-70F6-4D5E-9EB6-FA7A4B8F5265}"/>
    <cellStyle name="Comma 16 3 2 2 2 2 2" xfId="12685" xr:uid="{FD409C03-F4AA-4975-A7E8-771C17A1B1B1}"/>
    <cellStyle name="Comma 16 3 2 2 2 2 2 2" xfId="27134" xr:uid="{29F37E01-0CC3-4020-A74E-3883C064B90A}"/>
    <cellStyle name="Comma 16 3 2 2 2 2 3" xfId="19989" xr:uid="{4D372CAB-D388-48F6-8EBF-B4E1C8E21231}"/>
    <cellStyle name="Comma 16 3 2 2 2 3" xfId="7413" xr:uid="{96B05817-CE7D-45C0-9A6A-955384307BCB}"/>
    <cellStyle name="Comma 16 3 2 2 2 3 2" xfId="14587" xr:uid="{A7EF7D52-9FA9-40D8-ABE4-3CFC560E507A}"/>
    <cellStyle name="Comma 16 3 2 2 2 3 2 2" xfId="29036" xr:uid="{851AD841-3FC0-495D-9797-EAE22E240671}"/>
    <cellStyle name="Comma 16 3 2 2 2 3 3" xfId="21891" xr:uid="{BD53BA10-8D89-4216-876E-B19A48DCCE86}"/>
    <cellStyle name="Comma 16 3 2 2 2 4" xfId="9520" xr:uid="{FB476609-61C9-4575-85BC-17AF6CC68C1D}"/>
    <cellStyle name="Comma 16 3 2 2 2 4 2" xfId="23969" xr:uid="{580FF800-9E18-473C-B254-9E5214561039}"/>
    <cellStyle name="Comma 16 3 2 2 2 5" xfId="16826" xr:uid="{B195DABF-9BBA-4239-8E26-69E6CB7B4D84}"/>
    <cellStyle name="Comma 16 3 2 2 3" xfId="3680" xr:uid="{51F2A199-B8ED-47AD-A0E0-00B894E8FAD8}"/>
    <cellStyle name="Comma 16 3 2 2 3 2" xfId="10857" xr:uid="{FA82EDC0-2633-434E-BD6E-90D643C6F3B0}"/>
    <cellStyle name="Comma 16 3 2 2 3 2 2" xfId="25306" xr:uid="{67C7E61A-87A1-4277-BCCD-215346BB787D}"/>
    <cellStyle name="Comma 16 3 2 2 3 3" xfId="18161" xr:uid="{1D88CC12-A423-4ADE-A0E4-354C2C327AB5}"/>
    <cellStyle name="Comma 16 3 2 2 4" xfId="6780" xr:uid="{6347766F-872E-4EC3-99B2-1E31D766AE12}"/>
    <cellStyle name="Comma 16 3 2 2 4 2" xfId="13954" xr:uid="{4B674248-87AD-4991-BF93-4FA7EA687575}"/>
    <cellStyle name="Comma 16 3 2 2 4 2 2" xfId="28403" xr:uid="{2EF36AC1-9FD3-43B4-8C7C-AFC261CD0B95}"/>
    <cellStyle name="Comma 16 3 2 2 4 3" xfId="21258" xr:uid="{62E2AE6B-3FC6-4253-8996-85A5D0B4FBA1}"/>
    <cellStyle name="Comma 16 3 2 2 5" xfId="8595" xr:uid="{3C868AFD-D9A4-4E9B-ACB0-F716DD4E0A58}"/>
    <cellStyle name="Comma 16 3 2 2 5 2" xfId="23044" xr:uid="{4466BA55-CADC-4F37-BDBB-767AF4655BDB}"/>
    <cellStyle name="Comma 16 3 2 2 6" xfId="15911" xr:uid="{A2F14ADB-4559-4F06-BBDF-8B2764D38BA5}"/>
    <cellStyle name="Comma 16 3 2 3" xfId="1821" xr:uid="{1040C586-9C6D-4F60-BADB-C84F1FDAB7DE}"/>
    <cellStyle name="Comma 16 3 2 3 2" xfId="6129" xr:uid="{0434FD1B-6BBE-48D9-832B-328A109ABC21}"/>
    <cellStyle name="Comma 16 3 2 3 2 2" xfId="7624" xr:uid="{2377A45D-F4C3-41EF-B990-279F2390F97B}"/>
    <cellStyle name="Comma 16 3 2 3 2 2 2" xfId="14798" xr:uid="{E221BF72-E719-44C1-BF52-94C781AB9E7E}"/>
    <cellStyle name="Comma 16 3 2 3 2 2 2 2" xfId="29247" xr:uid="{AA4F4940-CCE7-4D63-BDB5-BEACC35AC08F}"/>
    <cellStyle name="Comma 16 3 2 3 2 2 3" xfId="22102" xr:uid="{1A8B615E-C4EA-4C2C-B009-D5056E2B6228}"/>
    <cellStyle name="Comma 16 3 2 3 2 3" xfId="13306" xr:uid="{0A219BB3-3C59-48F3-8328-0CE87344BC7A}"/>
    <cellStyle name="Comma 16 3 2 3 2 3 2" xfId="27755" xr:uid="{B417B8F8-4C4B-4FC1-8E0A-7BD381DA2F03}"/>
    <cellStyle name="Comma 16 3 2 3 2 4" xfId="20610" xr:uid="{C80FC8EA-983F-4CEE-A39A-51B69DF73317}"/>
    <cellStyle name="Comma 16 3 2 3 3" xfId="4280" xr:uid="{D2AA9E45-CE57-4333-8131-D52E9F86B957}"/>
    <cellStyle name="Comma 16 3 2 3 3 2" xfId="11457" xr:uid="{C3D98F89-FBF7-47CD-B1A4-BD4BBC6FA863}"/>
    <cellStyle name="Comma 16 3 2 3 3 2 2" xfId="25906" xr:uid="{14B00085-F8D3-42A4-BC0B-6418F939FDA0}"/>
    <cellStyle name="Comma 16 3 2 3 3 3" xfId="18761" xr:uid="{F106BB2B-4272-4016-A903-9591F62688D1}"/>
    <cellStyle name="Comma 16 3 2 3 4" xfId="6991" xr:uid="{1F52AD94-758C-4CDA-8B71-147018DC37BF}"/>
    <cellStyle name="Comma 16 3 2 3 4 2" xfId="14165" xr:uid="{29F2A85B-7546-433A-9554-48E0F2A80C07}"/>
    <cellStyle name="Comma 16 3 2 3 4 2 2" xfId="28614" xr:uid="{A4D10843-5C1D-4D63-801E-E377724D8E72}"/>
    <cellStyle name="Comma 16 3 2 3 4 3" xfId="21469" xr:uid="{1D7B6E9E-C777-4E8D-B3BF-4F15B59B3E1C}"/>
    <cellStyle name="Comma 16 3 2 3 5" xfId="9128" xr:uid="{A0043234-9EE2-4567-A746-FEF7385734C3}"/>
    <cellStyle name="Comma 16 3 2 3 5 2" xfId="23577" xr:uid="{B8C432F4-EC5B-4A3E-BFD1-52A2EEFBB2B0}"/>
    <cellStyle name="Comma 16 3 2 3 6" xfId="16434" xr:uid="{6AC9AA04-9B6F-40BD-9E63-7E29B42D6600}"/>
    <cellStyle name="Comma 16 3 2 4" xfId="4906" xr:uid="{D75D3CE2-7330-4FFC-9D17-C7D9562A94A1}"/>
    <cellStyle name="Comma 16 3 2 4 2" xfId="7202" xr:uid="{DB8F851A-4C6B-41CA-9910-E20A0D366090}"/>
    <cellStyle name="Comma 16 3 2 4 2 2" xfId="14376" xr:uid="{E60FD969-9E32-43B6-92D5-44F73FB8BD34}"/>
    <cellStyle name="Comma 16 3 2 4 2 2 2" xfId="28825" xr:uid="{35D63CCE-EC64-4D21-A44D-9337D371C628}"/>
    <cellStyle name="Comma 16 3 2 4 2 3" xfId="21680" xr:uid="{A445D921-0487-42F8-B7C9-77015D4DDE96}"/>
    <cellStyle name="Comma 16 3 2 4 3" xfId="12083" xr:uid="{2C66AB0A-7272-400F-970E-0C94300B29C6}"/>
    <cellStyle name="Comma 16 3 2 4 3 2" xfId="26532" xr:uid="{711485C3-A39B-46B1-9797-2483DA3AC411}"/>
    <cellStyle name="Comma 16 3 2 4 4" xfId="19387" xr:uid="{560AA409-0960-4B03-B4D9-0EBDCD25044B}"/>
    <cellStyle name="Comma 16 3 2 5" xfId="3100" xr:uid="{69429C19-96D8-4E0B-822E-C0589A85D267}"/>
    <cellStyle name="Comma 16 3 2 5 2" xfId="10279" xr:uid="{B67553CD-F55B-4D8F-917D-76FB4898554F}"/>
    <cellStyle name="Comma 16 3 2 5 2 2" xfId="24728" xr:uid="{B90FABC8-5A81-40FD-BCD7-0E3E7C3CD893}"/>
    <cellStyle name="Comma 16 3 2 5 3" xfId="17583" xr:uid="{FBD31CB5-A279-4A2F-A0ED-4480945A39F5}"/>
    <cellStyle name="Comma 16 3 2 6" xfId="6569" xr:uid="{68F759C3-99B0-4652-82EF-8A10DB6CDB90}"/>
    <cellStyle name="Comma 16 3 2 6 2" xfId="13743" xr:uid="{B19D04BB-6796-42B2-84A9-AE910BB8E7B7}"/>
    <cellStyle name="Comma 16 3 2 6 2 2" xfId="28192" xr:uid="{BF5C5B94-47C1-4120-B3D2-121D9D857326}"/>
    <cellStyle name="Comma 16 3 2 6 3" xfId="21047" xr:uid="{E24DC579-18BF-4763-AFCD-B30AD9150F41}"/>
    <cellStyle name="Comma 16 3 2 7" xfId="8207" xr:uid="{ED10F558-65D9-4DEC-A2E6-55915EE39D05}"/>
    <cellStyle name="Comma 16 3 2 7 2" xfId="22656" xr:uid="{E8810AB0-D5B5-4131-B4D1-20D153D0C591}"/>
    <cellStyle name="Comma 16 3 2 8" xfId="15533" xr:uid="{4E9E51E3-C9DC-49C1-B587-721C8DF38432}"/>
    <cellStyle name="Comma 16 3 3" xfId="981" xr:uid="{EA0D2892-3C2C-4747-9061-2175419D8982}"/>
    <cellStyle name="Comma 16 3 3 2" xfId="1927" xr:uid="{411EA286-F2A9-4C9B-9275-921574FE01A2}"/>
    <cellStyle name="Comma 16 3 3 2 2" xfId="5206" xr:uid="{A05E60E0-B17A-4EDE-BEDE-8F22387FD124}"/>
    <cellStyle name="Comma 16 3 3 2 2 2" xfId="12383" xr:uid="{E741AAFD-0C30-4CD1-85FB-B30940FDCFBE}"/>
    <cellStyle name="Comma 16 3 3 2 2 2 2" xfId="26832" xr:uid="{D3E2C4A5-E79B-4861-AE59-EFEE11D8B4AD}"/>
    <cellStyle name="Comma 16 3 3 2 2 3" xfId="19687" xr:uid="{D8092F21-5B7B-443F-BCEA-45C935F74C60}"/>
    <cellStyle name="Comma 16 3 3 2 3" xfId="7306" xr:uid="{3891583C-D38E-45AE-92F0-D11126A1BCDB}"/>
    <cellStyle name="Comma 16 3 3 2 3 2" xfId="14480" xr:uid="{98714445-32A4-4700-88F0-B35B6BFBA30D}"/>
    <cellStyle name="Comma 16 3 3 2 3 2 2" xfId="28929" xr:uid="{52961E34-A7CE-4140-81A6-0AFDE43606AE}"/>
    <cellStyle name="Comma 16 3 3 2 3 3" xfId="21784" xr:uid="{11A5454D-9800-4F6A-8DC7-87528E368096}"/>
    <cellStyle name="Comma 16 3 3 2 4" xfId="9234" xr:uid="{D85BDB72-C48E-4DA3-978B-FE8A8A0550E8}"/>
    <cellStyle name="Comma 16 3 3 2 4 2" xfId="23683" xr:uid="{B85E3942-3633-4E56-A2DE-2AD89E7B5E36}"/>
    <cellStyle name="Comma 16 3 3 2 5" xfId="16540" xr:uid="{8092990D-8901-4B3B-AA6B-FE6840282577}"/>
    <cellStyle name="Comma 16 3 3 3" xfId="3387" xr:uid="{30CE3C18-E11C-4E0F-BC50-D37AFD1257F3}"/>
    <cellStyle name="Comma 16 3 3 3 2" xfId="10564" xr:uid="{BD0DBC4F-7A86-4FF6-8AF7-0E418F3D0FC8}"/>
    <cellStyle name="Comma 16 3 3 3 2 2" xfId="25013" xr:uid="{1A9B7055-D27B-49BE-8CF4-E3E267C7AAFA}"/>
    <cellStyle name="Comma 16 3 3 3 3" xfId="17868" xr:uid="{CAE6717D-7F86-4779-BE55-0D1C5760F922}"/>
    <cellStyle name="Comma 16 3 3 4" xfId="6673" xr:uid="{84EFDF05-027A-4695-A12B-7E5ABFDE3879}"/>
    <cellStyle name="Comma 16 3 3 4 2" xfId="13847" xr:uid="{4F6ADC41-E736-4DD7-ADF7-5DF393CB4BFE}"/>
    <cellStyle name="Comma 16 3 3 4 2 2" xfId="28296" xr:uid="{5B54B8DF-2E81-49D5-A080-C576D4828350}"/>
    <cellStyle name="Comma 16 3 3 4 3" xfId="21151" xr:uid="{6671D41C-EC80-4722-BF29-0B0BAA4D6BA3}"/>
    <cellStyle name="Comma 16 3 3 5" xfId="8312" xr:uid="{197B8385-0A3E-4B79-953E-EBC04A86B925}"/>
    <cellStyle name="Comma 16 3 3 5 2" xfId="22761" xr:uid="{7683C903-FE15-4947-98C1-ABE1C6E7D48B}"/>
    <cellStyle name="Comma 16 3 3 6" xfId="15639" xr:uid="{EAB3B811-71C7-4B6C-8471-E42918774A45}"/>
    <cellStyle name="Comma 16 3 4" xfId="1507" xr:uid="{9E57A523-FB7D-41AE-BE26-3A08CAD81502}"/>
    <cellStyle name="Comma 16 3 4 2" xfId="5808" xr:uid="{AAFEC57C-A330-4AFC-9662-831AE865FDF3}"/>
    <cellStyle name="Comma 16 3 4 2 2" xfId="7517" xr:uid="{F69FA1E0-8413-443C-9AEA-DE0F0DD17CAB}"/>
    <cellStyle name="Comma 16 3 4 2 2 2" xfId="14691" xr:uid="{910D4CDF-4F43-4572-BE2B-01DDAB092D5B}"/>
    <cellStyle name="Comma 16 3 4 2 2 2 2" xfId="29140" xr:uid="{79FCADA2-0215-4422-B5CF-7D43D77433B5}"/>
    <cellStyle name="Comma 16 3 4 2 2 3" xfId="21995" xr:uid="{59F1F46B-FFB7-431E-A872-9A4D27E76C2A}"/>
    <cellStyle name="Comma 16 3 4 2 3" xfId="12985" xr:uid="{47D10415-4606-47A1-8751-715FC75F29BB}"/>
    <cellStyle name="Comma 16 3 4 2 3 2" xfId="27434" xr:uid="{0116672D-4DD8-4457-A9A1-DB2DADDFCF08}"/>
    <cellStyle name="Comma 16 3 4 2 4" xfId="20289" xr:uid="{1ECFE080-4038-41FD-A5DC-9B2F524B73A0}"/>
    <cellStyle name="Comma 16 3 4 3" xfId="3975" xr:uid="{44F4EDE1-2DED-441D-A82E-083717C330A9}"/>
    <cellStyle name="Comma 16 3 4 3 2" xfId="11152" xr:uid="{CAD69086-3BBC-4216-BCD0-8866427313FF}"/>
    <cellStyle name="Comma 16 3 4 3 2 2" xfId="25601" xr:uid="{A94AA205-588A-49D3-8551-87F3D2FDD01E}"/>
    <cellStyle name="Comma 16 3 4 3 3" xfId="18456" xr:uid="{66CEAAE2-EA6A-417A-9B79-80E666A3B33D}"/>
    <cellStyle name="Comma 16 3 4 4" xfId="6884" xr:uid="{6A30DF94-91D8-4D05-9FD2-52FBC2C52FE7}"/>
    <cellStyle name="Comma 16 3 4 4 2" xfId="14058" xr:uid="{F0445B5F-C61B-4C40-B0AF-2F80ACAC759A}"/>
    <cellStyle name="Comma 16 3 4 4 2 2" xfId="28507" xr:uid="{A26CBDE1-DD54-43CE-BE47-41D93F8C950F}"/>
    <cellStyle name="Comma 16 3 4 4 3" xfId="21362" xr:uid="{A420CBAE-E456-4B58-ACC9-6C995DA82B42}"/>
    <cellStyle name="Comma 16 3 4 5" xfId="8814" xr:uid="{57E4D548-FA6F-4464-8C48-BE5E0B80E926}"/>
    <cellStyle name="Comma 16 3 4 5 2" xfId="23263" xr:uid="{FE55F8E9-879F-42AE-88E3-BB9E6583AAC2}"/>
    <cellStyle name="Comma 16 3 4 6" xfId="16120" xr:uid="{AACC1AD6-7CD0-4AB1-A258-E0D5B1FA1810}"/>
    <cellStyle name="Comma 16 3 5" xfId="4585" xr:uid="{97065400-9DF4-400B-94E5-568617181967}"/>
    <cellStyle name="Comma 16 3 5 2" xfId="7095" xr:uid="{37F0C2C7-8974-43F7-B402-25C8D11F3475}"/>
    <cellStyle name="Comma 16 3 5 2 2" xfId="14269" xr:uid="{610C12A7-3AC6-4EC7-883A-B9B6C900981C}"/>
    <cellStyle name="Comma 16 3 5 2 2 2" xfId="28718" xr:uid="{0075A067-CE45-4BBF-A43E-774E6923AFC5}"/>
    <cellStyle name="Comma 16 3 5 2 3" xfId="21573" xr:uid="{8FBBD84F-25DB-451C-9FC6-126EFA42B791}"/>
    <cellStyle name="Comma 16 3 5 3" xfId="11762" xr:uid="{42C4545D-7305-4867-8B65-AE532F20FC4B}"/>
    <cellStyle name="Comma 16 3 5 3 2" xfId="26211" xr:uid="{B333F29B-D020-4425-B6D8-0446F738949B}"/>
    <cellStyle name="Comma 16 3 5 4" xfId="19066" xr:uid="{041EEF6D-6721-4CC2-84FF-A9651DAE44D6}"/>
    <cellStyle name="Comma 16 3 6" xfId="2770" xr:uid="{42B03FCE-991A-4F08-AE6D-954240476D24}"/>
    <cellStyle name="Comma 16 3 6 2" xfId="9984" xr:uid="{9D25529E-5C0F-42BA-A5AF-5629D4C30680}"/>
    <cellStyle name="Comma 16 3 6 2 2" xfId="24433" xr:uid="{66994F07-5947-4645-BB7B-551B911F29F0}"/>
    <cellStyle name="Comma 16 3 6 3" xfId="17291" xr:uid="{3A628040-14B7-4FD3-9704-3D9370A5DBDB}"/>
    <cellStyle name="Comma 16 3 7" xfId="6455" xr:uid="{A625556E-0573-48FB-BE52-36215C7F46E4}"/>
    <cellStyle name="Comma 16 3 7 2" xfId="13629" xr:uid="{9F6D1F6C-EB4E-473B-BD88-C82FD981A42D}"/>
    <cellStyle name="Comma 16 3 7 2 2" xfId="28078" xr:uid="{D5425488-2978-4AA6-99C6-AAAC0AAA7361}"/>
    <cellStyle name="Comma 16 3 7 3" xfId="20933" xr:uid="{0864C722-44F1-42E2-B5DC-DE9423ADA692}"/>
    <cellStyle name="Comma 16 3 8" xfId="7914" xr:uid="{DB77EAB8-87AC-4AE6-8D95-43EA0CAD8F96}"/>
    <cellStyle name="Comma 16 3 8 2" xfId="22363" xr:uid="{54334726-9057-4DC3-A44C-6DB35F909D44}"/>
    <cellStyle name="Comma 16 3 9" xfId="15247" xr:uid="{2A5C3E44-361B-4DFC-A034-4606ABFCC81A}"/>
    <cellStyle name="Comma 16 4" xfId="379" xr:uid="{82829FDB-0148-41C5-A962-51BE4E4185EA}"/>
    <cellStyle name="Comma 16 4 2" xfId="926" xr:uid="{33ECA03A-27A9-487F-B0DF-11A90EFB7113}"/>
    <cellStyle name="Comma 16 4 2 2" xfId="1322" xr:uid="{E49216D3-A468-4AC5-9324-9B018EA624EB}"/>
    <cellStyle name="Comma 16 4 2 2 2" xfId="2267" xr:uid="{44EA8A05-9B03-4548-AE02-F9271DABF0FD}"/>
    <cellStyle name="Comma 16 4 2 2 2 2" xfId="9574" xr:uid="{2172AAC5-5CFE-45D0-81BF-EB6A280E4A42}"/>
    <cellStyle name="Comma 16 4 2 2 2 2 2" xfId="24023" xr:uid="{C1191D67-6AF9-448B-A6AF-7867200FDB5A}"/>
    <cellStyle name="Comma 16 4 2 2 2 3" xfId="16880" xr:uid="{F0762FC7-7281-46D7-8E93-6C9711292136}"/>
    <cellStyle name="Comma 16 4 2 2 3" xfId="8649" xr:uid="{E184E52E-A53C-4F1F-9812-884C76C593A1}"/>
    <cellStyle name="Comma 16 4 2 2 3 2" xfId="23098" xr:uid="{B9232A20-1CD2-42A0-88CD-96FFAC7AB855}"/>
    <cellStyle name="Comma 16 4 2 2 4" xfId="15965" xr:uid="{A01E0531-34C1-4454-890B-D0A29FDA4AFB}"/>
    <cellStyle name="Comma 16 4 2 3" xfId="1874" xr:uid="{A12C2F80-9F12-4779-A449-CD1E46EA3FD6}"/>
    <cellStyle name="Comma 16 4 2 3 2" xfId="9181" xr:uid="{F4E124BD-5035-40EC-A71B-DF5113AC2F49}"/>
    <cellStyle name="Comma 16 4 2 3 2 2" xfId="23630" xr:uid="{57C490F5-811C-436B-8005-A3AFCE5C20FA}"/>
    <cellStyle name="Comma 16 4 2 3 3" xfId="16487" xr:uid="{AC2E2BD8-7F87-444B-8FA1-729A3FDAE4D1}"/>
    <cellStyle name="Comma 16 4 2 4" xfId="8259" xr:uid="{D6C2A113-52FA-408D-AC96-73E8ACA7777E}"/>
    <cellStyle name="Comma 16 4 2 4 2" xfId="22708" xr:uid="{AA5B0054-2658-4BC5-A019-0A8CB752F3CF}"/>
    <cellStyle name="Comma 16 4 2 5" xfId="15587" xr:uid="{61BB1996-9C59-4CB0-92EF-21C94074B4B0}"/>
    <cellStyle name="Comma 16 4 3" xfId="982" xr:uid="{9A2A306B-BC6C-4147-8F56-3622B17D3764}"/>
    <cellStyle name="Comma 16 4 3 2" xfId="1928" xr:uid="{3EDCFFA5-84D1-4FDB-99A0-65589B84436F}"/>
    <cellStyle name="Comma 16 4 3 2 2" xfId="5988" xr:uid="{AF6C88F2-FC9B-4F44-8A1A-C9AEF3A4AE65}"/>
    <cellStyle name="Comma 16 4 3 2 2 2" xfId="13165" xr:uid="{90690E8D-F1DB-406E-86F1-E3995D49E88E}"/>
    <cellStyle name="Comma 16 4 3 2 2 2 2" xfId="27614" xr:uid="{A5407351-FBED-48F3-8CC6-FA2243F1BDF0}"/>
    <cellStyle name="Comma 16 4 3 2 2 3" xfId="20469" xr:uid="{46CE02C9-332B-4EAB-86C0-533F778AA486}"/>
    <cellStyle name="Comma 16 4 3 2 3" xfId="9235" xr:uid="{D98C98C5-7BA4-4D0A-B78F-4ABC4C12761A}"/>
    <cellStyle name="Comma 16 4 3 2 3 2" xfId="23684" xr:uid="{A7FBDB18-43BC-4E1D-A687-0EA491992B97}"/>
    <cellStyle name="Comma 16 4 3 2 4" xfId="16541" xr:uid="{A69E8DE0-228A-4045-88A9-62602CBF5599}"/>
    <cellStyle name="Comma 16 4 3 3" xfId="4148" xr:uid="{DE14993B-86BB-43D8-B22C-62B760B6CF66}"/>
    <cellStyle name="Comma 16 4 3 3 2" xfId="11325" xr:uid="{86FBC803-929A-4A37-AAA8-F22019342AE0}"/>
    <cellStyle name="Comma 16 4 3 3 2 2" xfId="25774" xr:uid="{ACBF2B09-BCE4-47DA-AEA0-2BF4E9BFC686}"/>
    <cellStyle name="Comma 16 4 3 3 3" xfId="18629" xr:uid="{76A92E2C-8D4B-4C42-88E1-F86DB9FEDE77}"/>
    <cellStyle name="Comma 16 4 3 4" xfId="8313" xr:uid="{D172D1E9-1C13-4A77-9A61-A4DD2B2499EA}"/>
    <cellStyle name="Comma 16 4 3 4 2" xfId="22762" xr:uid="{371285D1-83E3-4415-8FC7-E1E2397C9B5D}"/>
    <cellStyle name="Comma 16 4 3 5" xfId="15640" xr:uid="{AB1BF7B0-412A-4482-A621-484E3F24F04F}"/>
    <cellStyle name="Comma 16 4 4" xfId="1508" xr:uid="{758E6C1E-F7BC-45EB-B5B2-430B5FAED8DB}"/>
    <cellStyle name="Comma 16 4 4 2" xfId="4765" xr:uid="{84B15CFC-1F59-425E-A68D-0EF7E40E27DF}"/>
    <cellStyle name="Comma 16 4 4 2 2" xfId="11942" xr:uid="{1CD65F5A-7316-4B45-8C5C-C8B1EC80E2FF}"/>
    <cellStyle name="Comma 16 4 4 2 2 2" xfId="26391" xr:uid="{3BC2ED9B-8216-4E57-BBA7-379214972301}"/>
    <cellStyle name="Comma 16 4 4 2 3" xfId="19246" xr:uid="{1F2C1C36-BD6E-44F4-A458-CD8AC8E2122E}"/>
    <cellStyle name="Comma 16 4 4 3" xfId="8815" xr:uid="{2EC4FD54-E955-4413-A168-782614A02A57}"/>
    <cellStyle name="Comma 16 4 4 3 2" xfId="23264" xr:uid="{38C78FA1-8F90-47EB-9686-DFB7F4D8B9FE}"/>
    <cellStyle name="Comma 16 4 4 4" xfId="16121" xr:uid="{13FD3193-1405-4891-80D7-4EA4B3638458}"/>
    <cellStyle name="Comma 16 4 5" xfId="7915" xr:uid="{EAE71345-F102-4D7C-A97B-7326518A5082}"/>
    <cellStyle name="Comma 16 4 5 2" xfId="22364" xr:uid="{EA03EEAD-7974-4D6F-B435-5582CD5B9892}"/>
    <cellStyle name="Comma 16 4 6" xfId="15248" xr:uid="{BD8027DB-2F94-4031-9765-96A186D43DE9}"/>
    <cellStyle name="Comma 16 5" xfId="721" xr:uid="{ADE2CB11-8B0B-4CEB-BD20-9E51BA4DD064}"/>
    <cellStyle name="Comma 16 5 2" xfId="1156" xr:uid="{BB639A96-9D29-4C4A-B2A4-B6C32F024448}"/>
    <cellStyle name="Comma 16 5 2 2" xfId="2101" xr:uid="{74971452-730A-42A1-A60A-89D423CAA1D8}"/>
    <cellStyle name="Comma 16 5 2 2 2" xfId="9408" xr:uid="{52C3221B-8EB2-4129-B3AB-36477F748219}"/>
    <cellStyle name="Comma 16 5 2 2 2 2" xfId="23857" xr:uid="{E207633D-F2A9-4B73-9407-3DA928DBBAE9}"/>
    <cellStyle name="Comma 16 5 2 2 3" xfId="16714" xr:uid="{770BFA39-1C9E-4E21-A09F-1D141067B190}"/>
    <cellStyle name="Comma 16 5 2 3" xfId="8483" xr:uid="{04175054-7599-4827-8AAF-F28D44C8F241}"/>
    <cellStyle name="Comma 16 5 2 3 2" xfId="22932" xr:uid="{CA567DF9-D790-4BE0-A2D1-0D7797726A9E}"/>
    <cellStyle name="Comma 16 5 2 4" xfId="15801" xr:uid="{E2338780-5536-40D1-9E3E-634DC05AE44A}"/>
    <cellStyle name="Comma 16 5 3" xfId="1709" xr:uid="{38D142D6-3E0A-4048-A0F4-3F80E1E8F943}"/>
    <cellStyle name="Comma 16 5 3 2" xfId="9016" xr:uid="{CAD35456-F82B-4B85-B8D3-63A555EEC298}"/>
    <cellStyle name="Comma 16 5 3 2 2" xfId="23465" xr:uid="{3649058C-15A7-4C1F-AF66-46DD3E24A3D4}"/>
    <cellStyle name="Comma 16 5 3 3" xfId="16322" xr:uid="{D11E6A32-6C28-4B11-8D9F-3BAA64882D22}"/>
    <cellStyle name="Comma 16 5 4" xfId="8097" xr:uid="{4161DA9E-9BF2-48BF-ABC6-21AAB97F3898}"/>
    <cellStyle name="Comma 16 5 4 2" xfId="22546" xr:uid="{2D6B723F-1C31-4931-9E43-1522D7CA14E6}"/>
    <cellStyle name="Comma 16 5 5" xfId="15422" xr:uid="{44D39399-435C-446A-91D3-34947656909E}"/>
    <cellStyle name="Comma 16 6" xfId="977" xr:uid="{618A5DF8-5B8C-43C0-8401-54ABE784576F}"/>
    <cellStyle name="Comma 16 6 2" xfId="1923" xr:uid="{CE1244E6-6F43-4C19-9098-EF65C447968E}"/>
    <cellStyle name="Comma 16 6 2 2" xfId="5676" xr:uid="{8CEC874D-0996-4649-A038-91766D2C90D2}"/>
    <cellStyle name="Comma 16 6 2 2 2" xfId="12853" xr:uid="{4F9C8C01-186B-4A17-8442-6A9FE954A88E}"/>
    <cellStyle name="Comma 16 6 2 2 2 2" xfId="27302" xr:uid="{9433FCEA-7630-4E00-A958-DB578C4AEEFC}"/>
    <cellStyle name="Comma 16 6 2 2 3" xfId="20157" xr:uid="{8BAF4AC6-1F02-4B00-964D-9C66BAC3EB17}"/>
    <cellStyle name="Comma 16 6 2 3" xfId="9230" xr:uid="{FE004FFA-D795-4AD8-BB6F-BEBE5DA5E220}"/>
    <cellStyle name="Comma 16 6 2 3 2" xfId="23679" xr:uid="{294FC74A-5F0A-4C61-8621-1F2C8E1C0958}"/>
    <cellStyle name="Comma 16 6 2 4" xfId="16536" xr:uid="{039BF073-05E2-4E43-B4E6-0C5393CC0A37}"/>
    <cellStyle name="Comma 16 6 3" xfId="3843" xr:uid="{D8743578-703B-4339-AF9A-269D139C2052}"/>
    <cellStyle name="Comma 16 6 3 2" xfId="11020" xr:uid="{2D3C1090-D093-4747-91AA-8DDD20677DC7}"/>
    <cellStyle name="Comma 16 6 3 2 2" xfId="25469" xr:uid="{1625EFFD-BB68-4211-A7E7-0FCF20B8379A}"/>
    <cellStyle name="Comma 16 6 3 3" xfId="18324" xr:uid="{8600B506-C6C5-49D9-8536-F62EBA3989A6}"/>
    <cellStyle name="Comma 16 6 4" xfId="8308" xr:uid="{E1FF4482-0BC7-4D74-90B6-DFB00BB98B5C}"/>
    <cellStyle name="Comma 16 6 4 2" xfId="22757" xr:uid="{84D69957-3C63-494A-8CBA-B2FA911A5B4F}"/>
    <cellStyle name="Comma 16 6 5" xfId="15635" xr:uid="{589109C3-1859-445C-80AC-9193B18E5EFB}"/>
    <cellStyle name="Comma 16 7" xfId="1503" xr:uid="{0E703AC9-ECFB-4B58-9123-915DC6E76E89}"/>
    <cellStyle name="Comma 16 7 2" xfId="4450" xr:uid="{8D03B493-F733-4AD6-A924-831B435655E1}"/>
    <cellStyle name="Comma 16 7 2 2" xfId="11627" xr:uid="{EEF60301-8850-4737-BE0C-EC812624841D}"/>
    <cellStyle name="Comma 16 7 2 2 2" xfId="26076" xr:uid="{EC70FAB6-DA9A-458D-8C56-AA1E4968E0D2}"/>
    <cellStyle name="Comma 16 7 2 3" xfId="18931" xr:uid="{9D703C84-6927-49B4-918E-406B44773BEC}"/>
    <cellStyle name="Comma 16 7 3" xfId="8810" xr:uid="{133B619E-1A34-4225-A61A-BD9724DBD8FA}"/>
    <cellStyle name="Comma 16 7 3 2" xfId="23259" xr:uid="{264670FB-AE8A-400A-BD27-41C2730E9B18}"/>
    <cellStyle name="Comma 16 7 4" xfId="16116" xr:uid="{020D2885-00F1-4F6F-AA82-66529B51267E}"/>
    <cellStyle name="Comma 16 8" xfId="7910" xr:uid="{3CDCB90F-C392-4D68-BF4F-1AC42976E1E7}"/>
    <cellStyle name="Comma 16 8 2" xfId="22359" xr:uid="{A81687A5-CBB5-40CD-AF4C-53387D9501A9}"/>
    <cellStyle name="Comma 16 9" xfId="15243" xr:uid="{7F115515-1363-41AC-921F-046CDD56E694}"/>
    <cellStyle name="Comma 17" xfId="380" xr:uid="{75034BAC-965A-40D4-AC4B-9BF32858C44A}"/>
    <cellStyle name="Comma 17 10" xfId="15249" xr:uid="{3EAD3EBA-4B08-416C-BDF1-E0D6643BA68F}"/>
    <cellStyle name="Comma 17 2" xfId="381" xr:uid="{BEB955D6-1D8A-4FF3-B249-44B34B61A622}"/>
    <cellStyle name="Comma 17 2 2" xfId="780" xr:uid="{F270D04E-87CE-45A9-8517-4D979C6B1343}"/>
    <cellStyle name="Comma 17 2 2 2" xfId="1211" xr:uid="{78EEAE4E-98FE-491E-A9ED-5EF1DAEBE5A5}"/>
    <cellStyle name="Comma 17 2 2 2 2" xfId="2156" xr:uid="{93DDC0EF-8B63-47B4-B7F0-4B9406C08E51}"/>
    <cellStyle name="Comma 17 2 2 2 2 2" xfId="5616" xr:uid="{49CC7626-C62E-481E-935F-7376B7C53FD0}"/>
    <cellStyle name="Comma 17 2 2 2 2 2 2" xfId="12793" xr:uid="{B4D076F8-B5FD-4602-8680-92BB11BD6056}"/>
    <cellStyle name="Comma 17 2 2 2 2 2 2 2" xfId="27242" xr:uid="{574A1FE4-ADAD-41D6-9623-8C1C31DE6B7A}"/>
    <cellStyle name="Comma 17 2 2 2 2 2 3" xfId="20097" xr:uid="{AFE3D359-63D4-4B40-A36D-E878C82E7DA2}"/>
    <cellStyle name="Comma 17 2 2 2 2 3" xfId="9463" xr:uid="{82FF869B-5A9D-421E-82B1-88B37D22D606}"/>
    <cellStyle name="Comma 17 2 2 2 2 3 2" xfId="23912" xr:uid="{49E17F67-BD9F-45B1-9387-1E37004FCDFA}"/>
    <cellStyle name="Comma 17 2 2 2 2 4" xfId="16769" xr:uid="{C6C4B11A-590C-4658-B29E-6616B3067C61}"/>
    <cellStyle name="Comma 17 2 2 2 3" xfId="3786" xr:uid="{C0BF55F9-3AA7-4C67-9C9C-D703336B5086}"/>
    <cellStyle name="Comma 17 2 2 2 3 2" xfId="10963" xr:uid="{E58C963D-9DFD-45CB-9D28-8EF3F9BA9015}"/>
    <cellStyle name="Comma 17 2 2 2 3 2 2" xfId="25412" xr:uid="{583F2C88-9FB7-4AFA-AAE5-838F4597E147}"/>
    <cellStyle name="Comma 17 2 2 2 3 3" xfId="18267" xr:uid="{F2C4CBB3-ABC4-4C51-867C-9180F1C01EB4}"/>
    <cellStyle name="Comma 17 2 2 2 4" xfId="8538" xr:uid="{AA069FAF-D414-4041-97A2-9C611DB046D9}"/>
    <cellStyle name="Comma 17 2 2 2 4 2" xfId="22987" xr:uid="{DB77BC2A-2C4D-4A17-80F8-FC406126226B}"/>
    <cellStyle name="Comma 17 2 2 2 5" xfId="15856" xr:uid="{A78F0DF2-86BA-42AD-9BAE-E92B3BDD7ED5}"/>
    <cellStyle name="Comma 17 2 2 3" xfId="1765" xr:uid="{CF6DEF61-B057-4D97-830B-E28D5EC38179}"/>
    <cellStyle name="Comma 17 2 2 3 2" xfId="6239" xr:uid="{9E43F057-65E9-4979-8DCA-2B46742D5794}"/>
    <cellStyle name="Comma 17 2 2 3 2 2" xfId="13416" xr:uid="{13F9226D-6AE3-4A57-823A-374304A1C38A}"/>
    <cellStyle name="Comma 17 2 2 3 2 2 2" xfId="27865" xr:uid="{C250FB0F-6AE5-4C91-AD77-4D345D09F845}"/>
    <cellStyle name="Comma 17 2 2 3 2 3" xfId="20720" xr:uid="{060CCD88-4E6A-4199-A14F-CA030CD02653}"/>
    <cellStyle name="Comma 17 2 2 3 3" xfId="4388" xr:uid="{D549B388-D50E-4089-A24B-34E3C37C67DA}"/>
    <cellStyle name="Comma 17 2 2 3 3 2" xfId="11565" xr:uid="{D65D0FDD-D3CA-44CE-A862-72234C5856F1}"/>
    <cellStyle name="Comma 17 2 2 3 3 2 2" xfId="26014" xr:uid="{C3D61014-2B4F-44D9-B31A-78EC1E336FC3}"/>
    <cellStyle name="Comma 17 2 2 3 3 3" xfId="18869" xr:uid="{0203C38E-34A0-4AF1-9E81-60F33B7547BB}"/>
    <cellStyle name="Comma 17 2 2 3 4" xfId="9072" xr:uid="{7029C1C1-94CD-4C4E-9D88-AE0DB146627C}"/>
    <cellStyle name="Comma 17 2 2 3 4 2" xfId="23521" xr:uid="{CE659BDA-6418-4573-87F8-48764EB05FFF}"/>
    <cellStyle name="Comma 17 2 2 3 5" xfId="16378" xr:uid="{970D8130-4763-4BF5-8122-34074F524FE6}"/>
    <cellStyle name="Comma 17 2 2 4" xfId="5016" xr:uid="{BD2107AB-6820-4CB9-AAFB-35E1D81D7BF6}"/>
    <cellStyle name="Comma 17 2 2 4 2" xfId="12193" xr:uid="{BCFA3D83-490D-4C48-B280-8971630600A6}"/>
    <cellStyle name="Comma 17 2 2 4 2 2" xfId="26642" xr:uid="{74091F1E-337D-4697-B7D1-BF2F63FC1D61}"/>
    <cellStyle name="Comma 17 2 2 4 3" xfId="19497" xr:uid="{115F84F1-82FE-48C6-B777-5D537B7BB990}"/>
    <cellStyle name="Comma 17 2 2 5" xfId="3204" xr:uid="{62167F00-318D-4CD4-B7AA-E2BB0D41423A}"/>
    <cellStyle name="Comma 17 2 2 5 2" xfId="10383" xr:uid="{24191145-9680-4CFF-A840-506AFC5755A9}"/>
    <cellStyle name="Comma 17 2 2 5 2 2" xfId="24832" xr:uid="{020902AB-2E5E-46E8-915B-9C2E72637994}"/>
    <cellStyle name="Comma 17 2 2 5 3" xfId="17687" xr:uid="{EF2F1A23-4021-4E74-AB5B-3B2A5B14460A}"/>
    <cellStyle name="Comma 17 2 2 6" xfId="8152" xr:uid="{918342E4-6121-4156-8F47-161A0F3E6D1E}"/>
    <cellStyle name="Comma 17 2 2 6 2" xfId="22601" xr:uid="{2465B1DA-427D-4591-96A9-E472E5893AA3}"/>
    <cellStyle name="Comma 17 2 2 7" xfId="15477" xr:uid="{8BB4FC1F-5E58-430C-B227-0AFF62C649A6}"/>
    <cellStyle name="Comma 17 2 3" xfId="984" xr:uid="{20B857A6-5D07-4E08-9BAB-8FB3A0DDA071}"/>
    <cellStyle name="Comma 17 2 3 2" xfId="1930" xr:uid="{53170A40-E73B-4142-8791-564B30FF27C1}"/>
    <cellStyle name="Comma 17 2 3 2 2" xfId="5315" xr:uid="{3FD7778B-10D6-4CF8-904B-8A7A7FD06EC8}"/>
    <cellStyle name="Comma 17 2 3 2 2 2" xfId="12492" xr:uid="{5DDA42D6-737C-41BF-9CB1-BD2F81948609}"/>
    <cellStyle name="Comma 17 2 3 2 2 2 2" xfId="26941" xr:uid="{8D2D34BA-9A29-4099-A2AC-570B0622119B}"/>
    <cellStyle name="Comma 17 2 3 2 2 3" xfId="19796" xr:uid="{E146B538-83B9-4CE9-A9C3-DB58249F0032}"/>
    <cellStyle name="Comma 17 2 3 2 3" xfId="9237" xr:uid="{2BEED7C7-98EB-4469-A40F-75F47FE45022}"/>
    <cellStyle name="Comma 17 2 3 2 3 2" xfId="23686" xr:uid="{EAA87577-A917-41F8-AAF4-74C9C67F8F10}"/>
    <cellStyle name="Comma 17 2 3 2 4" xfId="16543" xr:uid="{0928E763-9E93-4794-B96B-FEF4FD5153AD}"/>
    <cellStyle name="Comma 17 2 3 3" xfId="3494" xr:uid="{F83938A9-8E95-46E2-915F-51BE955667B7}"/>
    <cellStyle name="Comma 17 2 3 3 2" xfId="10671" xr:uid="{51C13624-7A2D-4A53-AF60-D54BE13899A1}"/>
    <cellStyle name="Comma 17 2 3 3 2 2" xfId="25120" xr:uid="{DD73B829-3376-44D3-9BBF-9995E7651B7B}"/>
    <cellStyle name="Comma 17 2 3 3 3" xfId="17975" xr:uid="{A0238D01-E4D3-4609-90C2-4AEC0024970E}"/>
    <cellStyle name="Comma 17 2 3 4" xfId="8315" xr:uid="{A5EADB88-B663-4FCF-BA2A-6648606E1594}"/>
    <cellStyle name="Comma 17 2 3 4 2" xfId="22764" xr:uid="{9C7BE02B-35B0-47FC-B28B-AC65B93EB84E}"/>
    <cellStyle name="Comma 17 2 3 5" xfId="15642" xr:uid="{5A55DB75-63C8-46AC-B4F2-4DEEAC2ACEEE}"/>
    <cellStyle name="Comma 17 2 4" xfId="1510" xr:uid="{C88236AE-E9C9-4DEB-80EE-AE02E5990131}"/>
    <cellStyle name="Comma 17 2 4 2" xfId="5918" xr:uid="{251AF579-A5DF-48B7-9A71-C3986498C180}"/>
    <cellStyle name="Comma 17 2 4 2 2" xfId="13095" xr:uid="{81CC415C-88B9-440E-A1E0-91DE8807B725}"/>
    <cellStyle name="Comma 17 2 4 2 2 2" xfId="27544" xr:uid="{A36F8FD4-753F-40EF-A3ED-D31EEACD9930}"/>
    <cellStyle name="Comma 17 2 4 2 3" xfId="20399" xr:uid="{DB2C3180-33E9-45A6-A9D8-7A27FB52E124}"/>
    <cellStyle name="Comma 17 2 4 3" xfId="4084" xr:uid="{A7D573F5-74CE-48BF-95BB-F1B25992FAA5}"/>
    <cellStyle name="Comma 17 2 4 3 2" xfId="11261" xr:uid="{810D09DD-E151-4A29-864B-083839FAEEDC}"/>
    <cellStyle name="Comma 17 2 4 3 2 2" xfId="25710" xr:uid="{65DD687E-948B-4787-BF76-7C0B862BEC48}"/>
    <cellStyle name="Comma 17 2 4 3 3" xfId="18565" xr:uid="{C2204F97-878F-4413-8F9D-6DBEF69F2CAC}"/>
    <cellStyle name="Comma 17 2 4 4" xfId="8817" xr:uid="{225C6CD0-8553-4EC3-97DB-1B7F8E8DD0A7}"/>
    <cellStyle name="Comma 17 2 4 4 2" xfId="23266" xr:uid="{7B4D7040-08B0-4C0C-BA87-11C256479B90}"/>
    <cellStyle name="Comma 17 2 4 5" xfId="16123" xr:uid="{7C02E572-F980-4F3F-B09C-2972FAB0E1DF}"/>
    <cellStyle name="Comma 17 2 5" xfId="4695" xr:uid="{E2C5094F-AD2F-4BDC-8E52-74DE40DD57AA}"/>
    <cellStyle name="Comma 17 2 5 2" xfId="11872" xr:uid="{DB6DE1E1-0836-4994-96CE-75CE6CDA9E52}"/>
    <cellStyle name="Comma 17 2 5 2 2" xfId="26321" xr:uid="{82915A56-5FB4-495A-B5C4-002E43B0C64A}"/>
    <cellStyle name="Comma 17 2 5 3" xfId="19176" xr:uid="{4C3A33F9-61A1-48D6-ADCB-E858AF1FEB6C}"/>
    <cellStyle name="Comma 17 2 6" xfId="2910" xr:uid="{CFF2E339-4A58-4726-92FC-62DB34B98005}"/>
    <cellStyle name="Comma 17 2 6 2" xfId="10092" xr:uid="{45B3F196-F600-4191-A017-DD492D58BBDE}"/>
    <cellStyle name="Comma 17 2 6 2 2" xfId="24541" xr:uid="{CF152FC5-7FBF-41DE-8AE7-27ABCBEEE2C9}"/>
    <cellStyle name="Comma 17 2 6 3" xfId="17396" xr:uid="{889BD9FC-F13F-42E2-AC93-5200DCDF5F03}"/>
    <cellStyle name="Comma 17 2 7" xfId="7917" xr:uid="{BD44DA5A-8FCF-4CAF-93B4-3E885471C14F}"/>
    <cellStyle name="Comma 17 2 7 2" xfId="22366" xr:uid="{A26638FE-5457-4334-A8EC-8DF4C78CEAB6}"/>
    <cellStyle name="Comma 17 2 8" xfId="15250" xr:uid="{CC8DAC44-C3A7-4F24-BBB4-3AC5015CCD64}"/>
    <cellStyle name="Comma 17 3" xfId="382" xr:uid="{A70A3063-F99A-4518-98DD-7D72F53AD292}"/>
    <cellStyle name="Comma 17 3 2" xfId="869" xr:uid="{92DEAD71-51DC-402B-9500-5C74559305F9}"/>
    <cellStyle name="Comma 17 3 2 2" xfId="1279" xr:uid="{E25826DE-5C38-4470-A6F7-C6543BB98D29}"/>
    <cellStyle name="Comma 17 3 2 2 2" xfId="2224" xr:uid="{70887327-8592-4471-B008-7D0834D11E8E}"/>
    <cellStyle name="Comma 17 3 2 2 2 2" xfId="9531" xr:uid="{56514A6F-C002-4376-A95E-7307AF98F434}"/>
    <cellStyle name="Comma 17 3 2 2 2 2 2" xfId="23980" xr:uid="{1552DD0A-49E2-4033-9E78-3DABF3B0E824}"/>
    <cellStyle name="Comma 17 3 2 2 2 3" xfId="16837" xr:uid="{7E8E3E51-27D4-456C-B255-87EB6DDD5EE3}"/>
    <cellStyle name="Comma 17 3 2 2 3" xfId="8606" xr:uid="{DAA7FAFB-7B2C-4770-BCD8-35A9172E5418}"/>
    <cellStyle name="Comma 17 3 2 2 3 2" xfId="23055" xr:uid="{41285729-C81E-49AF-B2FD-AD2BEFEDB8F1}"/>
    <cellStyle name="Comma 17 3 2 2 4" xfId="15922" xr:uid="{F9632E63-178C-4CF3-817D-DE36A3E93945}"/>
    <cellStyle name="Comma 17 3 2 3" xfId="1831" xr:uid="{BF7348D6-49C2-4A18-B6A0-BAA1A7BC3867}"/>
    <cellStyle name="Comma 17 3 2 3 2" xfId="6134" xr:uid="{F0C57032-4A88-4213-B49A-288596FE8184}"/>
    <cellStyle name="Comma 17 3 2 3 2 2" xfId="13311" xr:uid="{E138546E-DBCD-4F86-9297-53C9CBCB428B}"/>
    <cellStyle name="Comma 17 3 2 3 2 2 2" xfId="27760" xr:uid="{CF62C49D-8FFC-4FDE-8F17-0392C2741C2C}"/>
    <cellStyle name="Comma 17 3 2 3 2 3" xfId="20615" xr:uid="{0185BF81-8E12-4F54-AC77-ABA21237E6B9}"/>
    <cellStyle name="Comma 17 3 2 3 3" xfId="9138" xr:uid="{7A1E1973-0A05-4918-8AD6-BD4408EA0800}"/>
    <cellStyle name="Comma 17 3 2 3 3 2" xfId="23587" xr:uid="{945D3C40-147F-4E1E-840C-82FA613B4FE1}"/>
    <cellStyle name="Comma 17 3 2 3 4" xfId="16444" xr:uid="{4042E031-2878-4F94-BD47-F80CA718F243}"/>
    <cellStyle name="Comma 17 3 2 4" xfId="4911" xr:uid="{73645892-38A3-4AE7-9859-99BB44B8868D}"/>
    <cellStyle name="Comma 17 3 2 4 2" xfId="12088" xr:uid="{4CD37980-0189-4D6F-9B17-D05F0A9A6EBA}"/>
    <cellStyle name="Comma 17 3 2 4 2 2" xfId="26537" xr:uid="{946B6723-D20D-4891-9EF3-2E1F8651BF79}"/>
    <cellStyle name="Comma 17 3 2 4 3" xfId="19392" xr:uid="{8A096691-4388-40A0-8314-899AD0762D09}"/>
    <cellStyle name="Comma 17 3 2 5" xfId="8217" xr:uid="{984FCFAB-3404-4DAD-A836-4F9C7C75341D}"/>
    <cellStyle name="Comma 17 3 2 5 2" xfId="22666" xr:uid="{52A28BBB-CC41-4EA3-A105-6D50B475D2C4}"/>
    <cellStyle name="Comma 17 3 2 6" xfId="15543" xr:uid="{3F0E5FFD-07AE-4D0D-A99D-2A56FD32237B}"/>
    <cellStyle name="Comma 17 3 3" xfId="985" xr:uid="{0C5829FB-FC3D-4B68-91D0-D048595AEF93}"/>
    <cellStyle name="Comma 17 3 3 2" xfId="1931" xr:uid="{B9264CD3-0CE8-4FF3-8DB5-0AA839970243}"/>
    <cellStyle name="Comma 17 3 3 2 2" xfId="5211" xr:uid="{B6E7803A-0B32-43C3-8AA9-3D6E930608D1}"/>
    <cellStyle name="Comma 17 3 3 2 2 2" xfId="12388" xr:uid="{7C24A19A-D0F0-41F7-893B-4844447AC7E8}"/>
    <cellStyle name="Comma 17 3 3 2 2 2 2" xfId="26837" xr:uid="{BB75D914-7771-42AD-BAF2-00C8964CAA44}"/>
    <cellStyle name="Comma 17 3 3 2 2 3" xfId="19692" xr:uid="{B8DF0B55-7FFD-491E-B082-72D9FE1BCC31}"/>
    <cellStyle name="Comma 17 3 3 2 3" xfId="9238" xr:uid="{D808F559-844A-42B5-9E52-70C05A00352E}"/>
    <cellStyle name="Comma 17 3 3 2 3 2" xfId="23687" xr:uid="{D43E2307-43B9-4131-9F95-4AB72C067DFC}"/>
    <cellStyle name="Comma 17 3 3 2 4" xfId="16544" xr:uid="{14D47D35-9C54-4E38-B24F-AC062B71DF9D}"/>
    <cellStyle name="Comma 17 3 3 3" xfId="3392" xr:uid="{6D703E5D-0DF1-4E47-B946-F793FE3D4BDB}"/>
    <cellStyle name="Comma 17 3 3 3 2" xfId="10569" xr:uid="{49EF56E3-CAB0-4F5D-9800-9CF709E43D0A}"/>
    <cellStyle name="Comma 17 3 3 3 2 2" xfId="25018" xr:uid="{C587CC30-290C-4997-9F07-4DB5532FB70E}"/>
    <cellStyle name="Comma 17 3 3 3 3" xfId="17873" xr:uid="{8443BC33-A4B5-452C-93F3-424D65878746}"/>
    <cellStyle name="Comma 17 3 3 4" xfId="8316" xr:uid="{D719B165-30F0-4473-9724-4EAF6068D1A5}"/>
    <cellStyle name="Comma 17 3 3 4 2" xfId="22765" xr:uid="{0E288B16-7366-4D83-BB6F-FF8125FB2401}"/>
    <cellStyle name="Comma 17 3 3 5" xfId="15643" xr:uid="{15C6F6DD-CE14-4890-9CB6-EF2114B54ACF}"/>
    <cellStyle name="Comma 17 3 4" xfId="1511" xr:uid="{FA59E134-4797-4E60-8121-F39D0C236020}"/>
    <cellStyle name="Comma 17 3 4 2" xfId="5813" xr:uid="{93A9BE75-51EA-4F6A-A0D2-DD8FA3AB5CD8}"/>
    <cellStyle name="Comma 17 3 4 2 2" xfId="12990" xr:uid="{0FF1263E-026A-406C-9238-AF12F383D078}"/>
    <cellStyle name="Comma 17 3 4 2 2 2" xfId="27439" xr:uid="{133BFE2B-A2DB-4C3C-B192-2E90B36E119C}"/>
    <cellStyle name="Comma 17 3 4 2 3" xfId="20294" xr:uid="{662BABF7-10D3-404D-B3E3-03F2D4825F7A}"/>
    <cellStyle name="Comma 17 3 4 3" xfId="3980" xr:uid="{2393C8A4-D4E0-4510-B47E-D290E570B6A0}"/>
    <cellStyle name="Comma 17 3 4 3 2" xfId="11157" xr:uid="{2C67BD4C-5F08-4669-AB1D-51C73511D7D2}"/>
    <cellStyle name="Comma 17 3 4 3 2 2" xfId="25606" xr:uid="{A16168E7-7A03-410C-B745-0B0CE73F242A}"/>
    <cellStyle name="Comma 17 3 4 3 3" xfId="18461" xr:uid="{1327B57D-3704-425A-85BF-914D8ACEA6EB}"/>
    <cellStyle name="Comma 17 3 4 4" xfId="8818" xr:uid="{6A098C40-8497-4AFA-A757-E89BFE03726C}"/>
    <cellStyle name="Comma 17 3 4 4 2" xfId="23267" xr:uid="{154445AF-7D8A-4716-809C-9CEBBB0759F4}"/>
    <cellStyle name="Comma 17 3 4 5" xfId="16124" xr:uid="{FA192D3E-2A7B-434C-B4FD-8C87C7F96FE8}"/>
    <cellStyle name="Comma 17 3 5" xfId="4590" xr:uid="{8EF45686-C458-4F3A-8A80-F64E911B2B5B}"/>
    <cellStyle name="Comma 17 3 5 2" xfId="11767" xr:uid="{A8E74315-D513-4875-A6C0-AEC2F31211C6}"/>
    <cellStyle name="Comma 17 3 5 2 2" xfId="26216" xr:uid="{A5EF5E44-01E4-4895-9EE0-E59BF5AD1E9E}"/>
    <cellStyle name="Comma 17 3 5 3" xfId="19071" xr:uid="{E379E330-2F39-4E72-88C3-BD5834948F65}"/>
    <cellStyle name="Comma 17 3 6" xfId="7918" xr:uid="{55C865AA-C58B-4C45-B5A2-420DF53798C0}"/>
    <cellStyle name="Comma 17 3 6 2" xfId="22367" xr:uid="{CDC8F324-C593-4F13-AB18-3E508AB12CC6}"/>
    <cellStyle name="Comma 17 3 7" xfId="15251" xr:uid="{F29019C5-8AA4-49AF-91AA-F89AC0907E6A}"/>
    <cellStyle name="Comma 17 4" xfId="925" xr:uid="{F9B66AFC-867D-40F5-9D71-DB9729411EEC}"/>
    <cellStyle name="Comma 17 4 2" xfId="1321" xr:uid="{80919634-43DE-4A53-AAFA-68916B743E36}"/>
    <cellStyle name="Comma 17 4 2 2" xfId="2266" xr:uid="{2A10889D-450A-4085-8965-351D1899A28E}"/>
    <cellStyle name="Comma 17 4 2 2 2" xfId="9573" xr:uid="{93D0EB98-2BFA-4512-B19F-682A0A7E9FBB}"/>
    <cellStyle name="Comma 17 4 2 2 2 2" xfId="24022" xr:uid="{2F88CD59-A69C-4E87-B482-100FB52B34D9}"/>
    <cellStyle name="Comma 17 4 2 2 3" xfId="16879" xr:uid="{CCF0168B-7BEE-4A51-8ADC-DB69B2030DF8}"/>
    <cellStyle name="Comma 17 4 2 3" xfId="8648" xr:uid="{E09A5BAD-4B65-434C-96E0-2C41A301CC84}"/>
    <cellStyle name="Comma 17 4 2 3 2" xfId="23097" xr:uid="{57825234-D5FF-48F8-946B-88087BD4F170}"/>
    <cellStyle name="Comma 17 4 2 4" xfId="15964" xr:uid="{3F6EAA0F-DC6D-4013-9DAB-E54B5047A91F}"/>
    <cellStyle name="Comma 17 4 3" xfId="1873" xr:uid="{264D4597-C1BB-4D09-A6AA-E126EDC6089B}"/>
    <cellStyle name="Comma 17 4 3 2" xfId="5990" xr:uid="{34F6181B-1B0A-4F1A-88BC-49D1623562BF}"/>
    <cellStyle name="Comma 17 4 3 2 2" xfId="13167" xr:uid="{990891E9-8CFD-4A78-A12B-9F4ED2913CD9}"/>
    <cellStyle name="Comma 17 4 3 2 2 2" xfId="27616" xr:uid="{9D0F11D4-D0CD-44FF-960E-2C0763BDB7E3}"/>
    <cellStyle name="Comma 17 4 3 2 3" xfId="20471" xr:uid="{2202A112-FBCB-4F5D-93EA-D49A7295E1A6}"/>
    <cellStyle name="Comma 17 4 3 3" xfId="9180" xr:uid="{9BC3F504-F515-4111-BFF6-5B8FAC2DA1E4}"/>
    <cellStyle name="Comma 17 4 3 3 2" xfId="23629" xr:uid="{DE432FCA-FBB7-424E-A8CD-8DF98B399276}"/>
    <cellStyle name="Comma 17 4 3 4" xfId="16486" xr:uid="{DD5D216E-3693-4470-AF48-4A876EB7C08B}"/>
    <cellStyle name="Comma 17 4 4" xfId="4767" xr:uid="{B3BD212C-E6F9-4800-8117-F8398C83EC00}"/>
    <cellStyle name="Comma 17 4 4 2" xfId="11944" xr:uid="{F8FF2426-95A2-48D5-988F-CDDDDB5A462C}"/>
    <cellStyle name="Comma 17 4 4 2 2" xfId="26393" xr:uid="{53D1816C-0C89-40D4-869C-63B28AB0F145}"/>
    <cellStyle name="Comma 17 4 4 3" xfId="19248" xr:uid="{CFA66415-2798-412E-B27D-7B107011DAA1}"/>
    <cellStyle name="Comma 17 4 5" xfId="8258" xr:uid="{390E6BA1-0BBE-40FF-B620-2556A2609973}"/>
    <cellStyle name="Comma 17 4 5 2" xfId="22707" xr:uid="{A2F18CAC-1370-4B5D-87C3-A00B69F86359}"/>
    <cellStyle name="Comma 17 4 6" xfId="15586" xr:uid="{46C0485D-97B5-4447-86AC-4D83DB7169CF}"/>
    <cellStyle name="Comma 17 5" xfId="725" xr:uid="{9D467547-A8CD-43D5-8A7A-0EA51FB94044}"/>
    <cellStyle name="Comma 17 5 2" xfId="1159" xr:uid="{6CC2BD34-6009-4B89-8837-5D0F8981E914}"/>
    <cellStyle name="Comma 17 5 2 2" xfId="2104" xr:uid="{F9427A45-CC7F-4F77-B134-E834C5A0CD75}"/>
    <cellStyle name="Comma 17 5 2 2 2" xfId="9411" xr:uid="{A2AB626F-0827-49F2-8AA6-406D3CB1D136}"/>
    <cellStyle name="Comma 17 5 2 2 2 2" xfId="23860" xr:uid="{4302034F-0815-4AE0-8CBB-35BD714766BB}"/>
    <cellStyle name="Comma 17 5 2 2 3" xfId="16717" xr:uid="{3AA7308F-0509-4453-9E5F-5D8B726F2A2C}"/>
    <cellStyle name="Comma 17 5 2 3" xfId="8486" xr:uid="{8DC1EBB5-0159-478F-9430-F2BDE45270BD}"/>
    <cellStyle name="Comma 17 5 2 3 2" xfId="22935" xr:uid="{AB14F6F6-E900-49E6-9984-8F98FCB0B039}"/>
    <cellStyle name="Comma 17 5 2 4" xfId="15804" xr:uid="{C7942F69-9571-4684-B0BE-EE8ACF18E177}"/>
    <cellStyle name="Comma 17 5 3" xfId="1712" xr:uid="{9F9A76EB-C9C9-4395-8C11-262D44E41404}"/>
    <cellStyle name="Comma 17 5 3 2" xfId="9019" xr:uid="{6F934C1D-F772-41BE-9770-F2F5F04B69D5}"/>
    <cellStyle name="Comma 17 5 3 2 2" xfId="23468" xr:uid="{86FB7A12-1065-422D-AC66-C79A931317D7}"/>
    <cellStyle name="Comma 17 5 3 3" xfId="16325" xr:uid="{09355E17-9274-44AB-A762-BC8FB595FB5B}"/>
    <cellStyle name="Comma 17 5 4" xfId="8100" xr:uid="{BBA7C150-F24C-409C-BF6D-1FA346AD7A3B}"/>
    <cellStyle name="Comma 17 5 4 2" xfId="22549" xr:uid="{62AD8BA9-DCAD-4819-AAC0-80CBBDE53B20}"/>
    <cellStyle name="Comma 17 5 5" xfId="15425" xr:uid="{E5EA8942-8DCB-432F-B047-CAB6A75A557B}"/>
    <cellStyle name="Comma 17 6" xfId="983" xr:uid="{7E5C0532-5788-42AD-8ED1-B136D4BC51CF}"/>
    <cellStyle name="Comma 17 6 2" xfId="1929" xr:uid="{CE849E31-E7DD-48C1-A5A7-F11037EEB88A}"/>
    <cellStyle name="Comma 17 6 2 2" xfId="5678" xr:uid="{C9EC03E5-D2F6-41BF-8794-B4E0C6C36169}"/>
    <cellStyle name="Comma 17 6 2 2 2" xfId="12855" xr:uid="{7BDA2969-E29B-419E-8CF3-54E5460EEC29}"/>
    <cellStyle name="Comma 17 6 2 2 2 2" xfId="27304" xr:uid="{10F0E8DE-C614-40E3-BD71-207652B21595}"/>
    <cellStyle name="Comma 17 6 2 2 3" xfId="20159" xr:uid="{91F6CE63-C764-4448-A442-90EDB282DD94}"/>
    <cellStyle name="Comma 17 6 2 3" xfId="9236" xr:uid="{47DCF82F-074B-49F0-8341-81E08185EF39}"/>
    <cellStyle name="Comma 17 6 2 3 2" xfId="23685" xr:uid="{9916E22B-701F-48D4-A118-1267B1C3D738}"/>
    <cellStyle name="Comma 17 6 2 4" xfId="16542" xr:uid="{9D1A7641-7897-4FE9-9BB3-4CCC79D1F0EF}"/>
    <cellStyle name="Comma 17 6 3" xfId="3845" xr:uid="{2C1DC7E7-DBD7-4B85-8D61-409F90BB9C56}"/>
    <cellStyle name="Comma 17 6 3 2" xfId="11022" xr:uid="{4B338143-D2D3-4B71-AD80-9299E17C386D}"/>
    <cellStyle name="Comma 17 6 3 2 2" xfId="25471" xr:uid="{5828D0E5-8C9A-4FA6-ADD4-EF6260907C9F}"/>
    <cellStyle name="Comma 17 6 3 3" xfId="18326" xr:uid="{1C1D7495-C651-42CC-984A-DB6FEE17B617}"/>
    <cellStyle name="Comma 17 6 4" xfId="8314" xr:uid="{6CAD703A-7154-4E90-86BE-15E870D65190}"/>
    <cellStyle name="Comma 17 6 4 2" xfId="22763" xr:uid="{28AF15EF-EB4A-453D-93A2-752BC859A24F}"/>
    <cellStyle name="Comma 17 6 5" xfId="15641" xr:uid="{2CC1D82C-E831-4DA3-8395-672B1AF8160F}"/>
    <cellStyle name="Comma 17 7" xfId="1393" xr:uid="{6F64D966-C13A-4FF0-A9CA-C14C812F7143}"/>
    <cellStyle name="Comma 17 7 2" xfId="2325" xr:uid="{77069257-1D54-42E9-A20C-32EDE8DBF52A}"/>
    <cellStyle name="Comma 17 7 2 2" xfId="9630" xr:uid="{EB2EDFA4-BF97-4AEA-B86F-C05FABA87E10}"/>
    <cellStyle name="Comma 17 7 2 2 2" xfId="24079" xr:uid="{4372E5B4-D103-4B9F-A8F2-AB5F9EE1AA2D}"/>
    <cellStyle name="Comma 17 7 2 3" xfId="16936" xr:uid="{0720A8C2-4C58-4259-8CF9-FE4639DABFA7}"/>
    <cellStyle name="Comma 17 7 3" xfId="4452" xr:uid="{69FF529C-F7E7-4336-8CAF-10D5643F8315}"/>
    <cellStyle name="Comma 17 7 3 2" xfId="11629" xr:uid="{EB50621F-7AA5-4857-9F1F-C401B2F39AB8}"/>
    <cellStyle name="Comma 17 7 3 2 2" xfId="26078" xr:uid="{CD46826D-F7F9-4698-82B5-65F93AA9BD52}"/>
    <cellStyle name="Comma 17 7 3 3" xfId="18933" xr:uid="{A634D9A6-33AF-40DD-A28D-931E6B258FF6}"/>
    <cellStyle name="Comma 17 7 4" xfId="8702" xr:uid="{ECC2AAD4-39B8-43D3-B407-AB587C39B4FC}"/>
    <cellStyle name="Comma 17 7 4 2" xfId="23151" xr:uid="{87D7CC47-E089-46FD-9F6C-DA4CA1590791}"/>
    <cellStyle name="Comma 17 7 5" xfId="16007" xr:uid="{DEFD1F81-CD55-41F0-B1F5-B74FF2BD6C19}"/>
    <cellStyle name="Comma 17 8" xfId="1509" xr:uid="{3FA8C0AA-1750-4A30-8E58-3705C5B44C03}"/>
    <cellStyle name="Comma 17 8 2" xfId="8816" xr:uid="{A8F9ADF9-0A58-4096-BF84-B68BCB66A378}"/>
    <cellStyle name="Comma 17 8 2 2" xfId="23265" xr:uid="{D0C949C6-3AD3-4BC8-A22F-A2995FC4DD37}"/>
    <cellStyle name="Comma 17 8 3" xfId="16122" xr:uid="{8D39CA44-7785-4AEF-A6A9-EE9BF4532C84}"/>
    <cellStyle name="Comma 17 9" xfId="7916" xr:uid="{A044DB7D-7074-4325-9A21-E86CB0B3C077}"/>
    <cellStyle name="Comma 17 9 2" xfId="22365" xr:uid="{F79B0EF5-0FF1-451D-9B74-88649587CBD2}"/>
    <cellStyle name="Comma 18" xfId="383" xr:uid="{54FF57E7-0594-40F0-94D1-2916E02C4E74}"/>
    <cellStyle name="Comma 18 2" xfId="384" xr:uid="{D0C0D547-33F6-4456-B23B-3250A5A13307}"/>
    <cellStyle name="Comma 18 2 2" xfId="784" xr:uid="{8331A7F9-C3F9-4A56-98FF-99F74465DD05}"/>
    <cellStyle name="Comma 18 2 2 2" xfId="1215" xr:uid="{967892B4-E627-4B7F-B4A0-3AD6267B920C}"/>
    <cellStyle name="Comma 18 2 2 2 2" xfId="2160" xr:uid="{04D4DD97-FDC7-46E0-8496-F039E25E8A71}"/>
    <cellStyle name="Comma 18 2 2 2 2 2" xfId="9467" xr:uid="{31EDB21A-9B36-4511-B3C6-D2184DB3AF55}"/>
    <cellStyle name="Comma 18 2 2 2 2 2 2" xfId="23916" xr:uid="{63C86F89-F878-4F04-9A6C-FE8B373F03F4}"/>
    <cellStyle name="Comma 18 2 2 2 2 3" xfId="16773" xr:uid="{3D89B76C-A04E-4445-9D0E-424AF1AEC13E}"/>
    <cellStyle name="Comma 18 2 2 2 3" xfId="8542" xr:uid="{42583D7E-B945-405F-952A-326B8C5881C0}"/>
    <cellStyle name="Comma 18 2 2 2 3 2" xfId="22991" xr:uid="{972A137A-B967-42B4-BBFE-B0C4261B7804}"/>
    <cellStyle name="Comma 18 2 2 2 4" xfId="15860" xr:uid="{40FA099D-71F7-428B-8626-2A9DC51A8D4D}"/>
    <cellStyle name="Comma 18 2 2 3" xfId="1769" xr:uid="{1F061A0A-A78F-4411-8D19-E1EC6D9736FE}"/>
    <cellStyle name="Comma 18 2 2 3 2" xfId="6241" xr:uid="{BAFD2E04-0D7C-4E35-A7A5-EDF42DEAC888}"/>
    <cellStyle name="Comma 18 2 2 3 2 2" xfId="13418" xr:uid="{2FA88F0D-C490-4776-A1E8-FF33CBA0AC63}"/>
    <cellStyle name="Comma 18 2 2 3 2 2 2" xfId="27867" xr:uid="{35D034D7-6A06-469C-BF73-18770A12C937}"/>
    <cellStyle name="Comma 18 2 2 3 2 3" xfId="20722" xr:uid="{0F4FD2DB-A02B-4B8D-BB4E-1101ECD4AA3F}"/>
    <cellStyle name="Comma 18 2 2 3 3" xfId="9076" xr:uid="{79320F4F-3DE2-4791-AEC4-8311FB09623C}"/>
    <cellStyle name="Comma 18 2 2 3 3 2" xfId="23525" xr:uid="{5CD29D8E-EEC7-43FF-A60B-7B3D5AC7B047}"/>
    <cellStyle name="Comma 18 2 2 3 4" xfId="16382" xr:uid="{7372A2A0-E538-4930-B05A-379775361C55}"/>
    <cellStyle name="Comma 18 2 2 4" xfId="5018" xr:uid="{42F038A1-F835-41AC-BCBE-0A98770CDD10}"/>
    <cellStyle name="Comma 18 2 2 4 2" xfId="12195" xr:uid="{3B4A8FA1-EE8A-45FA-B139-7726B0097CC1}"/>
    <cellStyle name="Comma 18 2 2 4 2 2" xfId="26644" xr:uid="{47E5A2CE-F238-45AB-8F5B-637F69587C9E}"/>
    <cellStyle name="Comma 18 2 2 4 3" xfId="19499" xr:uid="{227AEAEC-7225-4FC0-A5FC-AF40EBE3163D}"/>
    <cellStyle name="Comma 18 2 2 5" xfId="8156" xr:uid="{410B89FC-614E-4C1D-BAD9-3587A35C8275}"/>
    <cellStyle name="Comma 18 2 2 5 2" xfId="22605" xr:uid="{492A5CB5-860A-4010-A8B2-066050962B71}"/>
    <cellStyle name="Comma 18 2 2 6" xfId="15481" xr:uid="{12DFF6D7-59D9-4E43-9BF3-BBFAD78AA163}"/>
    <cellStyle name="Comma 18 2 3" xfId="987" xr:uid="{D315DC3D-C070-4143-B7A8-67E011684485}"/>
    <cellStyle name="Comma 18 2 3 2" xfId="1933" xr:uid="{6F0514FF-86F5-4B50-81FC-06C08ACB81BE}"/>
    <cellStyle name="Comma 18 2 3 2 2" xfId="5317" xr:uid="{DA38A1B6-4F5F-4C39-962A-44C37FA4E603}"/>
    <cellStyle name="Comma 18 2 3 2 2 2" xfId="12494" xr:uid="{A0C8720A-8149-43FF-A722-A02157472D00}"/>
    <cellStyle name="Comma 18 2 3 2 2 2 2" xfId="26943" xr:uid="{60E120AD-67B1-4980-AE91-7BDEB3E13C96}"/>
    <cellStyle name="Comma 18 2 3 2 2 3" xfId="19798" xr:uid="{BF83B2A1-5CD2-4D19-90E1-93F620AC7D23}"/>
    <cellStyle name="Comma 18 2 3 2 3" xfId="9240" xr:uid="{3A4500EF-214D-4B42-8DFD-91BEAE396D6C}"/>
    <cellStyle name="Comma 18 2 3 2 3 2" xfId="23689" xr:uid="{F20E910D-E890-480E-948B-78150138C907}"/>
    <cellStyle name="Comma 18 2 3 2 4" xfId="16546" xr:uid="{4654B157-2B73-4421-8D9A-BE04543E6956}"/>
    <cellStyle name="Comma 18 2 3 3" xfId="3496" xr:uid="{2FDDE7C9-8521-4CD9-B626-F02D1A119A74}"/>
    <cellStyle name="Comma 18 2 3 3 2" xfId="10673" xr:uid="{E282AF5D-436D-451F-B575-3F50B1DE5EBB}"/>
    <cellStyle name="Comma 18 2 3 3 2 2" xfId="25122" xr:uid="{00A0D1FF-C1F8-45C6-B285-216BBFAD95E3}"/>
    <cellStyle name="Comma 18 2 3 3 3" xfId="17977" xr:uid="{1F0DF2E0-A8FF-4597-AAC4-AEDFA6B1FAE3}"/>
    <cellStyle name="Comma 18 2 3 4" xfId="8318" xr:uid="{1FB2A078-D19B-4DC0-9EA9-0D6C86F8C872}"/>
    <cellStyle name="Comma 18 2 3 4 2" xfId="22767" xr:uid="{CCD60FAE-4120-4087-9CF1-23AD3EC25575}"/>
    <cellStyle name="Comma 18 2 3 5" xfId="15645" xr:uid="{77E62861-8442-443E-BA10-40C1E358C37F}"/>
    <cellStyle name="Comma 18 2 4" xfId="1513" xr:uid="{582EF2B9-3EE4-4596-93C2-1A6B4733DB1A}"/>
    <cellStyle name="Comma 18 2 4 2" xfId="5920" xr:uid="{C980EFAC-01F2-46E7-9F83-F6CC74E76A2F}"/>
    <cellStyle name="Comma 18 2 4 2 2" xfId="13097" xr:uid="{2EC5F77E-AE61-46B2-8758-983FFE20A2B9}"/>
    <cellStyle name="Comma 18 2 4 2 2 2" xfId="27546" xr:uid="{DF3B2D99-F62C-4391-AFA6-2982F71428DF}"/>
    <cellStyle name="Comma 18 2 4 2 3" xfId="20401" xr:uid="{2F72887A-126D-4AD8-9497-DAC41EF3CF2F}"/>
    <cellStyle name="Comma 18 2 4 3" xfId="4086" xr:uid="{4264972D-2BF0-4C9C-9954-E7887BB0E7A1}"/>
    <cellStyle name="Comma 18 2 4 3 2" xfId="11263" xr:uid="{011FF77B-802F-43F1-8B80-E5A5E0C29AAE}"/>
    <cellStyle name="Comma 18 2 4 3 2 2" xfId="25712" xr:uid="{A30A0648-B8E5-48DD-8FE4-46D33CC78858}"/>
    <cellStyle name="Comma 18 2 4 3 3" xfId="18567" xr:uid="{54AD01E3-9F6E-4EFA-9769-2B2B051E4E58}"/>
    <cellStyle name="Comma 18 2 4 4" xfId="8820" xr:uid="{5854D5D2-62A6-43BE-8556-FA90C6E03158}"/>
    <cellStyle name="Comma 18 2 4 4 2" xfId="23269" xr:uid="{B76BF30B-5C26-48FA-8F2B-9D56B81B136A}"/>
    <cellStyle name="Comma 18 2 4 5" xfId="16126" xr:uid="{D9B99946-9E85-4D21-AA96-3231B73E47C7}"/>
    <cellStyle name="Comma 18 2 5" xfId="4697" xr:uid="{53FCB1AB-802C-4240-9B16-BC13B8A0294B}"/>
    <cellStyle name="Comma 18 2 5 2" xfId="11874" xr:uid="{52D48984-E102-4374-9A0C-7C936952AC40}"/>
    <cellStyle name="Comma 18 2 5 2 2" xfId="26323" xr:uid="{187CCFB8-B4EB-4F57-B5D8-9F52B6B19CEC}"/>
    <cellStyle name="Comma 18 2 5 3" xfId="19178" xr:uid="{E0C0EF24-2C95-4959-A98D-2D57BB947DD1}"/>
    <cellStyle name="Comma 18 2 6" xfId="7920" xr:uid="{2CF9E34B-5523-4FCD-B6F9-F0FF0B41578D}"/>
    <cellStyle name="Comma 18 2 6 2" xfId="22369" xr:uid="{A74DAEA2-AE0C-4604-8C25-DA3B069FD19B}"/>
    <cellStyle name="Comma 18 2 7" xfId="15253" xr:uid="{6B9AC44F-09E9-43A8-B32B-1E0591CEB966}"/>
    <cellStyle name="Comma 18 3" xfId="385" xr:uid="{B93C708D-2DAF-4585-8296-9DF8B77FFD61}"/>
    <cellStyle name="Comma 18 3 2" xfId="860" xr:uid="{0C80A679-2732-4604-A9F2-F51A9460790B}"/>
    <cellStyle name="Comma 18 3 2 2" xfId="1269" xr:uid="{83C5D554-5863-4BD5-A53E-AA1F24355E75}"/>
    <cellStyle name="Comma 18 3 2 2 2" xfId="2214" xr:uid="{4F66C1DD-5381-4AB7-B1B3-BF235E9FCB9D}"/>
    <cellStyle name="Comma 18 3 2 2 2 2" xfId="9521" xr:uid="{32BAAA38-4C2B-4A20-8476-8C8AA41711F2}"/>
    <cellStyle name="Comma 18 3 2 2 2 2 2" xfId="23970" xr:uid="{B21B7F8E-3BB3-4C60-929E-6FF8D995F5F7}"/>
    <cellStyle name="Comma 18 3 2 2 2 3" xfId="16827" xr:uid="{205D1B53-370C-47D4-8E22-3B156B926B1A}"/>
    <cellStyle name="Comma 18 3 2 2 3" xfId="8596" xr:uid="{62D98EC3-5960-48BC-A9E5-F73FCDF44B4B}"/>
    <cellStyle name="Comma 18 3 2 2 3 2" xfId="23045" xr:uid="{AFA0A441-F2DD-48AF-A27C-07BFB1AA167E}"/>
    <cellStyle name="Comma 18 3 2 2 4" xfId="15912" xr:uid="{DDBB03C1-6BD9-4B12-A348-23CED91B450B}"/>
    <cellStyle name="Comma 18 3 2 3" xfId="1822" xr:uid="{BEEE2387-0383-4573-AE50-F1C8B3DA5162}"/>
    <cellStyle name="Comma 18 3 2 3 2" xfId="6136" xr:uid="{10744923-96E7-4FA5-9833-E33292E283C3}"/>
    <cellStyle name="Comma 18 3 2 3 2 2" xfId="13313" xr:uid="{EE795415-A301-4D5A-B889-840E4B82A8DD}"/>
    <cellStyle name="Comma 18 3 2 3 2 2 2" xfId="27762" xr:uid="{5284B611-2786-45E4-A2E7-F376EC2C43FB}"/>
    <cellStyle name="Comma 18 3 2 3 2 3" xfId="20617" xr:uid="{04842C66-9161-46FB-93FA-9DE72BB4CBA4}"/>
    <cellStyle name="Comma 18 3 2 3 3" xfId="9129" xr:uid="{945E5883-5FD6-4082-A583-63887C1CCD7F}"/>
    <cellStyle name="Comma 18 3 2 3 3 2" xfId="23578" xr:uid="{26CC1D5A-EB02-47C0-91FC-CD4A13545320}"/>
    <cellStyle name="Comma 18 3 2 3 4" xfId="16435" xr:uid="{AD788D59-EC85-4678-9BB1-C783BF1CF81E}"/>
    <cellStyle name="Comma 18 3 2 4" xfId="4913" xr:uid="{F4FE9B60-FB25-401F-964C-2181B973C609}"/>
    <cellStyle name="Comma 18 3 2 4 2" xfId="12090" xr:uid="{686B9A3B-0C47-4A63-A81C-5FB4286F2F9A}"/>
    <cellStyle name="Comma 18 3 2 4 2 2" xfId="26539" xr:uid="{E3E9140B-24CF-4FB7-BC87-0DC3559EFBDC}"/>
    <cellStyle name="Comma 18 3 2 4 3" xfId="19394" xr:uid="{408E759D-5190-41BD-8C74-FFAF27A133F9}"/>
    <cellStyle name="Comma 18 3 2 5" xfId="8208" xr:uid="{D1FAD286-A5B9-48EA-9DA9-B7922013418A}"/>
    <cellStyle name="Comma 18 3 2 5 2" xfId="22657" xr:uid="{6FD621A1-E563-4927-B038-F5CEFFCFD0DA}"/>
    <cellStyle name="Comma 18 3 2 6" xfId="15534" xr:uid="{C8E08FAC-830D-46FE-9ADF-982A703CA5ED}"/>
    <cellStyle name="Comma 18 3 3" xfId="988" xr:uid="{08E32AB5-9E4F-4ED3-B082-F774BFDD5734}"/>
    <cellStyle name="Comma 18 3 3 2" xfId="1934" xr:uid="{FD7841B2-DB27-4BDE-8795-A02E396C8E5B}"/>
    <cellStyle name="Comma 18 3 3 2 2" xfId="5213" xr:uid="{3EFBB3D9-B23E-4366-87FA-D3C1640097DE}"/>
    <cellStyle name="Comma 18 3 3 2 2 2" xfId="12390" xr:uid="{E8B85D75-B41D-4303-88CC-55F0377408C2}"/>
    <cellStyle name="Comma 18 3 3 2 2 2 2" xfId="26839" xr:uid="{D60355ED-4774-4517-A9C5-BF57C9B96F78}"/>
    <cellStyle name="Comma 18 3 3 2 2 3" xfId="19694" xr:uid="{3E056E4C-13C8-4E8D-910A-22E0E14DCFE8}"/>
    <cellStyle name="Comma 18 3 3 2 3" xfId="9241" xr:uid="{F2475580-C838-4CDC-88EE-E170E9A8688A}"/>
    <cellStyle name="Comma 18 3 3 2 3 2" xfId="23690" xr:uid="{8353A792-AE84-4F49-A0A2-4279F06ADBB8}"/>
    <cellStyle name="Comma 18 3 3 2 4" xfId="16547" xr:uid="{71D9773D-C09A-425F-86A4-CEBBAEB9721A}"/>
    <cellStyle name="Comma 18 3 3 3" xfId="3394" xr:uid="{D5FDE495-20DF-44CB-A2F9-E3D4D0497598}"/>
    <cellStyle name="Comma 18 3 3 3 2" xfId="10571" xr:uid="{5CFC0DE2-954C-41AA-92B3-1F06CC823D43}"/>
    <cellStyle name="Comma 18 3 3 3 2 2" xfId="25020" xr:uid="{77CE3156-4385-4645-BE57-84CC69DB1AD7}"/>
    <cellStyle name="Comma 18 3 3 3 3" xfId="17875" xr:uid="{BB4E799E-9135-410E-80CD-1268DDF767B8}"/>
    <cellStyle name="Comma 18 3 3 4" xfId="8319" xr:uid="{3778D602-F972-450B-992C-DAE81217D3F0}"/>
    <cellStyle name="Comma 18 3 3 4 2" xfId="22768" xr:uid="{5689C909-9D32-4384-87F5-1E9DDE20CF03}"/>
    <cellStyle name="Comma 18 3 3 5" xfId="15646" xr:uid="{7E85EAFB-198F-4FAC-84A6-1BC7A33F6E31}"/>
    <cellStyle name="Comma 18 3 4" xfId="1514" xr:uid="{A6F44B14-014D-44A3-A4E8-02A0F16BFB5D}"/>
    <cellStyle name="Comma 18 3 4 2" xfId="5815" xr:uid="{D0A053C7-6279-48C3-949E-E3D83C9ACA1B}"/>
    <cellStyle name="Comma 18 3 4 2 2" xfId="12992" xr:uid="{7ED7891D-110C-446E-98BE-28A367524E5D}"/>
    <cellStyle name="Comma 18 3 4 2 2 2" xfId="27441" xr:uid="{D2D78582-C9C8-4DFD-A5FF-961B8CFADD17}"/>
    <cellStyle name="Comma 18 3 4 2 3" xfId="20296" xr:uid="{BDA30A8E-D3D0-4D0D-B0C4-A9F6A621DBDD}"/>
    <cellStyle name="Comma 18 3 4 3" xfId="3982" xr:uid="{1DFF1912-1C1D-4A09-96C0-46585C2547F9}"/>
    <cellStyle name="Comma 18 3 4 3 2" xfId="11159" xr:uid="{D2A4F5CC-8CA1-4776-A58A-1AFF1612FF84}"/>
    <cellStyle name="Comma 18 3 4 3 2 2" xfId="25608" xr:uid="{4403226B-5CEF-4F62-9BDF-B0E429C38AD9}"/>
    <cellStyle name="Comma 18 3 4 3 3" xfId="18463" xr:uid="{31E4F798-5637-46C7-ABA1-7D98DF92D1CD}"/>
    <cellStyle name="Comma 18 3 4 4" xfId="8821" xr:uid="{1B2D84B3-5977-48A2-936B-533AFAE8D017}"/>
    <cellStyle name="Comma 18 3 4 4 2" xfId="23270" xr:uid="{5115040C-5C4D-4695-9DAF-681CEDCEA1CA}"/>
    <cellStyle name="Comma 18 3 4 5" xfId="16127" xr:uid="{9D7697D2-AA54-4A2E-AFAE-E4212AD68220}"/>
    <cellStyle name="Comma 18 3 5" xfId="4592" xr:uid="{91A26DA5-C9C6-4296-96A3-095DC52BB254}"/>
    <cellStyle name="Comma 18 3 5 2" xfId="11769" xr:uid="{84181D26-B0A8-477E-89C1-40E7D9EF2D68}"/>
    <cellStyle name="Comma 18 3 5 2 2" xfId="26218" xr:uid="{02EEC9F6-C35C-48CC-9855-CA8482E21C5E}"/>
    <cellStyle name="Comma 18 3 5 3" xfId="19073" xr:uid="{C6FC459A-71C2-4FBD-8F88-BFBEDEAB9F5D}"/>
    <cellStyle name="Comma 18 3 6" xfId="7921" xr:uid="{020237FE-933C-4272-BB8B-56DDAD2444A2}"/>
    <cellStyle name="Comma 18 3 6 2" xfId="22370" xr:uid="{A1002A4C-B7C2-4836-BD7B-9DCD4530F66A}"/>
    <cellStyle name="Comma 18 3 7" xfId="15254" xr:uid="{A04A1024-C57B-4A2F-9B5D-A4992A2C3D1C}"/>
    <cellStyle name="Comma 18 4" xfId="729" xr:uid="{30A73112-3E06-4488-8845-B971DA9D314A}"/>
    <cellStyle name="Comma 18 4 2" xfId="1163" xr:uid="{E12500AE-5B26-4B27-B856-569CE6BD97D5}"/>
    <cellStyle name="Comma 18 4 2 2" xfId="2108" xr:uid="{BF867D9F-67A0-4ACE-A771-9ED6739DB0E7}"/>
    <cellStyle name="Comma 18 4 2 2 2" xfId="9415" xr:uid="{F843AECB-AF8E-45B0-9B5C-C5F879AB690A}"/>
    <cellStyle name="Comma 18 4 2 2 2 2" xfId="23864" xr:uid="{527E6202-1432-46E4-9FD7-3961DFABF4FA}"/>
    <cellStyle name="Comma 18 4 2 2 3" xfId="16721" xr:uid="{35FAE198-722C-40C8-9FC5-126A818D34A3}"/>
    <cellStyle name="Comma 18 4 2 3" xfId="8490" xr:uid="{AA6717FB-428A-497B-AF29-B75ED2DBDEFE}"/>
    <cellStyle name="Comma 18 4 2 3 2" xfId="22939" xr:uid="{43AF498A-A5AB-4A71-BDDE-5D49BFFF41F9}"/>
    <cellStyle name="Comma 18 4 2 4" xfId="15808" xr:uid="{98EABBFB-8797-408C-A559-1298E28C3987}"/>
    <cellStyle name="Comma 18 4 3" xfId="1716" xr:uid="{7674A1D6-834A-402B-A086-0E04D2874981}"/>
    <cellStyle name="Comma 18 4 3 2" xfId="5994" xr:uid="{201706CC-FB7B-4FC5-85F5-25D86B5758B6}"/>
    <cellStyle name="Comma 18 4 3 2 2" xfId="13171" xr:uid="{7B1777D8-4855-4343-95DA-D86D8F1C3D14}"/>
    <cellStyle name="Comma 18 4 3 2 2 2" xfId="27620" xr:uid="{5815D760-0707-44A5-9129-51DB1AD8A1DF}"/>
    <cellStyle name="Comma 18 4 3 2 3" xfId="20475" xr:uid="{BAB98A1E-674F-4B4A-951D-C54C35C6D952}"/>
    <cellStyle name="Comma 18 4 3 3" xfId="9023" xr:uid="{1D71F0D5-12AB-4D79-9B39-BB45F9CCC4AF}"/>
    <cellStyle name="Comma 18 4 3 3 2" xfId="23472" xr:uid="{B5AC0902-D09C-46F6-9A4E-BE1285044A8A}"/>
    <cellStyle name="Comma 18 4 3 4" xfId="16329" xr:uid="{75AA6C96-8B3C-451A-9B0D-1ABD8678CCE5}"/>
    <cellStyle name="Comma 18 4 4" xfId="4771" xr:uid="{7C8B3BC1-29C5-42BC-833B-8B834DAC9B09}"/>
    <cellStyle name="Comma 18 4 4 2" xfId="11948" xr:uid="{6ABFE3D8-0C77-45CE-BDC2-2B070D7B37C0}"/>
    <cellStyle name="Comma 18 4 4 2 2" xfId="26397" xr:uid="{46561FF3-EF5C-48DC-8A0C-EE1BE7501126}"/>
    <cellStyle name="Comma 18 4 4 3" xfId="19252" xr:uid="{BB02B974-0D53-4BA6-9335-93D53371F083}"/>
    <cellStyle name="Comma 18 4 5" xfId="8104" xr:uid="{CD42BEC0-AA49-4FA7-A214-E3E8F80A0C68}"/>
    <cellStyle name="Comma 18 4 5 2" xfId="22553" xr:uid="{2A2BADC8-456B-4441-8DA5-ABD734444748}"/>
    <cellStyle name="Comma 18 4 6" xfId="15429" xr:uid="{3CC54269-EBFE-45CC-8C67-3C7438CA957B}"/>
    <cellStyle name="Comma 18 5" xfId="986" xr:uid="{EEFC5F58-9322-44D8-BE37-AE8BC0044311}"/>
    <cellStyle name="Comma 18 5 2" xfId="1932" xr:uid="{18DED559-4873-408B-81C1-A1736436DFB0}"/>
    <cellStyle name="Comma 18 5 2 2" xfId="5075" xr:uid="{A6E4A9EE-600A-46C4-9C1D-C16BE17BA204}"/>
    <cellStyle name="Comma 18 5 2 2 2" xfId="12252" xr:uid="{C362D4F0-CADA-4D10-AB1B-3D0505DFC46D}"/>
    <cellStyle name="Comma 18 5 2 2 2 2" xfId="26701" xr:uid="{3C8F1666-3949-4930-8067-CAEC798888DE}"/>
    <cellStyle name="Comma 18 5 2 2 3" xfId="19556" xr:uid="{E2C58C61-B8E0-4C6E-97F6-0708E0238CA8}"/>
    <cellStyle name="Comma 18 5 2 3" xfId="9239" xr:uid="{DE960020-B004-4F89-AF11-C3507BAE8EE4}"/>
    <cellStyle name="Comma 18 5 2 3 2" xfId="23688" xr:uid="{26020BD4-C52F-4CEB-B5D1-8E555AE0D7FF}"/>
    <cellStyle name="Comma 18 5 2 4" xfId="16545" xr:uid="{C92BA2EC-918C-483C-B0DB-B8384CF62DC6}"/>
    <cellStyle name="Comma 18 5 3" xfId="3260" xr:uid="{B3D5695F-EB2E-4757-9A3C-B1A4AD83F00D}"/>
    <cellStyle name="Comma 18 5 3 2" xfId="10437" xr:uid="{5D886FF4-E78A-4BD5-BB6B-CA475389ADA4}"/>
    <cellStyle name="Comma 18 5 3 2 2" xfId="24886" xr:uid="{9DEE91A8-E7FA-461E-B638-626277F2A1D6}"/>
    <cellStyle name="Comma 18 5 3 3" xfId="17741" xr:uid="{96BCFA8B-E198-4D40-A42F-E1D922FE143C}"/>
    <cellStyle name="Comma 18 5 4" xfId="8317" xr:uid="{3D65D7A8-35FB-4528-8D05-0CC894BEF3B6}"/>
    <cellStyle name="Comma 18 5 4 2" xfId="22766" xr:uid="{D2794000-5351-4A91-96B8-C909368A58C0}"/>
    <cellStyle name="Comma 18 5 5" xfId="15644" xr:uid="{2756AD49-821C-4D3F-B095-556A7209AE19}"/>
    <cellStyle name="Comma 18 6" xfId="1512" xr:uid="{DE6ED72F-4D6B-4AF1-9E12-2121F8962C84}"/>
    <cellStyle name="Comma 18 6 2" xfId="5679" xr:uid="{F6A88880-AD19-4CBE-8198-33DEBB839D1E}"/>
    <cellStyle name="Comma 18 6 2 2" xfId="12856" xr:uid="{146E2620-0B1F-40AF-8E5E-DBDDCC80FE73}"/>
    <cellStyle name="Comma 18 6 2 2 2" xfId="27305" xr:uid="{64079F81-7B9D-4B1E-A4FD-A0AAAA5B68D1}"/>
    <cellStyle name="Comma 18 6 2 3" xfId="20160" xr:uid="{48675595-91B2-4CFC-B4CD-C0B1B735245A}"/>
    <cellStyle name="Comma 18 6 3" xfId="3846" xr:uid="{5D703F78-2301-47D0-85EC-CCB14C91980B}"/>
    <cellStyle name="Comma 18 6 3 2" xfId="11023" xr:uid="{4AC6EDDD-6E55-4BEC-8DC3-891F941EB30A}"/>
    <cellStyle name="Comma 18 6 3 2 2" xfId="25472" xr:uid="{75A9FCF5-0E59-451B-8541-083B186FD9F0}"/>
    <cellStyle name="Comma 18 6 3 3" xfId="18327" xr:uid="{09F1D98E-5C7A-476D-BB04-EFC8086D7CEB}"/>
    <cellStyle name="Comma 18 6 4" xfId="8819" xr:uid="{391882D0-3461-456A-A054-ADA37407D57E}"/>
    <cellStyle name="Comma 18 6 4 2" xfId="23268" xr:uid="{1222F61B-2AFA-4054-9778-0F5C06651394}"/>
    <cellStyle name="Comma 18 6 5" xfId="16125" xr:uid="{74E31B19-7624-4931-B2B4-CCAB42E238AA}"/>
    <cellStyle name="Comma 18 7" xfId="4453" xr:uid="{C9A10A04-0E2F-42FF-BC17-19AF6A52688F}"/>
    <cellStyle name="Comma 18 7 2" xfId="11630" xr:uid="{70DD7F5B-31C7-4F35-970E-798DB78652A9}"/>
    <cellStyle name="Comma 18 7 2 2" xfId="26079" xr:uid="{CF70E54C-D25A-4D7A-849B-CC4A4A090ABF}"/>
    <cellStyle name="Comma 18 7 3" xfId="18934" xr:uid="{9F6CA0C5-C375-44BA-B95A-C379A28C124C}"/>
    <cellStyle name="Comma 18 8" xfId="7919" xr:uid="{8A5A6C27-0367-4DEA-AC5E-FAF7A8A924E7}"/>
    <cellStyle name="Comma 18 8 2" xfId="22368" xr:uid="{8EF37B2B-558B-481B-AC50-BBDE76DCF800}"/>
    <cellStyle name="Comma 18 9" xfId="15252" xr:uid="{E5096C30-D35A-49E9-A09E-F9DCD262539C}"/>
    <cellStyle name="Comma 19" xfId="386" xr:uid="{867D272F-C6AD-433C-884B-E7099DBDFD1E}"/>
    <cellStyle name="Comma 19 10" xfId="2492" xr:uid="{307B34D6-A217-4076-8A04-610C414AFAFF}"/>
    <cellStyle name="Comma 19 10 2" xfId="9775" xr:uid="{424629B3-9DF9-4023-A80A-2F517974AE6D}"/>
    <cellStyle name="Comma 19 10 2 2" xfId="24224" xr:uid="{91552DA9-F922-4508-B7E0-78801649AC74}"/>
    <cellStyle name="Comma 19 10 3" xfId="17083" xr:uid="{AA2019A8-EF60-4F79-9C2A-F25AE8DDEF74}"/>
    <cellStyle name="Comma 19 11" xfId="6321" xr:uid="{6BA49375-D223-4046-9C2B-94D8DD0E7488}"/>
    <cellStyle name="Comma 19 11 2" xfId="13495" xr:uid="{0BE5777C-91BA-472F-A01E-80CA235D2AD3}"/>
    <cellStyle name="Comma 19 11 2 2" xfId="27944" xr:uid="{21DB08AC-A9DA-4908-B898-27388A65865E}"/>
    <cellStyle name="Comma 19 11 3" xfId="20799" xr:uid="{67B6EF99-517E-437A-A5A4-4CAE0C94CB01}"/>
    <cellStyle name="Comma 19 12" xfId="7787" xr:uid="{60089F29-B877-45B8-866F-BCD4CED02E94}"/>
    <cellStyle name="Comma 19 12 2" xfId="14951" xr:uid="{82B1FA60-A95D-407D-BCE5-77EE58C1724A}"/>
    <cellStyle name="Comma 19 12 2 2" xfId="29400" xr:uid="{F3702194-E49B-4140-B1E4-4DE072BB4107}"/>
    <cellStyle name="Comma 19 12 3" xfId="22249" xr:uid="{CDE3DCAE-78CC-4C75-8A34-D4AAE474B151}"/>
    <cellStyle name="Comma 19 13" xfId="7922" xr:uid="{D265B02E-EDE8-4617-A529-894D58A5C536}"/>
    <cellStyle name="Comma 19 13 2" xfId="22371" xr:uid="{2F5DDC8C-6452-4D07-B4E2-5341CF0CFB05}"/>
    <cellStyle name="Comma 19 14" xfId="15255" xr:uid="{40A1203A-961B-4742-A264-5001C2E2B8FE}"/>
    <cellStyle name="Comma 19 2" xfId="387" xr:uid="{DDBBFB90-B1BC-48F2-B79D-FAEA34498B11}"/>
    <cellStyle name="Comma 19 2 10" xfId="7923" xr:uid="{8F399783-D548-4C15-9A51-2D75566EF814}"/>
    <cellStyle name="Comma 19 2 10 2" xfId="22372" xr:uid="{ED68F472-3A92-4B5B-BE07-C739150B08E9}"/>
    <cellStyle name="Comma 19 2 11" xfId="15256" xr:uid="{ABA2B920-2BB0-4EE0-B43A-9D3B60657EE1}"/>
    <cellStyle name="Comma 19 2 2" xfId="788" xr:uid="{CD3AC39A-392F-4E9F-9CEA-8C554E62FF0A}"/>
    <cellStyle name="Comma 19 2 2 2" xfId="1219" xr:uid="{B0C00236-2921-453D-919C-19FEF9E45E74}"/>
    <cellStyle name="Comma 19 2 2 2 2" xfId="2164" xr:uid="{C4D7BA9C-04F4-4578-84C6-0EE21C7399B8}"/>
    <cellStyle name="Comma 19 2 2 2 2 2" xfId="5382" xr:uid="{81BEEE57-8AA8-46A0-A697-FF4D945E97DB}"/>
    <cellStyle name="Comma 19 2 2 2 2 2 2" xfId="12559" xr:uid="{C458BB81-3C4B-4107-B819-14A34CDC6A7A}"/>
    <cellStyle name="Comma 19 2 2 2 2 2 2 2" xfId="27008" xr:uid="{6A457797-AF31-49A4-82B1-DF63EF3E9FDD}"/>
    <cellStyle name="Comma 19 2 2 2 2 2 3" xfId="19863" xr:uid="{E84BEC1A-8CFC-4743-ACFF-F9526E45D141}"/>
    <cellStyle name="Comma 19 2 2 2 2 3" xfId="7369" xr:uid="{5110559A-61F1-46F5-BFEC-2CD1ACFBC9D0}"/>
    <cellStyle name="Comma 19 2 2 2 2 3 2" xfId="14543" xr:uid="{9C3D27A3-A72E-4F5A-B9CA-C5FD13B57212}"/>
    <cellStyle name="Comma 19 2 2 2 2 3 2 2" xfId="28992" xr:uid="{019A7381-9ED0-4F37-9959-9BA84EB971A9}"/>
    <cellStyle name="Comma 19 2 2 2 2 3 3" xfId="21847" xr:uid="{8FCD83CF-ADF7-47DE-822E-3BD1D2F1E1C4}"/>
    <cellStyle name="Comma 19 2 2 2 2 4" xfId="9471" xr:uid="{866298A0-DCB7-4901-B2AE-AFF16F6FC58F}"/>
    <cellStyle name="Comma 19 2 2 2 2 4 2" xfId="23920" xr:uid="{91B7D438-13A9-4E65-9B85-972D5EF5C20C}"/>
    <cellStyle name="Comma 19 2 2 2 2 5" xfId="16777" xr:uid="{CF1D789E-32B0-44E6-B0C3-1359916FF975}"/>
    <cellStyle name="Comma 19 2 2 2 3" xfId="3558" xr:uid="{B8E55B85-01BA-4111-9268-C764B3D068CB}"/>
    <cellStyle name="Comma 19 2 2 2 3 2" xfId="10735" xr:uid="{5E21CB21-66E3-4F31-9345-5435BB9D3F21}"/>
    <cellStyle name="Comma 19 2 2 2 3 2 2" xfId="25184" xr:uid="{15FD2C45-CC96-4CD4-AC4B-303A31E120CD}"/>
    <cellStyle name="Comma 19 2 2 2 3 3" xfId="18039" xr:uid="{3919ADD0-2608-4505-B610-F403CBDFB54F}"/>
    <cellStyle name="Comma 19 2 2 2 4" xfId="6736" xr:uid="{D51E6D07-7851-435B-81EB-7C30CE61BB91}"/>
    <cellStyle name="Comma 19 2 2 2 4 2" xfId="13910" xr:uid="{526C0590-2A3F-41B8-A4C5-4BD8D5EB89C0}"/>
    <cellStyle name="Comma 19 2 2 2 4 2 2" xfId="28359" xr:uid="{3071C5F9-F4EF-40E6-B45D-5F80776C81F2}"/>
    <cellStyle name="Comma 19 2 2 2 4 3" xfId="21214" xr:uid="{FEFA5414-965A-441A-B0A1-8BFB1C0244F3}"/>
    <cellStyle name="Comma 19 2 2 2 5" xfId="8546" xr:uid="{84BB6557-43DA-467E-8DAF-4A0D07B6A0C0}"/>
    <cellStyle name="Comma 19 2 2 2 5 2" xfId="22995" xr:uid="{2711343D-E3E8-46BB-B87E-D941B6CED518}"/>
    <cellStyle name="Comma 19 2 2 2 6" xfId="15864" xr:uid="{6C48D459-33D9-45E4-ADEB-AA67CB535B0F}"/>
    <cellStyle name="Comma 19 2 2 3" xfId="1773" xr:uid="{B939AFAC-6020-43B0-ADC4-D22E90EC4428}"/>
    <cellStyle name="Comma 19 2 2 3 2" xfId="5998" xr:uid="{864AA33F-D2D9-4ABA-9A7D-6BBD0787372B}"/>
    <cellStyle name="Comma 19 2 2 3 2 2" xfId="7580" xr:uid="{AC1230BD-D29D-4406-A29D-0F8599AFF5A0}"/>
    <cellStyle name="Comma 19 2 2 3 2 2 2" xfId="14754" xr:uid="{C4FB7625-1AE9-4BFF-82F9-2186DFC844FE}"/>
    <cellStyle name="Comma 19 2 2 3 2 2 2 2" xfId="29203" xr:uid="{BCF7FA3E-74F1-4DAD-9560-F05839B16964}"/>
    <cellStyle name="Comma 19 2 2 3 2 2 3" xfId="22058" xr:uid="{9EB993CA-9B5D-45CE-ACD7-466317F95C76}"/>
    <cellStyle name="Comma 19 2 2 3 2 3" xfId="13175" xr:uid="{A6D11F7B-A46F-4A82-B478-F1C4ECE07EF6}"/>
    <cellStyle name="Comma 19 2 2 3 2 3 2" xfId="27624" xr:uid="{36124A4F-18E0-4937-9CA9-5872EBCF7984}"/>
    <cellStyle name="Comma 19 2 2 3 2 4" xfId="20479" xr:uid="{2091EF0C-DC51-4764-8B9E-D57D4CEAC488}"/>
    <cellStyle name="Comma 19 2 2 3 3" xfId="4153" xr:uid="{B250DEFC-82B0-43AE-BA7D-79D1697117D9}"/>
    <cellStyle name="Comma 19 2 2 3 3 2" xfId="11330" xr:uid="{1F1E7688-AB08-4383-BEF1-89F3F14B4311}"/>
    <cellStyle name="Comma 19 2 2 3 3 2 2" xfId="25779" xr:uid="{20751FF8-34A6-4574-AAEC-1EF151332559}"/>
    <cellStyle name="Comma 19 2 2 3 3 3" xfId="18634" xr:uid="{E041F429-7692-4CEF-B3D2-05EB402F4EAC}"/>
    <cellStyle name="Comma 19 2 2 3 4" xfId="6947" xr:uid="{767CDD39-7C60-4692-B150-8884BAC1F959}"/>
    <cellStyle name="Comma 19 2 2 3 4 2" xfId="14121" xr:uid="{72362D64-4AD9-4F78-8653-3585950BCCA9}"/>
    <cellStyle name="Comma 19 2 2 3 4 2 2" xfId="28570" xr:uid="{ADCE3635-7A86-4363-922A-4082B94CBBA7}"/>
    <cellStyle name="Comma 19 2 2 3 4 3" xfId="21425" xr:uid="{AA8559EF-09B3-4C3A-8372-C2B952658643}"/>
    <cellStyle name="Comma 19 2 2 3 5" xfId="9080" xr:uid="{D259D511-83D1-4D4D-B7DF-634E2AAEDB08}"/>
    <cellStyle name="Comma 19 2 2 3 5 2" xfId="23529" xr:uid="{636DD6D0-38CA-4623-A5B1-6714657980B8}"/>
    <cellStyle name="Comma 19 2 2 3 6" xfId="16386" xr:uid="{C7443BDA-1BEA-469B-98A0-5646FE2B7384}"/>
    <cellStyle name="Comma 19 2 2 4" xfId="4775" xr:uid="{C1F1A69C-0410-4643-AF93-6F5FDF549353}"/>
    <cellStyle name="Comma 19 2 2 4 2" xfId="7158" xr:uid="{BB6614D3-EC89-4745-A657-E1EC0BA84D5D}"/>
    <cellStyle name="Comma 19 2 2 4 2 2" xfId="14332" xr:uid="{3902390E-C869-445E-852D-5F1FF8D01812}"/>
    <cellStyle name="Comma 19 2 2 4 2 2 2" xfId="28781" xr:uid="{CB588C08-A177-4D16-9592-F025B483F201}"/>
    <cellStyle name="Comma 19 2 2 4 2 3" xfId="21636" xr:uid="{4E35B26E-DC9E-4C48-8B0F-BDED3AA701FA}"/>
    <cellStyle name="Comma 19 2 2 4 3" xfId="11952" xr:uid="{8F3C5C33-4CCA-4B48-9B69-37C0BE58164B}"/>
    <cellStyle name="Comma 19 2 2 4 3 2" xfId="26401" xr:uid="{E451BE8C-C3E8-4C74-89D6-1E91EB68AC90}"/>
    <cellStyle name="Comma 19 2 2 4 4" xfId="19256" xr:uid="{5F564369-BDFB-4F63-85C0-448DD997A34F}"/>
    <cellStyle name="Comma 19 2 2 5" xfId="2979" xr:uid="{D81E6AD0-A22F-46E9-A5A9-9B24E622B49C}"/>
    <cellStyle name="Comma 19 2 2 5 2" xfId="10158" xr:uid="{95A2EA3E-8CE4-4EE1-9CD9-B72A2D6659E3}"/>
    <cellStyle name="Comma 19 2 2 5 2 2" xfId="24607" xr:uid="{A3265288-E059-46AA-AA46-7B0CA6A43531}"/>
    <cellStyle name="Comma 19 2 2 5 3" xfId="17462" xr:uid="{173D3D61-345B-44F7-9325-42214D252156}"/>
    <cellStyle name="Comma 19 2 2 6" xfId="6525" xr:uid="{55CFCF84-DB05-4AB5-A41A-751DE67C7C53}"/>
    <cellStyle name="Comma 19 2 2 6 2" xfId="13699" xr:uid="{0FF83D46-E99F-435F-AA9C-325F0F03F5B4}"/>
    <cellStyle name="Comma 19 2 2 6 2 2" xfId="28148" xr:uid="{D4557CA7-7E5F-40E1-8E08-5E351E02FF10}"/>
    <cellStyle name="Comma 19 2 2 6 3" xfId="21003" xr:uid="{BA47C869-0942-4FF4-A03A-36632A4DE487}"/>
    <cellStyle name="Comma 19 2 2 7" xfId="8160" xr:uid="{6E8E3F45-18DF-4F33-8863-F6E1E75CA99A}"/>
    <cellStyle name="Comma 19 2 2 7 2" xfId="22609" xr:uid="{B5F11B52-292F-4F43-B11A-E676814CA60F}"/>
    <cellStyle name="Comma 19 2 2 8" xfId="15485" xr:uid="{8FF39871-F724-4D47-9490-80DA6FC981A9}"/>
    <cellStyle name="Comma 19 2 3" xfId="895" xr:uid="{7AC188AF-57E9-4C76-8004-AA51D9BF1461}"/>
    <cellStyle name="Comma 19 2 3 2" xfId="1293" xr:uid="{68B98599-C030-47FE-BFCC-7B66E369C778}"/>
    <cellStyle name="Comma 19 2 3 2 2" xfId="2238" xr:uid="{A4B2F802-946C-4635-98A3-7283B932F4A7}"/>
    <cellStyle name="Comma 19 2 3 2 2 2" xfId="9545" xr:uid="{401A1A82-C939-451A-8D54-B07254D2F667}"/>
    <cellStyle name="Comma 19 2 3 2 2 2 2" xfId="23994" xr:uid="{13FA273D-72B2-4E7E-9F51-B689547F0C9C}"/>
    <cellStyle name="Comma 19 2 3 2 2 3" xfId="16851" xr:uid="{F04CE31F-3229-4605-82BE-D5FE7C8CDAF3}"/>
    <cellStyle name="Comma 19 2 3 2 3" xfId="5079" xr:uid="{C165D9EE-3236-45BD-BD46-9DD2FF71F1D3}"/>
    <cellStyle name="Comma 19 2 3 2 3 2" xfId="12256" xr:uid="{21D679C1-FBED-48D7-B48D-01F0FA167EF4}"/>
    <cellStyle name="Comma 19 2 3 2 3 2 2" xfId="26705" xr:uid="{3F3A2A2B-2E53-4D6B-AA56-03C29CD11DD7}"/>
    <cellStyle name="Comma 19 2 3 2 3 3" xfId="19560" xr:uid="{55B67616-BB8A-454D-9261-6375322CBBA0}"/>
    <cellStyle name="Comma 19 2 3 2 4" xfId="7262" xr:uid="{C3E4F04F-2F24-4C5E-A89C-71281FE32AFF}"/>
    <cellStyle name="Comma 19 2 3 2 4 2" xfId="14436" xr:uid="{1541A145-FDF9-4965-9F3C-2D85214084F9}"/>
    <cellStyle name="Comma 19 2 3 2 4 2 2" xfId="28885" xr:uid="{F8EC0176-9962-4154-A68B-74D86B389408}"/>
    <cellStyle name="Comma 19 2 3 2 4 3" xfId="21740" xr:uid="{F0278E53-99D7-4398-825C-1CD65A39830C}"/>
    <cellStyle name="Comma 19 2 3 2 5" xfId="8620" xr:uid="{0B84C74D-BFE3-4B13-A4B4-7BE6D84D9B63}"/>
    <cellStyle name="Comma 19 2 3 2 5 2" xfId="23069" xr:uid="{A8BFE891-4FB8-4D16-8945-BE4054D65779}"/>
    <cellStyle name="Comma 19 2 3 2 6" xfId="15936" xr:uid="{6599ECC6-188E-4716-880C-A9941CCDEB7E}"/>
    <cellStyle name="Comma 19 2 3 3" xfId="1845" xr:uid="{6275D4BB-B65A-463E-A401-4D8478EE2708}"/>
    <cellStyle name="Comma 19 2 3 3 2" xfId="9152" xr:uid="{0BD8EE30-C777-4F49-ACAE-30746E49DE74}"/>
    <cellStyle name="Comma 19 2 3 3 2 2" xfId="23601" xr:uid="{5BDC6980-792E-4865-B85C-91EC4DB9AE76}"/>
    <cellStyle name="Comma 19 2 3 3 3" xfId="16458" xr:uid="{E91F07C6-7234-4DB3-ACEC-A8093A9CC61B}"/>
    <cellStyle name="Comma 19 2 3 4" xfId="3264" xr:uid="{8B9A17C9-1F61-4AED-A3DE-3B89E891749D}"/>
    <cellStyle name="Comma 19 2 3 4 2" xfId="10441" xr:uid="{A04AD99E-62E9-471A-9BD8-53D149584145}"/>
    <cellStyle name="Comma 19 2 3 4 2 2" xfId="24890" xr:uid="{33655F15-2681-42A7-AAC3-75901B180C55}"/>
    <cellStyle name="Comma 19 2 3 4 3" xfId="17745" xr:uid="{8D8DCDF1-0E0E-4155-A193-DA9E208F6656}"/>
    <cellStyle name="Comma 19 2 3 5" xfId="6629" xr:uid="{E1D7EBAB-EFE1-4EDD-A74C-6AE69138921E}"/>
    <cellStyle name="Comma 19 2 3 5 2" xfId="13803" xr:uid="{E6DE29AE-F746-480F-A16A-D5FC9D663CE8}"/>
    <cellStyle name="Comma 19 2 3 5 2 2" xfId="28252" xr:uid="{F724748C-D219-4CF2-9574-E31F6FDE8FEF}"/>
    <cellStyle name="Comma 19 2 3 5 3" xfId="21107" xr:uid="{C19F418A-8134-458C-B702-1F4321BC5520}"/>
    <cellStyle name="Comma 19 2 3 6" xfId="8230" xr:uid="{0A5F1384-21BB-4E25-B8C1-BBC94DA193D7}"/>
    <cellStyle name="Comma 19 2 3 6 2" xfId="22679" xr:uid="{02E22078-45DE-4309-8F4F-516C72C9DF16}"/>
    <cellStyle name="Comma 19 2 3 7" xfId="15558" xr:uid="{84348636-EFCE-429C-8AFB-106BAB2892C6}"/>
    <cellStyle name="Comma 19 2 4" xfId="737" xr:uid="{4532AA81-3155-42BA-B5F2-F4560BBA9BDB}"/>
    <cellStyle name="Comma 19 2 4 2" xfId="1170" xr:uid="{F594ECE6-B143-4FEF-BF35-893180F666EB}"/>
    <cellStyle name="Comma 19 2 4 2 2" xfId="2115" xr:uid="{5DDF93D7-5E92-4B36-A23B-BBD3777B05E9}"/>
    <cellStyle name="Comma 19 2 4 2 2 2" xfId="9422" xr:uid="{35405099-A4F1-401D-9CCE-05863B42604D}"/>
    <cellStyle name="Comma 19 2 4 2 2 2 2" xfId="23871" xr:uid="{1C2DA190-D6E7-4635-99A5-D75402BA2ECC}"/>
    <cellStyle name="Comma 19 2 4 2 2 3" xfId="16728" xr:uid="{8324D77B-096B-4AA4-8EF2-249EE7754164}"/>
    <cellStyle name="Comma 19 2 4 2 3" xfId="5683" xr:uid="{A6EE9B6A-4F78-4BC4-8F0B-2A22FD3615DB}"/>
    <cellStyle name="Comma 19 2 4 2 3 2" xfId="12860" xr:uid="{7C4280C4-9B3C-4C61-9693-6C0E1245195C}"/>
    <cellStyle name="Comma 19 2 4 2 3 2 2" xfId="27309" xr:uid="{61D18675-E5B1-402E-8245-5D21C87260B2}"/>
    <cellStyle name="Comma 19 2 4 2 3 3" xfId="20164" xr:uid="{41C50A77-1234-458A-958F-55EB0924E9ED}"/>
    <cellStyle name="Comma 19 2 4 2 4" xfId="7473" xr:uid="{3D14D1C9-822B-4AB4-8F15-014E9BF424EB}"/>
    <cellStyle name="Comma 19 2 4 2 4 2" xfId="14647" xr:uid="{0E2968FF-CFF9-4511-8E3D-EE6EA8D36724}"/>
    <cellStyle name="Comma 19 2 4 2 4 2 2" xfId="29096" xr:uid="{F1CD3A73-B798-49A0-BB3E-B675DA2A51F7}"/>
    <cellStyle name="Comma 19 2 4 2 4 3" xfId="21951" xr:uid="{80596863-CECA-44FB-91AD-545858F28598}"/>
    <cellStyle name="Comma 19 2 4 2 5" xfId="8497" xr:uid="{3F4D7D21-6A89-4881-8D98-E8608B0ECE25}"/>
    <cellStyle name="Comma 19 2 4 2 5 2" xfId="22946" xr:uid="{6438457C-E0F4-4C13-A242-F88886D2F41E}"/>
    <cellStyle name="Comma 19 2 4 2 6" xfId="15815" xr:uid="{780C9B47-D7CF-4CA9-9AAD-78577DE7527B}"/>
    <cellStyle name="Comma 19 2 4 3" xfId="1724" xr:uid="{C8D60F05-3BD6-475A-9ADE-FBBB7468274A}"/>
    <cellStyle name="Comma 19 2 4 3 2" xfId="9031" xr:uid="{C772075D-5267-4464-9755-0CC52EA8A05A}"/>
    <cellStyle name="Comma 19 2 4 3 2 2" xfId="23480" xr:uid="{BD7166A2-B166-4E4F-BC25-43DE6E5B5649}"/>
    <cellStyle name="Comma 19 2 4 3 3" xfId="16337" xr:uid="{24217D41-183D-447E-A93B-555DBB91E5F0}"/>
    <cellStyle name="Comma 19 2 4 4" xfId="3850" xr:uid="{A4BF39DB-DD95-4A6B-A175-CDBAB2013A6B}"/>
    <cellStyle name="Comma 19 2 4 4 2" xfId="11027" xr:uid="{7FE1BA8D-6B16-4FDD-B0A1-4B67E370E4B4}"/>
    <cellStyle name="Comma 19 2 4 4 2 2" xfId="25476" xr:uid="{E7CD6E0D-6959-4588-9D47-935BED074B52}"/>
    <cellStyle name="Comma 19 2 4 4 3" xfId="18331" xr:uid="{58CC295F-20E8-4578-9C36-42DC84F75713}"/>
    <cellStyle name="Comma 19 2 4 5" xfId="6840" xr:uid="{7A348EAC-85AF-4143-9E23-5E06A028BF3B}"/>
    <cellStyle name="Comma 19 2 4 5 2" xfId="14014" xr:uid="{CA08FE71-7F95-4189-9D20-74F7B73F9CD3}"/>
    <cellStyle name="Comma 19 2 4 5 2 2" xfId="28463" xr:uid="{A3C77028-902B-48ED-A753-1E39AA07D77D}"/>
    <cellStyle name="Comma 19 2 4 5 3" xfId="21318" xr:uid="{44CD1AC1-6DD4-45ED-A1C7-4B0281F0EA30}"/>
    <cellStyle name="Comma 19 2 4 6" xfId="8111" xr:uid="{0A41905A-F0AB-4E9E-A53A-B58608660EC8}"/>
    <cellStyle name="Comma 19 2 4 6 2" xfId="22560" xr:uid="{67E884DD-3F64-4E95-B697-32B0A84D747A}"/>
    <cellStyle name="Comma 19 2 4 7" xfId="15436" xr:uid="{F4AC1BDC-B08B-4A73-A26E-3BD6B176C84F}"/>
    <cellStyle name="Comma 19 2 5" xfId="990" xr:uid="{4D88BF6F-3316-402F-82FE-C451CBA059CA}"/>
    <cellStyle name="Comma 19 2 5 2" xfId="1936" xr:uid="{E7DAC3AC-B2A0-4FF1-AD36-596C6AEA3DAC}"/>
    <cellStyle name="Comma 19 2 5 2 2" xfId="9243" xr:uid="{3B274475-D6E0-4006-8CFD-BBDA5EB37EA8}"/>
    <cellStyle name="Comma 19 2 5 2 2 2" xfId="23692" xr:uid="{CF5B0FDE-749D-4D22-935E-0134868E27F3}"/>
    <cellStyle name="Comma 19 2 5 2 3" xfId="16549" xr:uid="{66D980E0-3DB8-4CD7-9474-C0024CA06732}"/>
    <cellStyle name="Comma 19 2 5 3" xfId="4457" xr:uid="{D6956A7C-5DA8-4C07-B4AF-8043D4D98195}"/>
    <cellStyle name="Comma 19 2 5 3 2" xfId="11634" xr:uid="{0FA3218B-3EC7-499A-B70E-3B194A5240A5}"/>
    <cellStyle name="Comma 19 2 5 3 2 2" xfId="26083" xr:uid="{A2142C38-9518-401D-A344-0993782B1E9D}"/>
    <cellStyle name="Comma 19 2 5 3 3" xfId="18938" xr:uid="{7BC60549-60C3-40B9-A850-DD3CF71346E2}"/>
    <cellStyle name="Comma 19 2 5 4" xfId="7051" xr:uid="{7E4DD432-2EAE-4BED-B860-FCE350DC1AA7}"/>
    <cellStyle name="Comma 19 2 5 4 2" xfId="14225" xr:uid="{2F8F76E2-60EF-4DE1-A876-039AAA3B3B09}"/>
    <cellStyle name="Comma 19 2 5 4 2 2" xfId="28674" xr:uid="{D300299B-A4EA-4EA0-A3C4-5591592ADB84}"/>
    <cellStyle name="Comma 19 2 5 4 3" xfId="21529" xr:uid="{58FEC31B-6038-4997-A6D2-ABF83C9F8A54}"/>
    <cellStyle name="Comma 19 2 5 5" xfId="8321" xr:uid="{BB609737-136C-46CB-A2E1-36BB3D8C3C92}"/>
    <cellStyle name="Comma 19 2 5 5 2" xfId="22770" xr:uid="{8A3DFA30-4D2D-4FC2-BF08-D9A94B6F63DD}"/>
    <cellStyle name="Comma 19 2 5 6" xfId="15648" xr:uid="{9056518D-1B5A-431A-8267-F85F9F81D5FF}"/>
    <cellStyle name="Comma 19 2 6" xfId="1516" xr:uid="{F5B06223-814A-49D7-A184-C0D112982B5B}"/>
    <cellStyle name="Comma 19 2 6 2" xfId="8823" xr:uid="{6F609589-C43B-49F8-97E6-10419A786A2D}"/>
    <cellStyle name="Comma 19 2 6 2 2" xfId="23272" xr:uid="{ED9694E9-C6F0-4AD3-91CB-7786A3DAB3FE}"/>
    <cellStyle name="Comma 19 2 6 3" xfId="16129" xr:uid="{ECCAD273-CD6B-4AD1-96EF-D83FD22A2E72}"/>
    <cellStyle name="Comma 19 2 7" xfId="2518" xr:uid="{2198C90D-6322-47CD-98B9-75B8A2F0BBD3}"/>
    <cellStyle name="Comma 19 2 7 2" xfId="9800" xr:uid="{B73003D8-4F48-4B21-901D-E1662149391F}"/>
    <cellStyle name="Comma 19 2 7 2 2" xfId="24249" xr:uid="{FCD58653-B4FD-4213-9219-7B739079579E}"/>
    <cellStyle name="Comma 19 2 7 3" xfId="17108" xr:uid="{102C3282-CF20-413B-BE01-812965C2DF47}"/>
    <cellStyle name="Comma 19 2 8" xfId="6342" xr:uid="{15EB7DAF-7AFE-4BF6-A72E-E098DE75081B}"/>
    <cellStyle name="Comma 19 2 8 2" xfId="13516" xr:uid="{FDC982B3-2E94-4C43-A7BD-0946135CE5E8}"/>
    <cellStyle name="Comma 19 2 8 2 2" xfId="27965" xr:uid="{91D9D5C4-737D-48AD-8FE7-9334F69E14BB}"/>
    <cellStyle name="Comma 19 2 8 3" xfId="20820" xr:uid="{9C1E648F-4B4D-42A1-9F63-01634FFEB76E}"/>
    <cellStyle name="Comma 19 2 9" xfId="7746" xr:uid="{05C43A50-76B8-4969-B1D5-426AE20D6E58}"/>
    <cellStyle name="Comma 19 2 9 2" xfId="14921" xr:uid="{80F4D2D6-D560-46F8-A6AC-19C18D7EDB7A}"/>
    <cellStyle name="Comma 19 2 9 2 2" xfId="29370" xr:uid="{558F6CF4-94C6-4770-90A3-3D5D2E4D97E0}"/>
    <cellStyle name="Comma 19 2 9 3" xfId="22220" xr:uid="{4EA03938-3CAE-4AC4-8943-3252D9AB159F}"/>
    <cellStyle name="Comma 19 3" xfId="388" xr:uid="{4F1C4924-5207-4562-800D-E588F9BA427A}"/>
    <cellStyle name="Comma 19 3 2" xfId="761" xr:uid="{9EBE35E5-68EE-47DE-8D4D-5472B14C5B43}"/>
    <cellStyle name="Comma 19 3 2 2" xfId="1192" xr:uid="{85EEC8F7-8F0B-4A48-9D24-595720584763}"/>
    <cellStyle name="Comma 19 3 2 2 2" xfId="2137" xr:uid="{ABF361C5-6FC5-402A-85A2-D390A212AE3B}"/>
    <cellStyle name="Comma 19 3 2 2 2 2" xfId="5542" xr:uid="{0FD340AC-5820-415B-9762-4CBE5710F4B0}"/>
    <cellStyle name="Comma 19 3 2 2 2 2 2" xfId="12719" xr:uid="{76FD1A51-CC0B-4FEF-915E-EDD43601BDF9}"/>
    <cellStyle name="Comma 19 3 2 2 2 2 2 2" xfId="27168" xr:uid="{B8C79A42-47D3-4178-A869-44183BDE930E}"/>
    <cellStyle name="Comma 19 3 2 2 2 2 3" xfId="20023" xr:uid="{4736923D-8A7F-4A88-978B-0D7854236FD8}"/>
    <cellStyle name="Comma 19 3 2 2 2 3" xfId="7424" xr:uid="{8B7310E3-E987-4056-A033-F5514614517C}"/>
    <cellStyle name="Comma 19 3 2 2 2 3 2" xfId="14598" xr:uid="{4A6430E0-C481-49B2-BDD6-00C964FB84ED}"/>
    <cellStyle name="Comma 19 3 2 2 2 3 2 2" xfId="29047" xr:uid="{F50EE439-01CA-498A-9DDD-D87B290D61DC}"/>
    <cellStyle name="Comma 19 3 2 2 2 3 3" xfId="21902" xr:uid="{0938BF4A-35B2-4B18-AE1B-898C6F345321}"/>
    <cellStyle name="Comma 19 3 2 2 2 4" xfId="9444" xr:uid="{89DA0277-8176-43CE-AE22-FDFD00E72182}"/>
    <cellStyle name="Comma 19 3 2 2 2 4 2" xfId="23893" xr:uid="{FD91F17E-E144-4F4B-89DD-D4993904EFF1}"/>
    <cellStyle name="Comma 19 3 2 2 2 5" xfId="16750" xr:uid="{FECC08AA-0DAD-44BF-922C-218C53208D7F}"/>
    <cellStyle name="Comma 19 3 2 2 3" xfId="3714" xr:uid="{31715DC2-BC34-4DCF-9FC2-E2AC753A6806}"/>
    <cellStyle name="Comma 19 3 2 2 3 2" xfId="10891" xr:uid="{8F7F3D6B-D67C-4742-8D7C-8DF6C56B2613}"/>
    <cellStyle name="Comma 19 3 2 2 3 2 2" xfId="25340" xr:uid="{920C2BDD-8004-480D-8F5E-73B5F196E4B1}"/>
    <cellStyle name="Comma 19 3 2 2 3 3" xfId="18195" xr:uid="{CD6D23EC-1B1D-47EC-A5C1-28FAF8CE90BA}"/>
    <cellStyle name="Comma 19 3 2 2 4" xfId="6791" xr:uid="{FCE3F97C-2137-4329-877A-1C659D5AA022}"/>
    <cellStyle name="Comma 19 3 2 2 4 2" xfId="13965" xr:uid="{7AE7B599-082F-4CEE-A2D7-262407ABA921}"/>
    <cellStyle name="Comma 19 3 2 2 4 2 2" xfId="28414" xr:uid="{0F8D1116-507D-47C0-86AA-387E9F503AEA}"/>
    <cellStyle name="Comma 19 3 2 2 4 3" xfId="21269" xr:uid="{A1E60BAC-6E7B-44BC-83A1-D0307FEEC161}"/>
    <cellStyle name="Comma 19 3 2 2 5" xfId="8519" xr:uid="{211C1EF7-3F98-4DB3-BAA7-F08F80D36EB7}"/>
    <cellStyle name="Comma 19 3 2 2 5 2" xfId="22968" xr:uid="{A60B8D7E-86B1-4737-B2DF-EAEEC4DCFB3E}"/>
    <cellStyle name="Comma 19 3 2 2 6" xfId="15837" xr:uid="{ADA9D517-E1FA-44CF-86AB-DDD7DCF7D3BF}"/>
    <cellStyle name="Comma 19 3 2 3" xfId="1746" xr:uid="{39AAFAFF-2D6F-46A3-91DE-CE36C6961D91}"/>
    <cellStyle name="Comma 19 3 2 3 2" xfId="6165" xr:uid="{2C88BD21-6B10-4FF6-B3C6-506B8DFCF3C2}"/>
    <cellStyle name="Comma 19 3 2 3 2 2" xfId="7635" xr:uid="{AE07F47B-D1CB-400A-B08B-6687BA0F211C}"/>
    <cellStyle name="Comma 19 3 2 3 2 2 2" xfId="14809" xr:uid="{D09E896A-F10E-4518-A5B4-B34060E76B61}"/>
    <cellStyle name="Comma 19 3 2 3 2 2 2 2" xfId="29258" xr:uid="{1866B114-B651-41B9-BE7E-2A254917B526}"/>
    <cellStyle name="Comma 19 3 2 3 2 2 3" xfId="22113" xr:uid="{0A6B07FE-CEF2-4CD9-919D-07D012489552}"/>
    <cellStyle name="Comma 19 3 2 3 2 3" xfId="13342" xr:uid="{1F773879-6928-4652-8B95-2322DD6BE4C8}"/>
    <cellStyle name="Comma 19 3 2 3 2 3 2" xfId="27791" xr:uid="{AB8C7DF7-45BD-4F37-A176-A1C814AA075F}"/>
    <cellStyle name="Comma 19 3 2 3 2 4" xfId="20646" xr:uid="{A5A560F8-B8ED-4844-953C-741B41BF0CED}"/>
    <cellStyle name="Comma 19 3 2 3 3" xfId="4314" xr:uid="{20CFA1F4-DB90-49E2-AD7A-212C14E26545}"/>
    <cellStyle name="Comma 19 3 2 3 3 2" xfId="11491" xr:uid="{EC31008C-2A6C-4D93-ADE1-6A7995B51A4E}"/>
    <cellStyle name="Comma 19 3 2 3 3 2 2" xfId="25940" xr:uid="{8D718033-8059-4FF5-9ECB-541F35147CA3}"/>
    <cellStyle name="Comma 19 3 2 3 3 3" xfId="18795" xr:uid="{A3ADDB7D-9E87-4819-B631-12FEFD4C8839}"/>
    <cellStyle name="Comma 19 3 2 3 4" xfId="7002" xr:uid="{7D599F8A-3D5B-4615-9788-3D830B344A99}"/>
    <cellStyle name="Comma 19 3 2 3 4 2" xfId="14176" xr:uid="{11604CE3-9399-4182-B828-E8BA1554B92C}"/>
    <cellStyle name="Comma 19 3 2 3 4 2 2" xfId="28625" xr:uid="{680BC3FF-0B80-46B6-9E76-4314FD448133}"/>
    <cellStyle name="Comma 19 3 2 3 4 3" xfId="21480" xr:uid="{2756CD97-8F3D-4B97-B788-B692AB08C40F}"/>
    <cellStyle name="Comma 19 3 2 3 5" xfId="9053" xr:uid="{77540B5B-36CA-4778-8ADC-DC233CC84BF9}"/>
    <cellStyle name="Comma 19 3 2 3 5 2" xfId="23502" xr:uid="{E0A7BFBC-C816-4D82-BF81-766F782D3884}"/>
    <cellStyle name="Comma 19 3 2 3 6" xfId="16359" xr:uid="{32F5F545-6EE0-4642-A07A-0A6060B1AB98}"/>
    <cellStyle name="Comma 19 3 2 4" xfId="4942" xr:uid="{20E91D1B-A6EF-42AE-BADB-6DA7BF0683E7}"/>
    <cellStyle name="Comma 19 3 2 4 2" xfId="7213" xr:uid="{F141EB3F-E4AA-4EF8-A75A-4EAEC7EAFC14}"/>
    <cellStyle name="Comma 19 3 2 4 2 2" xfId="14387" xr:uid="{80AE7A58-E49A-4CFC-ADCC-42050105C97A}"/>
    <cellStyle name="Comma 19 3 2 4 2 2 2" xfId="28836" xr:uid="{3FD08EF2-984C-447F-AC09-6670F2FA1BD2}"/>
    <cellStyle name="Comma 19 3 2 4 2 3" xfId="21691" xr:uid="{359FFE64-D7F2-4E7F-907A-860536B4E4CC}"/>
    <cellStyle name="Comma 19 3 2 4 3" xfId="12119" xr:uid="{C7EA1C77-FD35-4366-9310-59754351C148}"/>
    <cellStyle name="Comma 19 3 2 4 3 2" xfId="26568" xr:uid="{4FBC8136-7760-439B-8DC4-84E771891EFB}"/>
    <cellStyle name="Comma 19 3 2 4 4" xfId="19423" xr:uid="{B5D6131F-6C29-4311-96F4-361E9F4D37CB}"/>
    <cellStyle name="Comma 19 3 2 5" xfId="3133" xr:uid="{FFB5B17D-B823-47B9-A7EF-2B49A6310AFF}"/>
    <cellStyle name="Comma 19 3 2 5 2" xfId="10312" xr:uid="{AC70331D-8423-4A04-9DA6-5302E8828258}"/>
    <cellStyle name="Comma 19 3 2 5 2 2" xfId="24761" xr:uid="{82EA31CA-036E-455E-9E2C-8CAB780CC696}"/>
    <cellStyle name="Comma 19 3 2 5 3" xfId="17616" xr:uid="{B27F1BE6-E962-4395-A491-B399E9469141}"/>
    <cellStyle name="Comma 19 3 2 6" xfId="6580" xr:uid="{52A57613-D2E8-40A6-9AA7-A69C2220F737}"/>
    <cellStyle name="Comma 19 3 2 6 2" xfId="13754" xr:uid="{2B537FB1-EF37-4E20-AFE4-E8718AC69833}"/>
    <cellStyle name="Comma 19 3 2 6 2 2" xfId="28203" xr:uid="{004437D8-DE6A-43C2-8E2E-91C7BCF1C6BC}"/>
    <cellStyle name="Comma 19 3 2 6 3" xfId="21058" xr:uid="{32C43AA1-D008-4F48-A1BC-4D0C1E67040C}"/>
    <cellStyle name="Comma 19 3 2 7" xfId="8133" xr:uid="{5C13B3EC-615C-4F61-B11D-BF15A29F6FC5}"/>
    <cellStyle name="Comma 19 3 2 7 2" xfId="22582" xr:uid="{FBAB3E17-B587-42D8-92BD-FF729BECFC54}"/>
    <cellStyle name="Comma 19 3 2 8" xfId="15458" xr:uid="{88E452E8-005D-4421-9EAD-D3387A0A4CCE}"/>
    <cellStyle name="Comma 19 3 3" xfId="991" xr:uid="{CF41B6D5-E74A-4EFA-876B-FA4ACC8560A4}"/>
    <cellStyle name="Comma 19 3 3 2" xfId="1937" xr:uid="{E24C5C4F-4F13-44F9-88A9-ACA1780F06D6}"/>
    <cellStyle name="Comma 19 3 3 2 2" xfId="5242" xr:uid="{AD063A25-EE8B-4058-AE11-7F8CE38CFD46}"/>
    <cellStyle name="Comma 19 3 3 2 2 2" xfId="12419" xr:uid="{FAF177B8-A9C0-498C-8785-541824414FD2}"/>
    <cellStyle name="Comma 19 3 3 2 2 2 2" xfId="26868" xr:uid="{454FD66F-8CE4-48B9-9B7D-6B847CFB1BE6}"/>
    <cellStyle name="Comma 19 3 3 2 2 3" xfId="19723" xr:uid="{51078E3B-C747-4B41-BF20-E213017F310A}"/>
    <cellStyle name="Comma 19 3 3 2 3" xfId="7317" xr:uid="{4566A2A6-14F5-4FBB-BF55-2E291C796CF2}"/>
    <cellStyle name="Comma 19 3 3 2 3 2" xfId="14491" xr:uid="{1DA311F2-1EE6-471C-B267-EB44DDE51DEB}"/>
    <cellStyle name="Comma 19 3 3 2 3 2 2" xfId="28940" xr:uid="{9D374FA2-B68B-4FB3-9081-2CA35EB885AC}"/>
    <cellStyle name="Comma 19 3 3 2 3 3" xfId="21795" xr:uid="{E5EFAB39-A594-4E03-8FEA-CDDC5FCCE0B0}"/>
    <cellStyle name="Comma 19 3 3 2 4" xfId="9244" xr:uid="{0C947B53-8A57-4982-BD62-D34040B8CF29}"/>
    <cellStyle name="Comma 19 3 3 2 4 2" xfId="23693" xr:uid="{13184649-5701-48DF-8559-C2AB82B68114}"/>
    <cellStyle name="Comma 19 3 3 2 5" xfId="16550" xr:uid="{D2191104-BF0F-4422-8EBD-A2BAC9CF8DE3}"/>
    <cellStyle name="Comma 19 3 3 3" xfId="3423" xr:uid="{8AE5B41F-9E50-4011-B566-F0C0A028F1EE}"/>
    <cellStyle name="Comma 19 3 3 3 2" xfId="10600" xr:uid="{FA169AEB-20FB-4A29-AA37-A8EDDA54B26C}"/>
    <cellStyle name="Comma 19 3 3 3 2 2" xfId="25049" xr:uid="{F118512E-D9A0-488D-B0C0-AA8A15069D62}"/>
    <cellStyle name="Comma 19 3 3 3 3" xfId="17904" xr:uid="{C4A2ED37-547F-42AE-8684-4696763CC3CB}"/>
    <cellStyle name="Comma 19 3 3 4" xfId="6684" xr:uid="{6985E60D-8185-4FE4-84F8-3B5631102378}"/>
    <cellStyle name="Comma 19 3 3 4 2" xfId="13858" xr:uid="{9966D724-3A83-404F-B200-EA80C1F1B1E6}"/>
    <cellStyle name="Comma 19 3 3 4 2 2" xfId="28307" xr:uid="{FD3426E7-F670-4DA6-B433-CA2D8BE56723}"/>
    <cellStyle name="Comma 19 3 3 4 3" xfId="21162" xr:uid="{EB5719F0-FE89-4549-B154-4A3668D117D2}"/>
    <cellStyle name="Comma 19 3 3 5" xfId="8322" xr:uid="{6482D451-5B4D-42A0-9185-CA6E1241F9EA}"/>
    <cellStyle name="Comma 19 3 3 5 2" xfId="22771" xr:uid="{E4E773A5-6F3A-47E1-AE5A-3C251824F5C2}"/>
    <cellStyle name="Comma 19 3 3 6" xfId="15649" xr:uid="{B289D32E-1BBB-47B3-872B-723F1604C7A1}"/>
    <cellStyle name="Comma 19 3 4" xfId="1517" xr:uid="{3CAF5368-29E6-42F1-96E0-755916E9CB51}"/>
    <cellStyle name="Comma 19 3 4 2" xfId="5844" xr:uid="{D0DE68F8-6D4B-4B9F-B8B6-4F5099CB9C9B}"/>
    <cellStyle name="Comma 19 3 4 2 2" xfId="7528" xr:uid="{5650D065-F43C-405B-B000-31C50B449539}"/>
    <cellStyle name="Comma 19 3 4 2 2 2" xfId="14702" xr:uid="{AD4339F6-E2AA-42FA-B6F4-F9431641B682}"/>
    <cellStyle name="Comma 19 3 4 2 2 2 2" xfId="29151" xr:uid="{E36E9E9B-E3D6-4FA2-A42D-0C11B9533149}"/>
    <cellStyle name="Comma 19 3 4 2 2 3" xfId="22006" xr:uid="{022D02AC-A502-4335-975D-882DEB5064EF}"/>
    <cellStyle name="Comma 19 3 4 2 3" xfId="13021" xr:uid="{D14B3465-7602-4925-8FD7-AD6E595FE32B}"/>
    <cellStyle name="Comma 19 3 4 2 3 2" xfId="27470" xr:uid="{0BA9A663-F2EF-42B5-80D3-29685398A9A6}"/>
    <cellStyle name="Comma 19 3 4 2 4" xfId="20325" xr:uid="{09017498-5E90-4E71-9E6C-3747EC27452F}"/>
    <cellStyle name="Comma 19 3 4 3" xfId="4011" xr:uid="{1013747C-C896-4C3B-BC97-15B79A2F7054}"/>
    <cellStyle name="Comma 19 3 4 3 2" xfId="11188" xr:uid="{ED4474B5-C6B9-457F-96D0-B0742D5886D3}"/>
    <cellStyle name="Comma 19 3 4 3 2 2" xfId="25637" xr:uid="{6E81881A-96FD-4AB0-A6A3-61CC9728B782}"/>
    <cellStyle name="Comma 19 3 4 3 3" xfId="18492" xr:uid="{2C59B230-2FBA-48D7-90DC-C7D5387BF180}"/>
    <cellStyle name="Comma 19 3 4 4" xfId="6895" xr:uid="{7E1DE3B7-3C31-4274-8E6A-3F46DBE93FEB}"/>
    <cellStyle name="Comma 19 3 4 4 2" xfId="14069" xr:uid="{50D6B99D-1C24-4C4F-985C-AE499AE3DD36}"/>
    <cellStyle name="Comma 19 3 4 4 2 2" xfId="28518" xr:uid="{E1D02DC4-BA47-4263-8004-64836C15A0A6}"/>
    <cellStyle name="Comma 19 3 4 4 3" xfId="21373" xr:uid="{9703205E-DE33-4CA4-992C-3563A8333C2A}"/>
    <cellStyle name="Comma 19 3 4 5" xfId="8824" xr:uid="{4464B0D7-FC94-4FCE-B657-361F419EABA4}"/>
    <cellStyle name="Comma 19 3 4 5 2" xfId="23273" xr:uid="{B3B22E87-AB42-4389-A790-B3931B460952}"/>
    <cellStyle name="Comma 19 3 4 6" xfId="16130" xr:uid="{67C728B6-BF55-4A7F-AFE5-5B0413196AA2}"/>
    <cellStyle name="Comma 19 3 5" xfId="4621" xr:uid="{0BBEF137-2AFC-4AD2-BE8E-09494035BA3A}"/>
    <cellStyle name="Comma 19 3 5 2" xfId="7106" xr:uid="{002C846A-4975-47A6-9E8D-F5EE795C3794}"/>
    <cellStyle name="Comma 19 3 5 2 2" xfId="14280" xr:uid="{99C9F3D6-C7BA-4DBC-8007-53685DF3318A}"/>
    <cellStyle name="Comma 19 3 5 2 2 2" xfId="28729" xr:uid="{2E8C0DFB-9154-498F-AC01-FD67EA337F90}"/>
    <cellStyle name="Comma 19 3 5 2 3" xfId="21584" xr:uid="{0984A92B-A39F-4088-8741-DBEC2CF9407F}"/>
    <cellStyle name="Comma 19 3 5 3" xfId="11798" xr:uid="{6093524B-9993-47C0-AA64-E3A1526E036D}"/>
    <cellStyle name="Comma 19 3 5 3 2" xfId="26247" xr:uid="{89C9C00F-EA20-4D4A-BD79-FC0BD1B43CF5}"/>
    <cellStyle name="Comma 19 3 5 4" xfId="19102" xr:uid="{42D53E03-3F08-49C2-B2D7-7306E66790E6}"/>
    <cellStyle name="Comma 19 3 6" xfId="2842" xr:uid="{35B523A7-6A65-43CE-B200-FF8C7B95EF8A}"/>
    <cellStyle name="Comma 19 3 6 2" xfId="10024" xr:uid="{0421D304-CB08-4B16-BFA3-107796C3AA92}"/>
    <cellStyle name="Comma 19 3 6 2 2" xfId="24473" xr:uid="{7ECEB643-2AEE-4E89-86ED-F94772F3208D}"/>
    <cellStyle name="Comma 19 3 6 3" xfId="17328" xr:uid="{9C142646-943F-44E0-9B30-372B613A033B}"/>
    <cellStyle name="Comma 19 3 7" xfId="6470" xr:uid="{536D68C4-8237-4D1C-B021-92E148C36936}"/>
    <cellStyle name="Comma 19 3 7 2" xfId="13644" xr:uid="{A3454D50-C93A-47ED-884E-0E2D84BBA5B3}"/>
    <cellStyle name="Comma 19 3 7 2 2" xfId="28093" xr:uid="{05BBFAFE-CE85-462F-B381-907B2A0D7227}"/>
    <cellStyle name="Comma 19 3 7 3" xfId="20948" xr:uid="{567B6F96-BEEB-4044-A102-9434638FD234}"/>
    <cellStyle name="Comma 19 3 8" xfId="7924" xr:uid="{13542E7C-ACDF-4687-BE9E-61FA7ED311E9}"/>
    <cellStyle name="Comma 19 3 8 2" xfId="22373" xr:uid="{088622EC-C658-4551-BE6B-EC31468B1042}"/>
    <cellStyle name="Comma 19 3 9" xfId="15257" xr:uid="{3106300C-C0BD-47B8-A47B-28D954850E1A}"/>
    <cellStyle name="Comma 19 4" xfId="870" xr:uid="{8F7BEAD3-1492-480B-A79A-93CB7922A4EB}"/>
    <cellStyle name="Comma 19 4 2" xfId="1280" xr:uid="{716DD38E-9EA3-43D3-BF00-9A06DE6CA04E}"/>
    <cellStyle name="Comma 19 4 2 2" xfId="2225" xr:uid="{DA9E388E-D002-4D9C-98A1-07885E812972}"/>
    <cellStyle name="Comma 19 4 2 2 2" xfId="5367" xr:uid="{461BA264-10AA-47F6-936B-2A93FDCD0694}"/>
    <cellStyle name="Comma 19 4 2 2 2 2" xfId="12544" xr:uid="{A6886256-C488-456B-9810-4F5F7C152A38}"/>
    <cellStyle name="Comma 19 4 2 2 2 2 2" xfId="26993" xr:uid="{055B2C02-1CC2-48B3-A5D4-AFCB2426C9E5}"/>
    <cellStyle name="Comma 19 4 2 2 2 3" xfId="19848" xr:uid="{2CAE09AD-F999-47D9-B988-BE6CC6FA0447}"/>
    <cellStyle name="Comma 19 4 2 2 3" xfId="7357" xr:uid="{B4B5A106-7288-4F1D-9FBA-D4E300162D3B}"/>
    <cellStyle name="Comma 19 4 2 2 3 2" xfId="14531" xr:uid="{3738454F-8FE9-402A-ADDE-6244AB631EBA}"/>
    <cellStyle name="Comma 19 4 2 2 3 2 2" xfId="28980" xr:uid="{0A39A0A8-1B16-41EE-9B3F-C6FEBD1675AE}"/>
    <cellStyle name="Comma 19 4 2 2 3 3" xfId="21835" xr:uid="{7CFE0A8D-FD45-41BC-A428-3D874C3C1C84}"/>
    <cellStyle name="Comma 19 4 2 2 4" xfId="9532" xr:uid="{66C816B4-EAA6-43BE-9E37-E0BFE0E15A19}"/>
    <cellStyle name="Comma 19 4 2 2 4 2" xfId="23981" xr:uid="{22FBE106-5907-4977-ABEA-5E6A8D664C20}"/>
    <cellStyle name="Comma 19 4 2 2 5" xfId="16838" xr:uid="{E2D5F109-10A3-48D0-96B7-5C1BAF00F842}"/>
    <cellStyle name="Comma 19 4 2 3" xfId="3543" xr:uid="{B844BF90-2FF8-4614-94CC-947D3CDA0327}"/>
    <cellStyle name="Comma 19 4 2 3 2" xfId="10720" xr:uid="{AE950F41-EB29-4734-A7EA-8EAD7EAE25E4}"/>
    <cellStyle name="Comma 19 4 2 3 2 2" xfId="25169" xr:uid="{0CC74D07-63CF-4E93-82A9-50507D8B1161}"/>
    <cellStyle name="Comma 19 4 2 3 3" xfId="18024" xr:uid="{4C2706D1-9F11-4B95-B19B-B41473655E85}"/>
    <cellStyle name="Comma 19 4 2 4" xfId="6724" xr:uid="{9E91B5E1-B265-498C-A6B8-90FBB5635D68}"/>
    <cellStyle name="Comma 19 4 2 4 2" xfId="13898" xr:uid="{5B8BC810-71F7-42FB-B91F-5327A9C512D1}"/>
    <cellStyle name="Comma 19 4 2 4 2 2" xfId="28347" xr:uid="{54F990C0-2646-4E59-B259-F731FCFE6FA5}"/>
    <cellStyle name="Comma 19 4 2 4 3" xfId="21202" xr:uid="{008A6AC8-7A5A-4853-9DB3-E36302E0B7C2}"/>
    <cellStyle name="Comma 19 4 2 5" xfId="8607" xr:uid="{4DDB47A3-B9B8-4B96-84C7-1F6AB6AE23B7}"/>
    <cellStyle name="Comma 19 4 2 5 2" xfId="23056" xr:uid="{FF7686D0-1509-493B-87AD-2B76F01FE7B8}"/>
    <cellStyle name="Comma 19 4 2 6" xfId="15923" xr:uid="{9007FC52-D29C-429C-9647-15DA0C83AED3}"/>
    <cellStyle name="Comma 19 4 3" xfId="1832" xr:uid="{41686057-F1B8-42CD-A897-60FB31901367}"/>
    <cellStyle name="Comma 19 4 3 2" xfId="5971" xr:uid="{38EA9340-C330-422C-9025-D84CC0A207C5}"/>
    <cellStyle name="Comma 19 4 3 2 2" xfId="7568" xr:uid="{83716613-4885-4457-9FA8-CD3A9F8E30CD}"/>
    <cellStyle name="Comma 19 4 3 2 2 2" xfId="14742" xr:uid="{F1BB76CA-66A9-4821-99FC-73E9E92CBFA6}"/>
    <cellStyle name="Comma 19 4 3 2 2 2 2" xfId="29191" xr:uid="{E8156539-2236-42B7-A093-6F67598CD26E}"/>
    <cellStyle name="Comma 19 4 3 2 2 3" xfId="22046" xr:uid="{68C11B11-7A45-40E2-BC7F-3C7420C6EA10}"/>
    <cellStyle name="Comma 19 4 3 2 3" xfId="13148" xr:uid="{AA742600-E157-43E4-9A9E-444B29C45455}"/>
    <cellStyle name="Comma 19 4 3 2 3 2" xfId="27597" xr:uid="{EA79C4EC-C449-4B0D-843A-D7ABF567FCF8}"/>
    <cellStyle name="Comma 19 4 3 2 4" xfId="20452" xr:uid="{249C0E3C-AC93-41FA-88EF-A440E52FC453}"/>
    <cellStyle name="Comma 19 4 3 3" xfId="4136" xr:uid="{D7ECB347-4564-40E1-9B04-CB643316D2A4}"/>
    <cellStyle name="Comma 19 4 3 3 2" xfId="11313" xr:uid="{81B75256-439A-4670-BA62-1A8B5953B5AC}"/>
    <cellStyle name="Comma 19 4 3 3 2 2" xfId="25762" xr:uid="{26F0E067-4C96-44DD-9C05-A12EBD303D35}"/>
    <cellStyle name="Comma 19 4 3 3 3" xfId="18617" xr:uid="{493EF20D-7A2E-4AC9-8D60-442739B9DF1E}"/>
    <cellStyle name="Comma 19 4 3 4" xfId="6935" xr:uid="{E4A6DC19-A4A5-47C2-9711-B4FEF265E033}"/>
    <cellStyle name="Comma 19 4 3 4 2" xfId="14109" xr:uid="{7D3A6916-B0E9-4ECF-B9C3-A17A0BCF1509}"/>
    <cellStyle name="Comma 19 4 3 4 2 2" xfId="28558" xr:uid="{F96643F1-EF96-4598-A3CA-E4C5431A2062}"/>
    <cellStyle name="Comma 19 4 3 4 3" xfId="21413" xr:uid="{DD3DC810-1E40-4004-A5FC-C417DEE063B9}"/>
    <cellStyle name="Comma 19 4 3 5" xfId="9139" xr:uid="{3400DB13-072E-4ECC-9F98-AD73CDED4CC4}"/>
    <cellStyle name="Comma 19 4 3 5 2" xfId="23588" xr:uid="{18559E42-073F-4D98-961A-D10E87C6D4E6}"/>
    <cellStyle name="Comma 19 4 3 6" xfId="16445" xr:uid="{ED9DD292-F791-4686-AA00-A3A9D8B7E0F2}"/>
    <cellStyle name="Comma 19 4 4" xfId="4748" xr:uid="{21583BAB-DC31-42B0-A7F1-2E965F5A672A}"/>
    <cellStyle name="Comma 19 4 4 2" xfId="7146" xr:uid="{FD3532C5-F18A-4911-8BB5-2124A18FE6F9}"/>
    <cellStyle name="Comma 19 4 4 2 2" xfId="14320" xr:uid="{A8E87033-8162-4AF6-9AB3-77C3B8CFE367}"/>
    <cellStyle name="Comma 19 4 4 2 2 2" xfId="28769" xr:uid="{E185A7E9-9582-4877-BC3F-787DC638C937}"/>
    <cellStyle name="Comma 19 4 4 2 3" xfId="21624" xr:uid="{BAA508AC-060F-436A-9710-DE7A6ED5F19C}"/>
    <cellStyle name="Comma 19 4 4 3" xfId="11925" xr:uid="{4033486B-79A8-415A-8D23-DE89D5902E40}"/>
    <cellStyle name="Comma 19 4 4 3 2" xfId="26374" xr:uid="{05E8912F-47B8-4D7A-9D6D-9CE1DD81509A}"/>
    <cellStyle name="Comma 19 4 4 4" xfId="19229" xr:uid="{03D4BE1F-E852-4E67-9916-6322F9BA0349}"/>
    <cellStyle name="Comma 19 4 5" xfId="2964" xr:uid="{892EAE30-8C6F-436D-8A5B-81C72BF4024E}"/>
    <cellStyle name="Comma 19 4 5 2" xfId="10143" xr:uid="{2B38E116-BC89-41FF-8FDD-A3725E8ADE78}"/>
    <cellStyle name="Comma 19 4 5 2 2" xfId="24592" xr:uid="{33A2C2AD-6F3F-4120-A923-E547DE41C96A}"/>
    <cellStyle name="Comma 19 4 5 3" xfId="17447" xr:uid="{66BCA69D-7CDB-4EF1-A845-8A4BBB3C3038}"/>
    <cellStyle name="Comma 19 4 6" xfId="6513" xr:uid="{18EF74C2-917A-4396-A0E9-078DD0D02CB7}"/>
    <cellStyle name="Comma 19 4 6 2" xfId="13687" xr:uid="{EE6C5304-28E5-4514-9A37-EF1C9720EAEE}"/>
    <cellStyle name="Comma 19 4 6 2 2" xfId="28136" xr:uid="{4016FEC0-1B2D-42B4-8ED8-5795C34C8255}"/>
    <cellStyle name="Comma 19 4 6 3" xfId="20991" xr:uid="{7D406CD5-CDA0-4F21-BAE1-894C92D0ACC5}"/>
    <cellStyle name="Comma 19 4 7" xfId="8218" xr:uid="{FA832323-8B65-4476-A881-6F8952EEB70A}"/>
    <cellStyle name="Comma 19 4 7 2" xfId="22667" xr:uid="{308DD8B9-6AF2-4FD6-B44B-FB41113713EC}"/>
    <cellStyle name="Comma 19 4 8" xfId="15544" xr:uid="{26B1B3F9-1D29-4B7E-B49A-CE970613CA71}"/>
    <cellStyle name="Comma 19 5" xfId="908" xr:uid="{3C4F06E1-B670-4288-BA77-B702002D0210}"/>
    <cellStyle name="Comma 19 5 2" xfId="1306" xr:uid="{4D352844-F8C3-4E41-A196-7D580A843C14}"/>
    <cellStyle name="Comma 19 5 2 2" xfId="2251" xr:uid="{ED58E0F7-17EF-4D60-AA70-C57599594AF6}"/>
    <cellStyle name="Comma 19 5 2 2 2" xfId="9558" xr:uid="{AC2902B4-ED3C-4843-A21B-9096110EE974}"/>
    <cellStyle name="Comma 19 5 2 2 2 2" xfId="24007" xr:uid="{3A836AC0-F76F-4595-B748-104CCC74D2C6}"/>
    <cellStyle name="Comma 19 5 2 2 3" xfId="16864" xr:uid="{18432734-567D-48A0-9AC6-FB95ADB48B0B}"/>
    <cellStyle name="Comma 19 5 2 3" xfId="5062" xr:uid="{4254C07B-9BA6-4D6C-8D60-F21DF26F0C31}"/>
    <cellStyle name="Comma 19 5 2 3 2" xfId="12239" xr:uid="{8CBE76B0-54CB-432A-A6B5-349C0D169095}"/>
    <cellStyle name="Comma 19 5 2 3 2 2" xfId="26688" xr:uid="{84C17797-CB73-4066-A39B-0BA269760AEA}"/>
    <cellStyle name="Comma 19 5 2 3 3" xfId="19543" xr:uid="{8CC851A4-3738-402D-BDF4-ADFC24F49DE3}"/>
    <cellStyle name="Comma 19 5 2 4" xfId="7250" xr:uid="{A7633F45-DF51-4407-832E-76B64B609169}"/>
    <cellStyle name="Comma 19 5 2 4 2" xfId="14424" xr:uid="{929EBBDF-9470-493D-9F61-05EAB3319392}"/>
    <cellStyle name="Comma 19 5 2 4 2 2" xfId="28873" xr:uid="{9F848852-EED7-48FA-B08F-1AC56187C673}"/>
    <cellStyle name="Comma 19 5 2 4 3" xfId="21728" xr:uid="{6EBE3D25-E618-4006-8C3F-EA7A2041893F}"/>
    <cellStyle name="Comma 19 5 2 5" xfId="8633" xr:uid="{6C48AADD-1F15-47B9-A051-23C2ABA4745A}"/>
    <cellStyle name="Comma 19 5 2 5 2" xfId="23082" xr:uid="{5428F8B4-FF8F-488C-82B6-6E6B0C198DE4}"/>
    <cellStyle name="Comma 19 5 2 6" xfId="15949" xr:uid="{ABBBA2F7-C277-408C-ACA8-CBE570519850}"/>
    <cellStyle name="Comma 19 5 3" xfId="1858" xr:uid="{F273E134-66FF-4F8F-B160-5BDBE0F02D3E}"/>
    <cellStyle name="Comma 19 5 3 2" xfId="9165" xr:uid="{22078100-82C3-4792-8365-3AC77968FEAB}"/>
    <cellStyle name="Comma 19 5 3 2 2" xfId="23614" xr:uid="{70DFF123-7FB2-465C-8C0E-FBDE117A707A}"/>
    <cellStyle name="Comma 19 5 3 3" xfId="16471" xr:uid="{DE44A7CB-F458-4876-B093-F7CDAEF864E1}"/>
    <cellStyle name="Comma 19 5 4" xfId="3247" xr:uid="{D5B7CED2-E315-4E0D-9842-0A69863F55E4}"/>
    <cellStyle name="Comma 19 5 4 2" xfId="10424" xr:uid="{E6BA8867-C2C9-49A3-BE20-CA3B782CC9D6}"/>
    <cellStyle name="Comma 19 5 4 2 2" xfId="24873" xr:uid="{9032F89A-698C-486A-BCBA-99E4808DA631}"/>
    <cellStyle name="Comma 19 5 4 3" xfId="17728" xr:uid="{96497F8E-2F35-4086-9363-AEDA06BF0183}"/>
    <cellStyle name="Comma 19 5 5" xfId="6617" xr:uid="{8C7D6100-F6A8-4795-B663-1AF3F55E0D2C}"/>
    <cellStyle name="Comma 19 5 5 2" xfId="13791" xr:uid="{EB86B856-310E-46CE-B0D8-BC5394671A55}"/>
    <cellStyle name="Comma 19 5 5 2 2" xfId="28240" xr:uid="{352BB51B-217F-4470-ACD4-2EEBC5093689}"/>
    <cellStyle name="Comma 19 5 5 3" xfId="21095" xr:uid="{3F83B298-7FE2-4270-98C0-98D0A0C8D60A}"/>
    <cellStyle name="Comma 19 5 6" xfId="8243" xr:uid="{E4B19B6F-C4F4-4780-9702-2574CD143C77}"/>
    <cellStyle name="Comma 19 5 6 2" xfId="22692" xr:uid="{411264FF-0A92-4156-94F2-8B3E3C762B5D}"/>
    <cellStyle name="Comma 19 5 7" xfId="15571" xr:uid="{5A2F9D36-9386-4B37-9288-3BB01AE7211F}"/>
    <cellStyle name="Comma 19 6" xfId="691" xr:uid="{9643AE9F-9536-4122-869A-A1E8FE20D01E}"/>
    <cellStyle name="Comma 19 6 2" xfId="1132" xr:uid="{50780654-E5B3-414E-88BC-5880299D7052}"/>
    <cellStyle name="Comma 19 6 2 2" xfId="2077" xr:uid="{935DECD4-33E1-4053-84AE-06FD7BA4A362}"/>
    <cellStyle name="Comma 19 6 2 2 2" xfId="9384" xr:uid="{299A6273-A803-4508-B40B-F14FFB6201CA}"/>
    <cellStyle name="Comma 19 6 2 2 2 2" xfId="23833" xr:uid="{3DFDD87D-A465-46FB-8151-BEC3C1884A26}"/>
    <cellStyle name="Comma 19 6 2 2 3" xfId="16690" xr:uid="{0B0D982D-1A92-452A-8F7C-3DA4758B90CB}"/>
    <cellStyle name="Comma 19 6 2 3" xfId="5662" xr:uid="{68A3D294-02DF-4244-AA55-B8E16EF6ACAD}"/>
    <cellStyle name="Comma 19 6 2 3 2" xfId="12839" xr:uid="{45C8E966-2AD3-4362-A74D-CC0E5D6588BB}"/>
    <cellStyle name="Comma 19 6 2 3 2 2" xfId="27288" xr:uid="{3DE7DCB9-E103-4EC9-A5BF-293020D4BE50}"/>
    <cellStyle name="Comma 19 6 2 3 3" xfId="20143" xr:uid="{E031AE03-7DF7-4E65-939D-7C788A373038}"/>
    <cellStyle name="Comma 19 6 2 4" xfId="7461" xr:uid="{E8C8B0F2-4587-44B2-A32A-FA8B73087927}"/>
    <cellStyle name="Comma 19 6 2 4 2" xfId="14635" xr:uid="{CDF554B5-38F2-4FE2-80BC-EF2198321F57}"/>
    <cellStyle name="Comma 19 6 2 4 2 2" xfId="29084" xr:uid="{E0BDE944-A589-4A67-98D9-0DB3328A0DBD}"/>
    <cellStyle name="Comma 19 6 2 4 3" xfId="21939" xr:uid="{BA3CF1DC-F4AB-480D-8AED-A46B629039E5}"/>
    <cellStyle name="Comma 19 6 2 5" xfId="8460" xr:uid="{CDAC1AE4-7332-4A0D-98C3-2F3EA8459706}"/>
    <cellStyle name="Comma 19 6 2 5 2" xfId="22909" xr:uid="{BDD38708-0980-4153-A63E-C497A97C28A7}"/>
    <cellStyle name="Comma 19 6 2 6" xfId="15778" xr:uid="{206460CA-764E-401E-B820-9258185C93AC}"/>
    <cellStyle name="Comma 19 6 3" xfId="1686" xr:uid="{210E13FC-09C8-4AE8-A515-7B7BDDF24E1E}"/>
    <cellStyle name="Comma 19 6 3 2" xfId="8993" xr:uid="{748EEA8B-B825-45BE-A49F-7C7B83E4C007}"/>
    <cellStyle name="Comma 19 6 3 2 2" xfId="23442" xr:uid="{EE18FC80-AA39-4B13-9FA4-CA9F7624B2E3}"/>
    <cellStyle name="Comma 19 6 3 3" xfId="16299" xr:uid="{A7BA923D-10EC-40F1-97F6-4A68938135F8}"/>
    <cellStyle name="Comma 19 6 4" xfId="3831" xr:uid="{0B7C5DF4-2698-479B-A8A2-4F788F635543}"/>
    <cellStyle name="Comma 19 6 4 2" xfId="11008" xr:uid="{8B2E7957-0613-4A92-A277-66F41D9B93DA}"/>
    <cellStyle name="Comma 19 6 4 2 2" xfId="25457" xr:uid="{6853CF02-2E37-448A-A124-55D1774D962D}"/>
    <cellStyle name="Comma 19 6 4 3" xfId="18312" xr:uid="{93AC6D9B-04D8-4BBE-BBE9-B4FA8503EFAB}"/>
    <cellStyle name="Comma 19 6 5" xfId="6828" xr:uid="{7958FD6C-35A8-4839-A880-2E1AC144AEE9}"/>
    <cellStyle name="Comma 19 6 5 2" xfId="14002" xr:uid="{82C98892-3019-469A-9C52-8BA96D033BCC}"/>
    <cellStyle name="Comma 19 6 5 2 2" xfId="28451" xr:uid="{A2705A21-6E37-47E8-936F-985B86882A9C}"/>
    <cellStyle name="Comma 19 6 5 3" xfId="21306" xr:uid="{5B3FE4B7-9A7B-4DEB-A7C5-50840FB17021}"/>
    <cellStyle name="Comma 19 6 6" xfId="8074" xr:uid="{7113EE7F-C450-4EB2-9D37-B72623113639}"/>
    <cellStyle name="Comma 19 6 6 2" xfId="22523" xr:uid="{367C1F40-DB7B-4657-9E8F-ACA37ED73B5A}"/>
    <cellStyle name="Comma 19 6 7" xfId="15399" xr:uid="{9845580C-5019-479D-BD46-009B91553C23}"/>
    <cellStyle name="Comma 19 7" xfId="989" xr:uid="{F23F50A5-AADA-406E-879E-A9348BF5EC1A}"/>
    <cellStyle name="Comma 19 7 2" xfId="1935" xr:uid="{E475C9B5-4813-4D4F-8248-318DEE4E9809}"/>
    <cellStyle name="Comma 19 7 2 2" xfId="9242" xr:uid="{ECEFBE73-7DEA-4ABB-ACB5-EA0EB334492C}"/>
    <cellStyle name="Comma 19 7 2 2 2" xfId="23691" xr:uid="{C8F5DC00-067C-4D70-9392-868CE1F0DE60}"/>
    <cellStyle name="Comma 19 7 2 3" xfId="16548" xr:uid="{C338F92C-C495-458B-BD6A-FA89CC7E143F}"/>
    <cellStyle name="Comma 19 7 3" xfId="4434" xr:uid="{7B1983E2-A581-46B6-898F-65417C3B83E5}"/>
    <cellStyle name="Comma 19 7 3 2" xfId="11611" xr:uid="{A701BC86-5B67-407E-9681-6657E531FC06}"/>
    <cellStyle name="Comma 19 7 3 2 2" xfId="26060" xr:uid="{30E99AC7-AFF3-45B0-A379-1AFE9C85D9F9}"/>
    <cellStyle name="Comma 19 7 3 3" xfId="18915" xr:uid="{F26FD88E-ABE8-4E0F-B1A5-2F7A1AC2E818}"/>
    <cellStyle name="Comma 19 7 4" xfId="7039" xr:uid="{5FC90CEA-4BA6-43C7-B084-67558EB99BB2}"/>
    <cellStyle name="Comma 19 7 4 2" xfId="14213" xr:uid="{4290E8BF-E8F6-479E-9428-1B626758CCBA}"/>
    <cellStyle name="Comma 19 7 4 2 2" xfId="28662" xr:uid="{C13E2AB7-24CC-4DFD-9CA5-BCF75FC59152}"/>
    <cellStyle name="Comma 19 7 4 3" xfId="21517" xr:uid="{2C43B10C-0030-43A2-B6F8-DE08B84D0763}"/>
    <cellStyle name="Comma 19 7 5" xfId="8320" xr:uid="{4A9D115F-5DA4-4C0C-BAB1-23357F2DE883}"/>
    <cellStyle name="Comma 19 7 5 2" xfId="22769" xr:uid="{781A9B69-2962-4E9E-A796-33FA4DB61DB3}"/>
    <cellStyle name="Comma 19 7 6" xfId="15647" xr:uid="{C4EC769B-BC55-41FA-975F-D94FBDDDD33F}"/>
    <cellStyle name="Comma 19 8" xfId="1376" xr:uid="{70DB14E3-1C8E-48F0-894B-93745ABA2FC4}"/>
    <cellStyle name="Comma 19 8 2" xfId="2311" xr:uid="{8E618556-D383-4C48-A710-8EDB2D47598E}"/>
    <cellStyle name="Comma 19 8 2 2" xfId="9616" xr:uid="{F974B42F-2BE8-49FC-A251-C08779D890F2}"/>
    <cellStyle name="Comma 19 8 2 2 2" xfId="24065" xr:uid="{6F8303B1-89D4-428A-A0A8-999DCCA7DFC3}"/>
    <cellStyle name="Comma 19 8 2 3" xfId="16922" xr:uid="{767404B2-3B93-44A9-8907-BB4D85E86AE3}"/>
    <cellStyle name="Comma 19 8 3" xfId="8688" xr:uid="{0CC22C87-CD21-472A-A7A9-BD5AAFA4C433}"/>
    <cellStyle name="Comma 19 8 3 2" xfId="23137" xr:uid="{E67A6088-9A81-4D3F-BA2B-1D9288958CFB}"/>
    <cellStyle name="Comma 19 8 4" xfId="15993" xr:uid="{2BA1D4EE-0639-43B3-83AE-92159FB61E9D}"/>
    <cellStyle name="Comma 19 9" xfId="1515" xr:uid="{746D4E26-46CE-4342-AB53-3326238A1D4F}"/>
    <cellStyle name="Comma 19 9 2" xfId="8822" xr:uid="{502EBF03-E062-4408-B335-9E7596ACEA4F}"/>
    <cellStyle name="Comma 19 9 2 2" xfId="23271" xr:uid="{AAF1A747-95F7-48DA-8420-F317A492A479}"/>
    <cellStyle name="Comma 19 9 3" xfId="16128" xr:uid="{F198A378-086E-4028-B17E-9F86743ADE26}"/>
    <cellStyle name="Comma 2" xfId="24" xr:uid="{00000000-0005-0000-0000-000017000000}"/>
    <cellStyle name="Comma 2 10" xfId="1347" xr:uid="{E82D687E-582C-4776-98D9-6B35E68FC75B}"/>
    <cellStyle name="Comma 2 10 2" xfId="2290" xr:uid="{1F34C478-616D-41D8-A707-9976E9843E6B}"/>
    <cellStyle name="Comma 2 10 2 2" xfId="9596" xr:uid="{DD8B42D2-925C-47A3-A92C-791C1A92B1C1}"/>
    <cellStyle name="Comma 2 10 2 2 2" xfId="24045" xr:uid="{426ECB51-EFCB-4209-BC8F-DEE93A70D58A}"/>
    <cellStyle name="Comma 2 10 2 3" xfId="16902" xr:uid="{72D73BA2-A0BC-4211-852F-1B1FF010AC28}"/>
    <cellStyle name="Comma 2 10 3" xfId="4425" xr:uid="{1CE0535E-622E-4593-80F5-9CC9BD3810D6}"/>
    <cellStyle name="Comma 2 10 3 2" xfId="11602" xr:uid="{3CBBBE5E-926D-483D-B532-BD71705C6AF2}"/>
    <cellStyle name="Comma 2 10 3 2 2" xfId="26051" xr:uid="{3C102E4C-348D-4DC4-9108-98FED897125E}"/>
    <cellStyle name="Comma 2 10 3 3" xfId="18906" xr:uid="{7EC6AA95-4EAA-48C1-8100-46B521DB9ABB}"/>
    <cellStyle name="Comma 2 10 4" xfId="7035" xr:uid="{5AEDF641-D995-4416-9599-411910AF1E1B}"/>
    <cellStyle name="Comma 2 10 4 2" xfId="14209" xr:uid="{D5BB99C7-93B7-4D81-928D-B7F357F53952}"/>
    <cellStyle name="Comma 2 10 4 2 2" xfId="28658" xr:uid="{9BC5B9DC-D7BF-4D41-ACB2-EEC656722377}"/>
    <cellStyle name="Comma 2 10 4 3" xfId="21513" xr:uid="{ACB23B21-6B6D-48CB-A66A-769A487ABD0E}"/>
    <cellStyle name="Comma 2 10 5" xfId="8668" xr:uid="{9C06B3EF-22EC-4960-A52E-0345B6CA6811}"/>
    <cellStyle name="Comma 2 10 5 2" xfId="23117" xr:uid="{9C09CD71-5798-46CA-974D-1BA70B2CB21D}"/>
    <cellStyle name="Comma 2 10 6" xfId="15973" xr:uid="{CE38BA2B-B9BA-4E88-9D31-7A0F894454F9}"/>
    <cellStyle name="Comma 2 11" xfId="2472" xr:uid="{63397A53-7DAE-46C2-8E8B-1972C0B73CC7}"/>
    <cellStyle name="Comma 2 11 2" xfId="6313" xr:uid="{6D631454-FAA1-4566-A167-4883E25C4387}"/>
    <cellStyle name="Comma 2 11 2 2" xfId="13487" xr:uid="{1D07A1A8-B8A7-4465-A042-1854D3EFC73B}"/>
    <cellStyle name="Comma 2 11 2 2 2" xfId="27936" xr:uid="{7E44E453-956E-4270-B617-DE58C3F1A5D4}"/>
    <cellStyle name="Comma 2 11 2 3" xfId="20791" xr:uid="{FEE15998-3228-4166-BC1A-F9062C8EC2A3}"/>
    <cellStyle name="Comma 2 11 3" xfId="9764" xr:uid="{273D0724-B77F-49B1-85CE-700CAD3F547E}"/>
    <cellStyle name="Comma 2 11 3 2" xfId="24213" xr:uid="{7FDE660C-909E-4D23-A1D1-47D91D631A3D}"/>
    <cellStyle name="Comma 2 11 4" xfId="17073" xr:uid="{44D3C381-56CD-4B3A-A4C3-2B0CC96A9E1C}"/>
    <cellStyle name="Comma 2 12" xfId="7704" xr:uid="{37246090-2FF0-4C6D-AD68-E16BA45F4F06}"/>
    <cellStyle name="Comma 2 12 2" xfId="14891" xr:uid="{6AAB6B8B-9582-4DB3-8D12-D1631412F362}"/>
    <cellStyle name="Comma 2 12 2 2" xfId="29340" xr:uid="{607FBDE8-B905-45B8-B0F8-BDC5AE5FD411}"/>
    <cellStyle name="Comma 2 12 3" xfId="22191" xr:uid="{1137C248-309A-4925-A8AD-F3A2DCFB7A09}"/>
    <cellStyle name="Comma 2 13" xfId="204" xr:uid="{5320F50F-6966-4212-A8A7-2960C1514E6C}"/>
    <cellStyle name="Comma 2 13 2" xfId="29607" xr:uid="{C10D132B-DD23-4F6D-AAD8-B8E310C25CBF}"/>
    <cellStyle name="Comma 2 14 2" xfId="2600" xr:uid="{E282DCF2-10CA-402A-B88A-0A438D478253}"/>
    <cellStyle name="Comma 2 14 2 2" xfId="2604" xr:uid="{40293515-1E2E-4B33-AC36-9895BAB21741}"/>
    <cellStyle name="Comma 2 14 2 2 2" xfId="3014" xr:uid="{56C09824-1701-4D53-B052-13AD72AE38EA}"/>
    <cellStyle name="Comma 2 14 2 2 2 2" xfId="3593" xr:uid="{A739E696-D273-4B47-BEED-E31336FCCC96}"/>
    <cellStyle name="Comma 2 14 2 2 2 2 2" xfId="5418" xr:uid="{28014C39-AE12-4A24-A331-75F2D0CF33D7}"/>
    <cellStyle name="Comma 2 14 2 2 2 2 2 2" xfId="12595" xr:uid="{958A3971-AFB9-49F3-9269-5F7F7140DC18}"/>
    <cellStyle name="Comma 2 14 2 2 2 2 2 2 2" xfId="27044" xr:uid="{E5EBF09C-61E0-4608-A736-31ED4951F3C0}"/>
    <cellStyle name="Comma 2 14 2 2 2 2 2 3" xfId="19899" xr:uid="{91016048-5F9F-4FEF-B89C-BC65D3DFE1C0}"/>
    <cellStyle name="Comma 2 14 2 2 2 2 3" xfId="10770" xr:uid="{1B3DCDDB-6F85-41D2-A443-F3A4B6C84FFB}"/>
    <cellStyle name="Comma 2 14 2 2 2 2 3 2" xfId="25219" xr:uid="{D9704B3B-62E3-489F-9959-C6021A56608D}"/>
    <cellStyle name="Comma 2 14 2 2 2 2 4" xfId="18074" xr:uid="{AF89DB1E-07B0-42E9-8FE9-AD53F163BF6E}"/>
    <cellStyle name="Comma 2 14 2 2 2 3" xfId="4190" xr:uid="{93D1BABB-792B-46E1-B4AB-772CD08D3BA1}"/>
    <cellStyle name="Comma 2 14 2 2 2 3 2" xfId="6039" xr:uid="{A9E320A1-35CF-4B7A-A7A9-ECFB04891D67}"/>
    <cellStyle name="Comma 2 14 2 2 2 3 2 2" xfId="13216" xr:uid="{630B35C6-0FA5-4A21-AD93-2D53DD207186}"/>
    <cellStyle name="Comma 2 14 2 2 2 3 2 2 2" xfId="27665" xr:uid="{9A1E186F-62A3-4BE3-BFF4-05DF7F160549}"/>
    <cellStyle name="Comma 2 14 2 2 2 3 2 3" xfId="20520" xr:uid="{A49A1738-F47B-4972-BF78-729B57A9246F}"/>
    <cellStyle name="Comma 2 14 2 2 2 3 3" xfId="11367" xr:uid="{662C1781-CE06-4B3C-BD67-033163D755D2}"/>
    <cellStyle name="Comma 2 14 2 2 2 3 3 2" xfId="25816" xr:uid="{ADCDA102-9EDC-4BDB-B3EA-720F048B0D76}"/>
    <cellStyle name="Comma 2 14 2 2 2 3 4" xfId="18671" xr:uid="{EF396457-C581-4FD9-AAFB-03711643E4D5}"/>
    <cellStyle name="Comma 2 14 2 2 2 4" xfId="4816" xr:uid="{6EC6D113-8237-4C9A-B9A1-E55CF9DB26D9}"/>
    <cellStyle name="Comma 2 14 2 2 2 4 2" xfId="11993" xr:uid="{760C4506-2B88-4DCA-B110-EACF56D7CF6F}"/>
    <cellStyle name="Comma 2 14 2 2 2 4 2 2" xfId="26442" xr:uid="{9FAFDF1D-7FB9-40B2-9399-DEF8D308B1FC}"/>
    <cellStyle name="Comma 2 14 2 2 2 4 3" xfId="19297" xr:uid="{FE923746-7FCA-46D6-874B-33B648716263}"/>
    <cellStyle name="Comma 2 14 2 2 2 5" xfId="10193" xr:uid="{461C6EF5-1E94-4607-817A-DF6E0E79C4D0}"/>
    <cellStyle name="Comma 2 14 2 2 2 5 2" xfId="24642" xr:uid="{D84B58B8-8426-47A4-BE10-9A162FC1B9A4}"/>
    <cellStyle name="Comma 2 14 2 2 2 6" xfId="17497" xr:uid="{EACA01F7-F926-421A-A564-02C0495852DD}"/>
    <cellStyle name="Comma 2 14 2 2 3" xfId="3300" xr:uid="{1A937B93-0F4E-4286-86BE-5CE4A8C9B690}"/>
    <cellStyle name="Comma 2 14 2 2 3 2" xfId="5116" xr:uid="{C08222C7-154D-4DBD-A9D3-CE7CDEC11A10}"/>
    <cellStyle name="Comma 2 14 2 2 3 2 2" xfId="12293" xr:uid="{8273CD0F-531B-4E87-8857-5894A5411FA9}"/>
    <cellStyle name="Comma 2 14 2 2 3 2 2 2" xfId="26742" xr:uid="{0D42C476-1381-445C-B7A4-033A23A1CD5E}"/>
    <cellStyle name="Comma 2 14 2 2 3 2 3" xfId="19597" xr:uid="{8C28EDE4-352B-4076-A590-BF330D92E4E7}"/>
    <cellStyle name="Comma 2 14 2 2 3 3" xfId="10477" xr:uid="{9A6DC811-127E-48AF-821E-1E026C949DDB}"/>
    <cellStyle name="Comma 2 14 2 2 3 3 2" xfId="24926" xr:uid="{9EE90238-E847-4793-9D14-E84658D4AFC0}"/>
    <cellStyle name="Comma 2 14 2 2 3 4" xfId="17781" xr:uid="{C3EAD80B-D2E1-41DC-A7ED-D7A655FE71F0}"/>
    <cellStyle name="Comma 2 14 2 2 4" xfId="3885" xr:uid="{2FB3A9A0-2B7A-4074-8443-FDF1865D9C92}"/>
    <cellStyle name="Comma 2 14 2 2 4 2" xfId="5718" xr:uid="{EA6FB052-3C20-4626-AE5E-15408378A1F3}"/>
    <cellStyle name="Comma 2 14 2 2 4 2 2" xfId="12895" xr:uid="{B7F4327F-61C1-402C-AA94-9E71109CE3FC}"/>
    <cellStyle name="Comma 2 14 2 2 4 2 2 2" xfId="27344" xr:uid="{ED794931-94A4-4BC7-BF80-7594B3D2F218}"/>
    <cellStyle name="Comma 2 14 2 2 4 2 3" xfId="20199" xr:uid="{BBD2DF92-B728-4437-9A99-3CE08EA69E43}"/>
    <cellStyle name="Comma 2 14 2 2 4 3" xfId="11062" xr:uid="{DEBB4510-5552-4336-9386-49E9A3431B31}"/>
    <cellStyle name="Comma 2 14 2 2 4 3 2" xfId="25511" xr:uid="{BC79BE9F-73E7-437F-AF83-896C0DF3C231}"/>
    <cellStyle name="Comma 2 14 2 2 4 4" xfId="18366" xr:uid="{B4FBAB4D-5C21-4027-AC15-5FAF86A6539E}"/>
    <cellStyle name="Comma 2 14 2 2 5" xfId="4495" xr:uid="{1F202A80-A302-4EAF-8DDF-6BE08F46192C}"/>
    <cellStyle name="Comma 2 14 2 2 5 2" xfId="11672" xr:uid="{295975FA-24C9-47E1-AF39-1132C3188F93}"/>
    <cellStyle name="Comma 2 14 2 2 5 2 2" xfId="26121" xr:uid="{A3FF80CD-E100-4C25-979F-2E7469576BED}"/>
    <cellStyle name="Comma 2 14 2 2 5 3" xfId="18976" xr:uid="{23ED1BCF-FA06-4540-9ED6-0E1815F3491E}"/>
    <cellStyle name="Comma 2 14 2 2 6" xfId="9854" xr:uid="{7F743C92-EDA0-4A73-BC06-72E442F8F98F}"/>
    <cellStyle name="Comma 2 14 2 2 6 2" xfId="24303" xr:uid="{2629D4BE-8952-41E5-8371-EBF0BC739C84}"/>
    <cellStyle name="Comma 2 14 2 2 7" xfId="17162" xr:uid="{4A6E0F2F-60DE-4D14-A849-D5908A9CF378}"/>
    <cellStyle name="Comma 2 14 2 3" xfId="3010" xr:uid="{BC3475D7-785D-495E-84C3-083B653F8DAE}"/>
    <cellStyle name="Comma 2 14 2 3 2" xfId="3589" xr:uid="{2EF78678-EA6A-45C1-97C6-9345BC3169B0}"/>
    <cellStyle name="Comma 2 14 2 3 2 2" xfId="5414" xr:uid="{D3A52BDF-E746-4F3B-9D99-D4508A6456D6}"/>
    <cellStyle name="Comma 2 14 2 3 2 2 2" xfId="12591" xr:uid="{9F46E410-B807-4350-9982-56EB7D8065EE}"/>
    <cellStyle name="Comma 2 14 2 3 2 2 2 2" xfId="27040" xr:uid="{27F0FA2D-E31E-47FE-971C-484D55BE83F2}"/>
    <cellStyle name="Comma 2 14 2 3 2 2 3" xfId="19895" xr:uid="{99354443-90D6-4EE8-B0FA-68E0C6225D8B}"/>
    <cellStyle name="Comma 2 14 2 3 2 3" xfId="10766" xr:uid="{A8D3F1AB-58CA-4F3E-9220-3313FF76EC2D}"/>
    <cellStyle name="Comma 2 14 2 3 2 3 2" xfId="25215" xr:uid="{963A1D07-87D1-421D-BBB1-C2B1FA6C0FCA}"/>
    <cellStyle name="Comma 2 14 2 3 2 4" xfId="18070" xr:uid="{14C83D90-B28A-495B-80C3-40E4B0356DD3}"/>
    <cellStyle name="Comma 2 14 2 3 3" xfId="4186" xr:uid="{2E81BFD8-84AB-474C-B261-7D05401A15E1}"/>
    <cellStyle name="Comma 2 14 2 3 3 2" xfId="6035" xr:uid="{39488800-9758-4012-AD82-8FB4BE92140E}"/>
    <cellStyle name="Comma 2 14 2 3 3 2 2" xfId="13212" xr:uid="{AAF3EBE6-4933-4A8A-AAE2-97A2D32896A6}"/>
    <cellStyle name="Comma 2 14 2 3 3 2 2 2" xfId="27661" xr:uid="{EF5663BA-19CE-4E6C-82A5-F63945762505}"/>
    <cellStyle name="Comma 2 14 2 3 3 2 3" xfId="20516" xr:uid="{7E038A9C-E621-40F4-BA38-33EAA044CFEB}"/>
    <cellStyle name="Comma 2 14 2 3 3 3" xfId="11363" xr:uid="{427A1523-72EF-470A-9B69-8DBEAFB9657B}"/>
    <cellStyle name="Comma 2 14 2 3 3 3 2" xfId="25812" xr:uid="{E3416725-117F-477D-B28D-B52540087A44}"/>
    <cellStyle name="Comma 2 14 2 3 3 4" xfId="18667" xr:uid="{DC5F6F3B-629C-4232-B673-8089168A8BA7}"/>
    <cellStyle name="Comma 2 14 2 3 4" xfId="4812" xr:uid="{8D68748E-2ECD-446B-BF89-FF9AB293E645}"/>
    <cellStyle name="Comma 2 14 2 3 4 2" xfId="11989" xr:uid="{4B3ED042-FBEA-494C-A89D-C11C725088F7}"/>
    <cellStyle name="Comma 2 14 2 3 4 2 2" xfId="26438" xr:uid="{810CA197-CC32-45D1-AB35-D0AE3D8539CA}"/>
    <cellStyle name="Comma 2 14 2 3 4 3" xfId="19293" xr:uid="{5737A273-0D7C-4E9D-B0F4-905EDD40157B}"/>
    <cellStyle name="Comma 2 14 2 3 5" xfId="10189" xr:uid="{EF93B2C7-3B95-4E6D-A879-91670D055EC8}"/>
    <cellStyle name="Comma 2 14 2 3 5 2" xfId="24638" xr:uid="{75CF539D-8BA4-4D7A-A021-37EAF682F298}"/>
    <cellStyle name="Comma 2 14 2 3 6" xfId="17493" xr:uid="{9A287EBA-F17B-401A-9D0B-152BEDBBD3DA}"/>
    <cellStyle name="Comma 2 14 2 4" xfId="3296" xr:uid="{ED753F07-1EC7-408D-A97C-2F869804B9C3}"/>
    <cellStyle name="Comma 2 14 2 4 2" xfId="5112" xr:uid="{0BA5AC6C-0B37-4845-ABDF-5CE5C03E218A}"/>
    <cellStyle name="Comma 2 14 2 4 2 2" xfId="12289" xr:uid="{DB3CB156-7A9B-4FC1-8C45-D4032928C51B}"/>
    <cellStyle name="Comma 2 14 2 4 2 2 2" xfId="26738" xr:uid="{E5E1C0ED-061B-40C9-97B5-C8D6890C528D}"/>
    <cellStyle name="Comma 2 14 2 4 2 3" xfId="19593" xr:uid="{55A2EF89-94FA-4924-BD91-89EF3F0223A9}"/>
    <cellStyle name="Comma 2 14 2 4 3" xfId="10473" xr:uid="{7BDB00EF-E809-4AAD-B0AA-027B5EA6906B}"/>
    <cellStyle name="Comma 2 14 2 4 3 2" xfId="24922" xr:uid="{B04A51C8-5EDD-485E-9596-463C45ACA47E}"/>
    <cellStyle name="Comma 2 14 2 4 4" xfId="17777" xr:uid="{2B6D2D1C-3805-4DCB-9F2F-648B6E0D1004}"/>
    <cellStyle name="Comma 2 14 2 5" xfId="3881" xr:uid="{14A0BF8C-BD66-4559-935F-A4524F47EA05}"/>
    <cellStyle name="Comma 2 14 2 5 2" xfId="5714" xr:uid="{EB61B2E2-D65F-437F-9763-315B34AE6470}"/>
    <cellStyle name="Comma 2 14 2 5 2 2" xfId="12891" xr:uid="{150BFCA3-B056-4BEB-8940-BB84B812AF4C}"/>
    <cellStyle name="Comma 2 14 2 5 2 2 2" xfId="27340" xr:uid="{3AD12FB3-6362-4382-94AB-3D41537F5C1C}"/>
    <cellStyle name="Comma 2 14 2 5 2 3" xfId="20195" xr:uid="{3C1C136B-D547-40C3-AAF1-E84FA095FF1E}"/>
    <cellStyle name="Comma 2 14 2 5 3" xfId="11058" xr:uid="{1F70C67A-05D8-4E3C-8768-7E6D91BAC112}"/>
    <cellStyle name="Comma 2 14 2 5 3 2" xfId="25507" xr:uid="{7CF99559-552C-4C54-B3DE-222646B4C415}"/>
    <cellStyle name="Comma 2 14 2 5 4" xfId="18362" xr:uid="{98F2E444-837C-4F0E-9665-BB6359D3593A}"/>
    <cellStyle name="Comma 2 14 2 6" xfId="4491" xr:uid="{68FE8DAB-3C15-41BE-A438-6680E488AF38}"/>
    <cellStyle name="Comma 2 14 2 6 2" xfId="11668" xr:uid="{CD3C31A3-A9F5-414F-8F59-52D05A7CC6ED}"/>
    <cellStyle name="Comma 2 14 2 6 2 2" xfId="26117" xr:uid="{3433D79A-037F-4E28-852B-983B9700328E}"/>
    <cellStyle name="Comma 2 14 2 6 3" xfId="18972" xr:uid="{78110C3B-547F-4D9E-A2EF-9F79041618A4}"/>
    <cellStyle name="Comma 2 14 2 7" xfId="9850" xr:uid="{6D1BCBAF-E516-4782-83B4-C7729772F6E9}"/>
    <cellStyle name="Comma 2 14 2 7 2" xfId="24299" xr:uid="{0384C58B-2C62-42D9-8402-592435CEBDA2}"/>
    <cellStyle name="Comma 2 14 2 8" xfId="17158" xr:uid="{D526D6FC-4E65-47B7-999E-5AD93CAE1E5A}"/>
    <cellStyle name="Comma 2 14 3" xfId="2602" xr:uid="{52BD9E40-B78C-4355-841F-707D273F534A}"/>
    <cellStyle name="Comma 2 14 3 2" xfId="3012" xr:uid="{618E82C2-4E97-4AD1-B370-2299FD56C4FC}"/>
    <cellStyle name="Comma 2 14 3 2 2" xfId="3591" xr:uid="{44999655-C541-4C52-B781-65E0D8863EBA}"/>
    <cellStyle name="Comma 2 14 3 2 2 2" xfId="5416" xr:uid="{9ADE2EA1-AADA-4CF9-8919-883261FAAE24}"/>
    <cellStyle name="Comma 2 14 3 2 2 2 2" xfId="12593" xr:uid="{28E88275-D854-4274-A3D1-27C1008BFDF7}"/>
    <cellStyle name="Comma 2 14 3 2 2 2 2 2" xfId="27042" xr:uid="{C5D43802-665D-4F1D-8ECF-395FDF5AF8EB}"/>
    <cellStyle name="Comma 2 14 3 2 2 2 3" xfId="19897" xr:uid="{3AC646F5-E7F5-4DCC-A680-D8DE4A1B9D97}"/>
    <cellStyle name="Comma 2 14 3 2 2 3" xfId="10768" xr:uid="{FA41830A-7AE8-46F4-BB53-C6D6538944CF}"/>
    <cellStyle name="Comma 2 14 3 2 2 3 2" xfId="25217" xr:uid="{D7019C8C-7F6B-492D-A072-5F1DD8987E12}"/>
    <cellStyle name="Comma 2 14 3 2 2 4" xfId="18072" xr:uid="{7A79A37F-F704-489C-8902-A83D415C3079}"/>
    <cellStyle name="Comma 2 14 3 2 3" xfId="4188" xr:uid="{C8703DFC-616C-4CEF-80C4-F351FA1A66D6}"/>
    <cellStyle name="Comma 2 14 3 2 3 2" xfId="6037" xr:uid="{25692756-491E-47DC-B76C-7B49BE823DB9}"/>
    <cellStyle name="Comma 2 14 3 2 3 2 2" xfId="13214" xr:uid="{469EDD0C-CF14-4E35-BEC6-FDBBEB49406C}"/>
    <cellStyle name="Comma 2 14 3 2 3 2 2 2" xfId="27663" xr:uid="{A3B53189-414C-4A34-B6A3-148DDE502397}"/>
    <cellStyle name="Comma 2 14 3 2 3 2 3" xfId="20518" xr:uid="{028050A5-F9B1-4ADA-905B-B9180AE484F6}"/>
    <cellStyle name="Comma 2 14 3 2 3 3" xfId="11365" xr:uid="{0C764AED-4A44-45B3-9CE5-837234B622CF}"/>
    <cellStyle name="Comma 2 14 3 2 3 3 2" xfId="25814" xr:uid="{C7F4C5DC-78A7-4558-A6BB-5416655DECCE}"/>
    <cellStyle name="Comma 2 14 3 2 3 4" xfId="18669" xr:uid="{C779AEC5-DAA3-4C14-ABA5-29AB25E638B0}"/>
    <cellStyle name="Comma 2 14 3 2 4" xfId="4814" xr:uid="{749E088D-9FDA-4EA6-A8C4-85E58C008221}"/>
    <cellStyle name="Comma 2 14 3 2 4 2" xfId="11991" xr:uid="{311CBF97-1BB6-43A4-A027-31AC74AF94AE}"/>
    <cellStyle name="Comma 2 14 3 2 4 2 2" xfId="26440" xr:uid="{3EABA781-869E-4017-8856-37C7042A89FB}"/>
    <cellStyle name="Comma 2 14 3 2 4 3" xfId="19295" xr:uid="{E23764E7-D4CF-4AEC-AD12-764785A95574}"/>
    <cellStyle name="Comma 2 14 3 2 5" xfId="10191" xr:uid="{6D57EC4C-72AA-430C-B49D-DAF6F2E3BBB4}"/>
    <cellStyle name="Comma 2 14 3 2 5 2" xfId="24640" xr:uid="{2073630C-CF77-4178-837D-FCB46CAABD6F}"/>
    <cellStyle name="Comma 2 14 3 2 6" xfId="17495" xr:uid="{AA520AAB-BE57-4729-8B30-B1B21D356526}"/>
    <cellStyle name="Comma 2 14 3 3" xfId="3298" xr:uid="{D58242B4-F85D-4738-BCEA-4370125DE579}"/>
    <cellStyle name="Comma 2 14 3 3 2" xfId="5114" xr:uid="{3A137D5A-B482-4CFF-9E53-517AC4E3ED0E}"/>
    <cellStyle name="Comma 2 14 3 3 2 2" xfId="12291" xr:uid="{CB2EE9A7-8A0A-47E2-BC2A-E2594B48105C}"/>
    <cellStyle name="Comma 2 14 3 3 2 2 2" xfId="26740" xr:uid="{0BC085AB-46E2-4DB4-8DCF-00C6CE394D64}"/>
    <cellStyle name="Comma 2 14 3 3 2 3" xfId="19595" xr:uid="{3602C094-35CA-4EAF-9938-34229F42986F}"/>
    <cellStyle name="Comma 2 14 3 3 3" xfId="10475" xr:uid="{DCE487FB-9BDB-4DB2-967E-ECB7621D5422}"/>
    <cellStyle name="Comma 2 14 3 3 3 2" xfId="24924" xr:uid="{5C31D386-1253-4013-8AED-9D91FE345A24}"/>
    <cellStyle name="Comma 2 14 3 3 4" xfId="17779" xr:uid="{705425BC-55C2-4825-BCA7-697B6C5CDC76}"/>
    <cellStyle name="Comma 2 14 3 4" xfId="3883" xr:uid="{72FF4152-30B6-4B75-A556-A4F28116FB97}"/>
    <cellStyle name="Comma 2 14 3 4 2" xfId="5716" xr:uid="{44C69EF4-58BB-4226-94F5-B9C23F66243F}"/>
    <cellStyle name="Comma 2 14 3 4 2 2" xfId="12893" xr:uid="{CAD4D5BB-1DE6-478B-8261-249A914B3FB9}"/>
    <cellStyle name="Comma 2 14 3 4 2 2 2" xfId="27342" xr:uid="{B430126E-BAB3-4F8E-AE07-E54E2E899620}"/>
    <cellStyle name="Comma 2 14 3 4 2 3" xfId="20197" xr:uid="{5271A500-B2BE-43D6-B223-407DD0146F43}"/>
    <cellStyle name="Comma 2 14 3 4 3" xfId="11060" xr:uid="{E627C604-492F-47CB-ACB9-67D234BB84E4}"/>
    <cellStyle name="Comma 2 14 3 4 3 2" xfId="25509" xr:uid="{795A2A3F-C035-41A5-B000-1C684564FD0C}"/>
    <cellStyle name="Comma 2 14 3 4 4" xfId="18364" xr:uid="{9C07208E-F64D-46A7-BE9C-563EDA4555CC}"/>
    <cellStyle name="Comma 2 14 3 5" xfId="4493" xr:uid="{9A5B14EE-240B-49D9-8BF8-4C40628FBA71}"/>
    <cellStyle name="Comma 2 14 3 5 2" xfId="11670" xr:uid="{2F1AE180-328C-49E8-852A-9D4B7FAACD11}"/>
    <cellStyle name="Comma 2 14 3 5 2 2" xfId="26119" xr:uid="{0CE95486-C9E3-463D-A3C0-037D1474360B}"/>
    <cellStyle name="Comma 2 14 3 5 3" xfId="18974" xr:uid="{DF0AFC10-3785-471D-99DC-8D901C66E2A0}"/>
    <cellStyle name="Comma 2 14 3 6" xfId="9852" xr:uid="{B2EA0973-FC09-4F86-B3AA-FD2610AB87D4}"/>
    <cellStyle name="Comma 2 14 3 6 2" xfId="24301" xr:uid="{FC3CB602-A066-4E05-A1B6-E193AD477074}"/>
    <cellStyle name="Comma 2 14 3 7" xfId="17160" xr:uid="{E89378FD-0CD7-4C33-8A83-B6B8B357734F}"/>
    <cellStyle name="Comma 2 2" xfId="25" xr:uid="{00000000-0005-0000-0000-000018000000}"/>
    <cellStyle name="Comma 2 2 10" xfId="708" xr:uid="{8D422D69-FA90-488E-9C7C-4882A3AA3917}"/>
    <cellStyle name="Comma 2 2 10 2" xfId="728" xr:uid="{631DF435-2741-4969-B6D4-AE8DAAD03756}"/>
    <cellStyle name="Comma 2 2 10 2 2" xfId="783" xr:uid="{26C84CBA-0B38-4E32-B9A9-E8DD3824A18B}"/>
    <cellStyle name="Comma 2 2 10 2 2 2" xfId="1214" xr:uid="{E33BA6F9-B088-4CE9-8A79-8607A77D09B9}"/>
    <cellStyle name="Comma 2 2 10 2 2 2 2" xfId="2159" xr:uid="{2DB36913-BAEF-4314-940A-1FE49D93C6D1}"/>
    <cellStyle name="Comma 2 2 10 2 2 2 2 2" xfId="9466" xr:uid="{C5DD51FD-56FF-4B94-BB9E-9B6F5496F635}"/>
    <cellStyle name="Comma 2 2 10 2 2 2 2 2 2" xfId="23915" xr:uid="{4B487DB8-C431-4169-9738-1674AA6FC1A0}"/>
    <cellStyle name="Comma 2 2 10 2 2 2 2 3" xfId="16772" xr:uid="{65006C84-D122-456C-962F-0FB0E1F66653}"/>
    <cellStyle name="Comma 2 2 10 2 2 2 3" xfId="8541" xr:uid="{8DDC5F64-B65F-4D6F-AAA5-34338357A89D}"/>
    <cellStyle name="Comma 2 2 10 2 2 2 3 2" xfId="22990" xr:uid="{12824D9D-1CA6-473D-840B-DE4728D2E0ED}"/>
    <cellStyle name="Comma 2 2 10 2 2 2 4" xfId="15859" xr:uid="{C2C18EB0-D23F-4CD6-A74A-8C036558DEBD}"/>
    <cellStyle name="Comma 2 2 10 2 2 3" xfId="1768" xr:uid="{2237839E-8F4E-42CB-A689-8721EE547003}"/>
    <cellStyle name="Comma 2 2 10 2 2 3 2" xfId="5993" xr:uid="{5F7AE25B-467D-49FD-B807-1ECDD47756F7}"/>
    <cellStyle name="Comma 2 2 10 2 2 3 2 2" xfId="13170" xr:uid="{A67D0797-A116-4B08-A30A-6A604694CDC9}"/>
    <cellStyle name="Comma 2 2 10 2 2 3 2 2 2" xfId="27619" xr:uid="{1BA649E7-7701-4440-BF55-4262FF195F26}"/>
    <cellStyle name="Comma 2 2 10 2 2 3 2 3" xfId="20474" xr:uid="{48804606-9206-4174-B81A-1F8CAABA975E}"/>
    <cellStyle name="Comma 2 2 10 2 2 3 3" xfId="9075" xr:uid="{FA02BE44-35E6-4573-9B88-19DDB95201A4}"/>
    <cellStyle name="Comma 2 2 10 2 2 3 3 2" xfId="23524" xr:uid="{70DF6903-84B4-4179-A73A-7FE156F7F791}"/>
    <cellStyle name="Comma 2 2 10 2 2 3 4" xfId="16381" xr:uid="{73937CF9-4457-4BCC-989F-29E314A2689D}"/>
    <cellStyle name="Comma 2 2 10 2 2 4" xfId="4770" xr:uid="{E65D571A-39EF-4D77-9765-4090BBB70163}"/>
    <cellStyle name="Comma 2 2 10 2 2 4 2" xfId="11947" xr:uid="{5520AE34-7D2E-4E32-8778-9F2CB09F42ED}"/>
    <cellStyle name="Comma 2 2 10 2 2 4 2 2" xfId="26396" xr:uid="{4ADE203E-08AA-4E58-A9DE-19F15723232A}"/>
    <cellStyle name="Comma 2 2 10 2 2 4 3" xfId="19251" xr:uid="{AAA2205B-F2C7-4D3E-9363-92DD4A785E0D}"/>
    <cellStyle name="Comma 2 2 10 2 2 5" xfId="8155" xr:uid="{C0ACB184-BDEE-4F37-97BE-23D45F40195D}"/>
    <cellStyle name="Comma 2 2 10 2 2 5 2" xfId="22604" xr:uid="{CD7B2251-0EA0-43B2-91EC-E35B9C639212}"/>
    <cellStyle name="Comma 2 2 10 2 2 6" xfId="15480" xr:uid="{6AD6A2AF-3B0D-45BF-B1B1-3C2EC906DC53}"/>
    <cellStyle name="Comma 2 2 10 2 3" xfId="917" xr:uid="{EF48D3D3-535E-4846-BDEA-5CDA5CB67603}"/>
    <cellStyle name="Comma 2 2 10 2 3 2" xfId="1314" xr:uid="{DAAC288F-A335-4EC2-9F79-99D71ADC5E2F}"/>
    <cellStyle name="Comma 2 2 10 2 3 2 2" xfId="2259" xr:uid="{B03BC012-ACF4-43B2-B419-EEC8D8D45C0C}"/>
    <cellStyle name="Comma 2 2 10 2 3 2 2 2" xfId="9566" xr:uid="{B58AF58D-8227-45DA-9F59-E67D5C044A46}"/>
    <cellStyle name="Comma 2 2 10 2 3 2 2 2 2" xfId="24015" xr:uid="{013EA916-EB0B-4658-A200-9A1FF7CAB2C8}"/>
    <cellStyle name="Comma 2 2 10 2 3 2 2 3" xfId="16872" xr:uid="{EE3A9060-FDEE-4194-B245-28286374E4C3}"/>
    <cellStyle name="Comma 2 2 10 2 3 2 3" xfId="8641" xr:uid="{3F81F9C8-E992-43D2-84F5-C9C57620AC23}"/>
    <cellStyle name="Comma 2 2 10 2 3 2 3 2" xfId="23090" xr:uid="{42C9C936-8E72-45DE-8BD3-BE5ACE512E1D}"/>
    <cellStyle name="Comma 2 2 10 2 3 2 4" xfId="15957" xr:uid="{7DC4AB7A-2AA8-4923-B72D-7B2B127F23CF}"/>
    <cellStyle name="Comma 2 2 10 2 3 3" xfId="1866" xr:uid="{E681227E-6110-4B4F-B047-1C56CFABDEF2}"/>
    <cellStyle name="Comma 2 2 10 2 3 3 2" xfId="9173" xr:uid="{2000BDB4-F483-4C9A-8712-49AF1E50F31E}"/>
    <cellStyle name="Comma 2 2 10 2 3 3 2 2" xfId="23622" xr:uid="{1A26B0A9-A64E-4E7E-8C71-7EEE436658EE}"/>
    <cellStyle name="Comma 2 2 10 2 3 3 3" xfId="16479" xr:uid="{405687F1-3410-43B3-BE76-E0223C93E38A}"/>
    <cellStyle name="Comma 2 2 10 2 3 4" xfId="8251" xr:uid="{45A2D377-B572-431D-924F-B6BE378FD1D0}"/>
    <cellStyle name="Comma 2 2 10 2 3 4 2" xfId="22700" xr:uid="{400467BC-C984-480A-B9E7-1017F93408EB}"/>
    <cellStyle name="Comma 2 2 10 2 3 5" xfId="15579" xr:uid="{31EA5277-5174-495B-A472-722BDC51D144}"/>
    <cellStyle name="Comma 2 2 10 2 4" xfId="1162" xr:uid="{5AA11EDD-9647-48FB-A650-7D7707A10477}"/>
    <cellStyle name="Comma 2 2 10 2 4 2" xfId="2107" xr:uid="{F5E44EB0-E31E-44BD-A466-E2379C8E31F5}"/>
    <cellStyle name="Comma 2 2 10 2 4 2 2" xfId="9414" xr:uid="{47E84003-B66F-4F35-A140-9179C2CBDC47}"/>
    <cellStyle name="Comma 2 2 10 2 4 2 2 2" xfId="23863" xr:uid="{A5AC2657-1378-42F3-82A6-7FE9F4585E16}"/>
    <cellStyle name="Comma 2 2 10 2 4 2 3" xfId="16720" xr:uid="{FEEC0836-E7BC-4531-ADBF-104F721F4B2A}"/>
    <cellStyle name="Comma 2 2 10 2 4 3" xfId="8489" xr:uid="{6E4A4D7E-A74D-4307-9677-1B7F0D33CF71}"/>
    <cellStyle name="Comma 2 2 10 2 4 3 2" xfId="22938" xr:uid="{CA6CD90C-3613-4A1B-9E87-FA6FCB671FCC}"/>
    <cellStyle name="Comma 2 2 10 2 4 4" xfId="15807" xr:uid="{4297CF1C-5A92-4539-8419-11C5A726D798}"/>
    <cellStyle name="Comma 2 2 10 2 5" xfId="1715" xr:uid="{C17CCE1C-7DF5-4D5C-9E33-3D2CDCC36C44}"/>
    <cellStyle name="Comma 2 2 10 2 5 2" xfId="9022" xr:uid="{F8EFE2D5-5599-4605-84B3-B2AE35CB4E3F}"/>
    <cellStyle name="Comma 2 2 10 2 5 2 2" xfId="23471" xr:uid="{4B988D66-6184-4076-AFB4-ACC16EC0DE90}"/>
    <cellStyle name="Comma 2 2 10 2 5 3" xfId="16328" xr:uid="{3F1C86C3-1CAD-41FB-971B-FD2327540372}"/>
    <cellStyle name="Comma 2 2 10 2 6" xfId="8103" xr:uid="{3EE3BA99-3327-41BA-9BC8-16C639FDABCE}"/>
    <cellStyle name="Comma 2 2 10 2 6 2" xfId="22552" xr:uid="{D2480423-9D9B-4C1E-A473-C996808532B5}"/>
    <cellStyle name="Comma 2 2 10 2 7" xfId="15428" xr:uid="{A25A4E62-8435-4204-8985-6DA623FC8EAF}"/>
    <cellStyle name="Comma 2 2 10 3" xfId="771" xr:uid="{032BB7E9-0FCA-482E-8E04-6FA8CCC20D32}"/>
    <cellStyle name="Comma 2 2 10 3 2" xfId="1202" xr:uid="{517FCCE1-9C19-4545-A76F-11CA7FE99F5B}"/>
    <cellStyle name="Comma 2 2 10 3 2 2" xfId="2147" xr:uid="{6F9A8048-26EA-4BA2-98D3-C63D5AFA823C}"/>
    <cellStyle name="Comma 2 2 10 3 2 2 2" xfId="9454" xr:uid="{642AF766-BB86-4AB3-9C01-4B8FD3A25E49}"/>
    <cellStyle name="Comma 2 2 10 3 2 2 2 2" xfId="23903" xr:uid="{CC32A425-30A9-4CBC-87C7-6C68AE98E577}"/>
    <cellStyle name="Comma 2 2 10 3 2 2 3" xfId="16760" xr:uid="{ADAF777D-A0AB-4899-9AA6-F12C295B8AB2}"/>
    <cellStyle name="Comma 2 2 10 3 2 3" xfId="8529" xr:uid="{5170E0C3-50D0-4FDD-9402-A8CCDC9D88E4}"/>
    <cellStyle name="Comma 2 2 10 3 2 3 2" xfId="22978" xr:uid="{69A24BD6-2DF5-4F24-A902-30AE7A128EAD}"/>
    <cellStyle name="Comma 2 2 10 3 2 4" xfId="15847" xr:uid="{FD2AD650-2C37-468A-ABA4-EFB19AE73819}"/>
    <cellStyle name="Comma 2 2 10 3 3" xfId="1756" xr:uid="{F40C7AD9-6AFF-41D1-BB7F-F355AEA2CACE}"/>
    <cellStyle name="Comma 2 2 10 3 3 2" xfId="5981" xr:uid="{6DEFC8AD-E35F-4CD5-89E2-C885A8420BF2}"/>
    <cellStyle name="Comma 2 2 10 3 3 2 2" xfId="13158" xr:uid="{C7461149-E751-4886-A407-4919A03C6743}"/>
    <cellStyle name="Comma 2 2 10 3 3 2 2 2" xfId="27607" xr:uid="{B877BF61-A5CB-4A08-B1F2-D42B23D26F4A}"/>
    <cellStyle name="Comma 2 2 10 3 3 2 3" xfId="20462" xr:uid="{0F0E199E-5EED-42C0-B278-6B4809489988}"/>
    <cellStyle name="Comma 2 2 10 3 3 3" xfId="9063" xr:uid="{917067A0-764E-47EF-8147-2DE851B2B932}"/>
    <cellStyle name="Comma 2 2 10 3 3 3 2" xfId="23512" xr:uid="{606B486B-03E0-4240-984D-962C600652E9}"/>
    <cellStyle name="Comma 2 2 10 3 3 4" xfId="16369" xr:uid="{E7868EF6-7543-4B55-8B0C-EDC7FE1C1777}"/>
    <cellStyle name="Comma 2 2 10 3 4" xfId="4758" xr:uid="{322323E0-F03F-4ECC-870B-BA41E65F4DA8}"/>
    <cellStyle name="Comma 2 2 10 3 4 2" xfId="11935" xr:uid="{D06BC63F-300B-4EA9-AF38-AF000F2D09B4}"/>
    <cellStyle name="Comma 2 2 10 3 4 2 2" xfId="26384" xr:uid="{C9197087-439B-4248-BB2B-96202F630486}"/>
    <cellStyle name="Comma 2 2 10 3 4 3" xfId="19239" xr:uid="{B6CCD181-E992-4F81-AD87-0077B6F4B4DA}"/>
    <cellStyle name="Comma 2 2 10 3 5" xfId="8143" xr:uid="{74AF3D65-EDD9-4B2C-8045-2EE30C5749BB}"/>
    <cellStyle name="Comma 2 2 10 3 5 2" xfId="22592" xr:uid="{B1DA0A32-240C-4E9E-8E5F-D40B7EAB4C7D}"/>
    <cellStyle name="Comma 2 2 10 3 6" xfId="15468" xr:uid="{95411414-C6D4-4105-8BEB-675C04D5BC0A}"/>
    <cellStyle name="Comma 2 2 10 4" xfId="919" xr:uid="{D94162D6-C7F2-4C5A-A8DF-07E0BFFB140F}"/>
    <cellStyle name="Comma 2 2 10 4 2" xfId="1316" xr:uid="{7F2854FD-C34A-49E1-8BE6-8874F8B35E84}"/>
    <cellStyle name="Comma 2 2 10 4 2 2" xfId="2261" xr:uid="{978B8B6F-B0CC-46CB-B4B9-F6C13E1A7C8E}"/>
    <cellStyle name="Comma 2 2 10 4 2 2 2" xfId="9568" xr:uid="{C5DE3462-1E3B-49D7-81B1-F2411DDEEE23}"/>
    <cellStyle name="Comma 2 2 10 4 2 2 2 2" xfId="24017" xr:uid="{79E581FD-757E-431D-9E5C-0CA868ABAD89}"/>
    <cellStyle name="Comma 2 2 10 4 2 2 3" xfId="16874" xr:uid="{B318C742-EC5F-400E-A1E1-DA79FF4E1F48}"/>
    <cellStyle name="Comma 2 2 10 4 2 3" xfId="8643" xr:uid="{031AD0F8-AEA6-43FB-A207-648123F320B6}"/>
    <cellStyle name="Comma 2 2 10 4 2 3 2" xfId="23092" xr:uid="{9B53581E-6F2B-4DF1-81B1-2637CC4EA2FA}"/>
    <cellStyle name="Comma 2 2 10 4 2 4" xfId="15959" xr:uid="{4123146F-FD49-4103-9168-A94CF90C4312}"/>
    <cellStyle name="Comma 2 2 10 4 3" xfId="1868" xr:uid="{53709A09-EBD4-4506-867B-B82144768E6F}"/>
    <cellStyle name="Comma 2 2 10 4 3 2" xfId="9175" xr:uid="{A9F6A93A-5230-4B78-81CA-7FA1B5651A22}"/>
    <cellStyle name="Comma 2 2 10 4 3 2 2" xfId="23624" xr:uid="{694145B5-5945-4D3C-BF33-A209CB3E1B52}"/>
    <cellStyle name="Comma 2 2 10 4 3 3" xfId="16481" xr:uid="{087511F9-6A16-4458-A9AA-162DEFB3E410}"/>
    <cellStyle name="Comma 2 2 10 4 4" xfId="8253" xr:uid="{9A34CB76-6774-4482-A91E-87A5A07A5A23}"/>
    <cellStyle name="Comma 2 2 10 4 4 2" xfId="22702" xr:uid="{7518643F-D75C-48B9-A7C7-D40B480EFABF}"/>
    <cellStyle name="Comma 2 2 10 4 5" xfId="15581" xr:uid="{59C4086F-4501-4833-AB6F-E96CF3CF6143}"/>
    <cellStyle name="Comma 2 2 10 5" xfId="1144" xr:uid="{187C66C3-8104-4B40-93A0-0ED800786EC5}"/>
    <cellStyle name="Comma 2 2 10 5 2" xfId="2089" xr:uid="{EEA5690D-4159-4494-90F8-C4423097410E}"/>
    <cellStyle name="Comma 2 2 10 5 2 2" xfId="9396" xr:uid="{6A745AC8-53A9-4E21-9BCE-4BA3D1185910}"/>
    <cellStyle name="Comma 2 2 10 5 2 2 2" xfId="23845" xr:uid="{CFDCEA79-175A-4359-82D9-A3C0F3B24F02}"/>
    <cellStyle name="Comma 2 2 10 5 2 3" xfId="16702" xr:uid="{36F85D91-F1EA-403B-AED8-48E05D3D3DC5}"/>
    <cellStyle name="Comma 2 2 10 5 3" xfId="8472" xr:uid="{278AE6BC-756C-4810-A04B-24A386F7D451}"/>
    <cellStyle name="Comma 2 2 10 5 3 2" xfId="22921" xr:uid="{AE97A908-E378-47DC-BA34-126CDEEAA3AE}"/>
    <cellStyle name="Comma 2 2 10 5 4" xfId="15790" xr:uid="{9355637A-8AC3-4BA8-B69E-6ABC5B116FFF}"/>
    <cellStyle name="Comma 2 2 10 6" xfId="1698" xr:uid="{CAA088F6-C76A-434A-8B19-3A55D4A362FA}"/>
    <cellStyle name="Comma 2 2 10 6 2" xfId="9005" xr:uid="{356CBA31-F30C-44EA-9421-C1082B2E955B}"/>
    <cellStyle name="Comma 2 2 10 6 2 2" xfId="23454" xr:uid="{D371D017-7EC3-4325-AEA5-704B471AB6E8}"/>
    <cellStyle name="Comma 2 2 10 6 3" xfId="16311" xr:uid="{F734F12C-60F9-48DF-9A45-05A24BA5A986}"/>
    <cellStyle name="Comma 2 2 10 7" xfId="8086" xr:uid="{F7C23A3F-799C-4F11-83E1-776DC9930084}"/>
    <cellStyle name="Comma 2 2 10 7 2" xfId="22535" xr:uid="{2B98AAE5-F495-48C7-954D-26D5297AA05C}"/>
    <cellStyle name="Comma 2 2 10 8" xfId="15411" xr:uid="{B2D6D742-F5D4-406B-AFD8-3721BEA70F56}"/>
    <cellStyle name="Comma 2 2 11" xfId="219" xr:uid="{0F93F946-02EE-47BA-984D-33D494D32215}"/>
    <cellStyle name="Comma 2 2 17" xfId="2691" xr:uid="{455B72BA-26C5-4C40-9700-854C049A6BAB}"/>
    <cellStyle name="Comma 2 2 2" xfId="26" xr:uid="{00000000-0005-0000-0000-000019000000}"/>
    <cellStyle name="Comma 2 2 2 2" xfId="818" xr:uid="{F67DA07D-91EF-4C6B-8407-2AA4657C2403}"/>
    <cellStyle name="Comma 2 2 2 2 2" xfId="1241" xr:uid="{22078AD4-BE0F-4394-839B-B9967F8E28A4}"/>
    <cellStyle name="Comma 2 2 2 2 2 2" xfId="2186" xr:uid="{0361325E-A95B-4E00-8B8D-F4881FDB8DE6}"/>
    <cellStyle name="Comma 2 2 2 2 2 2 2" xfId="3011" xr:uid="{A1DF0598-113F-4AC2-9E8C-ECEEC430D01A}"/>
    <cellStyle name="Comma 2 2 2 2 2 2 2 2" xfId="3590" xr:uid="{6D0CB73F-B716-415B-B225-F5791479C368}"/>
    <cellStyle name="Comma 2 2 2 2 2 2 2 2 2" xfId="5415" xr:uid="{BE2EA9B1-6667-49C0-BD2E-ECDB602E99FA}"/>
    <cellStyle name="Comma 2 2 2 2 2 2 2 2 2 2" xfId="12592" xr:uid="{63FBC0E7-A993-46F3-97B0-F47857C8241D}"/>
    <cellStyle name="Comma 2 2 2 2 2 2 2 2 2 2 2" xfId="27041" xr:uid="{55542CFF-60D0-4434-893D-930474CED284}"/>
    <cellStyle name="Comma 2 2 2 2 2 2 2 2 2 3" xfId="19896" xr:uid="{7C0A2285-3D2D-44B1-9A77-A57067769AAB}"/>
    <cellStyle name="Comma 2 2 2 2 2 2 2 2 3" xfId="10767" xr:uid="{FDAC1D15-5BFF-4A55-BA6A-BA70092B020B}"/>
    <cellStyle name="Comma 2 2 2 2 2 2 2 2 3 2" xfId="25216" xr:uid="{E4FEFDDA-92EB-4BE5-A6EE-966889864329}"/>
    <cellStyle name="Comma 2 2 2 2 2 2 2 2 4" xfId="18071" xr:uid="{439F6648-ADE6-4250-93A0-5E74558CBA4C}"/>
    <cellStyle name="Comma 2 2 2 2 2 2 2 3" xfId="4187" xr:uid="{2C14AC14-4A29-4DF9-9F12-8FE6623CF680}"/>
    <cellStyle name="Comma 2 2 2 2 2 2 2 3 2" xfId="6036" xr:uid="{F952ED78-A962-4B7C-970C-A71F9BDD6EF7}"/>
    <cellStyle name="Comma 2 2 2 2 2 2 2 3 2 2" xfId="13213" xr:uid="{973FCB1F-9EFB-4B40-AE7A-894BEFBBB16D}"/>
    <cellStyle name="Comma 2 2 2 2 2 2 2 3 2 2 2" xfId="27662" xr:uid="{4579FF2D-EA8F-4F3C-BD5E-F087FE6DC5AE}"/>
    <cellStyle name="Comma 2 2 2 2 2 2 2 3 2 3" xfId="20517" xr:uid="{B26FB5F6-BF92-4916-897C-E087C15EBEDE}"/>
    <cellStyle name="Comma 2 2 2 2 2 2 2 3 3" xfId="11364" xr:uid="{352D4471-6FC4-4DDE-A203-7B2942068FC4}"/>
    <cellStyle name="Comma 2 2 2 2 2 2 2 3 3 2" xfId="25813" xr:uid="{D7CD42CC-AE08-4D30-A9EB-94221E35EFD3}"/>
    <cellStyle name="Comma 2 2 2 2 2 2 2 3 4" xfId="18668" xr:uid="{75FBE990-1F2C-45B7-9B4B-D33698F39844}"/>
    <cellStyle name="Comma 2 2 2 2 2 2 2 4" xfId="4813" xr:uid="{F1C9E65F-805C-40B4-B87B-230B5F857D74}"/>
    <cellStyle name="Comma 2 2 2 2 2 2 2 4 2" xfId="11990" xr:uid="{3D3D582E-5EFB-47A6-92B9-447FB97CA1CE}"/>
    <cellStyle name="Comma 2 2 2 2 2 2 2 4 2 2" xfId="26439" xr:uid="{7AE15051-5C32-4B20-8CB2-E74AFEE0165D}"/>
    <cellStyle name="Comma 2 2 2 2 2 2 2 4 3" xfId="19294" xr:uid="{7FA3A706-FD95-455A-81CB-F6C1C6344F19}"/>
    <cellStyle name="Comma 2 2 2 2 2 2 2 5" xfId="10190" xr:uid="{12DD35B6-502C-45EA-9855-F29405E249CA}"/>
    <cellStyle name="Comma 2 2 2 2 2 2 2 5 2" xfId="24639" xr:uid="{E7D4F17B-8234-4969-B428-67E922EAEAB7}"/>
    <cellStyle name="Comma 2 2 2 2 2 2 2 6" xfId="17494" xr:uid="{1020A329-0436-4002-9BB6-28017BE4E7F8}"/>
    <cellStyle name="Comma 2 2 2 2 2 2 3" xfId="3297" xr:uid="{451F5843-2BF5-4436-A80C-E133D7A57C83}"/>
    <cellStyle name="Comma 2 2 2 2 2 2 3 2" xfId="5113" xr:uid="{1F0E8213-435A-4442-BC28-2743B52EB0A5}"/>
    <cellStyle name="Comma 2 2 2 2 2 2 3 2 2" xfId="12290" xr:uid="{95648B04-0701-4B96-82F1-0F07F6AE8EC6}"/>
    <cellStyle name="Comma 2 2 2 2 2 2 3 2 2 2" xfId="26739" xr:uid="{9BD82978-B759-4E6C-BC2B-40CA07B0CB61}"/>
    <cellStyle name="Comma 2 2 2 2 2 2 3 2 3" xfId="19594" xr:uid="{49F62640-4268-4CAE-AB5A-972C500A0191}"/>
    <cellStyle name="Comma 2 2 2 2 2 2 3 3" xfId="10474" xr:uid="{5E90A344-555D-4093-B71F-1F50801B482B}"/>
    <cellStyle name="Comma 2 2 2 2 2 2 3 3 2" xfId="24923" xr:uid="{8CE0EA33-40B3-4C44-9D42-F61CDCDD0EDD}"/>
    <cellStyle name="Comma 2 2 2 2 2 2 3 4" xfId="17778" xr:uid="{98A1484E-55A7-4287-A040-1A097FB340C9}"/>
    <cellStyle name="Comma 2 2 2 2 2 2 4" xfId="3882" xr:uid="{E184318D-6896-4EC1-84CE-25F4B9AECA8A}"/>
    <cellStyle name="Comma 2 2 2 2 2 2 4 2" xfId="5715" xr:uid="{228CE685-AD84-4162-AE18-38EE5DBBFE7F}"/>
    <cellStyle name="Comma 2 2 2 2 2 2 4 2 2" xfId="12892" xr:uid="{12990DCA-68D9-4D02-836D-79D291D90CEB}"/>
    <cellStyle name="Comma 2 2 2 2 2 2 4 2 2 2" xfId="27341" xr:uid="{E78A9948-B96B-486B-A18D-7E5AC760AB31}"/>
    <cellStyle name="Comma 2 2 2 2 2 2 4 2 3" xfId="20196" xr:uid="{86ED0F83-EEA2-41FA-B31E-C684B5AEAB06}"/>
    <cellStyle name="Comma 2 2 2 2 2 2 4 3" xfId="11059" xr:uid="{00A74E15-C027-4077-8B7E-D562CE5C5609}"/>
    <cellStyle name="Comma 2 2 2 2 2 2 4 3 2" xfId="25508" xr:uid="{B72B89C7-7D3F-4216-A016-2D5435D16021}"/>
    <cellStyle name="Comma 2 2 2 2 2 2 4 4" xfId="18363" xr:uid="{C3327889-DD85-4025-8E5E-FE7756DB9762}"/>
    <cellStyle name="Comma 2 2 2 2 2 2 5" xfId="4492" xr:uid="{6993C588-B01E-4038-B3BA-D298C1D9C9EA}"/>
    <cellStyle name="Comma 2 2 2 2 2 2 5 2" xfId="11669" xr:uid="{C619102C-7DC4-4077-B5F5-5C5AA150C110}"/>
    <cellStyle name="Comma 2 2 2 2 2 2 5 2 2" xfId="26118" xr:uid="{456981C6-9615-4E64-9FE8-DBF490231273}"/>
    <cellStyle name="Comma 2 2 2 2 2 2 5 3" xfId="18973" xr:uid="{600633AE-AB2A-4438-AE4A-334721555326}"/>
    <cellStyle name="Comma 2 2 2 2 2 2 6" xfId="2601" xr:uid="{F8C06917-8A49-432F-846F-6B07F49A3D6F}"/>
    <cellStyle name="Comma 2 2 2 2 2 2 6 2" xfId="9851" xr:uid="{00693EAF-64E5-4E55-B596-A3B53F4DD342}"/>
    <cellStyle name="Comma 2 2 2 2 2 2 6 2 2" xfId="24300" xr:uid="{9497A745-8495-49A8-8FD3-B2E017949959}"/>
    <cellStyle name="Comma 2 2 2 2 2 2 6 3" xfId="17159" xr:uid="{63A0C1E0-B426-48BC-A7BC-70FF3752074C}"/>
    <cellStyle name="Comma 2 2 2 2 2 2 7" xfId="9493" xr:uid="{A111A8CD-2F79-4731-ACEA-DB4FCDA470E5}"/>
    <cellStyle name="Comma 2 2 2 2 2 2 7 2" xfId="23942" xr:uid="{DDFADA0B-3462-4663-BC59-D41229D5657C}"/>
    <cellStyle name="Comma 2 2 2 2 2 2 8" xfId="16799" xr:uid="{81D5E220-4926-4010-B0B8-AD174FBD25B9}"/>
    <cellStyle name="Comma 2 2 2 2 2 3" xfId="3220" xr:uid="{C334C9EB-EDFA-4E24-A822-1B59259828ED}"/>
    <cellStyle name="Comma 2 2 2 2 2 3 2" xfId="3802" xr:uid="{277612D2-367C-4EFE-90C0-6F8ED6A45BA1}"/>
    <cellStyle name="Comma 2 2 2 2 2 3 2 2" xfId="5632" xr:uid="{D8E09543-2945-4B88-B64B-10732FB74DF3}"/>
    <cellStyle name="Comma 2 2 2 2 2 3 2 2 2" xfId="12809" xr:uid="{BE1E09E9-DE67-46B4-8F79-143AE493CB15}"/>
    <cellStyle name="Comma 2 2 2 2 2 3 2 2 2 2" xfId="27258" xr:uid="{491BD4F0-D4AD-42B4-BA8B-7B88F8EA7BBB}"/>
    <cellStyle name="Comma 2 2 2 2 2 3 2 2 3" xfId="20113" xr:uid="{430C0F33-DB75-4F08-8AB5-ABDA9567441C}"/>
    <cellStyle name="Comma 2 2 2 2 2 3 2 3" xfId="10979" xr:uid="{2B1F83D4-6607-44E8-B2A2-F87E03D758C9}"/>
    <cellStyle name="Comma 2 2 2 2 2 3 2 3 2" xfId="25428" xr:uid="{E9BB7238-0063-4265-ADFC-DF97236718A7}"/>
    <cellStyle name="Comma 2 2 2 2 2 3 2 4" xfId="18283" xr:uid="{F7C719AA-9D57-49FF-A720-CA6608F48D5F}"/>
    <cellStyle name="Comma 2 2 2 2 2 3 3" xfId="4404" xr:uid="{43438576-BB0E-4565-99F5-6298250BB637}"/>
    <cellStyle name="Comma 2 2 2 2 2 3 3 2" xfId="6256" xr:uid="{3ACB19C4-A8DE-4784-A548-3BAC61647C17}"/>
    <cellStyle name="Comma 2 2 2 2 2 3 3 2 2" xfId="13433" xr:uid="{0B9D9639-3134-4AD0-B475-9F62A028F9B5}"/>
    <cellStyle name="Comma 2 2 2 2 2 3 3 2 2 2" xfId="27882" xr:uid="{C87DFE38-3A67-48C2-8A74-756D1CC2F454}"/>
    <cellStyle name="Comma 2 2 2 2 2 3 3 2 3" xfId="20737" xr:uid="{2D0A743D-ADF3-4238-9CB6-D59DACA582BA}"/>
    <cellStyle name="Comma 2 2 2 2 2 3 3 3" xfId="11581" xr:uid="{9E53C300-6259-46B2-BCCB-DCA5A9EA578F}"/>
    <cellStyle name="Comma 2 2 2 2 2 3 3 3 2" xfId="26030" xr:uid="{B0106AF8-F57A-4576-B2D7-BD966A120D31}"/>
    <cellStyle name="Comma 2 2 2 2 2 3 3 4" xfId="18885" xr:uid="{A406440A-3E83-4F80-B567-7C1C4C5D680D}"/>
    <cellStyle name="Comma 2 2 2 2 2 3 4" xfId="5033" xr:uid="{5382953B-CFB1-4A8E-88AD-AB65E568A161}"/>
    <cellStyle name="Comma 2 2 2 2 2 3 4 2" xfId="12210" xr:uid="{661C377C-460F-487F-9380-22A643ED1EB9}"/>
    <cellStyle name="Comma 2 2 2 2 2 3 4 2 2" xfId="26659" xr:uid="{91202F8B-5960-4239-A376-A65840C1683C}"/>
    <cellStyle name="Comma 2 2 2 2 2 3 4 3" xfId="19514" xr:uid="{F3B43734-47AD-4B4F-9DE9-CC365996D557}"/>
    <cellStyle name="Comma 2 2 2 2 2 3 5" xfId="10399" xr:uid="{FF17FF51-47AC-4149-AA26-480F0B70B32B}"/>
    <cellStyle name="Comma 2 2 2 2 2 3 5 2" xfId="24848" xr:uid="{0507E4B3-9A67-4F01-BFE9-D2D7C6AF8E55}"/>
    <cellStyle name="Comma 2 2 2 2 2 3 6" xfId="17703" xr:uid="{5145F753-CE6B-4ECB-BE78-D984689BB1F3}"/>
    <cellStyle name="Comma 2 2 2 2 2 4" xfId="3511" xr:uid="{8B9CEA8E-242F-414B-9C22-1BCB14EBD540}"/>
    <cellStyle name="Comma 2 2 2 2 2 4 2" xfId="5332" xr:uid="{5A55DE3C-2A02-45C2-B2C0-62F928B380F4}"/>
    <cellStyle name="Comma 2 2 2 2 2 4 2 2" xfId="12509" xr:uid="{BE6E276B-FC61-458D-B64B-7BC8DF6629C9}"/>
    <cellStyle name="Comma 2 2 2 2 2 4 2 2 2" xfId="26958" xr:uid="{7CF1D5BE-1F53-465F-9522-B9EBC89B57D2}"/>
    <cellStyle name="Comma 2 2 2 2 2 4 2 3" xfId="19813" xr:uid="{0763BCF3-2641-4443-9D3A-EC80483371F0}"/>
    <cellStyle name="Comma 2 2 2 2 2 4 3" xfId="10688" xr:uid="{6218030D-26B7-4E9B-B1B2-391340E90AFE}"/>
    <cellStyle name="Comma 2 2 2 2 2 4 3 2" xfId="25137" xr:uid="{345C8780-5FC4-4504-B7D0-F25D76FA279A}"/>
    <cellStyle name="Comma 2 2 2 2 2 4 4" xfId="17992" xr:uid="{5496A2BB-BFB8-4F17-8B4E-408CC63407C7}"/>
    <cellStyle name="Comma 2 2 2 2 2 5" xfId="4101" xr:uid="{7218FF2F-7A1B-48F0-AFF7-23AF12480827}"/>
    <cellStyle name="Comma 2 2 2 2 2 5 2" xfId="5935" xr:uid="{D90A913D-91E4-4391-BF1F-5DAAA370F786}"/>
    <cellStyle name="Comma 2 2 2 2 2 5 2 2" xfId="13112" xr:uid="{6EE9CDF2-34E1-4E09-B188-50A531332E65}"/>
    <cellStyle name="Comma 2 2 2 2 2 5 2 2 2" xfId="27561" xr:uid="{FAE80383-B52F-4D91-9F3F-03703D854278}"/>
    <cellStyle name="Comma 2 2 2 2 2 5 2 3" xfId="20416" xr:uid="{EF90AD4E-E9CF-4CDA-8869-C6B15E7FCA0A}"/>
    <cellStyle name="Comma 2 2 2 2 2 5 3" xfId="11278" xr:uid="{0CC72869-7C13-4633-A4E6-8133C3241B44}"/>
    <cellStyle name="Comma 2 2 2 2 2 5 3 2" xfId="25727" xr:uid="{147E8E32-5D4E-4801-8718-971212DC5262}"/>
    <cellStyle name="Comma 2 2 2 2 2 5 4" xfId="18582" xr:uid="{DD241161-E9D7-4F50-B681-10B15223B07A}"/>
    <cellStyle name="Comma 2 2 2 2 2 6" xfId="4712" xr:uid="{FD0F3A48-38CE-4B1B-A3BE-87835ABE6BDB}"/>
    <cellStyle name="Comma 2 2 2 2 2 6 2" xfId="11889" xr:uid="{42580FBA-C588-4E15-8D13-3D846E84992D}"/>
    <cellStyle name="Comma 2 2 2 2 2 6 2 2" xfId="26338" xr:uid="{0389A14E-761B-4BA1-AE9D-3ACCB717FC6A}"/>
    <cellStyle name="Comma 2 2 2 2 2 6 3" xfId="19193" xr:uid="{B87F3A3F-07F6-40BC-986C-8220CA13D09C}"/>
    <cellStyle name="Comma 2 2 2 2 2 7" xfId="2926" xr:uid="{670FC36D-9CAA-4603-9C24-683CCCCF6447}"/>
    <cellStyle name="Comma 2 2 2 2 2 7 2" xfId="10108" xr:uid="{922B9711-374C-4834-A2AF-EBAAFC0F28F5}"/>
    <cellStyle name="Comma 2 2 2 2 2 7 2 2" xfId="24557" xr:uid="{108784BF-C774-49E1-B14B-99F921960EDE}"/>
    <cellStyle name="Comma 2 2 2 2 2 7 3" xfId="17412" xr:uid="{89C538BC-0EE1-4986-9B7A-9AA7718DC4D3}"/>
    <cellStyle name="Comma 2 2 2 2 2 8" xfId="8568" xr:uid="{1FD3813C-D4ED-4480-8621-52CFBF888E17}"/>
    <cellStyle name="Comma 2 2 2 2 2 8 2" xfId="23017" xr:uid="{DB36DBEC-FC02-446D-92B0-9ECEF0326C42}"/>
    <cellStyle name="Comma 2 2 2 2 2 9" xfId="15886" xr:uid="{F3DCFA86-F0A4-45D2-B944-54E89529D599}"/>
    <cellStyle name="Comma 2 2 2 2 21" xfId="2599" xr:uid="{5A443FCD-C041-4F2A-995A-213D2D92B02A}"/>
    <cellStyle name="Comma 2 2 2 2 21 2" xfId="3009" xr:uid="{23AB130A-9C36-4F0E-B54E-0CBC66AF5FF0}"/>
    <cellStyle name="Comma 2 2 2 2 21 2 2" xfId="3588" xr:uid="{63A58E5A-53F1-4E07-94FB-B45996143E89}"/>
    <cellStyle name="Comma 2 2 2 2 21 2 2 2" xfId="5413" xr:uid="{80F721AF-A92B-4F53-A417-4F86D636F4DF}"/>
    <cellStyle name="Comma 2 2 2 2 21 2 2 2 2" xfId="12590" xr:uid="{0CC9B2A8-CB64-4A65-B8E2-31EABB8E4EC6}"/>
    <cellStyle name="Comma 2 2 2 2 21 2 2 2 2 2" xfId="27039" xr:uid="{CB0083D1-21C6-4F17-9A4A-B42AEA1868D3}"/>
    <cellStyle name="Comma 2 2 2 2 21 2 2 2 3" xfId="19894" xr:uid="{3B11C743-D342-44C4-A0C7-B783DDEE7734}"/>
    <cellStyle name="Comma 2 2 2 2 21 2 2 3" xfId="10765" xr:uid="{D2DA99DB-4CFD-4967-9C3A-195AD388D15B}"/>
    <cellStyle name="Comma 2 2 2 2 21 2 2 3 2" xfId="25214" xr:uid="{77567FC3-4CCB-480A-817D-1BDF41FF9183}"/>
    <cellStyle name="Comma 2 2 2 2 21 2 2 4" xfId="18069" xr:uid="{678538E5-1050-4DB7-AC35-4B366AECBCC5}"/>
    <cellStyle name="Comma 2 2 2 2 21 2 3" xfId="4185" xr:uid="{2203F23B-0090-4CA1-8FA5-4A91A5C71477}"/>
    <cellStyle name="Comma 2 2 2 2 21 2 3 2" xfId="6034" xr:uid="{F63B98C4-8ADC-406B-9A12-91C5DE23B167}"/>
    <cellStyle name="Comma 2 2 2 2 21 2 3 2 2" xfId="13211" xr:uid="{09B80635-AFA7-4844-AD4B-AACE1C80A56B}"/>
    <cellStyle name="Comma 2 2 2 2 21 2 3 2 2 2" xfId="27660" xr:uid="{C3D98D57-842B-4279-84D8-C6EFAC283026}"/>
    <cellStyle name="Comma 2 2 2 2 21 2 3 2 3" xfId="20515" xr:uid="{03514511-7021-4FC8-8E68-2E71644E8856}"/>
    <cellStyle name="Comma 2 2 2 2 21 2 3 3" xfId="11362" xr:uid="{B819C140-3791-4BC1-814B-F1DD6474BC3C}"/>
    <cellStyle name="Comma 2 2 2 2 21 2 3 3 2" xfId="25811" xr:uid="{029C3A65-772F-45DC-86F2-2DE70DF450F5}"/>
    <cellStyle name="Comma 2 2 2 2 21 2 3 4" xfId="18666" xr:uid="{5FF1F16F-052F-45CF-A46A-EC3563E74768}"/>
    <cellStyle name="Comma 2 2 2 2 21 2 4" xfId="4811" xr:uid="{41FE9154-3DE6-4FDA-A037-0A504F965D97}"/>
    <cellStyle name="Comma 2 2 2 2 21 2 4 2" xfId="11988" xr:uid="{C46B5F9C-3794-4B8D-B554-3C9E7D83B972}"/>
    <cellStyle name="Comma 2 2 2 2 21 2 4 2 2" xfId="26437" xr:uid="{51A2FBDE-11F4-4BA5-B62D-F220EB560398}"/>
    <cellStyle name="Comma 2 2 2 2 21 2 4 3" xfId="19292" xr:uid="{98DEDDBD-4C70-44C7-883C-717C6F4F9DAA}"/>
    <cellStyle name="Comma 2 2 2 2 21 2 5" xfId="10188" xr:uid="{828548B2-5B4E-4E3C-B539-80BD73DABDA7}"/>
    <cellStyle name="Comma 2 2 2 2 21 2 5 2" xfId="24637" xr:uid="{93C33A9F-00B7-4035-9D71-ABA10924D04D}"/>
    <cellStyle name="Comma 2 2 2 2 21 2 6" xfId="17492" xr:uid="{B9BDC1B3-56FA-418B-943F-1C9DA15DC324}"/>
    <cellStyle name="Comma 2 2 2 2 21 3" xfId="3295" xr:uid="{1BD50C22-378E-4124-B94C-17FBB4743DCC}"/>
    <cellStyle name="Comma 2 2 2 2 21 3 2" xfId="5111" xr:uid="{293B13C4-32C4-492E-B284-0D3C1F3D9C0B}"/>
    <cellStyle name="Comma 2 2 2 2 21 3 2 2" xfId="12288" xr:uid="{810F834D-3006-403E-8C6B-6BB73E65B962}"/>
    <cellStyle name="Comma 2 2 2 2 21 3 2 2 2" xfId="26737" xr:uid="{0063E3F1-7BC2-4E68-A9B9-07E3198A3F1E}"/>
    <cellStyle name="Comma 2 2 2 2 21 3 2 3" xfId="19592" xr:uid="{DBD6D509-D61F-48C7-807D-C04CB5A3C417}"/>
    <cellStyle name="Comma 2 2 2 2 21 3 3" xfId="10472" xr:uid="{9BA99E29-2713-4A14-B226-0A949933D346}"/>
    <cellStyle name="Comma 2 2 2 2 21 3 3 2" xfId="24921" xr:uid="{96718B1F-E6B8-4D30-B4A4-8F14E622E501}"/>
    <cellStyle name="Comma 2 2 2 2 21 3 4" xfId="17776" xr:uid="{03B79300-9B3A-490D-91EA-BA6AD80E5F22}"/>
    <cellStyle name="Comma 2 2 2 2 21 4" xfId="3880" xr:uid="{4096BA9A-18E1-44A0-ABB3-8955093C74CC}"/>
    <cellStyle name="Comma 2 2 2 2 21 4 2" xfId="5713" xr:uid="{7998C83D-1436-4224-BF1F-5FF0979A344C}"/>
    <cellStyle name="Comma 2 2 2 2 21 4 2 2" xfId="12890" xr:uid="{93BDE63A-A06B-46FA-9489-09DEADA1E5BA}"/>
    <cellStyle name="Comma 2 2 2 2 21 4 2 2 2" xfId="27339" xr:uid="{D4A3E8B6-6B1B-4759-8B03-9F05C997E0B0}"/>
    <cellStyle name="Comma 2 2 2 2 21 4 2 3" xfId="20194" xr:uid="{0C87A0BE-A723-4EC2-BD56-9257F09CB462}"/>
    <cellStyle name="Comma 2 2 2 2 21 4 3" xfId="11057" xr:uid="{F2057E0A-60CE-4ADA-92B8-00D9E19A6487}"/>
    <cellStyle name="Comma 2 2 2 2 21 4 3 2" xfId="25506" xr:uid="{469C050F-960F-488C-8AE2-F2752B2F1398}"/>
    <cellStyle name="Comma 2 2 2 2 21 4 4" xfId="18361" xr:uid="{D8DB1846-026C-4479-90BC-6050E25F9E55}"/>
    <cellStyle name="Comma 2 2 2 2 21 5" xfId="4490" xr:uid="{A2B769DB-E3EA-41DC-9515-60CAE84AC490}"/>
    <cellStyle name="Comma 2 2 2 2 21 5 2" xfId="11667" xr:uid="{6B0CD5DE-0651-4D47-B178-535D17C3446F}"/>
    <cellStyle name="Comma 2 2 2 2 21 5 2 2" xfId="26116" xr:uid="{12740BE0-191B-4784-9C94-96C1CE6425A7}"/>
    <cellStyle name="Comma 2 2 2 2 21 5 3" xfId="18971" xr:uid="{31D0A7DF-41CF-45EA-B417-7D0CB2DB9D42}"/>
    <cellStyle name="Comma 2 2 2 2 21 6" xfId="9849" xr:uid="{2008F7D2-9BAF-4178-BC8E-8AA2C5767FD2}"/>
    <cellStyle name="Comma 2 2 2 2 21 6 2" xfId="24298" xr:uid="{83196B8B-E7D9-4F46-A063-D8FC0329BE75}"/>
    <cellStyle name="Comma 2 2 2 2 21 7" xfId="17157" xr:uid="{C5B58E7E-349B-4D95-BDCF-80E998D3E2A5}"/>
    <cellStyle name="Comma 2 2 2 2 3" xfId="1796" xr:uid="{DC8104B1-9255-4FC8-B04E-1443EC694D62}"/>
    <cellStyle name="Comma 2 2 2 2 3 2" xfId="3700" xr:uid="{754F1500-F1F4-403A-B977-AC9FF7E0A7FA}"/>
    <cellStyle name="Comma 2 2 2 2 3 2 2" xfId="5528" xr:uid="{599D933E-011C-4B02-91B0-9D65397FEE48}"/>
    <cellStyle name="Comma 2 2 2 2 3 2 2 2" xfId="12705" xr:uid="{17F83512-F838-4947-9B94-732884FAC96F}"/>
    <cellStyle name="Comma 2 2 2 2 3 2 2 2 2" xfId="27154" xr:uid="{10F383BD-9683-4789-8A64-999E987D138E}"/>
    <cellStyle name="Comma 2 2 2 2 3 2 2 3" xfId="20009" xr:uid="{0264BB4B-9F12-44BC-9E91-6E749868EA9F}"/>
    <cellStyle name="Comma 2 2 2 2 3 2 3" xfId="10877" xr:uid="{AD32F741-D49A-4ECF-AD9B-6377DBC3B79A}"/>
    <cellStyle name="Comma 2 2 2 2 3 2 3 2" xfId="25326" xr:uid="{5918662D-8AE0-465B-B6A1-7769F0A43A6D}"/>
    <cellStyle name="Comma 2 2 2 2 3 2 4" xfId="18181" xr:uid="{F4832000-EDD5-447E-B3C0-B879D6317331}"/>
    <cellStyle name="Comma 2 2 2 2 3 3" xfId="4300" xr:uid="{5E14E058-B62A-469B-9651-85604C8F0AE4}"/>
    <cellStyle name="Comma 2 2 2 2 3 3 2" xfId="6151" xr:uid="{7D47C8AA-5D38-43AF-9FC4-D5003810C9EE}"/>
    <cellStyle name="Comma 2 2 2 2 3 3 2 2" xfId="13328" xr:uid="{40C47B97-314E-46A8-B3A5-C599903D0371}"/>
    <cellStyle name="Comma 2 2 2 2 3 3 2 2 2" xfId="27777" xr:uid="{86E9BB5E-63FE-4732-B7D8-9649DFD5B291}"/>
    <cellStyle name="Comma 2 2 2 2 3 3 2 3" xfId="20632" xr:uid="{A5CBDCD6-FA4F-4C7B-AD88-8890CAA53236}"/>
    <cellStyle name="Comma 2 2 2 2 3 3 3" xfId="11477" xr:uid="{E548B536-9D74-484D-A2DF-8EC86A0B6D0F}"/>
    <cellStyle name="Comma 2 2 2 2 3 3 3 2" xfId="25926" xr:uid="{195EB65E-1727-42BF-A6DF-7CE87F6C82B4}"/>
    <cellStyle name="Comma 2 2 2 2 3 3 4" xfId="18781" xr:uid="{DAF15584-4D15-45EA-BB57-7CC0E912ADCA}"/>
    <cellStyle name="Comma 2 2 2 2 3 4" xfId="4928" xr:uid="{9CD4A285-E4E3-4771-86CB-7A32EF12AD34}"/>
    <cellStyle name="Comma 2 2 2 2 3 4 2" xfId="12105" xr:uid="{E4F21483-A020-4D1C-A804-07E66FE873FF}"/>
    <cellStyle name="Comma 2 2 2 2 3 4 2 2" xfId="26554" xr:uid="{F95CA0DE-7094-484D-9F12-778BBC169B48}"/>
    <cellStyle name="Comma 2 2 2 2 3 4 3" xfId="19409" xr:uid="{55D7595C-D3EE-41DE-A14D-385513996EDF}"/>
    <cellStyle name="Comma 2 2 2 2 3 5" xfId="3119" xr:uid="{E9BE6F64-A329-4A49-ACA5-EDCCBD5A4327}"/>
    <cellStyle name="Comma 2 2 2 2 3 5 2" xfId="10298" xr:uid="{059F6C8F-0A84-437D-8984-70314F57953C}"/>
    <cellStyle name="Comma 2 2 2 2 3 5 2 2" xfId="24747" xr:uid="{12C04D8B-51F7-4495-9505-C009D856A7D4}"/>
    <cellStyle name="Comma 2 2 2 2 3 5 3" xfId="17602" xr:uid="{03D167BA-CA82-47CE-BA49-FD46991C0413}"/>
    <cellStyle name="Comma 2 2 2 2 3 6" xfId="9103" xr:uid="{177227FE-B534-43D4-8B42-1BA1825AA5E5}"/>
    <cellStyle name="Comma 2 2 2 2 3 6 2" xfId="23552" xr:uid="{0343F416-622E-498A-927A-D6FAB5B1E923}"/>
    <cellStyle name="Comma 2 2 2 2 3 7" xfId="16409" xr:uid="{FED8D59F-BCE4-422A-89F6-8EB3D3E8819B}"/>
    <cellStyle name="Comma 2 2 2 2 4" xfId="3409" xr:uid="{7B1C3BD2-CA64-4B47-8487-E371A6101A94}"/>
    <cellStyle name="Comma 2 2 2 2 4 2" xfId="5228" xr:uid="{E11C6CB2-5888-4CAF-AD60-CE8A796D6C30}"/>
    <cellStyle name="Comma 2 2 2 2 4 2 2" xfId="12405" xr:uid="{3A0B06BA-CECC-4357-A970-38B8D0068275}"/>
    <cellStyle name="Comma 2 2 2 2 4 2 2 2" xfId="26854" xr:uid="{EE28DBE9-CC3C-4443-9860-A9662B7B327C}"/>
    <cellStyle name="Comma 2 2 2 2 4 2 3" xfId="19709" xr:uid="{A69781B5-61A6-4666-86CF-A6AFA33539B4}"/>
    <cellStyle name="Comma 2 2 2 2 4 3" xfId="10586" xr:uid="{FE44FCCA-F68A-4AC7-92CF-27456D0FA521}"/>
    <cellStyle name="Comma 2 2 2 2 4 3 2" xfId="25035" xr:uid="{FC7C2F8B-2C17-40CF-8C5D-8A75061B0892}"/>
    <cellStyle name="Comma 2 2 2 2 4 4" xfId="17890" xr:uid="{5CD66DFF-86BC-4CDF-97EF-BABDC9185A30}"/>
    <cellStyle name="Comma 2 2 2 2 5" xfId="3997" xr:uid="{5FD7DE0F-3D0C-45F5-BA8B-C46C1E503F8E}"/>
    <cellStyle name="Comma 2 2 2 2 5 2" xfId="5830" xr:uid="{9604340A-5C10-4733-99E1-30CFA91BDAC7}"/>
    <cellStyle name="Comma 2 2 2 2 5 2 2" xfId="13007" xr:uid="{AD906169-F5F7-4706-856C-00E9F22A636D}"/>
    <cellStyle name="Comma 2 2 2 2 5 2 2 2" xfId="27456" xr:uid="{F778DDF6-025C-427D-B798-A38F12BD6E4B}"/>
    <cellStyle name="Comma 2 2 2 2 5 2 3" xfId="20311" xr:uid="{B75A95D5-92BE-42F6-B147-6D010CFD8ABF}"/>
    <cellStyle name="Comma 2 2 2 2 5 3" xfId="11174" xr:uid="{113928C8-A0D3-4985-B545-96710FE1BB18}"/>
    <cellStyle name="Comma 2 2 2 2 5 3 2" xfId="25623" xr:uid="{705A370D-6621-45A9-81B1-0AE42F024925}"/>
    <cellStyle name="Comma 2 2 2 2 5 4" xfId="18478" xr:uid="{D8E8C2ED-6FE9-470D-9C3B-952569D3CC69}"/>
    <cellStyle name="Comma 2 2 2 2 6" xfId="4607" xr:uid="{011D2DBF-A942-4BD1-B6BE-DBDA9F571A6A}"/>
    <cellStyle name="Comma 2 2 2 2 6 2" xfId="11784" xr:uid="{8931D477-BD35-4895-B9E2-16C36498B47A}"/>
    <cellStyle name="Comma 2 2 2 2 6 2 2" xfId="26233" xr:uid="{CE07ED08-4562-4C9D-802A-491ABD648C01}"/>
    <cellStyle name="Comma 2 2 2 2 6 3" xfId="19088" xr:uid="{25FCBA9A-0D0A-41BF-8DBF-238891B29C87}"/>
    <cellStyle name="Comma 2 2 2 2 7" xfId="2827" xr:uid="{91F6BD8E-F2A8-4EAA-8F30-2AC665846A92}"/>
    <cellStyle name="Comma 2 2 2 2 7 2" xfId="10010" xr:uid="{30DDCA62-8122-48C3-916F-EBA0426A1B07}"/>
    <cellStyle name="Comma 2 2 2 2 7 2 2" xfId="24459" xr:uid="{5DDFD989-D89D-4893-972F-5319F8F71CF1}"/>
    <cellStyle name="Comma 2 2 2 2 7 3" xfId="17314" xr:uid="{6B83853B-A10E-478C-9033-95A5ED1F9B6F}"/>
    <cellStyle name="Comma 2 2 2 2 8" xfId="8182" xr:uid="{ED61FA7F-29E5-47C0-AD37-CBF5EC42C941}"/>
    <cellStyle name="Comma 2 2 2 2 8 2" xfId="22631" xr:uid="{135D2E23-CB56-40FB-93A1-B539AEA04556}"/>
    <cellStyle name="Comma 2 2 2 2 9" xfId="15507" xr:uid="{FCD98A35-9342-43EF-82AF-6E58DA2ED104}"/>
    <cellStyle name="Comma 2 2 2 3" xfId="391" xr:uid="{686CFE70-3386-4C35-99E2-B6503CF601EF}"/>
    <cellStyle name="Comma 2 2 2 3 2" xfId="1520" xr:uid="{EAC7E21D-BD87-42DF-8B68-E2C1E03F8978}"/>
    <cellStyle name="Comma 2 2 2 3 2 2" xfId="8827" xr:uid="{5505251F-60F0-4B33-8851-054D33DA17CE}"/>
    <cellStyle name="Comma 2 2 2 3 2 2 2" xfId="23276" xr:uid="{6626D18D-14A2-4BEF-B514-6CDC4AB7DAEB}"/>
    <cellStyle name="Comma 2 2 2 3 2 3" xfId="16133" xr:uid="{494D1B8A-F563-4B8B-91CC-F3124C5E714C}"/>
    <cellStyle name="Comma 2 2 2 3 3" xfId="2703" xr:uid="{E3006EE0-1E32-47A8-92B5-C921343CA537}"/>
    <cellStyle name="Comma 2 2 2 3 4" xfId="7926" xr:uid="{F707B181-4915-4B2C-8EAB-714AF9D480F7}"/>
    <cellStyle name="Comma 2 2 2 3 4 2" xfId="22375" xr:uid="{7CC6AAB2-9FCF-46EB-83C4-91DFA0CF0B0D}"/>
    <cellStyle name="Comma 2 2 2 3 5" xfId="15259" xr:uid="{CAC41975-E679-4C64-8249-D837D6DD1640}"/>
    <cellStyle name="Comma 2 2 2 4" xfId="993" xr:uid="{4B227B96-E674-4596-97F1-2153DAFBAFD8}"/>
    <cellStyle name="Comma 2 2 2 4 2" xfId="1939" xr:uid="{841FE80F-B395-4DAE-A8BC-58B638FC8B0E}"/>
    <cellStyle name="Comma 2 2 2 4 2 2" xfId="5412" xr:uid="{DB3B7F01-B24A-4AA8-9596-B9B89304AF4C}"/>
    <cellStyle name="Comma 2 2 2 4 2 2 2" xfId="12589" xr:uid="{5BA2AC6B-5ED5-4AC4-B5A1-6C3EB9CBC977}"/>
    <cellStyle name="Comma 2 2 2 4 2 2 2 2" xfId="27038" xr:uid="{4D494B7F-0202-42CD-84DA-FC9E687B32B7}"/>
    <cellStyle name="Comma 2 2 2 4 2 2 3" xfId="19893" xr:uid="{11EDE817-5B45-42CD-B282-A7E12EDAE0B3}"/>
    <cellStyle name="Comma 2 2 2 4 2 3" xfId="3587" xr:uid="{312C270A-5E84-4E9C-B80F-01962427C8BE}"/>
    <cellStyle name="Comma 2 2 2 4 2 3 2" xfId="10764" xr:uid="{05A9C13D-C6D4-41F8-998C-779827D9D24A}"/>
    <cellStyle name="Comma 2 2 2 4 2 3 2 2" xfId="25213" xr:uid="{B2706254-8B17-4EF0-80C9-30A99C8021A3}"/>
    <cellStyle name="Comma 2 2 2 4 2 3 3" xfId="18068" xr:uid="{87EC7B95-8741-4948-A5BA-230D732A5E7D}"/>
    <cellStyle name="Comma 2 2 2 4 2 4" xfId="9246" xr:uid="{9368A28A-D7E5-4ED4-90D3-956081EBEA74}"/>
    <cellStyle name="Comma 2 2 2 4 2 4 2" xfId="23695" xr:uid="{9589530A-67BC-4383-9A63-9C84188AD3C2}"/>
    <cellStyle name="Comma 2 2 2 4 2 5" xfId="16552" xr:uid="{67565FD6-07EC-4017-971B-E8BAE80C3FFA}"/>
    <cellStyle name="Comma 2 2 2 4 3" xfId="4184" xr:uid="{37697E39-784C-4AEA-9ED9-52C08A15B1BA}"/>
    <cellStyle name="Comma 2 2 2 4 3 2" xfId="6033" xr:uid="{3DF295B8-5DC2-41EE-BD7F-6C7E7916B29D}"/>
    <cellStyle name="Comma 2 2 2 4 3 2 2" xfId="13210" xr:uid="{0B27BFFF-BD59-42BF-B3F0-F623199BD5D1}"/>
    <cellStyle name="Comma 2 2 2 4 3 2 2 2" xfId="27659" xr:uid="{A5799A85-1BA3-47EC-88A1-CAE9B762E317}"/>
    <cellStyle name="Comma 2 2 2 4 3 2 3" xfId="20514" xr:uid="{D58AAC98-7F5B-4ADA-A115-89A0D3575A14}"/>
    <cellStyle name="Comma 2 2 2 4 3 3" xfId="11361" xr:uid="{9825DD22-C451-4925-AB14-566EED997550}"/>
    <cellStyle name="Comma 2 2 2 4 3 3 2" xfId="25810" xr:uid="{F0BA9ADF-B149-4C55-83D5-AC4FCAFE54C3}"/>
    <cellStyle name="Comma 2 2 2 4 3 4" xfId="18665" xr:uid="{B4D90624-7370-4937-95AE-E8C9DA0BDEDD}"/>
    <cellStyle name="Comma 2 2 2 4 4" xfId="4810" xr:uid="{064B01C8-3163-41BF-B3D3-ABE13A54C051}"/>
    <cellStyle name="Comma 2 2 2 4 4 2" xfId="11987" xr:uid="{313C016F-BF48-4A15-A566-E0C6D303C377}"/>
    <cellStyle name="Comma 2 2 2 4 4 2 2" xfId="26436" xr:uid="{32B67874-5F46-4D98-8800-089CD7120053}"/>
    <cellStyle name="Comma 2 2 2 4 4 3" xfId="19291" xr:uid="{1AA6A38E-318F-4391-ACD4-BB7B66D60B34}"/>
    <cellStyle name="Comma 2 2 2 4 5" xfId="3008" xr:uid="{FAD0E883-BCE7-4598-A94D-F9923036F568}"/>
    <cellStyle name="Comma 2 2 2 4 5 2" xfId="10187" xr:uid="{F74945F7-7C0A-4B67-99F9-707E6EB0EF27}"/>
    <cellStyle name="Comma 2 2 2 4 5 2 2" xfId="24636" xr:uid="{D500BED6-E6CD-4292-BE99-1FAE2C0DBB68}"/>
    <cellStyle name="Comma 2 2 2 4 5 3" xfId="17491" xr:uid="{26D15ED6-CC3E-4732-8724-AC47FA391EC3}"/>
    <cellStyle name="Comma 2 2 2 4 6" xfId="8324" xr:uid="{85274F9F-C5D4-42CE-99AF-3F0E536743CE}"/>
    <cellStyle name="Comma 2 2 2 4 6 2" xfId="22773" xr:uid="{EF978A7A-B272-4847-ACCE-32B35DA06EEA}"/>
    <cellStyle name="Comma 2 2 2 4 7" xfId="15651" xr:uid="{C44D0B74-ED09-424B-A0CE-CC9AAD09FE72}"/>
    <cellStyle name="Comma 2 2 2 5" xfId="3294" xr:uid="{CEA88FA7-804D-48E3-9F0E-F4757B09AE78}"/>
    <cellStyle name="Comma 2 2 2 5 2" xfId="5110" xr:uid="{2C8A3255-BA66-4541-AD00-29E6C46862C7}"/>
    <cellStyle name="Comma 2 2 2 5 2 2" xfId="12287" xr:uid="{7ADE9DAF-6D2B-41DC-9ACB-D233EE8A1342}"/>
    <cellStyle name="Comma 2 2 2 5 2 2 2" xfId="26736" xr:uid="{356590BD-B663-4848-B503-CFC36CD40F8F}"/>
    <cellStyle name="Comma 2 2 2 5 2 3" xfId="19591" xr:uid="{11DB6D51-4B1A-4AA5-ABDE-31765DA49588}"/>
    <cellStyle name="Comma 2 2 2 5 3" xfId="10471" xr:uid="{D51002C1-66AD-46C3-8233-0D9DD542524E}"/>
    <cellStyle name="Comma 2 2 2 5 3 2" xfId="24920" xr:uid="{4C08A2F4-DC09-4C7A-A3A0-D88A84986029}"/>
    <cellStyle name="Comma 2 2 2 5 4" xfId="17775" xr:uid="{DC088246-C486-4F8E-A615-6197020872F4}"/>
    <cellStyle name="Comma 2 2 2 6" xfId="3879" xr:uid="{DC4289D5-E246-4284-AEFA-3373233E0478}"/>
    <cellStyle name="Comma 2 2 2 6 2" xfId="5712" xr:uid="{71788084-58A2-42F0-9990-8EE84106CDDA}"/>
    <cellStyle name="Comma 2 2 2 6 2 2" xfId="12889" xr:uid="{88733E62-276F-4191-B732-5D5F6EC9F54A}"/>
    <cellStyle name="Comma 2 2 2 6 2 2 2" xfId="27338" xr:uid="{79DFF23B-AE2E-47BD-9120-EBA59C800B45}"/>
    <cellStyle name="Comma 2 2 2 6 2 3" xfId="20193" xr:uid="{A25121CD-C184-45A4-A257-82497679B9BF}"/>
    <cellStyle name="Comma 2 2 2 6 3" xfId="11056" xr:uid="{9AA0D301-CB33-4F93-B803-9F023EEC87F6}"/>
    <cellStyle name="Comma 2 2 2 6 3 2" xfId="25505" xr:uid="{2DA274C9-4839-4B12-B7AD-EE2130470914}"/>
    <cellStyle name="Comma 2 2 2 6 4" xfId="18360" xr:uid="{5E54F383-74D8-4439-920C-F6297633ADBF}"/>
    <cellStyle name="Comma 2 2 2 7" xfId="4489" xr:uid="{34EFAEF8-CD87-4928-A949-948F8F6D4BD9}"/>
    <cellStyle name="Comma 2 2 2 7 2" xfId="11666" xr:uid="{EB29DF16-D415-40A9-8A18-B31BFBF6C7DD}"/>
    <cellStyle name="Comma 2 2 2 7 2 2" xfId="26115" xr:uid="{DE51D1E2-822B-41DB-B924-E6469C60925D}"/>
    <cellStyle name="Comma 2 2 2 7 3" xfId="18970" xr:uid="{5043695A-980F-4116-8A81-3E9F872CF95A}"/>
    <cellStyle name="Comma 2 2 2 8" xfId="2598" xr:uid="{3D410DD3-D34B-490C-A967-592104087E2E}"/>
    <cellStyle name="Comma 2 2 2 8 2" xfId="9848" xr:uid="{F4C22098-C4FB-47DD-8970-FA97F998BA22}"/>
    <cellStyle name="Comma 2 2 2 8 2 2" xfId="24297" xr:uid="{A9C7027C-3713-4BE0-A45A-ED146851A1A7}"/>
    <cellStyle name="Comma 2 2 2 8 3" xfId="17156" xr:uid="{407F90EB-EBBB-4E02-BF55-6D69A2338718}"/>
    <cellStyle name="Comma 2 2 2 9" xfId="247" xr:uid="{6EB2ED80-8F66-47EE-8ED7-A1A0FAAEAC94}"/>
    <cellStyle name="Comma 2 2 3" xfId="392" xr:uid="{0333E852-69BF-4BB9-B241-1D89E3F8387A}"/>
    <cellStyle name="Comma 2 2 3 2" xfId="817" xr:uid="{F444CB6B-0C8E-4E15-A80E-11D009765FCB}"/>
    <cellStyle name="Comma 2 2 3 2 2" xfId="1240" xr:uid="{377F40A2-926E-4C0B-A84E-9BFA0B61D00F}"/>
    <cellStyle name="Comma 2 2 3 2 2 2" xfId="2185" xr:uid="{D5CE6E5D-3E90-4E5F-8A15-4FB1D9D37867}"/>
    <cellStyle name="Comma 2 2 3 2 2 2 2" xfId="3775" xr:uid="{23C66685-C491-48F5-8DE5-4B0625B9D9CE}"/>
    <cellStyle name="Comma 2 2 3 2 2 2 2 2" xfId="5605" xr:uid="{38DBE17D-93EA-4D97-98D1-022714833F9F}"/>
    <cellStyle name="Comma 2 2 3 2 2 2 2 2 2" xfId="12782" xr:uid="{B8AED4EA-537E-465B-AE3A-2306237AEFAB}"/>
    <cellStyle name="Comma 2 2 3 2 2 2 2 2 2 2" xfId="27231" xr:uid="{5599DD5A-93FE-45FD-9192-4BF39DC085D9}"/>
    <cellStyle name="Comma 2 2 3 2 2 2 2 2 3" xfId="20086" xr:uid="{7A23C4A8-109F-428A-82D6-F5AF96AF4EFE}"/>
    <cellStyle name="Comma 2 2 3 2 2 2 2 3" xfId="10952" xr:uid="{F49BC0F7-3C21-478B-87E7-2AB67A46606C}"/>
    <cellStyle name="Comma 2 2 3 2 2 2 2 3 2" xfId="25401" xr:uid="{52FDEBFA-A5E4-4E81-B802-1C37CB832738}"/>
    <cellStyle name="Comma 2 2 3 2 2 2 2 4" xfId="18256" xr:uid="{45AE57DA-F63D-41AA-BD03-085C68CA2962}"/>
    <cellStyle name="Comma 2 2 3 2 2 2 3" xfId="4377" xr:uid="{4B2A31C2-E77C-4EAA-B8BC-D4B338A24712}"/>
    <cellStyle name="Comma 2 2 3 2 2 2 3 2" xfId="6228" xr:uid="{0FA43F58-D207-413F-A6C5-C756149298C1}"/>
    <cellStyle name="Comma 2 2 3 2 2 2 3 2 2" xfId="13405" xr:uid="{9D11F8B2-1321-45EF-81A7-C269E2574947}"/>
    <cellStyle name="Comma 2 2 3 2 2 2 3 2 2 2" xfId="27854" xr:uid="{5E2D6BDC-7637-4018-875A-07489173FCBB}"/>
    <cellStyle name="Comma 2 2 3 2 2 2 3 2 3" xfId="20709" xr:uid="{398DBDA4-01FA-433D-93C1-8EA02357CB12}"/>
    <cellStyle name="Comma 2 2 3 2 2 2 3 3" xfId="11554" xr:uid="{3C17B6BD-315D-45CF-8FB4-DD4625FD58F3}"/>
    <cellStyle name="Comma 2 2 3 2 2 2 3 3 2" xfId="26003" xr:uid="{6977ACD4-062A-4249-9050-4936E09C8183}"/>
    <cellStyle name="Comma 2 2 3 2 2 2 3 4" xfId="18858" xr:uid="{CCC8FAF8-4F25-4FC8-8573-06FA8F6091AC}"/>
    <cellStyle name="Comma 2 2 3 2 2 2 4" xfId="5005" xr:uid="{E0906A54-3437-46BC-AF34-53E16911825E}"/>
    <cellStyle name="Comma 2 2 3 2 2 2 4 2" xfId="12182" xr:uid="{B0B4E253-D91D-4C86-8CFA-B967E7C1B2E9}"/>
    <cellStyle name="Comma 2 2 3 2 2 2 4 2 2" xfId="26631" xr:uid="{A6A833EB-80EC-4A1E-83E8-9E4277C59A08}"/>
    <cellStyle name="Comma 2 2 3 2 2 2 4 3" xfId="19486" xr:uid="{419B8831-4789-4BF1-BCC1-D7B611C678B4}"/>
    <cellStyle name="Comma 2 2 3 2 2 2 5" xfId="9492" xr:uid="{BB4EC5AD-7314-43E9-B373-BBCEACA2B3E8}"/>
    <cellStyle name="Comma 2 2 3 2 2 2 5 2" xfId="23941" xr:uid="{0A439342-6ADE-4878-BC47-11A47854E864}"/>
    <cellStyle name="Comma 2 2 3 2 2 2 6" xfId="16798" xr:uid="{10E4774F-199A-474E-97C3-92055BC56377}"/>
    <cellStyle name="Comma 2 2 3 2 2 3" xfId="3483" xr:uid="{9AAE581D-2FE1-401E-AD58-962F9AF587A1}"/>
    <cellStyle name="Comma 2 2 3 2 2 3 2" xfId="5304" xr:uid="{BD732E47-B0A8-460A-8B53-BBD0EAA484BD}"/>
    <cellStyle name="Comma 2 2 3 2 2 3 2 2" xfId="12481" xr:uid="{D4D9AA40-E2D3-453B-AB0B-8E8AFEA1F340}"/>
    <cellStyle name="Comma 2 2 3 2 2 3 2 2 2" xfId="26930" xr:uid="{B255DBEE-4893-4B14-8E90-7CAFD5EFDF69}"/>
    <cellStyle name="Comma 2 2 3 2 2 3 2 3" xfId="19785" xr:uid="{EDC5DE45-9D79-472D-8A24-9C447BF6D9F0}"/>
    <cellStyle name="Comma 2 2 3 2 2 3 3" xfId="10660" xr:uid="{70AA90CE-983C-466F-B1CB-42D0A35803E9}"/>
    <cellStyle name="Comma 2 2 3 2 2 3 3 2" xfId="25109" xr:uid="{92BB56A9-311A-482B-A986-CB927BF468B0}"/>
    <cellStyle name="Comma 2 2 3 2 2 3 4" xfId="17964" xr:uid="{BB0C0B24-0219-44C1-AF53-EA34D28A5083}"/>
    <cellStyle name="Comma 2 2 3 2 2 4" xfId="4073" xr:uid="{57BE0F85-5467-4067-850E-48754DC021FF}"/>
    <cellStyle name="Comma 2 2 3 2 2 4 2" xfId="5907" xr:uid="{BF4C7EE4-C698-4082-B741-A87E96C4456D}"/>
    <cellStyle name="Comma 2 2 3 2 2 4 2 2" xfId="13084" xr:uid="{209C32CC-24D6-4AC3-B133-A76A17EE0B47}"/>
    <cellStyle name="Comma 2 2 3 2 2 4 2 2 2" xfId="27533" xr:uid="{A4E4F86E-92BE-41E8-B6A4-D01ECBDF4639}"/>
    <cellStyle name="Comma 2 2 3 2 2 4 2 3" xfId="20388" xr:uid="{29C0E9D9-B780-44D0-9548-6BF897C491CA}"/>
    <cellStyle name="Comma 2 2 3 2 2 4 3" xfId="11250" xr:uid="{145897E2-20B5-4349-96AC-3BE477560CAA}"/>
    <cellStyle name="Comma 2 2 3 2 2 4 3 2" xfId="25699" xr:uid="{637924C6-E7CD-47D4-A30D-51B3011BF15F}"/>
    <cellStyle name="Comma 2 2 3 2 2 4 4" xfId="18554" xr:uid="{41532F46-F701-46E2-AA74-7C767197D359}"/>
    <cellStyle name="Comma 2 2 3 2 2 5" xfId="4684" xr:uid="{F5FF9D74-5BB3-4279-8504-8C43723E4E15}"/>
    <cellStyle name="Comma 2 2 3 2 2 5 2" xfId="11861" xr:uid="{8423D253-8CBB-46F0-AADA-B946CCB9A40A}"/>
    <cellStyle name="Comma 2 2 3 2 2 5 2 2" xfId="26310" xr:uid="{0E6B5267-BAE5-48BE-AC7A-89720852BD9E}"/>
    <cellStyle name="Comma 2 2 3 2 2 5 3" xfId="19165" xr:uid="{C2F6D138-E0FB-46D2-8ECC-C014650FDC3A}"/>
    <cellStyle name="Comma 2 2 3 2 2 6" xfId="8567" xr:uid="{A23E4623-7734-4FC9-9420-D8454A2DD545}"/>
    <cellStyle name="Comma 2 2 3 2 2 6 2" xfId="23016" xr:uid="{CA0159BD-4357-467B-8E5B-6588477BAA2B}"/>
    <cellStyle name="Comma 2 2 3 2 2 7" xfId="15885" xr:uid="{A4C4D9FD-83AB-48B3-8EBE-50B00EFF829F}"/>
    <cellStyle name="Comma 2 2 3 2 3" xfId="1795" xr:uid="{B511695B-2332-4ED9-8994-D48A1B1C2C9D}"/>
    <cellStyle name="Comma 2 2 3 2 3 2" xfId="3674" xr:uid="{1F4EC4B2-7C8B-45E1-B4AF-1610A845EE44}"/>
    <cellStyle name="Comma 2 2 3 2 3 2 2" xfId="5502" xr:uid="{0D028573-A333-4C3D-8CE5-4A7A1534724A}"/>
    <cellStyle name="Comma 2 2 3 2 3 2 2 2" xfId="12679" xr:uid="{77C58C46-62B2-4FFC-A206-F4A9EADCF5AA}"/>
    <cellStyle name="Comma 2 2 3 2 3 2 2 2 2" xfId="27128" xr:uid="{9E4D2402-0FC5-4F95-A202-EC4AF8D4E20E}"/>
    <cellStyle name="Comma 2 2 3 2 3 2 2 3" xfId="19983" xr:uid="{F8DF2EF3-EF96-40A6-80B4-655BB60AC0CF}"/>
    <cellStyle name="Comma 2 2 3 2 3 2 3" xfId="10851" xr:uid="{B178B770-5569-497C-B0CE-BC091E830896}"/>
    <cellStyle name="Comma 2 2 3 2 3 2 3 2" xfId="25300" xr:uid="{D58AB33C-D66C-4F81-8F29-652654B591E2}"/>
    <cellStyle name="Comma 2 2 3 2 3 2 4" xfId="18155" xr:uid="{4AAC9FD5-6A1B-4FB8-B80D-21D2B44E6D3B}"/>
    <cellStyle name="Comma 2 2 3 2 3 3" xfId="4274" xr:uid="{B3C9D215-9BDC-4F35-A159-4C28DB4A561A}"/>
    <cellStyle name="Comma 2 2 3 2 3 3 2" xfId="6123" xr:uid="{FB55A355-F872-43C3-81D0-77C12337ED64}"/>
    <cellStyle name="Comma 2 2 3 2 3 3 2 2" xfId="13300" xr:uid="{5BBA952D-744D-4DB3-92F0-41EB142AAD7A}"/>
    <cellStyle name="Comma 2 2 3 2 3 3 2 2 2" xfId="27749" xr:uid="{B6ABB7B6-FECC-4642-B169-67C7F483E421}"/>
    <cellStyle name="Comma 2 2 3 2 3 3 2 3" xfId="20604" xr:uid="{A671FD5D-3760-489B-ABDB-6F5DDD4B949D}"/>
    <cellStyle name="Comma 2 2 3 2 3 3 3" xfId="11451" xr:uid="{47C1FB8A-CAE9-4142-90B5-7FB96F7F4E63}"/>
    <cellStyle name="Comma 2 2 3 2 3 3 3 2" xfId="25900" xr:uid="{3B91575E-0EB3-4404-A7A8-FC529BCEEF3E}"/>
    <cellStyle name="Comma 2 2 3 2 3 3 4" xfId="18755" xr:uid="{C843C6D3-306E-483C-9CE6-9F0845D55E2F}"/>
    <cellStyle name="Comma 2 2 3 2 3 4" xfId="4900" xr:uid="{80D06F14-CBF6-4329-AD8A-46F0BCF08226}"/>
    <cellStyle name="Comma 2 2 3 2 3 4 2" xfId="12077" xr:uid="{8EB10CD7-DBAF-40D0-960D-68C036726D56}"/>
    <cellStyle name="Comma 2 2 3 2 3 4 2 2" xfId="26526" xr:uid="{D0496B58-3372-46F0-A401-16302DB1B1FF}"/>
    <cellStyle name="Comma 2 2 3 2 3 4 3" xfId="19381" xr:uid="{BD0704D0-EC04-4849-9FF8-856946F5424E}"/>
    <cellStyle name="Comma 2 2 3 2 3 5" xfId="9102" xr:uid="{F84C5B13-5EE1-48DF-8126-FCD817F64898}"/>
    <cellStyle name="Comma 2 2 3 2 3 5 2" xfId="23551" xr:uid="{80062AC8-E274-416D-96C3-0898987E503C}"/>
    <cellStyle name="Comma 2 2 3 2 3 6" xfId="16408" xr:uid="{2D1E38CA-23D5-4313-B62F-B63EAA4FA1A2}"/>
    <cellStyle name="Comma 2 2 3 2 4" xfId="3381" xr:uid="{2526A647-129C-4E8E-9453-29DAA68630E0}"/>
    <cellStyle name="Comma 2 2 3 2 4 2" xfId="5200" xr:uid="{42F24C10-8CA9-4E69-AED7-0AEA098B20A4}"/>
    <cellStyle name="Comma 2 2 3 2 4 2 2" xfId="12377" xr:uid="{3612BD92-7038-4F3D-B9DB-6632BBAC6660}"/>
    <cellStyle name="Comma 2 2 3 2 4 2 2 2" xfId="26826" xr:uid="{DA6A3632-9B9B-4ADE-804F-ACA86699C18C}"/>
    <cellStyle name="Comma 2 2 3 2 4 2 3" xfId="19681" xr:uid="{F3CCE594-78DA-4336-8995-50AF3C51269A}"/>
    <cellStyle name="Comma 2 2 3 2 4 3" xfId="10558" xr:uid="{EEFD90D3-17BB-40AF-A0A3-AA992A5D1478}"/>
    <cellStyle name="Comma 2 2 3 2 4 3 2" xfId="25007" xr:uid="{61BABC3B-D6E6-45BF-BC81-5BC3EEB782E9}"/>
    <cellStyle name="Comma 2 2 3 2 4 4" xfId="17862" xr:uid="{EB2B0E54-7BE7-40BF-BC54-AE5BF69CDB99}"/>
    <cellStyle name="Comma 2 2 3 2 5" xfId="3969" xr:uid="{29B86E6E-CFC0-45B8-9BD9-D59019CCCEB2}"/>
    <cellStyle name="Comma 2 2 3 2 5 2" xfId="5802" xr:uid="{9AD838DE-841A-4D8C-85F5-F5D657304F43}"/>
    <cellStyle name="Comma 2 2 3 2 5 2 2" xfId="12979" xr:uid="{57B7EA1D-AFD1-4EBF-BB92-DA804173BED7}"/>
    <cellStyle name="Comma 2 2 3 2 5 2 2 2" xfId="27428" xr:uid="{BCE5350B-421A-4DA7-AD89-7537765F7707}"/>
    <cellStyle name="Comma 2 2 3 2 5 2 3" xfId="20283" xr:uid="{3F43B7C8-6845-47FB-B5EC-036DBC8E05E8}"/>
    <cellStyle name="Comma 2 2 3 2 5 3" xfId="11146" xr:uid="{F4DD2F7E-F452-4B52-9438-7F2DFC84FDFD}"/>
    <cellStyle name="Comma 2 2 3 2 5 3 2" xfId="25595" xr:uid="{28866264-6ED8-469C-9D6A-5A8593269A87}"/>
    <cellStyle name="Comma 2 2 3 2 5 4" xfId="18450" xr:uid="{D959F934-0F33-496D-A3F8-9353DD4DEB65}"/>
    <cellStyle name="Comma 2 2 3 2 6" xfId="4579" xr:uid="{20C5ECCF-48BC-40CB-B179-0187A87C1803}"/>
    <cellStyle name="Comma 2 2 3 2 6 2" xfId="11756" xr:uid="{091BB975-3394-47CE-989F-EB0CD7F90EE7}"/>
    <cellStyle name="Comma 2 2 3 2 6 2 2" xfId="26205" xr:uid="{92C927D7-8048-4001-8CBB-714AE9C291E8}"/>
    <cellStyle name="Comma 2 2 3 2 6 3" xfId="19060" xr:uid="{C63B4531-CF4C-488A-9213-850FD7D14FCA}"/>
    <cellStyle name="Comma 2 2 3 2 7" xfId="8181" xr:uid="{63BE11D9-8CB6-4474-84E5-108E4536A8B5}"/>
    <cellStyle name="Comma 2 2 3 2 7 2" xfId="22630" xr:uid="{8616C1B5-0515-43E5-B8F5-B666B210E87C}"/>
    <cellStyle name="Comma 2 2 3 2 8" xfId="15506" xr:uid="{C6BE1963-DDB3-45D5-9EB8-A5D83E171DA6}"/>
    <cellStyle name="Comma 2 2 3 3" xfId="994" xr:uid="{160C8F9F-79FB-4DBF-AA4A-2712F816E251}"/>
    <cellStyle name="Comma 2 2 3 3 2" xfId="1940" xr:uid="{960725FC-C26C-46C5-B676-DC86AF86A6C7}"/>
    <cellStyle name="Comma 2 2 3 3 2 2" xfId="3225" xr:uid="{5E2204C5-8517-4A63-AFB4-D0EADF385C49}"/>
    <cellStyle name="Comma 2 2 3 3 2 2 2" xfId="3807" xr:uid="{4F140553-F82C-4282-9C78-852A8EA0D6EF}"/>
    <cellStyle name="Comma 2 2 3 3 2 2 2 2" xfId="5637" xr:uid="{D73639C7-E7F2-4866-8989-626EFDBF4106}"/>
    <cellStyle name="Comma 2 2 3 3 2 2 2 2 2" xfId="12814" xr:uid="{4DDB5692-CF0E-4EF4-B835-97E70A8188A6}"/>
    <cellStyle name="Comma 2 2 3 3 2 2 2 2 2 2" xfId="27263" xr:uid="{AAD1EE96-189E-4AD4-8F79-CF3629B2FC57}"/>
    <cellStyle name="Comma 2 2 3 3 2 2 2 2 3" xfId="20118" xr:uid="{63D89125-4C80-448E-A518-5CD0299B4FB4}"/>
    <cellStyle name="Comma 2 2 3 3 2 2 2 3" xfId="10984" xr:uid="{4674FFBE-2B38-44C3-902D-F616A002A826}"/>
    <cellStyle name="Comma 2 2 3 3 2 2 2 3 2" xfId="25433" xr:uid="{5F07249A-AB74-4987-86CC-A85C7D865112}"/>
    <cellStyle name="Comma 2 2 3 3 2 2 2 4" xfId="18288" xr:uid="{581BE2D8-7901-43A5-B4AE-4B09F89D3B3C}"/>
    <cellStyle name="Comma 2 2 3 3 2 2 3" xfId="4409" xr:uid="{784819D9-31D2-4F84-A854-89AF77721011}"/>
    <cellStyle name="Comma 2 2 3 3 2 2 3 2" xfId="6261" xr:uid="{FCA672BF-6AFF-43E3-A586-AD2B8849D224}"/>
    <cellStyle name="Comma 2 2 3 3 2 2 3 2 2" xfId="13438" xr:uid="{1D979E46-939C-4F6E-A11E-04C022998382}"/>
    <cellStyle name="Comma 2 2 3 3 2 2 3 2 2 2" xfId="27887" xr:uid="{DD5FA1AA-F29B-4E08-9DB2-9EA096B53F94}"/>
    <cellStyle name="Comma 2 2 3 3 2 2 3 2 3" xfId="20742" xr:uid="{A7847ADB-C6B9-458A-A145-6D7D5D24676A}"/>
    <cellStyle name="Comma 2 2 3 3 2 2 3 3" xfId="11586" xr:uid="{4B24D957-B6D9-4D72-AF5B-AE0B52A35291}"/>
    <cellStyle name="Comma 2 2 3 3 2 2 3 3 2" xfId="26035" xr:uid="{58A89F58-DFC7-4D4D-AF2E-2A7B71B9CBB5}"/>
    <cellStyle name="Comma 2 2 3 3 2 2 3 4" xfId="18890" xr:uid="{17E134C2-598D-43E6-9964-F567BE8F9660}"/>
    <cellStyle name="Comma 2 2 3 3 2 2 4" xfId="5038" xr:uid="{7DDA8412-3670-4D36-AD68-52230B200A34}"/>
    <cellStyle name="Comma 2 2 3 3 2 2 4 2" xfId="12215" xr:uid="{533CCE1B-F3E4-4ECA-A569-3F9B0BA7796F}"/>
    <cellStyle name="Comma 2 2 3 3 2 2 4 2 2" xfId="26664" xr:uid="{532C0CB3-126E-4E4F-839B-91CC7E0AB5D9}"/>
    <cellStyle name="Comma 2 2 3 3 2 2 4 3" xfId="19519" xr:uid="{4C4A6EDF-E58C-496E-ACE9-DFA5D70CDD11}"/>
    <cellStyle name="Comma 2 2 3 3 2 2 5" xfId="10404" xr:uid="{C63A4C98-80D4-4A0F-8806-8EB25E838BB6}"/>
    <cellStyle name="Comma 2 2 3 3 2 2 5 2" xfId="24853" xr:uid="{D768E833-A01C-4900-AF9B-CEEA9E794E29}"/>
    <cellStyle name="Comma 2 2 3 3 2 2 6" xfId="17708" xr:uid="{5766145A-2B6F-4E31-81FB-8BDED3E6F807}"/>
    <cellStyle name="Comma 2 2 3 3 2 3" xfId="3516" xr:uid="{5D89C0C5-CA6E-440F-A309-23CA929A3CE7}"/>
    <cellStyle name="Comma 2 2 3 3 2 3 2" xfId="5337" xr:uid="{7304BDF1-E24B-4368-A3F9-926A566CFC90}"/>
    <cellStyle name="Comma 2 2 3 3 2 3 2 2" xfId="12514" xr:uid="{9E7D4BF8-84AB-4C19-AFE1-1306977DF6D0}"/>
    <cellStyle name="Comma 2 2 3 3 2 3 2 2 2" xfId="26963" xr:uid="{64510524-FEFB-4F75-869C-1061A0036BBE}"/>
    <cellStyle name="Comma 2 2 3 3 2 3 2 3" xfId="19818" xr:uid="{3183E92D-ECC7-4C5C-9702-F83803B24396}"/>
    <cellStyle name="Comma 2 2 3 3 2 3 3" xfId="10693" xr:uid="{5B3C28BA-A4C1-49AB-9BD5-8F6BBC3F3B35}"/>
    <cellStyle name="Comma 2 2 3 3 2 3 3 2" xfId="25142" xr:uid="{948C85C1-F04C-45A8-8DB3-A94BBC45324F}"/>
    <cellStyle name="Comma 2 2 3 3 2 3 4" xfId="17997" xr:uid="{AC0CAA68-F053-4BD2-A8EB-1E97403DBF48}"/>
    <cellStyle name="Comma 2 2 3 3 2 4" xfId="4106" xr:uid="{C731E6BA-3FAD-4208-A00E-C1E78F86207C}"/>
    <cellStyle name="Comma 2 2 3 3 2 4 2" xfId="5940" xr:uid="{4DA52309-AA8D-48F8-96ED-983668958D70}"/>
    <cellStyle name="Comma 2 2 3 3 2 4 2 2" xfId="13117" xr:uid="{6BC238AD-9BD5-485D-9A48-CA1A08C4897A}"/>
    <cellStyle name="Comma 2 2 3 3 2 4 2 2 2" xfId="27566" xr:uid="{4CD53DC6-AB71-4F85-A7BD-BE6FBBF654F1}"/>
    <cellStyle name="Comma 2 2 3 3 2 4 2 3" xfId="20421" xr:uid="{8DC999E9-6DC4-4902-8203-E3C3210BE961}"/>
    <cellStyle name="Comma 2 2 3 3 2 4 3" xfId="11283" xr:uid="{C2B38F50-7194-4DA4-8975-D71592175BF7}"/>
    <cellStyle name="Comma 2 2 3 3 2 4 3 2" xfId="25732" xr:uid="{AC5BF328-E110-4B4D-A586-3571EA648E75}"/>
    <cellStyle name="Comma 2 2 3 3 2 4 4" xfId="18587" xr:uid="{5767800B-DA29-465F-81D4-E3A6D6AA2A7C}"/>
    <cellStyle name="Comma 2 2 3 3 2 5" xfId="4717" xr:uid="{BE82386D-6422-413A-9622-0CC581867D04}"/>
    <cellStyle name="Comma 2 2 3 3 2 5 2" xfId="11894" xr:uid="{DE273543-CD98-46C7-83CF-DF35861E27D6}"/>
    <cellStyle name="Comma 2 2 3 3 2 5 2 2" xfId="26343" xr:uid="{2A1A6EFD-51CF-4D48-86FC-51C7D6FC833F}"/>
    <cellStyle name="Comma 2 2 3 3 2 5 3" xfId="19198" xr:uid="{2DFBFBC3-0900-47EA-B377-18C883F79A22}"/>
    <cellStyle name="Comma 2 2 3 3 2 6" xfId="2931" xr:uid="{ABDBACDC-D095-4033-B051-D11037BEE4AE}"/>
    <cellStyle name="Comma 2 2 3 3 2 6 2" xfId="10113" xr:uid="{5EAFFCF6-18CC-413D-B8FE-12561366121D}"/>
    <cellStyle name="Comma 2 2 3 3 2 6 2 2" xfId="24562" xr:uid="{91057A3D-60B7-48E8-8DB6-9C5D8383AED0}"/>
    <cellStyle name="Comma 2 2 3 3 2 6 3" xfId="17417" xr:uid="{5E6CC70E-9F0B-46F5-8E0E-35684425DD7B}"/>
    <cellStyle name="Comma 2 2 3 3 2 7" xfId="9247" xr:uid="{11684E1E-40E6-40E9-87C0-B3DE15A32E0D}"/>
    <cellStyle name="Comma 2 2 3 3 2 7 2" xfId="23696" xr:uid="{40FC1B08-EDBE-4241-966D-E228050CF26F}"/>
    <cellStyle name="Comma 2 2 3 3 2 8" xfId="16553" xr:uid="{5F96DD44-A129-41DB-934E-3DDD00449D52}"/>
    <cellStyle name="Comma 2 2 3 3 3" xfId="3124" xr:uid="{A3B71495-C2B9-4BAC-AAEB-9A9F0D94942E}"/>
    <cellStyle name="Comma 2 2 3 3 3 2" xfId="3705" xr:uid="{CDDCB00F-6E56-4FBC-B991-C61DB81E2D8A}"/>
    <cellStyle name="Comma 2 2 3 3 3 2 2" xfId="5533" xr:uid="{497D1D79-C1FE-4C30-89A2-5AF5A78A31E8}"/>
    <cellStyle name="Comma 2 2 3 3 3 2 2 2" xfId="12710" xr:uid="{9203FB97-1793-43D7-8580-BFEFC6992011}"/>
    <cellStyle name="Comma 2 2 3 3 3 2 2 2 2" xfId="27159" xr:uid="{F7377A68-44E9-4FA1-B5D4-AABB4D3D2671}"/>
    <cellStyle name="Comma 2 2 3 3 3 2 2 3" xfId="20014" xr:uid="{5F658C92-B5B0-4196-8A6C-5CF1F68A30D2}"/>
    <cellStyle name="Comma 2 2 3 3 3 2 3" xfId="10882" xr:uid="{8A75B76B-E9A8-4FE6-A9FE-BD6921022C07}"/>
    <cellStyle name="Comma 2 2 3 3 3 2 3 2" xfId="25331" xr:uid="{EF8459A2-4CD0-4576-B369-8FFE248B0A78}"/>
    <cellStyle name="Comma 2 2 3 3 3 2 4" xfId="18186" xr:uid="{D66DBEAB-1E9C-4857-8751-304BD5A5D874}"/>
    <cellStyle name="Comma 2 2 3 3 3 3" xfId="4305" xr:uid="{6D204D3F-5898-4A4D-B58E-369CBF9ECB9C}"/>
    <cellStyle name="Comma 2 2 3 3 3 3 2" xfId="6156" xr:uid="{56BC2137-9F3D-4272-B99D-89C124220B44}"/>
    <cellStyle name="Comma 2 2 3 3 3 3 2 2" xfId="13333" xr:uid="{92951E16-60F1-4FA9-8094-D2EE92DD9479}"/>
    <cellStyle name="Comma 2 2 3 3 3 3 2 2 2" xfId="27782" xr:uid="{75419E37-4D54-40FA-B605-238C535EC265}"/>
    <cellStyle name="Comma 2 2 3 3 3 3 2 3" xfId="20637" xr:uid="{6B3DCB94-FDFF-410D-BC12-F56EE648364C}"/>
    <cellStyle name="Comma 2 2 3 3 3 3 3" xfId="11482" xr:uid="{F04D44A9-CF08-4DE1-A276-9A3867D780A7}"/>
    <cellStyle name="Comma 2 2 3 3 3 3 3 2" xfId="25931" xr:uid="{E20FA8CC-A08D-4DC5-A7C8-E2787C94B8A2}"/>
    <cellStyle name="Comma 2 2 3 3 3 3 4" xfId="18786" xr:uid="{FB7C5222-B8C7-44BA-B8AB-513579C73287}"/>
    <cellStyle name="Comma 2 2 3 3 3 4" xfId="4933" xr:uid="{05397778-B026-42FD-9ACB-F5CD6021AEE2}"/>
    <cellStyle name="Comma 2 2 3 3 3 4 2" xfId="12110" xr:uid="{0F3E5D28-07B0-4E40-9E29-A53012D84859}"/>
    <cellStyle name="Comma 2 2 3 3 3 4 2 2" xfId="26559" xr:uid="{9EEDCE58-6D53-418A-BF21-FC26B140860D}"/>
    <cellStyle name="Comma 2 2 3 3 3 4 3" xfId="19414" xr:uid="{28925508-07DE-40E5-B1CF-3BE2B0C379B4}"/>
    <cellStyle name="Comma 2 2 3 3 3 5" xfId="10303" xr:uid="{C985180B-454B-420C-8B38-F6A1CF5650C1}"/>
    <cellStyle name="Comma 2 2 3 3 3 5 2" xfId="24752" xr:uid="{72EA0D13-096A-490E-8D9D-2E5D33D0BDA5}"/>
    <cellStyle name="Comma 2 2 3 3 3 6" xfId="17607" xr:uid="{3707C8E8-3475-4228-A397-22FAADCB3120}"/>
    <cellStyle name="Comma 2 2 3 3 4" xfId="3414" xr:uid="{49E26A57-DBC8-4232-AA3C-DE6B81650F5F}"/>
    <cellStyle name="Comma 2 2 3 3 4 2" xfId="5233" xr:uid="{E5FE5C05-060D-4E68-9A65-C836D86197EE}"/>
    <cellStyle name="Comma 2 2 3 3 4 2 2" xfId="12410" xr:uid="{EC08A167-7081-4A18-A3AC-2AD15491E05D}"/>
    <cellStyle name="Comma 2 2 3 3 4 2 2 2" xfId="26859" xr:uid="{E3102976-157D-40B2-BABC-24C5CBF572BE}"/>
    <cellStyle name="Comma 2 2 3 3 4 2 3" xfId="19714" xr:uid="{44676612-0943-4DE0-B7AB-B6D0014BCEF4}"/>
    <cellStyle name="Comma 2 2 3 3 4 3" xfId="10591" xr:uid="{D32C8194-F6BF-4022-88C5-814668C30961}"/>
    <cellStyle name="Comma 2 2 3 3 4 3 2" xfId="25040" xr:uid="{A7FBCB5B-67F8-438D-AC10-CA6CF53CB807}"/>
    <cellStyle name="Comma 2 2 3 3 4 4" xfId="17895" xr:uid="{447EC95F-F891-446B-8203-AD8B4FF589BB}"/>
    <cellStyle name="Comma 2 2 3 3 5" xfId="4002" xr:uid="{B42F6C79-35C0-4487-9DAA-166A85F919E8}"/>
    <cellStyle name="Comma 2 2 3 3 5 2" xfId="5835" xr:uid="{215C3F2D-0A51-4B84-8660-A5AF25920E74}"/>
    <cellStyle name="Comma 2 2 3 3 5 2 2" xfId="13012" xr:uid="{7E75E2CB-E933-4581-BB72-406E8DD2D193}"/>
    <cellStyle name="Comma 2 2 3 3 5 2 2 2" xfId="27461" xr:uid="{9FEABAE3-1E88-46BC-BB3D-95D64250700C}"/>
    <cellStyle name="Comma 2 2 3 3 5 2 3" xfId="20316" xr:uid="{85C69E58-2AE7-472A-9B83-E05AB257E657}"/>
    <cellStyle name="Comma 2 2 3 3 5 3" xfId="11179" xr:uid="{F6A75714-8AEB-4BB7-A488-C1A6ECA81A87}"/>
    <cellStyle name="Comma 2 2 3 3 5 3 2" xfId="25628" xr:uid="{AECD8076-74C0-401E-A107-27BB88AA739F}"/>
    <cellStyle name="Comma 2 2 3 3 5 4" xfId="18483" xr:uid="{1F9ED7B8-9F6A-45FA-A87B-A92701E7B9A6}"/>
    <cellStyle name="Comma 2 2 3 3 6" xfId="4612" xr:uid="{9CE0ECB7-C8D2-4082-AD4D-AC65400BB416}"/>
    <cellStyle name="Comma 2 2 3 3 6 2" xfId="11789" xr:uid="{85B8A1E0-0F46-4691-AC41-1AEEDE39CA0B}"/>
    <cellStyle name="Comma 2 2 3 3 6 2 2" xfId="26238" xr:uid="{C1C99BFE-0F89-42AD-8AEE-5AF509B62EA3}"/>
    <cellStyle name="Comma 2 2 3 3 6 3" xfId="19093" xr:uid="{14172E9F-AB5B-40C2-8448-AE5BEB567DB9}"/>
    <cellStyle name="Comma 2 2 3 3 7" xfId="2832" xr:uid="{320E90B1-B2D0-46F5-8F10-7371F3714F1D}"/>
    <cellStyle name="Comma 2 2 3 3 7 2" xfId="10015" xr:uid="{79127FDC-ED33-45F8-B178-E9A675DD788D}"/>
    <cellStyle name="Comma 2 2 3 3 7 2 2" xfId="24464" xr:uid="{D49C2612-54F8-450E-832F-FF8BDE3F5D52}"/>
    <cellStyle name="Comma 2 2 3 3 7 3" xfId="17319" xr:uid="{1074D41F-DF0A-4147-B09B-07A399D049FA}"/>
    <cellStyle name="Comma 2 2 3 3 8" xfId="8325" xr:uid="{4C17A561-6917-4FAC-B0FF-62D61AE72BD3}"/>
    <cellStyle name="Comma 2 2 3 3 8 2" xfId="22774" xr:uid="{1906D7B5-A6A1-48D7-B43C-D73CD4CACBD0}"/>
    <cellStyle name="Comma 2 2 3 3 9" xfId="15652" xr:uid="{63BEDA26-9C22-4D11-A91B-24C0741FB4D8}"/>
    <cellStyle name="Comma 2 2 3 4" xfId="1521" xr:uid="{26DF8883-3D08-4C8C-9CB1-E95EC201D87E}"/>
    <cellStyle name="Comma 2 2 3 4 2" xfId="3160" xr:uid="{76E93192-BB18-4297-ACF4-D78685ACEB78}"/>
    <cellStyle name="Comma 2 2 3 4 2 2" xfId="3741" xr:uid="{2D77D209-1E6D-4C82-B4D6-DEA7A5598706}"/>
    <cellStyle name="Comma 2 2 3 4 2 2 2" xfId="5569" xr:uid="{B57875ED-AF98-4DC6-89D0-DFD680CD0E12}"/>
    <cellStyle name="Comma 2 2 3 4 2 2 2 2" xfId="12746" xr:uid="{CF3B9834-893E-4689-BEAF-8E19F2F4C5DF}"/>
    <cellStyle name="Comma 2 2 3 4 2 2 2 2 2" xfId="27195" xr:uid="{089476DA-C26A-46D7-811F-0229DBB5B3C4}"/>
    <cellStyle name="Comma 2 2 3 4 2 2 2 3" xfId="20050" xr:uid="{C7437F3D-FF42-46FC-9D10-0863E676E1A0}"/>
    <cellStyle name="Comma 2 2 3 4 2 2 3" xfId="10918" xr:uid="{12DAD01B-BAA0-4E6B-B6CE-B768CAEBDF1C}"/>
    <cellStyle name="Comma 2 2 3 4 2 2 3 2" xfId="25367" xr:uid="{8A4157A8-D8B7-4E9C-A121-C6F33DACDB48}"/>
    <cellStyle name="Comma 2 2 3 4 2 2 4" xfId="18222" xr:uid="{B1C05035-B398-4807-B65A-9D77B588813A}"/>
    <cellStyle name="Comma 2 2 3 4 2 3" xfId="4341" xr:uid="{D2E71B1F-042C-4438-ADEC-5F537FA0EE5F}"/>
    <cellStyle name="Comma 2 2 3 4 2 3 2" xfId="6192" xr:uid="{1C91A9E9-7471-4EDF-A59F-41FD0CA36855}"/>
    <cellStyle name="Comma 2 2 3 4 2 3 2 2" xfId="13369" xr:uid="{7FD25B11-14A5-45B5-A5CF-B42CBC052F9B}"/>
    <cellStyle name="Comma 2 2 3 4 2 3 2 2 2" xfId="27818" xr:uid="{856A0092-59D9-4FCA-9EED-41FACD5A6F09}"/>
    <cellStyle name="Comma 2 2 3 4 2 3 2 3" xfId="20673" xr:uid="{3EC8D0B9-9F75-4AAB-9B10-AF1484EAA215}"/>
    <cellStyle name="Comma 2 2 3 4 2 3 3" xfId="11518" xr:uid="{2468765C-FE7D-451C-BA89-05B5F8081CD2}"/>
    <cellStyle name="Comma 2 2 3 4 2 3 3 2" xfId="25967" xr:uid="{192F771E-C145-436E-A953-30BFEA629441}"/>
    <cellStyle name="Comma 2 2 3 4 2 3 4" xfId="18822" xr:uid="{909C14A9-CAEA-4C9D-9535-77CC8E47104F}"/>
    <cellStyle name="Comma 2 2 3 4 2 4" xfId="4969" xr:uid="{425CB7A9-265D-4D83-9762-C616D4254CFD}"/>
    <cellStyle name="Comma 2 2 3 4 2 4 2" xfId="12146" xr:uid="{782C2AF1-A074-4081-B167-8BAE1B23DA1E}"/>
    <cellStyle name="Comma 2 2 3 4 2 4 2 2" xfId="26595" xr:uid="{FE7AE21B-F70C-4EFA-93F6-0EDB4433B068}"/>
    <cellStyle name="Comma 2 2 3 4 2 4 3" xfId="19450" xr:uid="{071487B6-DB90-4BF4-9690-4B114EA386D6}"/>
    <cellStyle name="Comma 2 2 3 4 2 5" xfId="10339" xr:uid="{0F752369-E2D6-4C5F-9897-8404A57A24AD}"/>
    <cellStyle name="Comma 2 2 3 4 2 5 2" xfId="24788" xr:uid="{33092FA0-872E-40C2-9784-CF42B72AC745}"/>
    <cellStyle name="Comma 2 2 3 4 2 6" xfId="17643" xr:uid="{4DF7B459-2CA8-42B2-9C37-0EAA9E1720B4}"/>
    <cellStyle name="Comma 2 2 3 4 3" xfId="3449" xr:uid="{C47C3630-A16C-4147-B3E3-8630B924FFDD}"/>
    <cellStyle name="Comma 2 2 3 4 3 2" xfId="5268" xr:uid="{9E15970B-0447-4F9C-8FA4-9D0AB6EE688C}"/>
    <cellStyle name="Comma 2 2 3 4 3 2 2" xfId="12445" xr:uid="{B6B2E107-EFA1-4AAF-97AE-7DA1E6AF2600}"/>
    <cellStyle name="Comma 2 2 3 4 3 2 2 2" xfId="26894" xr:uid="{080FE018-B109-4084-A4B8-5B3563FCAFE8}"/>
    <cellStyle name="Comma 2 2 3 4 3 2 3" xfId="19749" xr:uid="{F8511D79-5FF1-48A7-93FA-92859BF9E406}"/>
    <cellStyle name="Comma 2 2 3 4 3 3" xfId="10626" xr:uid="{34AFD47E-E55F-4BB1-966B-06D7D766A439}"/>
    <cellStyle name="Comma 2 2 3 4 3 3 2" xfId="25075" xr:uid="{2935B90F-ED61-45F5-A5E9-22640C4075C0}"/>
    <cellStyle name="Comma 2 2 3 4 3 4" xfId="17930" xr:uid="{3195E734-F156-49D0-839F-3A8B6F542747}"/>
    <cellStyle name="Comma 2 2 3 4 4" xfId="4037" xr:uid="{5B2AB8B7-66B5-4054-B72C-5E3CEF00EBB4}"/>
    <cellStyle name="Comma 2 2 3 4 4 2" xfId="5871" xr:uid="{061BA9D9-D4F6-43EA-8381-718BF5761A35}"/>
    <cellStyle name="Comma 2 2 3 4 4 2 2" xfId="13048" xr:uid="{8E102465-BD9F-4A5C-8277-67D905AB52B9}"/>
    <cellStyle name="Comma 2 2 3 4 4 2 2 2" xfId="27497" xr:uid="{EF0B63B4-5323-4AF5-BAD2-430C39B7AC87}"/>
    <cellStyle name="Comma 2 2 3 4 4 2 3" xfId="20352" xr:uid="{57A07D95-967A-4946-AFE9-5E31F2647D0B}"/>
    <cellStyle name="Comma 2 2 3 4 4 3" xfId="11214" xr:uid="{B237BCE2-CAFB-4D17-BD7F-69AB9B5729A9}"/>
    <cellStyle name="Comma 2 2 3 4 4 3 2" xfId="25663" xr:uid="{E53E3C4A-222E-4E0B-94E0-DEA46C8A5470}"/>
    <cellStyle name="Comma 2 2 3 4 4 4" xfId="18518" xr:uid="{3BF5CCA8-088D-4F5F-8B20-1D070B0320B8}"/>
    <cellStyle name="Comma 2 2 3 4 5" xfId="4648" xr:uid="{28A47997-4F19-49FC-B930-BE752F328886}"/>
    <cellStyle name="Comma 2 2 3 4 5 2" xfId="11825" xr:uid="{37F1D626-21CA-42FE-9655-4E76B112DDE6}"/>
    <cellStyle name="Comma 2 2 3 4 5 2 2" xfId="26274" xr:uid="{4FA20894-DC96-4817-B0C9-FC4DDA7C67A6}"/>
    <cellStyle name="Comma 2 2 3 4 5 3" xfId="19129" xr:uid="{CD2DC5E3-E286-4D20-AB6C-2C9E283C4023}"/>
    <cellStyle name="Comma 2 2 3 4 6" xfId="2867" xr:uid="{ABD777DB-FF4F-4F7A-8A9B-DE1A1CD1C39C}"/>
    <cellStyle name="Comma 2 2 3 4 6 2" xfId="10049" xr:uid="{D53CAF23-7C89-4229-81E4-0F2FF2795712}"/>
    <cellStyle name="Comma 2 2 3 4 6 2 2" xfId="24498" xr:uid="{459B2043-AD3D-4833-928A-A99B6414C571}"/>
    <cellStyle name="Comma 2 2 3 4 6 3" xfId="17353" xr:uid="{46DBC9CF-6FD8-4321-BAB0-82E49BF51F6D}"/>
    <cellStyle name="Comma 2 2 3 4 7" xfId="8828" xr:uid="{32E6D3A0-0E33-4AE3-9C26-8CDE8E855EB0}"/>
    <cellStyle name="Comma 2 2 3 4 7 2" xfId="23277" xr:uid="{688A97F2-9701-4442-856B-9205C9B39890}"/>
    <cellStyle name="Comma 2 2 3 4 8" xfId="16134" xr:uid="{8752EC31-0854-4046-895B-AAC5F289A96F}"/>
    <cellStyle name="Comma 2 2 3 5" xfId="2725" xr:uid="{636A8458-B763-46CF-834B-CBD62294DE65}"/>
    <cellStyle name="Comma 2 2 3 5 2" xfId="3059" xr:uid="{2B417267-09DA-4F46-BCB7-8BD87B591D17}"/>
    <cellStyle name="Comma 2 2 3 5 2 2" xfId="3638" xr:uid="{2F8CEA99-E327-4223-9519-73E2E6AE57DF}"/>
    <cellStyle name="Comma 2 2 3 5 2 2 2" xfId="5466" xr:uid="{A0AE4DF5-2D3B-4234-B7C2-FC975C7850DE}"/>
    <cellStyle name="Comma 2 2 3 5 2 2 2 2" xfId="12643" xr:uid="{8BDFB1E1-D955-4203-ADB5-313E598C13A7}"/>
    <cellStyle name="Comma 2 2 3 5 2 2 2 2 2" xfId="27092" xr:uid="{0B1B3A3A-23CD-44FE-982A-BB881024F5B0}"/>
    <cellStyle name="Comma 2 2 3 5 2 2 2 3" xfId="19947" xr:uid="{1EE24ECA-10D7-4458-9C2C-EC6D33AF2CDF}"/>
    <cellStyle name="Comma 2 2 3 5 2 2 3" xfId="10815" xr:uid="{FFD11C41-2106-4B0B-A313-9B033F6D75B5}"/>
    <cellStyle name="Comma 2 2 3 5 2 2 3 2" xfId="25264" xr:uid="{6D892B42-4F5B-4E56-ABE3-2B6779A3479D}"/>
    <cellStyle name="Comma 2 2 3 5 2 2 4" xfId="18119" xr:uid="{2ED68531-6247-4475-974D-BE096C74CAEC}"/>
    <cellStyle name="Comma 2 2 3 5 2 3" xfId="4238" xr:uid="{942FF734-7B72-4538-A482-132A26691BED}"/>
    <cellStyle name="Comma 2 2 3 5 2 3 2" xfId="6087" xr:uid="{EB044528-B60F-4036-960C-2680CB9FE5D3}"/>
    <cellStyle name="Comma 2 2 3 5 2 3 2 2" xfId="13264" xr:uid="{408C3C28-1D50-4E2A-97C6-C93A520FBCBC}"/>
    <cellStyle name="Comma 2 2 3 5 2 3 2 2 2" xfId="27713" xr:uid="{A9DA7961-C621-4DC8-91D4-2BFA8AAF51D5}"/>
    <cellStyle name="Comma 2 2 3 5 2 3 2 3" xfId="20568" xr:uid="{26D9415E-7A0C-47ED-8FC2-32095FEF7AC0}"/>
    <cellStyle name="Comma 2 2 3 5 2 3 3" xfId="11415" xr:uid="{EEAD497F-5F6F-4AF1-B342-954F250087C9}"/>
    <cellStyle name="Comma 2 2 3 5 2 3 3 2" xfId="25864" xr:uid="{EA337603-ABA3-4542-AB96-30BDC0D693A9}"/>
    <cellStyle name="Comma 2 2 3 5 2 3 4" xfId="18719" xr:uid="{B7C23757-F593-4B14-84D7-C65B8BF72DFA}"/>
    <cellStyle name="Comma 2 2 3 5 2 4" xfId="4864" xr:uid="{619E3EA3-4C60-4985-BD3E-FF738D6418FB}"/>
    <cellStyle name="Comma 2 2 3 5 2 4 2" xfId="12041" xr:uid="{6B0FC391-17E2-4A53-8656-16721560BCC4}"/>
    <cellStyle name="Comma 2 2 3 5 2 4 2 2" xfId="26490" xr:uid="{628D12C2-606E-47CF-82E8-9CBD0FF23B45}"/>
    <cellStyle name="Comma 2 2 3 5 2 4 3" xfId="19345" xr:uid="{80D6D824-D40E-44DB-9B32-FD1FEB04D9D2}"/>
    <cellStyle name="Comma 2 2 3 5 2 5" xfId="10238" xr:uid="{52F1AD80-B653-4A8E-A3E8-4115D2B57FB8}"/>
    <cellStyle name="Comma 2 2 3 5 2 5 2" xfId="24687" xr:uid="{29E94B0B-8BB8-4295-B37F-2562878EDA19}"/>
    <cellStyle name="Comma 2 2 3 5 2 6" xfId="17542" xr:uid="{BFE11570-F3A8-4698-BE34-561718A07C0C}"/>
    <cellStyle name="Comma 2 2 3 5 3" xfId="3345" xr:uid="{9E7A9282-372F-4AFF-880A-D1371ABBC16C}"/>
    <cellStyle name="Comma 2 2 3 5 3 2" xfId="5164" xr:uid="{6FA86B2A-C76C-4E71-B67D-9BAA0B132024}"/>
    <cellStyle name="Comma 2 2 3 5 3 2 2" xfId="12341" xr:uid="{33725C36-6D15-4428-993D-C70E16F7AF67}"/>
    <cellStyle name="Comma 2 2 3 5 3 2 2 2" xfId="26790" xr:uid="{ECD62FA8-2CA2-4C82-A3EF-65FFA11E7B0B}"/>
    <cellStyle name="Comma 2 2 3 5 3 2 3" xfId="19645" xr:uid="{774134CB-3346-44B3-A1EA-BD1C08356A18}"/>
    <cellStyle name="Comma 2 2 3 5 3 3" xfId="10522" xr:uid="{F587982E-794F-46A0-9E3A-9F376CEF1A53}"/>
    <cellStyle name="Comma 2 2 3 5 3 3 2" xfId="24971" xr:uid="{9F6A4396-67D4-4908-B3F8-9AD1A60F7FC2}"/>
    <cellStyle name="Comma 2 2 3 5 3 4" xfId="17826" xr:uid="{76B7C85C-A591-491F-944D-F98725805D1B}"/>
    <cellStyle name="Comma 2 2 3 5 4" xfId="3933" xr:uid="{DAC335FB-F562-4561-AD64-9EC4022860B6}"/>
    <cellStyle name="Comma 2 2 3 5 4 2" xfId="5766" xr:uid="{F454899D-89B8-4ED3-94C2-5DBF6A95890F}"/>
    <cellStyle name="Comma 2 2 3 5 4 2 2" xfId="12943" xr:uid="{6E3C8EDA-F177-4784-B91F-DFBF59BD4F4F}"/>
    <cellStyle name="Comma 2 2 3 5 4 2 2 2" xfId="27392" xr:uid="{6763BCF5-4DE6-402E-9471-7F8211C05C54}"/>
    <cellStyle name="Comma 2 2 3 5 4 2 3" xfId="20247" xr:uid="{2CFCDCE0-6D4D-4094-AB83-074557F20874}"/>
    <cellStyle name="Comma 2 2 3 5 4 3" xfId="11110" xr:uid="{FF52DCF5-EA45-4003-9951-EBAC2865B944}"/>
    <cellStyle name="Comma 2 2 3 5 4 3 2" xfId="25559" xr:uid="{1436B988-DB24-47F6-9737-455E59601047}"/>
    <cellStyle name="Comma 2 2 3 5 4 4" xfId="18414" xr:uid="{D643C5E0-0D81-4096-86EC-E520C43023B0}"/>
    <cellStyle name="Comma 2 2 3 5 5" xfId="4543" xr:uid="{85C5B8C8-1E34-4397-9C90-2568AC8FBF9C}"/>
    <cellStyle name="Comma 2 2 3 5 5 2" xfId="11720" xr:uid="{FC5DD73B-1E72-45FC-9C6B-C6F93FCEB24B}"/>
    <cellStyle name="Comma 2 2 3 5 5 2 2" xfId="26169" xr:uid="{B20699B1-ECCC-46B5-B977-BB85764E981C}"/>
    <cellStyle name="Comma 2 2 3 5 5 3" xfId="19024" xr:uid="{A6A0F8D3-9E11-4F35-9944-9C29FB2E9CE8}"/>
    <cellStyle name="Comma 2 2 3 5 6" xfId="9942" xr:uid="{C47736E4-2471-4899-8132-5CC31B8DC4C8}"/>
    <cellStyle name="Comma 2 2 3 5 6 2" xfId="24391" xr:uid="{AEF52D25-EACA-4832-A60E-68BF13075753}"/>
    <cellStyle name="Comma 2 2 3 5 7" xfId="17249" xr:uid="{4BBE5F05-0B4A-4155-893F-76B6181233DA}"/>
    <cellStyle name="Comma 2 2 3 6" xfId="2567" xr:uid="{C23B3670-A1C8-40AA-82EF-C7A660B50179}"/>
    <cellStyle name="Comma 2 2 3 7" xfId="7927" xr:uid="{3C51F5AE-6FB6-4E0E-9C92-EA95CD549247}"/>
    <cellStyle name="Comma 2 2 3 7 2" xfId="22376" xr:uid="{F3784AC2-F82D-46E1-BEFD-394A37FB898E}"/>
    <cellStyle name="Comma 2 2 3 8" xfId="15260" xr:uid="{979673DA-D549-4818-A7FC-C51C916674B2}"/>
    <cellStyle name="Comma 2 2 4" xfId="657" xr:uid="{1FC47886-D04E-4EE4-BD57-D47D06F6B873}"/>
    <cellStyle name="Comma 2 2 4 2" xfId="2881" xr:uid="{FBA52C5B-9B76-4938-B94A-6A5EC4CA53C0}"/>
    <cellStyle name="Comma 2 2 4 2 2" xfId="3174" xr:uid="{92FBC9AC-0285-4AFE-94BE-F14346FB56F0}"/>
    <cellStyle name="Comma 2 2 4 2 2 2" xfId="3755" xr:uid="{104F9AA3-35EA-4DCA-AD42-647329D20BDD}"/>
    <cellStyle name="Comma 2 2 4 2 2 2 2" xfId="5584" xr:uid="{3E2F3388-06C6-4735-906B-BF8AE3BB7A10}"/>
    <cellStyle name="Comma 2 2 4 2 2 2 2 2" xfId="7439" xr:uid="{3C46C908-AEBF-4CA9-AC43-70BB59BDF75D}"/>
    <cellStyle name="Comma 2 2 4 2 2 2 2 2 2" xfId="14613" xr:uid="{2D1B73F4-6C80-4076-B6AD-BB81EA1A60A5}"/>
    <cellStyle name="Comma 2 2 4 2 2 2 2 2 2 2" xfId="29062" xr:uid="{62A416D4-8ABB-4A61-8143-B452648F0408}"/>
    <cellStyle name="Comma 2 2 4 2 2 2 2 2 3" xfId="21917" xr:uid="{D17CD19F-0870-4D25-AFB5-9DF68794B3CD}"/>
    <cellStyle name="Comma 2 2 4 2 2 2 2 3" xfId="12761" xr:uid="{09DC942C-68C1-43EC-8328-A4F5805D7647}"/>
    <cellStyle name="Comma 2 2 4 2 2 2 2 3 2" xfId="27210" xr:uid="{D60CD1F1-F102-4320-B1AE-0381254275FD}"/>
    <cellStyle name="Comma 2 2 4 2 2 2 2 4" xfId="20065" xr:uid="{B9A531C0-8E12-4B09-900B-D646B9A44D2B}"/>
    <cellStyle name="Comma 2 2 4 2 2 2 3" xfId="6806" xr:uid="{97A3E01F-1C48-42AB-8C8F-6002792E5084}"/>
    <cellStyle name="Comma 2 2 4 2 2 2 3 2" xfId="13980" xr:uid="{01C99BCB-9795-4D87-B9D6-5A9B4826CC44}"/>
    <cellStyle name="Comma 2 2 4 2 2 2 3 2 2" xfId="28429" xr:uid="{7112A974-51CC-4118-8561-14A0BFA2A8EF}"/>
    <cellStyle name="Comma 2 2 4 2 2 2 3 3" xfId="21284" xr:uid="{0B1A058A-481B-4134-BF77-99CB1C2C9C27}"/>
    <cellStyle name="Comma 2 2 4 2 2 2 4" xfId="10932" xr:uid="{9ACC5F73-B83C-4BCE-AEED-4847FDEAC5BF}"/>
    <cellStyle name="Comma 2 2 4 2 2 2 4 2" xfId="25381" xr:uid="{D782ABA7-0F5E-4C5F-A4C6-C9C3FEAD909B}"/>
    <cellStyle name="Comma 2 2 4 2 2 2 5" xfId="18236" xr:uid="{FBA649B6-C8EE-402E-8E94-F24414D56184}"/>
    <cellStyle name="Comma 2 2 4 2 2 3" xfId="4356" xr:uid="{68C306A9-79EA-4DD5-815F-C36CCD4D4864}"/>
    <cellStyle name="Comma 2 2 4 2 2 3 2" xfId="6207" xr:uid="{C5D655C0-2CEE-443D-8E14-BC49CCAD14F7}"/>
    <cellStyle name="Comma 2 2 4 2 2 3 2 2" xfId="7650" xr:uid="{8CAF260F-D9B8-4A8D-9369-2F2BA2F05BD9}"/>
    <cellStyle name="Comma 2 2 4 2 2 3 2 2 2" xfId="14824" xr:uid="{A3133C05-2C47-4F10-97E7-05FD37530FCD}"/>
    <cellStyle name="Comma 2 2 4 2 2 3 2 2 2 2" xfId="29273" xr:uid="{864BD296-88A6-4E20-A180-96F932525F3B}"/>
    <cellStyle name="Comma 2 2 4 2 2 3 2 2 3" xfId="22128" xr:uid="{0A0A0515-31BD-4393-83FE-227B65BD80EB}"/>
    <cellStyle name="Comma 2 2 4 2 2 3 2 3" xfId="13384" xr:uid="{44CB99D9-8BA0-4F86-93C4-EC9801574703}"/>
    <cellStyle name="Comma 2 2 4 2 2 3 2 3 2" xfId="27833" xr:uid="{0D1561D8-8BA4-4CF3-93AE-1E1E40972DD9}"/>
    <cellStyle name="Comma 2 2 4 2 2 3 2 4" xfId="20688" xr:uid="{CDC30EDD-69D3-4E21-98B0-3A148290E0C8}"/>
    <cellStyle name="Comma 2 2 4 2 2 3 3" xfId="7017" xr:uid="{00E6757B-C336-43F4-9817-53487A012A69}"/>
    <cellStyle name="Comma 2 2 4 2 2 3 3 2" xfId="14191" xr:uid="{F619F0AA-2D13-43AF-92A6-882BC87E0D6A}"/>
    <cellStyle name="Comma 2 2 4 2 2 3 3 2 2" xfId="28640" xr:uid="{1E0DE43E-AAF4-447E-843E-C92150F7C7F2}"/>
    <cellStyle name="Comma 2 2 4 2 2 3 3 3" xfId="21495" xr:uid="{5111B845-DF4A-4205-98CA-51914C58DE59}"/>
    <cellStyle name="Comma 2 2 4 2 2 3 4" xfId="11533" xr:uid="{9C03769F-2B01-481F-A4C5-52BBCFC089A5}"/>
    <cellStyle name="Comma 2 2 4 2 2 3 4 2" xfId="25982" xr:uid="{A150E8D8-BEFD-4FC7-B0B3-E22E12170444}"/>
    <cellStyle name="Comma 2 2 4 2 2 3 5" xfId="18837" xr:uid="{E9847DC6-82F8-4183-B90D-0B240EA4D884}"/>
    <cellStyle name="Comma 2 2 4 2 2 4" xfId="4984" xr:uid="{59B6F4D6-32A6-4469-B2A3-D0F65AFBBB1D}"/>
    <cellStyle name="Comma 2 2 4 2 2 4 2" xfId="7228" xr:uid="{77CE3520-C70D-4DAB-9CAA-4EB5D036AF4A}"/>
    <cellStyle name="Comma 2 2 4 2 2 4 2 2" xfId="14402" xr:uid="{7F393687-A0C8-4BDC-9AB5-FBCD35DCAF99}"/>
    <cellStyle name="Comma 2 2 4 2 2 4 2 2 2" xfId="28851" xr:uid="{48BB1122-D586-4AAD-AA1D-43AB257CC798}"/>
    <cellStyle name="Comma 2 2 4 2 2 4 2 3" xfId="21706" xr:uid="{CFA99683-CA35-42AD-8BF4-F3929E6BE557}"/>
    <cellStyle name="Comma 2 2 4 2 2 4 3" xfId="12161" xr:uid="{264AC0A0-2CCD-45FD-A560-981CE5A28CDF}"/>
    <cellStyle name="Comma 2 2 4 2 2 4 3 2" xfId="26610" xr:uid="{FF9E3420-990F-4FD3-A388-244AF98961B0}"/>
    <cellStyle name="Comma 2 2 4 2 2 4 4" xfId="19465" xr:uid="{E07F8F6F-AD27-4CD6-AEF5-E19CBF7C0114}"/>
    <cellStyle name="Comma 2 2 4 2 2 5" xfId="6595" xr:uid="{F00C6790-6954-47F1-B38B-F75693DDA7BD}"/>
    <cellStyle name="Comma 2 2 4 2 2 5 2" xfId="13769" xr:uid="{C8AA97FA-6540-4A7E-AF4A-1A6D1798786F}"/>
    <cellStyle name="Comma 2 2 4 2 2 5 2 2" xfId="28218" xr:uid="{D46BB219-6CA5-4C19-9408-1F21001C16AA}"/>
    <cellStyle name="Comma 2 2 4 2 2 5 3" xfId="21073" xr:uid="{FF10261C-4B7A-4829-AB06-D39D02F684F1}"/>
    <cellStyle name="Comma 2 2 4 2 2 6" xfId="10353" xr:uid="{710704D2-8C9A-4202-92AA-9A841294329F}"/>
    <cellStyle name="Comma 2 2 4 2 2 6 2" xfId="24802" xr:uid="{C21A7387-DB2B-4D84-98CC-5CA6C74E065A}"/>
    <cellStyle name="Comma 2 2 4 2 2 7" xfId="17657" xr:uid="{5C90F996-D3F5-4A3E-9830-34FB26A9EA96}"/>
    <cellStyle name="Comma 2 2 4 2 3" xfId="3463" xr:uid="{2E8BF4B4-1CD1-4345-B0D1-0585F4297249}"/>
    <cellStyle name="Comma 2 2 4 2 3 2" xfId="5283" xr:uid="{3E8649FD-A7DB-4DAD-8D22-82601296D464}"/>
    <cellStyle name="Comma 2 2 4 2 3 2 2" xfId="7332" xr:uid="{B6B4E31D-AD30-46B3-A8A8-2E9BBB5BCBC0}"/>
    <cellStyle name="Comma 2 2 4 2 3 2 2 2" xfId="14506" xr:uid="{BD15E8D6-D5FF-4569-9DFD-DC456595168D}"/>
    <cellStyle name="Comma 2 2 4 2 3 2 2 2 2" xfId="28955" xr:uid="{56F90385-B7B8-4BB5-B279-BDAE8D82392B}"/>
    <cellStyle name="Comma 2 2 4 2 3 2 2 3" xfId="21810" xr:uid="{81E6E55D-1F91-4682-BB6D-13366D52C7F5}"/>
    <cellStyle name="Comma 2 2 4 2 3 2 3" xfId="12460" xr:uid="{CB5076E0-8377-4794-AA71-AB1B0784A1EC}"/>
    <cellStyle name="Comma 2 2 4 2 3 2 3 2" xfId="26909" xr:uid="{E0B670F9-3585-40C0-B0B1-2B9F80C445B7}"/>
    <cellStyle name="Comma 2 2 4 2 3 2 4" xfId="19764" xr:uid="{B21D1372-3D6A-4241-BFC1-722581628C71}"/>
    <cellStyle name="Comma 2 2 4 2 3 3" xfId="6699" xr:uid="{4CEA05AC-53A1-451C-A0AF-92908905714A}"/>
    <cellStyle name="Comma 2 2 4 2 3 3 2" xfId="13873" xr:uid="{60770288-2850-4AD4-868C-40A5D3369778}"/>
    <cellStyle name="Comma 2 2 4 2 3 3 2 2" xfId="28322" xr:uid="{6744A2DB-9F25-4A36-A516-AC64DE186B41}"/>
    <cellStyle name="Comma 2 2 4 2 3 3 3" xfId="21177" xr:uid="{978FA40F-7461-4755-B5FE-999BB1E62166}"/>
    <cellStyle name="Comma 2 2 4 2 3 4" xfId="10640" xr:uid="{C736CCA3-1351-41CE-8A32-AF5570ECF626}"/>
    <cellStyle name="Comma 2 2 4 2 3 4 2" xfId="25089" xr:uid="{EC7F7BFD-B1E3-454B-A600-F2B361047A61}"/>
    <cellStyle name="Comma 2 2 4 2 3 5" xfId="17944" xr:uid="{674B6AB1-9AAF-444C-8C58-7EB19C51E62C}"/>
    <cellStyle name="Comma 2 2 4 2 4" xfId="4052" xr:uid="{2C92BFB2-23C0-458F-88AC-54EF3EE6D7AC}"/>
    <cellStyle name="Comma 2 2 4 2 4 2" xfId="5886" xr:uid="{629C271F-6DC6-4C78-B405-1D3677A455D4}"/>
    <cellStyle name="Comma 2 2 4 2 4 2 2" xfId="7543" xr:uid="{B64E582A-22BE-4934-AC4E-A6E49A8EC304}"/>
    <cellStyle name="Comma 2 2 4 2 4 2 2 2" xfId="14717" xr:uid="{B2AB62CA-CA18-4F11-B09C-99FF059E3C75}"/>
    <cellStyle name="Comma 2 2 4 2 4 2 2 2 2" xfId="29166" xr:uid="{8EDA0E37-25D2-4C34-8769-6CE6FC29DCB2}"/>
    <cellStyle name="Comma 2 2 4 2 4 2 2 3" xfId="22021" xr:uid="{E55C0ED6-803F-4773-B94A-CB626437CD3F}"/>
    <cellStyle name="Comma 2 2 4 2 4 2 3" xfId="13063" xr:uid="{040FB3F1-CFA4-454A-A943-0AA1A513CCEF}"/>
    <cellStyle name="Comma 2 2 4 2 4 2 3 2" xfId="27512" xr:uid="{FC64AFD6-67EE-4F3F-87D0-26EAD4CE39F1}"/>
    <cellStyle name="Comma 2 2 4 2 4 2 4" xfId="20367" xr:uid="{117C7238-A46E-49FE-B123-9FF942B096E5}"/>
    <cellStyle name="Comma 2 2 4 2 4 3" xfId="6910" xr:uid="{7792DE03-B747-48AD-B708-3D0C930B97EA}"/>
    <cellStyle name="Comma 2 2 4 2 4 3 2" xfId="14084" xr:uid="{1641828F-B218-436D-BECB-195031ED9004}"/>
    <cellStyle name="Comma 2 2 4 2 4 3 2 2" xfId="28533" xr:uid="{A87E78E2-24E8-40E2-99BE-90BABDDF519F}"/>
    <cellStyle name="Comma 2 2 4 2 4 3 3" xfId="21388" xr:uid="{FB8B00A2-0B41-419A-A11F-5DBE470AE473}"/>
    <cellStyle name="Comma 2 2 4 2 4 4" xfId="11229" xr:uid="{C2405BD6-9036-46AB-AA0F-F7E61405EFCC}"/>
    <cellStyle name="Comma 2 2 4 2 4 4 2" xfId="25678" xr:uid="{D2569A2E-F7E3-400D-918B-016CAFD243B6}"/>
    <cellStyle name="Comma 2 2 4 2 4 5" xfId="18533" xr:uid="{E0CF5872-F48C-4C2F-8FB8-BA98FB61A32A}"/>
    <cellStyle name="Comma 2 2 4 2 5" xfId="4663" xr:uid="{11553670-8237-4A8A-836E-1DC7F33550B4}"/>
    <cellStyle name="Comma 2 2 4 2 5 2" xfId="7121" xr:uid="{8326D147-45F9-4113-9997-78DF9F784B1F}"/>
    <cellStyle name="Comma 2 2 4 2 5 2 2" xfId="14295" xr:uid="{AEC373BD-3329-489C-BD14-EAC2E82AE8B7}"/>
    <cellStyle name="Comma 2 2 4 2 5 2 2 2" xfId="28744" xr:uid="{57764915-6938-4E54-995C-70FF70404B1B}"/>
    <cellStyle name="Comma 2 2 4 2 5 2 3" xfId="21599" xr:uid="{4EE4DC2A-46FE-4264-9CB4-980D459486F4}"/>
    <cellStyle name="Comma 2 2 4 2 5 3" xfId="11840" xr:uid="{3BF50B4C-A0B6-4503-B058-3C9B14AEC79E}"/>
    <cellStyle name="Comma 2 2 4 2 5 3 2" xfId="26289" xr:uid="{3ED49F6E-4AEB-4FAF-AA95-749D96D5032D}"/>
    <cellStyle name="Comma 2 2 4 2 5 4" xfId="19144" xr:uid="{D30A2861-80BB-427E-8F40-51467ED9B995}"/>
    <cellStyle name="Comma 2 2 4 2 6" xfId="6485" xr:uid="{51842CFC-CDC1-49F6-A9CD-A311020A7733}"/>
    <cellStyle name="Comma 2 2 4 2 6 2" xfId="13659" xr:uid="{58A41E5F-B1DC-4C3E-94F4-DA0214624C47}"/>
    <cellStyle name="Comma 2 2 4 2 6 2 2" xfId="28108" xr:uid="{C8EE38FD-1A82-47C7-A585-E7CE15436D18}"/>
    <cellStyle name="Comma 2 2 4 2 6 3" xfId="20963" xr:uid="{9BFBCADC-5A5C-4B7E-8B1B-DA01E7B522FE}"/>
    <cellStyle name="Comma 2 2 4 2 7" xfId="10063" xr:uid="{238B464C-8333-45CE-A369-AED590F16CA6}"/>
    <cellStyle name="Comma 2 2 4 2 7 2" xfId="24512" xr:uid="{4B9F3131-E043-476E-B241-7BE82EF0337D}"/>
    <cellStyle name="Comma 2 2 4 2 8" xfId="17367" xr:uid="{7D367F76-C1B3-44AD-9786-8A08DB70C3BC}"/>
    <cellStyle name="Comma 2 2 4 3" xfId="3074" xr:uid="{8BD874CF-C82C-4D7D-89EB-33307C8F16EF}"/>
    <cellStyle name="Comma 2 2 4 3 2" xfId="3653" xr:uid="{CD15716E-D82C-4831-8547-CBC5C0BBF523}"/>
    <cellStyle name="Comma 2 2 4 3 2 2" xfId="5481" xr:uid="{E8608BED-5FB5-4176-BF0B-9068B906E6FA}"/>
    <cellStyle name="Comma 2 2 4 3 2 2 2" xfId="7408" xr:uid="{9336D8C8-7261-4A18-AB73-FE0CA99BD582}"/>
    <cellStyle name="Comma 2 2 4 3 2 2 2 2" xfId="14582" xr:uid="{E1161C04-8CA7-48EF-BD16-7A7562294ACD}"/>
    <cellStyle name="Comma 2 2 4 3 2 2 2 2 2" xfId="29031" xr:uid="{65DDE38F-D076-463F-8C15-7F74CFCFF280}"/>
    <cellStyle name="Comma 2 2 4 3 2 2 2 3" xfId="21886" xr:uid="{26B8F7D2-7D91-47B0-9227-B95CD7F69FB8}"/>
    <cellStyle name="Comma 2 2 4 3 2 2 3" xfId="12658" xr:uid="{746EE554-3FE6-4499-BF35-CF40DA5FBD57}"/>
    <cellStyle name="Comma 2 2 4 3 2 2 3 2" xfId="27107" xr:uid="{08BB8306-47D8-46EC-B2FD-75BEA64202EF}"/>
    <cellStyle name="Comma 2 2 4 3 2 2 4" xfId="19962" xr:uid="{5478A8A8-D00E-43DC-A487-FE210D898E92}"/>
    <cellStyle name="Comma 2 2 4 3 2 3" xfId="6775" xr:uid="{B2DE6250-1494-4A57-BF80-B5B9926B0293}"/>
    <cellStyle name="Comma 2 2 4 3 2 3 2" xfId="13949" xr:uid="{03BE201B-1966-48AE-8471-0A32E198FDA7}"/>
    <cellStyle name="Comma 2 2 4 3 2 3 2 2" xfId="28398" xr:uid="{6095EF23-AE37-41DF-9C49-85BFC9239DFC}"/>
    <cellStyle name="Comma 2 2 4 3 2 3 3" xfId="21253" xr:uid="{EFB1948D-8DB2-40E2-95C5-B7D2B4B3F124}"/>
    <cellStyle name="Comma 2 2 4 3 2 4" xfId="10830" xr:uid="{2CAB81CF-6AD0-4D25-9580-86DD1D6DBF74}"/>
    <cellStyle name="Comma 2 2 4 3 2 4 2" xfId="25279" xr:uid="{AA52E663-CD35-45D3-B181-3B1A90B83985}"/>
    <cellStyle name="Comma 2 2 4 3 2 5" xfId="18134" xr:uid="{E1E58111-12F6-4F4C-AB71-7FE85A90EFFA}"/>
    <cellStyle name="Comma 2 2 4 3 3" xfId="4253" xr:uid="{CA2432CA-2D43-4228-B8F4-85A2A6B06C41}"/>
    <cellStyle name="Comma 2 2 4 3 3 2" xfId="6102" xr:uid="{5A319B3A-2736-44AA-858C-55C3A2E5206B}"/>
    <cellStyle name="Comma 2 2 4 3 3 2 2" xfId="7619" xr:uid="{9AA3829D-F523-49CE-BF57-8D6FB2A40086}"/>
    <cellStyle name="Comma 2 2 4 3 3 2 2 2" xfId="14793" xr:uid="{041F4C48-0A4C-4015-85BC-2CEE2D48E178}"/>
    <cellStyle name="Comma 2 2 4 3 3 2 2 2 2" xfId="29242" xr:uid="{77C86344-1F54-438E-AED7-65BD9ED55D5B}"/>
    <cellStyle name="Comma 2 2 4 3 3 2 2 3" xfId="22097" xr:uid="{D4D1527C-B73F-4562-A0DA-CDD2830FF72B}"/>
    <cellStyle name="Comma 2 2 4 3 3 2 3" xfId="13279" xr:uid="{F83EF431-79C6-4906-84FE-D2E62C397097}"/>
    <cellStyle name="Comma 2 2 4 3 3 2 3 2" xfId="27728" xr:uid="{6EF00CCB-9203-45BB-BA18-3B6F95901FFF}"/>
    <cellStyle name="Comma 2 2 4 3 3 2 4" xfId="20583" xr:uid="{DA307080-D8BD-485D-BB46-6AC5E330C1EA}"/>
    <cellStyle name="Comma 2 2 4 3 3 3" xfId="6986" xr:uid="{42ED90B1-F823-4B34-BB58-5A318D57EF74}"/>
    <cellStyle name="Comma 2 2 4 3 3 3 2" xfId="14160" xr:uid="{49A61FAD-77A2-4EF4-97BD-E3DA9F17765F}"/>
    <cellStyle name="Comma 2 2 4 3 3 3 2 2" xfId="28609" xr:uid="{ED0196C0-4E3A-45FE-A5E4-531BE683FC0B}"/>
    <cellStyle name="Comma 2 2 4 3 3 3 3" xfId="21464" xr:uid="{EFD1B267-4A77-437E-B00F-55E8C34B8EB8}"/>
    <cellStyle name="Comma 2 2 4 3 3 4" xfId="11430" xr:uid="{30BCB5FE-9A78-4F51-999A-46637D060D3B}"/>
    <cellStyle name="Comma 2 2 4 3 3 4 2" xfId="25879" xr:uid="{8D158ADD-E381-4137-A880-F091FE0BFBEE}"/>
    <cellStyle name="Comma 2 2 4 3 3 5" xfId="18734" xr:uid="{5D488773-39E8-4B27-977D-14F48D210172}"/>
    <cellStyle name="Comma 2 2 4 3 4" xfId="4879" xr:uid="{D2207CCA-A6F9-47FA-BA09-87C9EDCD42F5}"/>
    <cellStyle name="Comma 2 2 4 3 4 2" xfId="7197" xr:uid="{3FF4710C-B27C-4FC3-8A2C-44D76B575EE0}"/>
    <cellStyle name="Comma 2 2 4 3 4 2 2" xfId="14371" xr:uid="{44DCC1F3-4B0C-4146-AC0F-64B8D0DC5E76}"/>
    <cellStyle name="Comma 2 2 4 3 4 2 2 2" xfId="28820" xr:uid="{3A32D4C2-4BA3-4006-BFBE-7FB28934C614}"/>
    <cellStyle name="Comma 2 2 4 3 4 2 3" xfId="21675" xr:uid="{6AF91D7E-4C31-4B60-A491-D2CDB1C7A5ED}"/>
    <cellStyle name="Comma 2 2 4 3 4 3" xfId="12056" xr:uid="{D115BA3F-9298-436E-9C0B-0E4E7480FD6C}"/>
    <cellStyle name="Comma 2 2 4 3 4 3 2" xfId="26505" xr:uid="{4C3C0877-9C79-451C-B47E-9F4D2E1A3449}"/>
    <cellStyle name="Comma 2 2 4 3 4 4" xfId="19360" xr:uid="{9AF5FC8C-43E3-4A13-95B3-185B1943A8F3}"/>
    <cellStyle name="Comma 2 2 4 3 5" xfId="6564" xr:uid="{2DB499A1-CB28-4A97-AF40-229545C623BA}"/>
    <cellStyle name="Comma 2 2 4 3 5 2" xfId="13738" xr:uid="{7D5450B8-3E3C-4180-8A35-30BB173F6CE9}"/>
    <cellStyle name="Comma 2 2 4 3 5 2 2" xfId="28187" xr:uid="{8397BCD0-CF84-42AF-AE7E-C5918446784D}"/>
    <cellStyle name="Comma 2 2 4 3 5 3" xfId="21042" xr:uid="{C4425BFA-E9C1-4040-B1B6-883E9FDA5453}"/>
    <cellStyle name="Comma 2 2 4 3 6" xfId="10253" xr:uid="{DA829D2D-13CE-45B7-A96D-934564782C84}"/>
    <cellStyle name="Comma 2 2 4 3 6 2" xfId="24702" xr:uid="{E8CCB2B3-C848-43AE-A92D-1E584C2A6EF3}"/>
    <cellStyle name="Comma 2 2 4 3 7" xfId="17557" xr:uid="{FD2DA87A-9278-4060-A26E-ECA0A5F38F75}"/>
    <cellStyle name="Comma 2 2 4 4" xfId="3360" xr:uid="{1B7336C0-8A2E-4A5C-A837-5FD69013B6D4}"/>
    <cellStyle name="Comma 2 2 4 4 2" xfId="5179" xr:uid="{5F02A616-47D0-47D0-A93D-68BCAA58629E}"/>
    <cellStyle name="Comma 2 2 4 4 2 2" xfId="7301" xr:uid="{02776C69-DB54-4D25-A9A7-EA5D30D658A2}"/>
    <cellStyle name="Comma 2 2 4 4 2 2 2" xfId="14475" xr:uid="{50E6AA8B-9339-4277-BBAA-461516D97909}"/>
    <cellStyle name="Comma 2 2 4 4 2 2 2 2" xfId="28924" xr:uid="{FD782CC3-857A-4A70-9565-8C4AB35C1F9A}"/>
    <cellStyle name="Comma 2 2 4 4 2 2 3" xfId="21779" xr:uid="{75C21A5D-C47E-45FA-9798-C75A2D2F2E0B}"/>
    <cellStyle name="Comma 2 2 4 4 2 3" xfId="12356" xr:uid="{EA2812F8-9E67-43DD-A418-9A8D28909755}"/>
    <cellStyle name="Comma 2 2 4 4 2 3 2" xfId="26805" xr:uid="{97B5E86F-D85C-4D05-9986-8C2FB1ACA7AD}"/>
    <cellStyle name="Comma 2 2 4 4 2 4" xfId="19660" xr:uid="{74E14614-EE4A-40DB-AB0A-37F3795A9C02}"/>
    <cellStyle name="Comma 2 2 4 4 3" xfId="6668" xr:uid="{D7C7C681-0222-4FF8-8FB4-F86A7C967252}"/>
    <cellStyle name="Comma 2 2 4 4 3 2" xfId="13842" xr:uid="{88605E8C-FA4D-4454-AC8E-0500CC10BB59}"/>
    <cellStyle name="Comma 2 2 4 4 3 2 2" xfId="28291" xr:uid="{8CAA6DB6-BC33-4D61-BBAB-23DD25AF3D79}"/>
    <cellStyle name="Comma 2 2 4 4 3 3" xfId="21146" xr:uid="{802F3050-BD93-45AE-9F9E-482A219E34AB}"/>
    <cellStyle name="Comma 2 2 4 4 4" xfId="10537" xr:uid="{C93C3DF3-5359-4AD1-948B-D735ED4F9B64}"/>
    <cellStyle name="Comma 2 2 4 4 4 2" xfId="24986" xr:uid="{A5304FC8-CA68-412A-A3A9-589FA1F61AA5}"/>
    <cellStyle name="Comma 2 2 4 4 5" xfId="17841" xr:uid="{1E154B39-8870-4009-B737-2A74A8102EC3}"/>
    <cellStyle name="Comma 2 2 4 5" xfId="3948" xr:uid="{79254A8A-425A-436F-B7C7-876CED7533B3}"/>
    <cellStyle name="Comma 2 2 4 5 2" xfId="5781" xr:uid="{CE1942CE-9AFB-4C81-9B00-4978B2F8B359}"/>
    <cellStyle name="Comma 2 2 4 5 2 2" xfId="7512" xr:uid="{889AB7EA-9355-4BAA-BEBD-13D8C6E556E0}"/>
    <cellStyle name="Comma 2 2 4 5 2 2 2" xfId="14686" xr:uid="{1FD14A16-D8E6-4C4A-8D58-30C8F2F626AC}"/>
    <cellStyle name="Comma 2 2 4 5 2 2 2 2" xfId="29135" xr:uid="{3F8977FD-B716-419E-8D75-76D491FE2CF2}"/>
    <cellStyle name="Comma 2 2 4 5 2 2 3" xfId="21990" xr:uid="{7AA368F5-24B8-46E0-9A15-4E2F1849583E}"/>
    <cellStyle name="Comma 2 2 4 5 2 3" xfId="12958" xr:uid="{936E9F52-6AE2-4176-9542-816E785854EC}"/>
    <cellStyle name="Comma 2 2 4 5 2 3 2" xfId="27407" xr:uid="{3ABC1216-773D-49F6-8793-98CB6F850E92}"/>
    <cellStyle name="Comma 2 2 4 5 2 4" xfId="20262" xr:uid="{7E4AFC76-7021-4393-B0A0-A3170B3BFA6B}"/>
    <cellStyle name="Comma 2 2 4 5 3" xfId="6879" xr:uid="{529C3AE5-CF38-4783-9835-EAB849931CC4}"/>
    <cellStyle name="Comma 2 2 4 5 3 2" xfId="14053" xr:uid="{D419ABED-3886-4E78-8A67-F3E7B4B4BF95}"/>
    <cellStyle name="Comma 2 2 4 5 3 2 2" xfId="28502" xr:uid="{936147E8-0B55-4EA2-AACD-664C38FB6BE1}"/>
    <cellStyle name="Comma 2 2 4 5 3 3" xfId="21357" xr:uid="{68048BBA-5BB5-4E0A-98B1-F60A7741D02F}"/>
    <cellStyle name="Comma 2 2 4 5 4" xfId="11125" xr:uid="{559B1975-D359-4EB8-9646-44F779F20E73}"/>
    <cellStyle name="Comma 2 2 4 5 4 2" xfId="25574" xr:uid="{9978171E-7EF2-4D38-8299-7ECF4590845B}"/>
    <cellStyle name="Comma 2 2 4 5 5" xfId="18429" xr:uid="{496909DD-229F-41C0-9909-5B8AE43BD11E}"/>
    <cellStyle name="Comma 2 2 4 6" xfId="4558" xr:uid="{D2430A50-B710-4F67-A78C-1E7C202D918A}"/>
    <cellStyle name="Comma 2 2 4 6 2" xfId="7090" xr:uid="{976114AF-A81E-4AF5-9862-20DD60BB3556}"/>
    <cellStyle name="Comma 2 2 4 6 2 2" xfId="14264" xr:uid="{66EB257E-73C2-44F6-9AD4-815A938CD9C1}"/>
    <cellStyle name="Comma 2 2 4 6 2 2 2" xfId="28713" xr:uid="{B0EAA458-34E3-40A9-926D-1F6060A45841}"/>
    <cellStyle name="Comma 2 2 4 6 2 3" xfId="21568" xr:uid="{56CA6EF6-E6EA-473B-A3BA-D9DE149282B5}"/>
    <cellStyle name="Comma 2 2 4 6 3" xfId="11735" xr:uid="{8DEFFADE-0C55-4221-A0D4-5F71768A4599}"/>
    <cellStyle name="Comma 2 2 4 6 3 2" xfId="26184" xr:uid="{F3CBC413-B2C8-4887-B097-EA86FA3EF3E9}"/>
    <cellStyle name="Comma 2 2 4 6 4" xfId="19039" xr:uid="{D14C0C3A-A866-4D4F-B9BA-33A439E7D928}"/>
    <cellStyle name="Comma 2 2 4 7" xfId="2745" xr:uid="{393B2AC3-CC27-4879-BAFE-7DF4EDFF4381}"/>
    <cellStyle name="Comma 2 2 4 7 2" xfId="9959" xr:uid="{F8655916-F48C-47ED-A348-ABF7165F7733}"/>
    <cellStyle name="Comma 2 2 4 7 2 2" xfId="24408" xr:uid="{23E7B976-124E-496B-B0D6-447AA8321758}"/>
    <cellStyle name="Comma 2 2 4 7 3" xfId="17266" xr:uid="{C0B039E0-D0FB-4B3C-AE4E-27D6F465977A}"/>
    <cellStyle name="Comma 2 2 4 8" xfId="6450" xr:uid="{DA48F4B8-A8B6-4F1C-9BC7-B19E2887B4D5}"/>
    <cellStyle name="Comma 2 2 4 8 2" xfId="13624" xr:uid="{E144C719-A1E3-4FA9-BAFE-97D647DDAF00}"/>
    <cellStyle name="Comma 2 2 4 8 2 2" xfId="28073" xr:uid="{41DC398D-4700-4AC0-A88F-FAA1C4E18276}"/>
    <cellStyle name="Comma 2 2 4 8 3" xfId="20928" xr:uid="{DEA52C94-33FB-43E9-BB92-587FBB4739B0}"/>
    <cellStyle name="Comma 2 2 5" xfId="390" xr:uid="{D5D19104-C1FD-4282-91AF-03ADE2B84655}"/>
    <cellStyle name="Comma 2 2 5 2" xfId="1519" xr:uid="{A118ECBD-7C35-4F28-A6C9-AFBDA6039396}"/>
    <cellStyle name="Comma 2 2 5 2 2" xfId="3212" xr:uid="{6E568274-C246-4FCC-B5C3-5506CFD255E5}"/>
    <cellStyle name="Comma 2 2 5 2 2 2" xfId="3794" xr:uid="{131C38CF-5A51-43AB-9956-B2558CA94E05}"/>
    <cellStyle name="Comma 2 2 5 2 2 2 2" xfId="5624" xr:uid="{B5B3CFDC-BDB9-422E-85F8-319CE679ECFA}"/>
    <cellStyle name="Comma 2 2 5 2 2 2 2 2" xfId="12801" xr:uid="{53F11C02-9EC8-4E24-949A-19A422840C56}"/>
    <cellStyle name="Comma 2 2 5 2 2 2 2 2 2" xfId="27250" xr:uid="{BFC6294D-8583-4937-913B-69F7CB1A7626}"/>
    <cellStyle name="Comma 2 2 5 2 2 2 2 3" xfId="20105" xr:uid="{62C51DA0-714B-4414-9AB7-65C6CBD72101}"/>
    <cellStyle name="Comma 2 2 5 2 2 2 3" xfId="10971" xr:uid="{7EA7B8C6-C989-47E1-915A-1D8A334B1278}"/>
    <cellStyle name="Comma 2 2 5 2 2 2 3 2" xfId="25420" xr:uid="{32283D15-5743-455A-83C0-5EA223655BB1}"/>
    <cellStyle name="Comma 2 2 5 2 2 2 4" xfId="18275" xr:uid="{DBA7AAF4-A36C-47C4-A0EF-75E8CE6BD726}"/>
    <cellStyle name="Comma 2 2 5 2 2 3" xfId="4396" xr:uid="{2D37FF62-7A19-4786-8323-4F202405C67E}"/>
    <cellStyle name="Comma 2 2 5 2 2 3 2" xfId="6248" xr:uid="{B0424F2E-DA15-4015-A9E0-D9C112435075}"/>
    <cellStyle name="Comma 2 2 5 2 2 3 2 2" xfId="13425" xr:uid="{0724C7F9-13F0-45C8-AD1D-98705A1802BE}"/>
    <cellStyle name="Comma 2 2 5 2 2 3 2 2 2" xfId="27874" xr:uid="{775C8486-D584-4DF9-82D7-C0DA600E30E0}"/>
    <cellStyle name="Comma 2 2 5 2 2 3 2 3" xfId="20729" xr:uid="{9A985F99-46BA-479B-A876-C0124117C805}"/>
    <cellStyle name="Comma 2 2 5 2 2 3 3" xfId="11573" xr:uid="{B1170CE6-085F-434B-ACC0-EBE464E6F202}"/>
    <cellStyle name="Comma 2 2 5 2 2 3 3 2" xfId="26022" xr:uid="{6AF2D25C-68CF-4305-803D-0F0CE0158DBF}"/>
    <cellStyle name="Comma 2 2 5 2 2 3 4" xfId="18877" xr:uid="{ACDA02F1-C882-4BF0-AC22-38A33A13C582}"/>
    <cellStyle name="Comma 2 2 5 2 2 4" xfId="5025" xr:uid="{3C43CCB0-F683-4A5A-B437-1450E557E896}"/>
    <cellStyle name="Comma 2 2 5 2 2 4 2" xfId="12202" xr:uid="{8A947EF0-FE51-484E-8808-F7186361D0DC}"/>
    <cellStyle name="Comma 2 2 5 2 2 4 2 2" xfId="26651" xr:uid="{B6665F1E-D1C1-42B0-9636-026012908D91}"/>
    <cellStyle name="Comma 2 2 5 2 2 4 3" xfId="19506" xr:uid="{44882B73-31C4-44D5-8EFE-BD7291E26B2B}"/>
    <cellStyle name="Comma 2 2 5 2 2 5" xfId="10391" xr:uid="{A63BC826-D3F7-4B7D-8B73-ED33DF87A477}"/>
    <cellStyle name="Comma 2 2 5 2 2 5 2" xfId="24840" xr:uid="{E28A3F3B-6C58-4BA5-B102-94C7A05CCB24}"/>
    <cellStyle name="Comma 2 2 5 2 2 6" xfId="17695" xr:uid="{83F5BA78-329A-4911-A38C-6D479480640A}"/>
    <cellStyle name="Comma 2 2 5 2 3" xfId="3503" xr:uid="{35900312-6D8E-415B-99BF-8E31971DDCCA}"/>
    <cellStyle name="Comma 2 2 5 2 3 2" xfId="5324" xr:uid="{65967377-3885-49E0-BDD7-26B6BDA61200}"/>
    <cellStyle name="Comma 2 2 5 2 3 2 2" xfId="12501" xr:uid="{FF1F447F-1C06-4BAA-9EAD-37F36B95E33C}"/>
    <cellStyle name="Comma 2 2 5 2 3 2 2 2" xfId="26950" xr:uid="{12981F1F-7C36-46E9-A0D9-CEB31EA0AE21}"/>
    <cellStyle name="Comma 2 2 5 2 3 2 3" xfId="19805" xr:uid="{F3FDEBE9-9760-463A-BCF5-5B6942EA52AA}"/>
    <cellStyle name="Comma 2 2 5 2 3 3" xfId="10680" xr:uid="{17DC2D87-E096-4ABE-8AE6-5C3DFAEA0590}"/>
    <cellStyle name="Comma 2 2 5 2 3 3 2" xfId="25129" xr:uid="{DB7F8BA8-C981-40FC-8E69-53311A972036}"/>
    <cellStyle name="Comma 2 2 5 2 3 4" xfId="17984" xr:uid="{CD298D2B-021A-4449-8828-DECC246E68FA}"/>
    <cellStyle name="Comma 2 2 5 2 4" xfId="4093" xr:uid="{FE97508D-A4EC-49F8-B716-00F350B0FD49}"/>
    <cellStyle name="Comma 2 2 5 2 4 2" xfId="5927" xr:uid="{5C831FC5-5077-465C-A98A-052A4C044AFC}"/>
    <cellStyle name="Comma 2 2 5 2 4 2 2" xfId="13104" xr:uid="{A02DB583-2207-49C1-8506-8E5613D62A28}"/>
    <cellStyle name="Comma 2 2 5 2 4 2 2 2" xfId="27553" xr:uid="{6E046E34-F620-4AD7-B0F4-DE529DBA6168}"/>
    <cellStyle name="Comma 2 2 5 2 4 2 3" xfId="20408" xr:uid="{7776DFAD-4448-4564-BC07-9955601E5202}"/>
    <cellStyle name="Comma 2 2 5 2 4 3" xfId="11270" xr:uid="{3CF1F74A-EBE3-4236-9DEF-EBC56E860A85}"/>
    <cellStyle name="Comma 2 2 5 2 4 3 2" xfId="25719" xr:uid="{41913722-D290-4384-83FD-8001023590AC}"/>
    <cellStyle name="Comma 2 2 5 2 4 4" xfId="18574" xr:uid="{B6CA82AF-94B3-4DF6-9EDA-F2F8722EFC0D}"/>
    <cellStyle name="Comma 2 2 5 2 5" xfId="4704" xr:uid="{8D98511B-473C-4633-ACD5-FC9C1292EAB5}"/>
    <cellStyle name="Comma 2 2 5 2 5 2" xfId="11881" xr:uid="{712E76E2-C345-482C-ACCB-F3B460C56EE8}"/>
    <cellStyle name="Comma 2 2 5 2 5 2 2" xfId="26330" xr:uid="{75740E7C-AA66-467C-B3E2-13694208B3E0}"/>
    <cellStyle name="Comma 2 2 5 2 5 3" xfId="19185" xr:uid="{15EC1960-BCC1-4041-BD30-E37C06C42904}"/>
    <cellStyle name="Comma 2 2 5 2 6" xfId="2918" xr:uid="{DF6D7339-58C9-4864-891D-49E959CC2C6E}"/>
    <cellStyle name="Comma 2 2 5 2 6 2" xfId="10100" xr:uid="{A22E5331-4C45-48CB-AB72-93E1349A186F}"/>
    <cellStyle name="Comma 2 2 5 2 6 2 2" xfId="24549" xr:uid="{DFEEEFBD-64BF-4F11-87C4-6ADD31C724F9}"/>
    <cellStyle name="Comma 2 2 5 2 6 3" xfId="17404" xr:uid="{CF0F71F8-9D2B-4DF8-B0F6-5F9B9F01F73E}"/>
    <cellStyle name="Comma 2 2 5 2 7" xfId="8826" xr:uid="{085A999E-8633-4237-9E29-FCC65D1E58EC}"/>
    <cellStyle name="Comma 2 2 5 2 7 2" xfId="23275" xr:uid="{5ACDFF75-92DE-44F1-964E-8EE807D5317E}"/>
    <cellStyle name="Comma 2 2 5 2 8" xfId="16132" xr:uid="{931A9384-7821-434C-9C3E-FD2FB487B428}"/>
    <cellStyle name="Comma 2 2 5 3" xfId="3111" xr:uid="{DAB3802E-50BE-476A-B4B9-86D3A8BAB69C}"/>
    <cellStyle name="Comma 2 2 5 3 2" xfId="3692" xr:uid="{2737A200-35FB-42B7-A105-FEBD3CDAACFD}"/>
    <cellStyle name="Comma 2 2 5 3 2 2" xfId="5520" xr:uid="{9545A4C7-A36F-4AAB-A61F-0C11C79E79F1}"/>
    <cellStyle name="Comma 2 2 5 3 2 2 2" xfId="12697" xr:uid="{1B4FDEC2-0D19-4667-9521-74389063A57E}"/>
    <cellStyle name="Comma 2 2 5 3 2 2 2 2" xfId="27146" xr:uid="{1D6F71F0-9318-45A5-B0E1-58ECBB7D8744}"/>
    <cellStyle name="Comma 2 2 5 3 2 2 3" xfId="20001" xr:uid="{3BDA2F53-2B9D-41ED-9987-758D24978BCE}"/>
    <cellStyle name="Comma 2 2 5 3 2 3" xfId="10869" xr:uid="{0509C7DE-4096-4872-94EA-660EB32EBE61}"/>
    <cellStyle name="Comma 2 2 5 3 2 3 2" xfId="25318" xr:uid="{51B99342-8DCC-44F1-802E-884A771FDBEA}"/>
    <cellStyle name="Comma 2 2 5 3 2 4" xfId="18173" xr:uid="{ABDB3C7E-284F-437B-BEAD-C417B4F521AE}"/>
    <cellStyle name="Comma 2 2 5 3 3" xfId="4292" xr:uid="{5B23C91E-D74A-4797-AFEA-EBC3E594D397}"/>
    <cellStyle name="Comma 2 2 5 3 3 2" xfId="6143" xr:uid="{DF2C9548-529B-4A4E-84AE-74377B8AA241}"/>
    <cellStyle name="Comma 2 2 5 3 3 2 2" xfId="13320" xr:uid="{71A899DE-01F6-415A-B24B-5AF305AA6FF1}"/>
    <cellStyle name="Comma 2 2 5 3 3 2 2 2" xfId="27769" xr:uid="{69A72295-AC6F-4DE6-A16F-861B93FA8E0D}"/>
    <cellStyle name="Comma 2 2 5 3 3 2 3" xfId="20624" xr:uid="{683DBB29-4277-4E67-97CF-75726494BA73}"/>
    <cellStyle name="Comma 2 2 5 3 3 3" xfId="11469" xr:uid="{F243078B-0630-4D23-B240-C8A0637D27A9}"/>
    <cellStyle name="Comma 2 2 5 3 3 3 2" xfId="25918" xr:uid="{86695F55-6561-4B1F-AD29-EDFE78439B18}"/>
    <cellStyle name="Comma 2 2 5 3 3 4" xfId="18773" xr:uid="{D9A65A59-7DAE-4820-AA95-1B6FA999ABA1}"/>
    <cellStyle name="Comma 2 2 5 3 4" xfId="4920" xr:uid="{8765F6B7-E595-4E3F-AB9A-87A933BF2EDD}"/>
    <cellStyle name="Comma 2 2 5 3 4 2" xfId="12097" xr:uid="{88CD3A57-85ED-4CCF-9683-0C8D841071A2}"/>
    <cellStyle name="Comma 2 2 5 3 4 2 2" xfId="26546" xr:uid="{BB0DB8FB-F059-4841-BB53-C9B150616E3F}"/>
    <cellStyle name="Comma 2 2 5 3 4 3" xfId="19401" xr:uid="{81FB9BB8-3A04-4E6F-AC05-86E0C066D37F}"/>
    <cellStyle name="Comma 2 2 5 3 5" xfId="10290" xr:uid="{C15E6799-EB23-431F-A920-2E87948342B5}"/>
    <cellStyle name="Comma 2 2 5 3 5 2" xfId="24739" xr:uid="{72933B58-EEA1-4076-B409-9599E193C44D}"/>
    <cellStyle name="Comma 2 2 5 3 6" xfId="17594" xr:uid="{1AB00A2C-4D71-4E58-9607-2F4F2814A1EB}"/>
    <cellStyle name="Comma 2 2 5 4" xfId="3401" xr:uid="{C5B9A739-45BD-4C57-BF94-B407B6B2AB35}"/>
    <cellStyle name="Comma 2 2 5 4 2" xfId="5220" xr:uid="{B6702672-0308-4B87-98AE-DFF496FC79DF}"/>
    <cellStyle name="Comma 2 2 5 4 2 2" xfId="12397" xr:uid="{4BAA49F4-75FA-4347-976C-8D28F4A5F816}"/>
    <cellStyle name="Comma 2 2 5 4 2 2 2" xfId="26846" xr:uid="{EBCC9160-10E6-4729-9A19-6E78885379EF}"/>
    <cellStyle name="Comma 2 2 5 4 2 3" xfId="19701" xr:uid="{8201909D-1F51-42E4-A76C-DC8E4793E98E}"/>
    <cellStyle name="Comma 2 2 5 4 3" xfId="10578" xr:uid="{C89C7697-3309-4C58-80DD-0249811A30AD}"/>
    <cellStyle name="Comma 2 2 5 4 3 2" xfId="25027" xr:uid="{4ED633F8-1AE6-4EB2-87E4-9EAA08D79333}"/>
    <cellStyle name="Comma 2 2 5 4 4" xfId="17882" xr:uid="{D7DCC5FF-B372-4085-A1D1-6405A6857C72}"/>
    <cellStyle name="Comma 2 2 5 5" xfId="3989" xr:uid="{B909B206-8E61-4859-B9AD-1115B1113D3E}"/>
    <cellStyle name="Comma 2 2 5 5 2" xfId="5822" xr:uid="{B9EB5D2B-DD31-4741-A79F-4CCE0E6A8320}"/>
    <cellStyle name="Comma 2 2 5 5 2 2" xfId="12999" xr:uid="{0055DDC0-9C9D-44DC-B351-58EECFB6EB86}"/>
    <cellStyle name="Comma 2 2 5 5 2 2 2" xfId="27448" xr:uid="{05D736BE-FF64-4283-8E97-D6A839E61865}"/>
    <cellStyle name="Comma 2 2 5 5 2 3" xfId="20303" xr:uid="{0194FC2C-39F5-4400-A248-720906B428EF}"/>
    <cellStyle name="Comma 2 2 5 5 3" xfId="11166" xr:uid="{29DB6D3E-FC8F-490E-963C-CB3FAE60817E}"/>
    <cellStyle name="Comma 2 2 5 5 3 2" xfId="25615" xr:uid="{B26F9AFF-C976-430C-B001-33E0C2424CD1}"/>
    <cellStyle name="Comma 2 2 5 5 4" xfId="18470" xr:uid="{105BF2CA-8C82-4FD0-8CAE-38347FD18B69}"/>
    <cellStyle name="Comma 2 2 5 6" xfId="4599" xr:uid="{B96692B5-856E-42FD-BBA3-CEACCCCD164B}"/>
    <cellStyle name="Comma 2 2 5 6 2" xfId="11776" xr:uid="{A73D4C2C-9349-40EB-B6F9-25FAD72E29F2}"/>
    <cellStyle name="Comma 2 2 5 6 2 2" xfId="26225" xr:uid="{F1B02CE7-D806-4A04-A88A-F034B39B0260}"/>
    <cellStyle name="Comma 2 2 5 6 3" xfId="19080" xr:uid="{271AF64B-D110-49B0-8D3E-8EBD2BE0571A}"/>
    <cellStyle name="Comma 2 2 5 7" xfId="2796" xr:uid="{2658813F-4C23-4E20-B7C6-C496ACE90C13}"/>
    <cellStyle name="Comma 2 2 5 7 2" xfId="10000" xr:uid="{3D963D51-1C63-42F6-8DBA-3E55089D2FF9}"/>
    <cellStyle name="Comma 2 2 5 7 2 2" xfId="24449" xr:uid="{68C27733-F964-4830-BF94-A69DEBF0FA3B}"/>
    <cellStyle name="Comma 2 2 5 7 3" xfId="17304" xr:uid="{2FF04ECC-12A4-4D7B-80D1-A5423913186C}"/>
    <cellStyle name="Comma 2 2 5 8" xfId="7925" xr:uid="{B6A059B0-7CD1-4A6A-AB24-F8DDB91DEAEA}"/>
    <cellStyle name="Comma 2 2 5 8 2" xfId="22374" xr:uid="{56230025-4419-4D37-97D0-FB276E99C303}"/>
    <cellStyle name="Comma 2 2 5 9" xfId="15258" xr:uid="{245E7641-0006-4E98-9416-2A67C5F8C8E3}"/>
    <cellStyle name="Comma 2 2 6" xfId="992" xr:uid="{5EEAE933-8544-42F2-BDD4-840E9735D82C}"/>
    <cellStyle name="Comma 2 2 6 2" xfId="1938" xr:uid="{56810196-5DE2-4163-B819-AAE72DDAC213}"/>
    <cellStyle name="Comma 2 2 6 2 2" xfId="3720" xr:uid="{98A5C271-498D-4B4D-9E10-9AF5070DA37D}"/>
    <cellStyle name="Comma 2 2 6 2 2 2" xfId="5548" xr:uid="{75119A59-6F35-4180-A03D-18713388AC94}"/>
    <cellStyle name="Comma 2 2 6 2 2 2 2" xfId="7428" xr:uid="{051B02B5-E1E6-4184-8B97-73B0CCC15C4F}"/>
    <cellStyle name="Comma 2 2 6 2 2 2 2 2" xfId="14602" xr:uid="{37D2FCE4-555F-4F47-8496-9560CAA7CB71}"/>
    <cellStyle name="Comma 2 2 6 2 2 2 2 2 2" xfId="29051" xr:uid="{139A9360-6893-4054-AED3-0A378C851F9B}"/>
    <cellStyle name="Comma 2 2 6 2 2 2 2 3" xfId="21906" xr:uid="{0571E4B8-4340-4D6E-B5DE-7B9274628C91}"/>
    <cellStyle name="Comma 2 2 6 2 2 2 3" xfId="12725" xr:uid="{7C9E25EA-88C4-4F43-B422-8DB9E4C7EB58}"/>
    <cellStyle name="Comma 2 2 6 2 2 2 3 2" xfId="27174" xr:uid="{0BCBBD1C-5B58-41AD-8DB8-E223593CEAC3}"/>
    <cellStyle name="Comma 2 2 6 2 2 2 4" xfId="20029" xr:uid="{F3657820-9A10-4797-8204-370E4A878D59}"/>
    <cellStyle name="Comma 2 2 6 2 2 3" xfId="6795" xr:uid="{7396E8B4-268F-4E55-B4BD-33C1D1796166}"/>
    <cellStyle name="Comma 2 2 6 2 2 3 2" xfId="13969" xr:uid="{AD161059-89FF-44C2-8864-9C56CFFB1A57}"/>
    <cellStyle name="Comma 2 2 6 2 2 3 2 2" xfId="28418" xr:uid="{A802AC56-9336-4E2E-848D-BB72E49E3193}"/>
    <cellStyle name="Comma 2 2 6 2 2 3 3" xfId="21273" xr:uid="{E9910304-AC71-4493-8467-C878BAC9AA93}"/>
    <cellStyle name="Comma 2 2 6 2 2 4" xfId="10897" xr:uid="{557E71EE-3012-4B15-87B7-6DCF045A0B4D}"/>
    <cellStyle name="Comma 2 2 6 2 2 4 2" xfId="25346" xr:uid="{1CFC69AE-1912-47D3-94A5-54AA45BC3B2F}"/>
    <cellStyle name="Comma 2 2 6 2 2 5" xfId="18201" xr:uid="{30F3C551-840B-4847-861D-5794D82F74E2}"/>
    <cellStyle name="Comma 2 2 6 2 3" xfId="4320" xr:uid="{DEDF0420-DC6A-4819-8F45-DD215872195D}"/>
    <cellStyle name="Comma 2 2 6 2 3 2" xfId="6171" xr:uid="{C1C34224-F30A-4749-92C1-C51F44D45940}"/>
    <cellStyle name="Comma 2 2 6 2 3 2 2" xfId="7639" xr:uid="{129BCA2D-E004-47B3-B4B7-2E1B765F3E09}"/>
    <cellStyle name="Comma 2 2 6 2 3 2 2 2" xfId="14813" xr:uid="{583A0AFE-29B8-4AC0-9ACF-19F381F7A1E5}"/>
    <cellStyle name="Comma 2 2 6 2 3 2 2 2 2" xfId="29262" xr:uid="{856972BA-3AF3-44E0-B883-9FC4FBD82D26}"/>
    <cellStyle name="Comma 2 2 6 2 3 2 2 3" xfId="22117" xr:uid="{BCC9ECC3-2DC5-4CE5-975D-DA6E4CE8B24F}"/>
    <cellStyle name="Comma 2 2 6 2 3 2 3" xfId="13348" xr:uid="{7CEC0CAC-79C6-4616-B38E-92452A3989EC}"/>
    <cellStyle name="Comma 2 2 6 2 3 2 3 2" xfId="27797" xr:uid="{2E5EF365-E695-4456-9433-D06D5A16BA01}"/>
    <cellStyle name="Comma 2 2 6 2 3 2 4" xfId="20652" xr:uid="{511EE79B-C464-4971-B292-5D1DD5A8E1AA}"/>
    <cellStyle name="Comma 2 2 6 2 3 3" xfId="7006" xr:uid="{10321A27-82E8-4F6C-93F7-48B690FAAEF7}"/>
    <cellStyle name="Comma 2 2 6 2 3 3 2" xfId="14180" xr:uid="{A783190F-FA8A-4D05-9E69-7A788EF7FD1A}"/>
    <cellStyle name="Comma 2 2 6 2 3 3 2 2" xfId="28629" xr:uid="{392E404B-A4BA-4C81-BB13-157546EEB141}"/>
    <cellStyle name="Comma 2 2 6 2 3 3 3" xfId="21484" xr:uid="{D98ED5D2-6FF8-43D9-80A8-D07D4C4082F9}"/>
    <cellStyle name="Comma 2 2 6 2 3 4" xfId="11497" xr:uid="{8152B0E5-8CC9-4AF0-AC15-D594A560CFCB}"/>
    <cellStyle name="Comma 2 2 6 2 3 4 2" xfId="25946" xr:uid="{CDF5C82F-CE7F-42DA-8ADF-8FA5595F6435}"/>
    <cellStyle name="Comma 2 2 6 2 3 5" xfId="18801" xr:uid="{76CFF748-E09B-4854-9625-AD3C22664545}"/>
    <cellStyle name="Comma 2 2 6 2 4" xfId="4948" xr:uid="{A9C9F90D-CF7F-4DE0-AE36-2EF08195FA0B}"/>
    <cellStyle name="Comma 2 2 6 2 4 2" xfId="7217" xr:uid="{F7C696FE-7047-4714-90F1-6810D7B7D80D}"/>
    <cellStyle name="Comma 2 2 6 2 4 2 2" xfId="14391" xr:uid="{D1417981-F832-4E65-AAE7-6E1969839336}"/>
    <cellStyle name="Comma 2 2 6 2 4 2 2 2" xfId="28840" xr:uid="{846EC743-194F-44CF-8D4A-CB78C12EC865}"/>
    <cellStyle name="Comma 2 2 6 2 4 2 3" xfId="21695" xr:uid="{3100A42D-D868-4C08-AAC6-156DC6B10851}"/>
    <cellStyle name="Comma 2 2 6 2 4 3" xfId="12125" xr:uid="{E9B7D7BD-BA9B-4E94-A3FD-3FEFF01A7452}"/>
    <cellStyle name="Comma 2 2 6 2 4 3 2" xfId="26574" xr:uid="{919DC88E-E3E0-4F51-9FE5-785A9AED7B2A}"/>
    <cellStyle name="Comma 2 2 6 2 4 4" xfId="19429" xr:uid="{DFD00187-B815-4105-9FE6-051AA563FE15}"/>
    <cellStyle name="Comma 2 2 6 2 5" xfId="3139" xr:uid="{920F9171-0EF2-4DFC-8424-353AD2DCFBC9}"/>
    <cellStyle name="Comma 2 2 6 2 5 2" xfId="10318" xr:uid="{FA43A094-8170-430C-9EA3-CFFC069A20FE}"/>
    <cellStyle name="Comma 2 2 6 2 5 2 2" xfId="24767" xr:uid="{F54AACE3-E746-4943-899A-70CB5E1B2AA7}"/>
    <cellStyle name="Comma 2 2 6 2 5 3" xfId="17622" xr:uid="{5ACB9763-3FDF-4EE4-8B58-8F0C0CCFB871}"/>
    <cellStyle name="Comma 2 2 6 2 6" xfId="6584" xr:uid="{D61D8EC6-BD3F-4F9B-A708-6C1C8FB3944A}"/>
    <cellStyle name="Comma 2 2 6 2 6 2" xfId="13758" xr:uid="{84B18AF7-D3B2-44E6-8ED7-47DA3EFBC88C}"/>
    <cellStyle name="Comma 2 2 6 2 6 2 2" xfId="28207" xr:uid="{A280315E-A589-4478-A57B-7C5CC79F5183}"/>
    <cellStyle name="Comma 2 2 6 2 6 3" xfId="21062" xr:uid="{26997662-1BD0-478A-90D6-50C8C891E4F4}"/>
    <cellStyle name="Comma 2 2 6 2 7" xfId="9245" xr:uid="{2688BF76-5B84-4725-AE1D-C1DC03C55323}"/>
    <cellStyle name="Comma 2 2 6 2 7 2" xfId="23694" xr:uid="{7119893D-E805-477D-9D11-809062B7B441}"/>
    <cellStyle name="Comma 2 2 6 2 8" xfId="16551" xr:uid="{B5463131-0618-4511-BE28-62232833D536}"/>
    <cellStyle name="Comma 2 2 6 3" xfId="3429" xr:uid="{6F92928C-3835-4A98-92DE-940AC7ED4115}"/>
    <cellStyle name="Comma 2 2 6 3 2" xfId="5248" xr:uid="{777A4685-F802-4876-AEA5-9F2AE1CDD514}"/>
    <cellStyle name="Comma 2 2 6 3 2 2" xfId="7321" xr:uid="{897725FA-2CEB-4954-B03B-08775BBD2E6B}"/>
    <cellStyle name="Comma 2 2 6 3 2 2 2" xfId="14495" xr:uid="{771D59FC-CF35-457A-B443-5379EFF3B355}"/>
    <cellStyle name="Comma 2 2 6 3 2 2 2 2" xfId="28944" xr:uid="{ABC3CE00-242D-4ADC-B09D-B2374D85B1A4}"/>
    <cellStyle name="Comma 2 2 6 3 2 2 3" xfId="21799" xr:uid="{330AAAEC-342C-4A87-9925-F66F78A9EBC7}"/>
    <cellStyle name="Comma 2 2 6 3 2 3" xfId="12425" xr:uid="{B2D2E17F-F22A-45EA-96A0-5CAEFF5AB787}"/>
    <cellStyle name="Comma 2 2 6 3 2 3 2" xfId="26874" xr:uid="{FF979DAF-D693-4466-BD12-A55CEB31248B}"/>
    <cellStyle name="Comma 2 2 6 3 2 4" xfId="19729" xr:uid="{D816F294-2A86-430A-A094-64978A8979A4}"/>
    <cellStyle name="Comma 2 2 6 3 3" xfId="6688" xr:uid="{EA93CC37-3B38-4B6B-8332-D488320A286D}"/>
    <cellStyle name="Comma 2 2 6 3 3 2" xfId="13862" xr:uid="{74480453-ED59-4261-9BCD-666645E992DA}"/>
    <cellStyle name="Comma 2 2 6 3 3 2 2" xfId="28311" xr:uid="{BA7C5EE4-B27F-4CEE-9F61-EE8F39A14B4B}"/>
    <cellStyle name="Comma 2 2 6 3 3 3" xfId="21166" xr:uid="{556CF6EF-21A0-4DE7-83FB-84EE69FBFAB6}"/>
    <cellStyle name="Comma 2 2 6 3 4" xfId="10606" xr:uid="{75F56ADE-9581-45EC-9B04-C941C78B99D8}"/>
    <cellStyle name="Comma 2 2 6 3 4 2" xfId="25055" xr:uid="{8C727C5A-33B8-4F55-887C-D82FC1C0521E}"/>
    <cellStyle name="Comma 2 2 6 3 5" xfId="17910" xr:uid="{455FDB57-399F-4B44-BE87-FF2F10540549}"/>
    <cellStyle name="Comma 2 2 6 4" xfId="4017" xr:uid="{8D858FDF-34FC-42D6-8165-32686ADE29F8}"/>
    <cellStyle name="Comma 2 2 6 4 2" xfId="5850" xr:uid="{9E219164-6BA8-411E-B85A-7F58991BD980}"/>
    <cellStyle name="Comma 2 2 6 4 2 2" xfId="7532" xr:uid="{C2D31E81-E37F-46C0-AD87-84973BAF5D5F}"/>
    <cellStyle name="Comma 2 2 6 4 2 2 2" xfId="14706" xr:uid="{DD24DB9B-6987-4EDE-9F0A-A60B8C7B6DA1}"/>
    <cellStyle name="Comma 2 2 6 4 2 2 2 2" xfId="29155" xr:uid="{1D8AB694-C233-46FC-B4BD-FFB60D53D725}"/>
    <cellStyle name="Comma 2 2 6 4 2 2 3" xfId="22010" xr:uid="{49BAED54-63CA-4D4F-B57F-17C11AA67385}"/>
    <cellStyle name="Comma 2 2 6 4 2 3" xfId="13027" xr:uid="{7EDCCDFE-2043-4601-9BF1-EB0612CB0B40}"/>
    <cellStyle name="Comma 2 2 6 4 2 3 2" xfId="27476" xr:uid="{FF774E4F-6F59-4124-8F84-96F561B4FD6A}"/>
    <cellStyle name="Comma 2 2 6 4 2 4" xfId="20331" xr:uid="{98B04BE9-8148-4410-9C75-E2231A0CE213}"/>
    <cellStyle name="Comma 2 2 6 4 3" xfId="6899" xr:uid="{ABF64970-5700-45B1-B1BF-37A11F44B4F0}"/>
    <cellStyle name="Comma 2 2 6 4 3 2" xfId="14073" xr:uid="{717431E1-8B31-4374-8E15-6A1B1D9B7B05}"/>
    <cellStyle name="Comma 2 2 6 4 3 2 2" xfId="28522" xr:uid="{D820DC33-98F5-4C3E-91C2-8A3A7DD001AF}"/>
    <cellStyle name="Comma 2 2 6 4 3 3" xfId="21377" xr:uid="{A03C1A09-6BFF-43E5-8B22-EA87996BB6D9}"/>
    <cellStyle name="Comma 2 2 6 4 4" xfId="11194" xr:uid="{F7228B83-D7F0-4EA4-88D8-6276BC3993BA}"/>
    <cellStyle name="Comma 2 2 6 4 4 2" xfId="25643" xr:uid="{5330174D-6A4F-4942-8CB4-B772035F3D1A}"/>
    <cellStyle name="Comma 2 2 6 4 5" xfId="18498" xr:uid="{A5A7C7D5-7D42-40D8-A536-26B436C63EB9}"/>
    <cellStyle name="Comma 2 2 6 5" xfId="4627" xr:uid="{FE71CE78-1347-44B7-8DC5-F26C5C185729}"/>
    <cellStyle name="Comma 2 2 6 5 2" xfId="7110" xr:uid="{F92352FF-2D54-4D6A-AE45-34628B4C68E9}"/>
    <cellStyle name="Comma 2 2 6 5 2 2" xfId="14284" xr:uid="{75952E8C-8B64-4827-BA9B-3DBDE14CB3CE}"/>
    <cellStyle name="Comma 2 2 6 5 2 2 2" xfId="28733" xr:uid="{10729E1F-7685-48CF-8C57-6DA05D710EB8}"/>
    <cellStyle name="Comma 2 2 6 5 2 3" xfId="21588" xr:uid="{2F5655D0-3A32-45B6-9936-96074DA3419A}"/>
    <cellStyle name="Comma 2 2 6 5 3" xfId="11804" xr:uid="{4BD25F8B-82AC-4A4D-8E4F-1FC93A7EFD5A}"/>
    <cellStyle name="Comma 2 2 6 5 3 2" xfId="26253" xr:uid="{D5295922-4FFA-44FE-9438-B76BFA421EEE}"/>
    <cellStyle name="Comma 2 2 6 5 4" xfId="19108" xr:uid="{AEB27AC9-8239-47D1-B1A1-9BD85159029F}"/>
    <cellStyle name="Comma 2 2 6 6" xfId="2848" xr:uid="{9FC85FAD-3332-4A8B-895C-3F3FB604886E}"/>
    <cellStyle name="Comma 2 2 6 6 2" xfId="10030" xr:uid="{1D96187B-1B7C-4E6B-AC8F-FC0F30BFEE2C}"/>
    <cellStyle name="Comma 2 2 6 6 2 2" xfId="24479" xr:uid="{49F02824-F5DF-4A1A-98D4-0B320A61428B}"/>
    <cellStyle name="Comma 2 2 6 6 3" xfId="17334" xr:uid="{F3E0517B-8696-40FA-8182-449B02FF1175}"/>
    <cellStyle name="Comma 2 2 6 7" xfId="6474" xr:uid="{23FB7667-FB0F-4E75-ABD9-CF25D2D8D5ED}"/>
    <cellStyle name="Comma 2 2 6 7 2" xfId="13648" xr:uid="{9CABCBF1-4E50-47E6-AB88-47CEA08FDC53}"/>
    <cellStyle name="Comma 2 2 6 7 2 2" xfId="28097" xr:uid="{C6BB5EE1-7EBC-4C2B-804A-0FF907DDD739}"/>
    <cellStyle name="Comma 2 2 6 7 3" xfId="20952" xr:uid="{4F43EDE0-F893-402A-9343-71FEE9E6E634}"/>
    <cellStyle name="Comma 2 2 6 8" xfId="8323" xr:uid="{04DE95B7-F693-4193-99CF-AA98D130836D}"/>
    <cellStyle name="Comma 2 2 6 8 2" xfId="22772" xr:uid="{44BB3F16-C6AB-4375-854C-0E6DFE9D3DD1}"/>
    <cellStyle name="Comma 2 2 6 9" xfId="15650" xr:uid="{31D6861F-D6E1-4234-8634-B40060E3F177}"/>
    <cellStyle name="Comma 2 2 7" xfId="1355" xr:uid="{5E01D02B-95E9-448C-8D00-FFEE0126C33C}"/>
    <cellStyle name="Comma 2 2 7 2" xfId="2295" xr:uid="{DE35CB70-A1BA-434A-8355-2A55C5ECA2B8}"/>
    <cellStyle name="Comma 2 2 7 2 2" xfId="3617" xr:uid="{D0567800-7E8D-47C1-8836-69D9F3ED6A6E}"/>
    <cellStyle name="Comma 2 2 7 2 2 2" xfId="5445" xr:uid="{66E53CF1-8669-42C4-ACEC-145E1C1C672F}"/>
    <cellStyle name="Comma 2 2 7 2 2 2 2" xfId="7397" xr:uid="{2C26155A-D972-4EE3-8B73-7B41A91478EF}"/>
    <cellStyle name="Comma 2 2 7 2 2 2 2 2" xfId="14571" xr:uid="{A2140A2C-31B6-4382-8463-3C5DFC866186}"/>
    <cellStyle name="Comma 2 2 7 2 2 2 2 2 2" xfId="29020" xr:uid="{2ED6A1AB-4C16-4F00-84A5-6353F90F764C}"/>
    <cellStyle name="Comma 2 2 7 2 2 2 2 3" xfId="21875" xr:uid="{91101A45-83F2-4BEE-BC02-52DEEED91A3A}"/>
    <cellStyle name="Comma 2 2 7 2 2 2 3" xfId="12622" xr:uid="{D7750889-1B23-429C-8A1E-155263D55692}"/>
    <cellStyle name="Comma 2 2 7 2 2 2 3 2" xfId="27071" xr:uid="{94A2A009-AAA2-407A-A0F0-8721AFD01239}"/>
    <cellStyle name="Comma 2 2 7 2 2 2 4" xfId="19926" xr:uid="{6237E926-8D6A-4155-A5F3-D70F60AFC67D}"/>
    <cellStyle name="Comma 2 2 7 2 2 3" xfId="6764" xr:uid="{32E9449A-8038-4B0D-AB5C-0C7F5E3CCF81}"/>
    <cellStyle name="Comma 2 2 7 2 2 3 2" xfId="13938" xr:uid="{13715842-999E-49A8-A2B7-F445E3CD4AA2}"/>
    <cellStyle name="Comma 2 2 7 2 2 3 2 2" xfId="28387" xr:uid="{23841A1D-94B8-4F87-9202-947C88B5EC31}"/>
    <cellStyle name="Comma 2 2 7 2 2 3 3" xfId="21242" xr:uid="{F70D42CC-6D57-4E68-8E68-23A260DDBECE}"/>
    <cellStyle name="Comma 2 2 7 2 2 4" xfId="10794" xr:uid="{63DFA544-397F-4313-AB83-B18D299C6D16}"/>
    <cellStyle name="Comma 2 2 7 2 2 4 2" xfId="25243" xr:uid="{14D797F5-795D-4173-BDF7-BF96380ADE14}"/>
    <cellStyle name="Comma 2 2 7 2 2 5" xfId="18098" xr:uid="{4002B854-A3B6-4CAD-9102-29F3E8F032B3}"/>
    <cellStyle name="Comma 2 2 7 2 3" xfId="4217" xr:uid="{C12E2CEE-EAD8-4A53-9586-F26FEA980B33}"/>
    <cellStyle name="Comma 2 2 7 2 3 2" xfId="6066" xr:uid="{26C7E997-4E6D-4D4F-95F9-6508362B89CF}"/>
    <cellStyle name="Comma 2 2 7 2 3 2 2" xfId="7608" xr:uid="{089D4867-FB85-49D1-ABEF-B61A89229D17}"/>
    <cellStyle name="Comma 2 2 7 2 3 2 2 2" xfId="14782" xr:uid="{057D98CF-38BA-44EB-B934-DD9BCD758193}"/>
    <cellStyle name="Comma 2 2 7 2 3 2 2 2 2" xfId="29231" xr:uid="{F47EAF73-AA77-437F-B23E-0EA282DC1168}"/>
    <cellStyle name="Comma 2 2 7 2 3 2 2 3" xfId="22086" xr:uid="{60E9C614-06A2-466A-A3D0-EE134BF6C4C8}"/>
    <cellStyle name="Comma 2 2 7 2 3 2 3" xfId="13243" xr:uid="{75FE9432-EA3A-4860-BA71-AEB961AD8763}"/>
    <cellStyle name="Comma 2 2 7 2 3 2 3 2" xfId="27692" xr:uid="{89FE1FCA-D849-439B-98BA-A7977CFF3276}"/>
    <cellStyle name="Comma 2 2 7 2 3 2 4" xfId="20547" xr:uid="{18AF3D44-9DBC-4924-A305-ED6B354AC130}"/>
    <cellStyle name="Comma 2 2 7 2 3 3" xfId="6975" xr:uid="{3C87E4BC-30E6-4B01-8615-A678A60E2C4F}"/>
    <cellStyle name="Comma 2 2 7 2 3 3 2" xfId="14149" xr:uid="{DC544D05-3B31-4ADB-B1A0-58BEE1020EB0}"/>
    <cellStyle name="Comma 2 2 7 2 3 3 2 2" xfId="28598" xr:uid="{2633851E-0F42-4E59-819C-50C3EE6D9599}"/>
    <cellStyle name="Comma 2 2 7 2 3 3 3" xfId="21453" xr:uid="{7197A442-A145-4455-B0AB-9E0DFD37B6F6}"/>
    <cellStyle name="Comma 2 2 7 2 3 4" xfId="11394" xr:uid="{F2FE40CF-2701-4D65-A257-EBF05D68215F}"/>
    <cellStyle name="Comma 2 2 7 2 3 4 2" xfId="25843" xr:uid="{89658145-CA27-40CD-BFB8-4505BDA2EA5E}"/>
    <cellStyle name="Comma 2 2 7 2 3 5" xfId="18698" xr:uid="{B5A4421A-2176-4DC3-B1A2-811E91D05F99}"/>
    <cellStyle name="Comma 2 2 7 2 4" xfId="4843" xr:uid="{7867B53D-9748-400A-BFDC-A9573B6CF925}"/>
    <cellStyle name="Comma 2 2 7 2 4 2" xfId="7186" xr:uid="{91D8A1C3-4EF6-4757-9888-39E6390CF4FD}"/>
    <cellStyle name="Comma 2 2 7 2 4 2 2" xfId="14360" xr:uid="{E2AE9B63-4B88-4A64-8F11-26BF55AF80EA}"/>
    <cellStyle name="Comma 2 2 7 2 4 2 2 2" xfId="28809" xr:uid="{7B34DCE2-E32F-415B-8406-3A4C5AF37828}"/>
    <cellStyle name="Comma 2 2 7 2 4 2 3" xfId="21664" xr:uid="{15AB1504-A2DB-47A4-BF52-8436639F8E97}"/>
    <cellStyle name="Comma 2 2 7 2 4 3" xfId="12020" xr:uid="{CECC0873-B457-4594-B506-0396B756F1B8}"/>
    <cellStyle name="Comma 2 2 7 2 4 3 2" xfId="26469" xr:uid="{92680707-82F2-479B-A68C-2758E39395D2}"/>
    <cellStyle name="Comma 2 2 7 2 4 4" xfId="19324" xr:uid="{14CF66FF-45C2-4A7D-89DC-41D93E7A02F9}"/>
    <cellStyle name="Comma 2 2 7 2 5" xfId="3038" xr:uid="{5FDB3ABB-54D2-4B7E-8292-2AF29305D2D4}"/>
    <cellStyle name="Comma 2 2 7 2 5 2" xfId="10217" xr:uid="{5EA62337-8017-4893-B818-9A1E17073173}"/>
    <cellStyle name="Comma 2 2 7 2 5 2 2" xfId="24666" xr:uid="{EE1E7B38-3239-42B3-92E2-8DF132D82FD4}"/>
    <cellStyle name="Comma 2 2 7 2 5 3" xfId="17521" xr:uid="{5A835A18-039D-4AAF-AF84-C94F18151331}"/>
    <cellStyle name="Comma 2 2 7 2 6" xfId="6553" xr:uid="{B488E87D-FA16-4FE4-9E06-19A931F3E29B}"/>
    <cellStyle name="Comma 2 2 7 2 6 2" xfId="13727" xr:uid="{6DED1DAF-EE08-49F5-84D4-CAE0824E99B3}"/>
    <cellStyle name="Comma 2 2 7 2 6 2 2" xfId="28176" xr:uid="{A058785C-FE35-4D17-9CD1-EAF6A45C98CF}"/>
    <cellStyle name="Comma 2 2 7 2 6 3" xfId="21031" xr:uid="{6C372319-56FD-414E-B6D9-3EB19ACDCCE5}"/>
    <cellStyle name="Comma 2 2 7 2 7" xfId="9600" xr:uid="{C01388FE-F060-4E6D-BA8D-C5AA80EAE814}"/>
    <cellStyle name="Comma 2 2 7 2 7 2" xfId="24049" xr:uid="{2691AEEB-C3FC-4787-ADB2-F74472CDF0E6}"/>
    <cellStyle name="Comma 2 2 7 2 8" xfId="16906" xr:uid="{2E8FDED0-A380-4544-9EED-1F55DE7642E7}"/>
    <cellStyle name="Comma 2 2 7 3" xfId="3324" xr:uid="{9884BD21-731B-4D6E-AA47-520ADD93BE1F}"/>
    <cellStyle name="Comma 2 2 7 3 2" xfId="5143" xr:uid="{934F5168-78FF-4590-BBAD-DF7653100BA5}"/>
    <cellStyle name="Comma 2 2 7 3 2 2" xfId="7290" xr:uid="{83B40446-A0B9-44B9-99B9-1881674C8A76}"/>
    <cellStyle name="Comma 2 2 7 3 2 2 2" xfId="14464" xr:uid="{08991401-C371-4285-98AF-2961C97593CF}"/>
    <cellStyle name="Comma 2 2 7 3 2 2 2 2" xfId="28913" xr:uid="{A7E0230C-79A9-4003-A436-C765116E50F7}"/>
    <cellStyle name="Comma 2 2 7 3 2 2 3" xfId="21768" xr:uid="{5B0E1EAC-B11B-4689-9189-0BECA41FE38F}"/>
    <cellStyle name="Comma 2 2 7 3 2 3" xfId="12320" xr:uid="{618C8363-EE93-4312-B4E5-FB4805D6E9E8}"/>
    <cellStyle name="Comma 2 2 7 3 2 3 2" xfId="26769" xr:uid="{C2712B78-33A0-4C77-B9E9-B4BAB88066BB}"/>
    <cellStyle name="Comma 2 2 7 3 2 4" xfId="19624" xr:uid="{AB7D09DF-73E0-4D9F-990F-71F8D6F15F7E}"/>
    <cellStyle name="Comma 2 2 7 3 3" xfId="6657" xr:uid="{D5EEFCF2-4C29-4F8A-AB22-966B49E81C09}"/>
    <cellStyle name="Comma 2 2 7 3 3 2" xfId="13831" xr:uid="{AF48B0EB-EE11-4B9E-B744-F551C7F704AC}"/>
    <cellStyle name="Comma 2 2 7 3 3 2 2" xfId="28280" xr:uid="{D08300AE-AB93-4BC4-88CB-58DB0C601531}"/>
    <cellStyle name="Comma 2 2 7 3 3 3" xfId="21135" xr:uid="{BD03DB0F-91B7-4FC2-A7C2-21B6EC726BA6}"/>
    <cellStyle name="Comma 2 2 7 3 4" xfId="10501" xr:uid="{CA9D3F4B-5075-40AD-801D-EF0529A1A32C}"/>
    <cellStyle name="Comma 2 2 7 3 4 2" xfId="24950" xr:uid="{45AD5E5C-516E-4472-838B-C02BEA161BE9}"/>
    <cellStyle name="Comma 2 2 7 3 5" xfId="17805" xr:uid="{7B02AECB-E875-4D2C-BA68-9B611B357174}"/>
    <cellStyle name="Comma 2 2 7 4" xfId="3912" xr:uid="{D2FB2B89-ABA5-45AF-99DE-1D69A9F4634F}"/>
    <cellStyle name="Comma 2 2 7 4 2" xfId="5745" xr:uid="{0CC0F550-399B-44BA-B3BF-42870A3597E7}"/>
    <cellStyle name="Comma 2 2 7 4 2 2" xfId="7501" xr:uid="{D2198BB1-8F7D-4266-BCF8-810BA8D61E62}"/>
    <cellStyle name="Comma 2 2 7 4 2 2 2" xfId="14675" xr:uid="{47EC9D52-4FDB-412C-A951-D978EF783F30}"/>
    <cellStyle name="Comma 2 2 7 4 2 2 2 2" xfId="29124" xr:uid="{FC8C5780-C4CF-4C63-BF15-7B6144CAB92A}"/>
    <cellStyle name="Comma 2 2 7 4 2 2 3" xfId="21979" xr:uid="{3A754F67-46D6-4828-914C-1877308163FB}"/>
    <cellStyle name="Comma 2 2 7 4 2 3" xfId="12922" xr:uid="{AF2EC541-CC36-40AD-9350-C84183191BD2}"/>
    <cellStyle name="Comma 2 2 7 4 2 3 2" xfId="27371" xr:uid="{805687A6-9641-4626-84DF-EBB90B3C067A}"/>
    <cellStyle name="Comma 2 2 7 4 2 4" xfId="20226" xr:uid="{B8E77272-6776-48BE-9ACA-CF583632F92A}"/>
    <cellStyle name="Comma 2 2 7 4 3" xfId="6868" xr:uid="{A78CA213-2B02-4BE7-A1C1-B315A8D190B1}"/>
    <cellStyle name="Comma 2 2 7 4 3 2" xfId="14042" xr:uid="{D4DB63D3-D7FE-42F1-A16F-01DCE52EA3CA}"/>
    <cellStyle name="Comma 2 2 7 4 3 2 2" xfId="28491" xr:uid="{EA9A949B-D650-4FBA-98BA-800C091617D7}"/>
    <cellStyle name="Comma 2 2 7 4 3 3" xfId="21346" xr:uid="{FB1EAA33-7986-47A3-B8B0-5102BAE23E7C}"/>
    <cellStyle name="Comma 2 2 7 4 4" xfId="11089" xr:uid="{866A6BAE-CDD3-42F1-B1F4-8D3F692BEBB6}"/>
    <cellStyle name="Comma 2 2 7 4 4 2" xfId="25538" xr:uid="{54410AEB-50D9-4593-AAD4-17D9A9A27BB1}"/>
    <cellStyle name="Comma 2 2 7 4 5" xfId="18393" xr:uid="{ED9849D8-840C-43A5-9DF0-5C5C1772CEBE}"/>
    <cellStyle name="Comma 2 2 7 5" xfId="4522" xr:uid="{3B0074C1-67E9-4DDA-B1D6-3DFD012CD65F}"/>
    <cellStyle name="Comma 2 2 7 5 2" xfId="7079" xr:uid="{84D8E43C-3E7C-4F30-91C9-AD072EB86FA1}"/>
    <cellStyle name="Comma 2 2 7 5 2 2" xfId="14253" xr:uid="{73ED28BF-7764-4DBC-918E-8086FD2221F7}"/>
    <cellStyle name="Comma 2 2 7 5 2 2 2" xfId="28702" xr:uid="{29C214B4-6F20-41BF-9834-B9941A21947A}"/>
    <cellStyle name="Comma 2 2 7 5 2 3" xfId="21557" xr:uid="{7C4A4569-4533-4117-9AE1-0E5A9F16B6B9}"/>
    <cellStyle name="Comma 2 2 7 5 3" xfId="11699" xr:uid="{B5E4D07C-97C8-4AA7-AD46-B0AC4B7E1D08}"/>
    <cellStyle name="Comma 2 2 7 5 3 2" xfId="26148" xr:uid="{80AE824A-DAC6-46BC-B5F2-878405A932D4}"/>
    <cellStyle name="Comma 2 2 7 5 4" xfId="19003" xr:uid="{53571CAE-F278-408F-A94F-7AB676AFBAEB}"/>
    <cellStyle name="Comma 2 2 7 6" xfId="2681" xr:uid="{E0D4C995-F968-42E6-8E2D-934B79F54A0E}"/>
    <cellStyle name="Comma 2 2 7 6 2" xfId="9913" xr:uid="{1B2F6F84-5D6B-490C-A54C-D632462291AB}"/>
    <cellStyle name="Comma 2 2 7 6 2 2" xfId="24362" xr:uid="{6DA8299E-FF05-4128-BE23-0C56DA2726A3}"/>
    <cellStyle name="Comma 2 2 7 6 3" xfId="17220" xr:uid="{0C37F583-9895-4212-B050-79CF75C59809}"/>
    <cellStyle name="Comma 2 2 7 7" xfId="6427" xr:uid="{7C724FEE-6799-49CF-A454-3494D82F0BFE}"/>
    <cellStyle name="Comma 2 2 7 7 2" xfId="13601" xr:uid="{11C4D885-121D-4366-A22F-56BBFB92BD2E}"/>
    <cellStyle name="Comma 2 2 7 7 2 2" xfId="28050" xr:uid="{51B2B915-4C5C-4BF3-A7A7-A2E4F0696EAA}"/>
    <cellStyle name="Comma 2 2 7 7 3" xfId="20905" xr:uid="{D2FAEC5F-D820-4B5D-9C64-6A707DD035E8}"/>
    <cellStyle name="Comma 2 2 7 8" xfId="8672" xr:uid="{8481F096-06E3-41A4-8ABA-DFD6DA039A1A}"/>
    <cellStyle name="Comma 2 2 7 8 2" xfId="23121" xr:uid="{384F05A4-8CAD-4E18-AE1E-2779CC164644}"/>
    <cellStyle name="Comma 2 2 7 9" xfId="15977" xr:uid="{A18A391A-EC11-4A70-BC94-BF36DB514793}"/>
    <cellStyle name="Comma 2 2 8" xfId="2478" xr:uid="{5DAA0963-329E-4551-A788-6C1B2F90A821}"/>
    <cellStyle name="Comma 2 2 9" xfId="6281" xr:uid="{E782E627-DA6E-4F37-9C3B-7FD16AFF553B}"/>
    <cellStyle name="Comma 2 2 9 2" xfId="13455" xr:uid="{25029D7F-EDEF-4134-A669-8A7542113B0A}"/>
    <cellStyle name="Comma 2 2 9 2 2" xfId="27904" xr:uid="{4297E869-AB9A-4C11-B620-F1F77E8233B7}"/>
    <cellStyle name="Comma 2 2 9 3" xfId="20759" xr:uid="{CE1544C8-2815-491E-B455-13A0389D92B9}"/>
    <cellStyle name="Comma 2 25" xfId="2692" xr:uid="{1DF014B7-1B62-43EC-A769-DC7186D2D826}"/>
    <cellStyle name="Comma 2 25 2" xfId="2749" xr:uid="{58D0E737-269C-49CA-B059-D6BBD6B057EE}"/>
    <cellStyle name="Comma 2 25 2 2" xfId="2885" xr:uid="{7E01C802-E964-433D-8551-43357991A08E}"/>
    <cellStyle name="Comma 2 25 2 2 2" xfId="3178" xr:uid="{60257118-BA35-44E7-9165-9AF5FB363824}"/>
    <cellStyle name="Comma 2 25 2 2 2 2" xfId="3759" xr:uid="{19B3BB78-2684-4BFE-9A74-C52BCF92C1FD}"/>
    <cellStyle name="Comma 2 25 2 2 2 2 2" xfId="5588" xr:uid="{D829B8C1-465B-4B08-B709-40FF78133CAC}"/>
    <cellStyle name="Comma 2 25 2 2 2 2 2 2" xfId="12765" xr:uid="{2AF0179E-97EE-4120-86A0-72296210BA9B}"/>
    <cellStyle name="Comma 2 25 2 2 2 2 2 2 2" xfId="27214" xr:uid="{6B385832-F019-45F2-90B1-ACC13016F540}"/>
    <cellStyle name="Comma 2 25 2 2 2 2 2 3" xfId="20069" xr:uid="{574F4CED-48E4-478D-A685-4EBE31A3348E}"/>
    <cellStyle name="Comma 2 25 2 2 2 2 3" xfId="10936" xr:uid="{4905333C-72EE-46AD-BEF5-083803302CC2}"/>
    <cellStyle name="Comma 2 25 2 2 2 2 3 2" xfId="25385" xr:uid="{513E91DA-9B1E-4983-8162-06C98828D96B}"/>
    <cellStyle name="Comma 2 25 2 2 2 2 4" xfId="18240" xr:uid="{E886C442-AAD2-4CC2-B88A-DF4511117CDC}"/>
    <cellStyle name="Comma 2 25 2 2 2 3" xfId="4360" xr:uid="{C4AEA2AA-24E0-41EE-86AC-6F41CFBF4D30}"/>
    <cellStyle name="Comma 2 25 2 2 2 3 2" xfId="6211" xr:uid="{62B70784-5077-48FB-9124-940D1B2D5559}"/>
    <cellStyle name="Comma 2 25 2 2 2 3 2 2" xfId="13388" xr:uid="{AE0FC718-A296-4ADA-B73D-75FFC54C892D}"/>
    <cellStyle name="Comma 2 25 2 2 2 3 2 2 2" xfId="27837" xr:uid="{3BF0765F-23A6-4A1C-9E8B-E28AD1393672}"/>
    <cellStyle name="Comma 2 25 2 2 2 3 2 3" xfId="20692" xr:uid="{2E530937-DCB0-4645-8593-8EE81D4AA25F}"/>
    <cellStyle name="Comma 2 25 2 2 2 3 3" xfId="11537" xr:uid="{3934067B-A153-4F40-B6B4-538FD42598C0}"/>
    <cellStyle name="Comma 2 25 2 2 2 3 3 2" xfId="25986" xr:uid="{FA81F21D-9606-4329-94CC-3D581ACB9419}"/>
    <cellStyle name="Comma 2 25 2 2 2 3 4" xfId="18841" xr:uid="{E5F514BD-3FD4-4616-8A97-551272EE7F2F}"/>
    <cellStyle name="Comma 2 25 2 2 2 4" xfId="4988" xr:uid="{E1B31A12-25EA-4116-89F6-17C99DE6E252}"/>
    <cellStyle name="Comma 2 25 2 2 2 4 2" xfId="12165" xr:uid="{AD996B95-9073-4D3E-A4B2-1484DAE44928}"/>
    <cellStyle name="Comma 2 25 2 2 2 4 2 2" xfId="26614" xr:uid="{9F8C8405-F086-44A7-A5DE-78D91AE5A584}"/>
    <cellStyle name="Comma 2 25 2 2 2 4 3" xfId="19469" xr:uid="{09863291-52A9-4064-B29D-F7542D9BD1E8}"/>
    <cellStyle name="Comma 2 25 2 2 2 5" xfId="10357" xr:uid="{E1545A29-118A-4F7C-8120-2865901C8AA7}"/>
    <cellStyle name="Comma 2 25 2 2 2 5 2" xfId="24806" xr:uid="{D675D15F-BB73-4307-8FBF-E0EB973FC122}"/>
    <cellStyle name="Comma 2 25 2 2 2 6" xfId="17661" xr:uid="{39725BC4-BAC7-4416-B19E-81A874627F21}"/>
    <cellStyle name="Comma 2 25 2 2 3" xfId="3467" xr:uid="{4E317F25-3F5D-4120-926D-1CAAC8C407C7}"/>
    <cellStyle name="Comma 2 25 2 2 3 2" xfId="5287" xr:uid="{0EF69B9E-5EAC-45B9-BA83-DB6C80528E82}"/>
    <cellStyle name="Comma 2 25 2 2 3 2 2" xfId="12464" xr:uid="{05A8B53F-D88C-47A4-BDC1-89FEF7BA27FC}"/>
    <cellStyle name="Comma 2 25 2 2 3 2 2 2" xfId="26913" xr:uid="{2D1E34B3-2295-4FB6-AE62-562E8D354A37}"/>
    <cellStyle name="Comma 2 25 2 2 3 2 3" xfId="19768" xr:uid="{0C36934A-FC4A-495A-9D70-D304A4DC4D6B}"/>
    <cellStyle name="Comma 2 25 2 2 3 3" xfId="10644" xr:uid="{98E132CA-8750-40CD-8913-9285215AA5DB}"/>
    <cellStyle name="Comma 2 25 2 2 3 3 2" xfId="25093" xr:uid="{C3166A43-7063-4224-BD7B-D89D7E2DDBC5}"/>
    <cellStyle name="Comma 2 25 2 2 3 4" xfId="17948" xr:uid="{5558C8D0-67DE-4C80-903F-2F2B7CDF31BA}"/>
    <cellStyle name="Comma 2 25 2 2 4" xfId="4056" xr:uid="{E4E44E7B-0B0E-4594-9457-88321D0A9E16}"/>
    <cellStyle name="Comma 2 25 2 2 4 2" xfId="5890" xr:uid="{A46DAE91-2189-4B25-8760-EC7C8A19876F}"/>
    <cellStyle name="Comma 2 25 2 2 4 2 2" xfId="13067" xr:uid="{155F7865-A0A3-49E9-99AC-D69BC3611C7A}"/>
    <cellStyle name="Comma 2 25 2 2 4 2 2 2" xfId="27516" xr:uid="{F5BB4C0F-0E92-4DC5-AFF1-5BE4A4E19DC3}"/>
    <cellStyle name="Comma 2 25 2 2 4 2 3" xfId="20371" xr:uid="{AA6D9CA4-DD4F-4059-93F7-D1E1EF001C3A}"/>
    <cellStyle name="Comma 2 25 2 2 4 3" xfId="11233" xr:uid="{E20CF1A6-7685-463B-A14F-C4BC4A822B72}"/>
    <cellStyle name="Comma 2 25 2 2 4 3 2" xfId="25682" xr:uid="{4A233FBF-26F9-42C7-8715-D5BF8D523FA0}"/>
    <cellStyle name="Comma 2 25 2 2 4 4" xfId="18537" xr:uid="{7C7893E3-1D07-424E-AD85-138B89244B2A}"/>
    <cellStyle name="Comma 2 25 2 2 5" xfId="4667" xr:uid="{93E10327-8ACE-404C-8FA8-753A8E8C23B8}"/>
    <cellStyle name="Comma 2 25 2 2 5 2" xfId="11844" xr:uid="{358A1915-5B68-4090-B0A5-CFC5CF77AE01}"/>
    <cellStyle name="Comma 2 25 2 2 5 2 2" xfId="26293" xr:uid="{468FB89D-587E-4F9A-BDDC-AC39A8231842}"/>
    <cellStyle name="Comma 2 25 2 2 5 3" xfId="19148" xr:uid="{B5162C48-0C5A-40F1-9427-AEE8DE9512B9}"/>
    <cellStyle name="Comma 2 25 2 2 6" xfId="10067" xr:uid="{07186709-2C30-4F5E-8F7B-0697DB96D804}"/>
    <cellStyle name="Comma 2 25 2 2 6 2" xfId="24516" xr:uid="{373B446E-9D88-4BB6-AA9E-A391B69A9ABA}"/>
    <cellStyle name="Comma 2 25 2 2 7" xfId="17371" xr:uid="{9C0B6C99-6D5E-4B87-A152-2D227F3FCA9B}"/>
    <cellStyle name="Comma 2 25 2 3" xfId="3078" xr:uid="{302947DD-05E7-4DCE-A7F0-305A526F06EE}"/>
    <cellStyle name="Comma 2 25 2 3 2" xfId="3657" xr:uid="{88D93EB9-7A23-43D2-A0DC-A0EBC0B670F8}"/>
    <cellStyle name="Comma 2 25 2 3 2 2" xfId="5485" xr:uid="{E35933BF-E988-421C-8EE5-F709480D25CA}"/>
    <cellStyle name="Comma 2 25 2 3 2 2 2" xfId="12662" xr:uid="{6F7D48FF-486A-4E45-8EF0-C3E7F7621172}"/>
    <cellStyle name="Comma 2 25 2 3 2 2 2 2" xfId="27111" xr:uid="{D56F0432-C348-4273-AAAE-097A543F36D7}"/>
    <cellStyle name="Comma 2 25 2 3 2 2 3" xfId="19966" xr:uid="{B5EAF0AA-F8C7-4B95-B583-0F091B05D647}"/>
    <cellStyle name="Comma 2 25 2 3 2 3" xfId="10834" xr:uid="{CDD1B383-D9AA-4E5D-B4F8-543C4D911C46}"/>
    <cellStyle name="Comma 2 25 2 3 2 3 2" xfId="25283" xr:uid="{FB63C89E-3A67-4DC1-9D69-CBF880018CC5}"/>
    <cellStyle name="Comma 2 25 2 3 2 4" xfId="18138" xr:uid="{2203C60A-2569-4CE9-BF50-23562B062553}"/>
    <cellStyle name="Comma 2 25 2 3 3" xfId="4257" xr:uid="{573BEFD8-F22D-4EAE-8CA3-DC3E04E0F0EA}"/>
    <cellStyle name="Comma 2 25 2 3 3 2" xfId="6106" xr:uid="{B7C41EB5-0B2D-44CF-9B13-52D61BBF48A0}"/>
    <cellStyle name="Comma 2 25 2 3 3 2 2" xfId="13283" xr:uid="{4A284928-2E64-4EB7-B6BD-1509A792FE11}"/>
    <cellStyle name="Comma 2 25 2 3 3 2 2 2" xfId="27732" xr:uid="{79E44D8C-EF53-49FB-A176-F6A6043C2E0F}"/>
    <cellStyle name="Comma 2 25 2 3 3 2 3" xfId="20587" xr:uid="{A126992D-68F4-470A-B672-352AB172EEE3}"/>
    <cellStyle name="Comma 2 25 2 3 3 3" xfId="11434" xr:uid="{C0F76E64-F0A0-4ADB-99D0-0A0073DAF8E5}"/>
    <cellStyle name="Comma 2 25 2 3 3 3 2" xfId="25883" xr:uid="{50E4E2AD-F699-4918-B52B-21FF5F0CBC4F}"/>
    <cellStyle name="Comma 2 25 2 3 3 4" xfId="18738" xr:uid="{977F85E8-6431-4FBD-8C17-E9061136F643}"/>
    <cellStyle name="Comma 2 25 2 3 4" xfId="4883" xr:uid="{BA3FD24E-AA1A-4C0A-8A49-37FBD9468DA9}"/>
    <cellStyle name="Comma 2 25 2 3 4 2" xfId="12060" xr:uid="{2D009417-2702-4D0B-9D12-06577B336E26}"/>
    <cellStyle name="Comma 2 25 2 3 4 2 2" xfId="26509" xr:uid="{5A607634-AAB4-42DF-8690-FB930096F2B8}"/>
    <cellStyle name="Comma 2 25 2 3 4 3" xfId="19364" xr:uid="{2A6D837D-3A8E-467D-9E1E-C79C7484FD5A}"/>
    <cellStyle name="Comma 2 25 2 3 5" xfId="10257" xr:uid="{0014CC28-03AC-4098-B7AE-803E01BD6BD1}"/>
    <cellStyle name="Comma 2 25 2 3 5 2" xfId="24706" xr:uid="{41B8C7D2-49F6-4FEE-AB2E-F5155D224D54}"/>
    <cellStyle name="Comma 2 25 2 3 6" xfId="17561" xr:uid="{AC2133A5-0815-4121-BF4E-96677E991C5B}"/>
    <cellStyle name="Comma 2 25 2 4" xfId="3364" xr:uid="{6A9F553D-77EF-441D-B123-B188E3077D36}"/>
    <cellStyle name="Comma 2 25 2 4 2" xfId="5183" xr:uid="{CB0B3C33-EFEA-44ED-9DEB-B39913F46912}"/>
    <cellStyle name="Comma 2 25 2 4 2 2" xfId="12360" xr:uid="{D579F40E-D261-4E4D-8E41-79FDC015E579}"/>
    <cellStyle name="Comma 2 25 2 4 2 2 2" xfId="26809" xr:uid="{165FD7AC-0470-4147-9805-6D9855E44A71}"/>
    <cellStyle name="Comma 2 25 2 4 2 3" xfId="19664" xr:uid="{FDF1A28A-1784-4759-BFF6-97F775F6829A}"/>
    <cellStyle name="Comma 2 25 2 4 3" xfId="10541" xr:uid="{EC675317-8820-4207-A188-BEC5949D2597}"/>
    <cellStyle name="Comma 2 25 2 4 3 2" xfId="24990" xr:uid="{0517396C-7189-429A-A2AF-253C9BB87807}"/>
    <cellStyle name="Comma 2 25 2 4 4" xfId="17845" xr:uid="{49FCA314-90FF-42C8-B692-7034227E81D5}"/>
    <cellStyle name="Comma 2 25 2 5" xfId="3952" xr:uid="{4BB06002-6040-4ABF-8BCD-9523750EB7E1}"/>
    <cellStyle name="Comma 2 25 2 5 2" xfId="5785" xr:uid="{41F5A9F8-C7A0-435B-96C8-DE78AD104A3F}"/>
    <cellStyle name="Comma 2 25 2 5 2 2" xfId="12962" xr:uid="{953DD496-7EF5-4770-AAAF-4766C6B98829}"/>
    <cellStyle name="Comma 2 25 2 5 2 2 2" xfId="27411" xr:uid="{55823FC3-1C15-46FE-A822-2ADCD7C79F52}"/>
    <cellStyle name="Comma 2 25 2 5 2 3" xfId="20266" xr:uid="{C8E1E153-BC83-4DC4-9574-9324BCEB2D8B}"/>
    <cellStyle name="Comma 2 25 2 5 3" xfId="11129" xr:uid="{C12C14E0-5D98-4B85-BEEA-B32A15BA04A3}"/>
    <cellStyle name="Comma 2 25 2 5 3 2" xfId="25578" xr:uid="{B36345C6-265E-430D-B3C7-9F0059F505F0}"/>
    <cellStyle name="Comma 2 25 2 5 4" xfId="18433" xr:uid="{B9EA98BD-13D9-4750-BFBA-FD714156B05C}"/>
    <cellStyle name="Comma 2 25 2 6" xfId="4562" xr:uid="{27FA9CF8-21A3-4A3C-BD16-43909A777426}"/>
    <cellStyle name="Comma 2 25 2 6 2" xfId="11739" xr:uid="{6CE0F05B-160A-4D60-AE83-37434CC271C9}"/>
    <cellStyle name="Comma 2 25 2 6 2 2" xfId="26188" xr:uid="{CBA87E06-F3E6-4FE0-8452-B0080BC66E65}"/>
    <cellStyle name="Comma 2 25 2 6 3" xfId="19043" xr:uid="{A468AB52-A264-47C0-AFA6-5317B9C30C39}"/>
    <cellStyle name="Comma 2 25 2 7" xfId="9963" xr:uid="{DD17AAE8-BC86-4E0B-9946-82B5F70C4CE9}"/>
    <cellStyle name="Comma 2 25 2 7 2" xfId="24412" xr:uid="{39D9B7FA-2C09-4E42-9E3F-A6DB3D37051B}"/>
    <cellStyle name="Comma 2 25 2 8" xfId="17270" xr:uid="{5227E4E1-E6C2-4B69-AB2C-D2977C904EEC}"/>
    <cellStyle name="Comma 2 25 3" xfId="2852" xr:uid="{EB026FB5-4F4E-4485-8AF1-CE133B051620}"/>
    <cellStyle name="Comma 2 25 3 2" xfId="3143" xr:uid="{62755564-BB9D-43C7-A9E7-3F59B4B21DCA}"/>
    <cellStyle name="Comma 2 25 3 2 2" xfId="3724" xr:uid="{644C9723-2757-48DB-BD21-0D28CB8079EF}"/>
    <cellStyle name="Comma 2 25 3 2 2 2" xfId="5552" xr:uid="{2AE1F014-665A-49FD-9A89-236E06D7335B}"/>
    <cellStyle name="Comma 2 25 3 2 2 2 2" xfId="12729" xr:uid="{7EFF13CA-E124-4AFC-990A-2DA367E504FB}"/>
    <cellStyle name="Comma 2 25 3 2 2 2 2 2" xfId="27178" xr:uid="{CDBFCFD9-3FCA-48AE-9A5D-16638677111D}"/>
    <cellStyle name="Comma 2 25 3 2 2 2 3" xfId="20033" xr:uid="{5798C66C-F9BB-4BB7-9723-3E889538308C}"/>
    <cellStyle name="Comma 2 25 3 2 2 3" xfId="10901" xr:uid="{8072FEED-9B46-4ED7-BD7C-04C45FD90B45}"/>
    <cellStyle name="Comma 2 25 3 2 2 3 2" xfId="25350" xr:uid="{75D9D9AC-27B5-4DA7-9BC9-9B8D4DA58CB9}"/>
    <cellStyle name="Comma 2 25 3 2 2 4" xfId="18205" xr:uid="{809D751E-3027-47A4-B614-AD4D1CC68901}"/>
    <cellStyle name="Comma 2 25 3 2 3" xfId="4324" xr:uid="{3CDE972B-08B9-48DD-A3B5-5F583275DE12}"/>
    <cellStyle name="Comma 2 25 3 2 3 2" xfId="6175" xr:uid="{B8C2378E-4AD8-4B29-8F3C-4C6AC5AB15A7}"/>
    <cellStyle name="Comma 2 25 3 2 3 2 2" xfId="13352" xr:uid="{CA1B80FA-B069-43A1-8709-55F05C6588F9}"/>
    <cellStyle name="Comma 2 25 3 2 3 2 2 2" xfId="27801" xr:uid="{C7022801-3F78-4202-AA72-46BECD793F40}"/>
    <cellStyle name="Comma 2 25 3 2 3 2 3" xfId="20656" xr:uid="{E0AD9202-8DB3-41E7-87E3-A000451C401F}"/>
    <cellStyle name="Comma 2 25 3 2 3 3" xfId="11501" xr:uid="{20060FB8-50A2-43AE-9CD9-FD1F401FAEDD}"/>
    <cellStyle name="Comma 2 25 3 2 3 3 2" xfId="25950" xr:uid="{54AA0DA8-61AC-46FB-969B-4205BD45AAF3}"/>
    <cellStyle name="Comma 2 25 3 2 3 4" xfId="18805" xr:uid="{3784E522-E288-4D88-B540-407C7311FC00}"/>
    <cellStyle name="Comma 2 25 3 2 4" xfId="4952" xr:uid="{644BF5D5-6EF7-4D28-ACAA-068322C1885B}"/>
    <cellStyle name="Comma 2 25 3 2 4 2" xfId="12129" xr:uid="{A00A206F-1BBD-4520-8948-E461412CC93D}"/>
    <cellStyle name="Comma 2 25 3 2 4 2 2" xfId="26578" xr:uid="{841E0B3D-53F8-48FB-85C7-78B90B1143E4}"/>
    <cellStyle name="Comma 2 25 3 2 4 3" xfId="19433" xr:uid="{C88A56D9-290C-4D9E-A73C-66C45E1E04EA}"/>
    <cellStyle name="Comma 2 25 3 2 5" xfId="10322" xr:uid="{7D003B68-CBAE-4A4E-835A-994F54804F73}"/>
    <cellStyle name="Comma 2 25 3 2 5 2" xfId="24771" xr:uid="{CD727D78-A671-4BB8-8554-1B4A42D08532}"/>
    <cellStyle name="Comma 2 25 3 2 6" xfId="17626" xr:uid="{AF143FD0-8F50-46EC-9B5C-134DFD6C2048}"/>
    <cellStyle name="Comma 2 25 3 3" xfId="3433" xr:uid="{F31B517E-E4CC-4ACA-B97A-D9AE3D42313C}"/>
    <cellStyle name="Comma 2 25 3 3 2" xfId="5252" xr:uid="{99461643-67A1-4D2A-A049-33077F491F89}"/>
    <cellStyle name="Comma 2 25 3 3 2 2" xfId="12429" xr:uid="{1B87EE41-74A9-419D-A956-89577C6B78F2}"/>
    <cellStyle name="Comma 2 25 3 3 2 2 2" xfId="26878" xr:uid="{DC1D909A-F932-4A99-96C2-F9FBB85B62F7}"/>
    <cellStyle name="Comma 2 25 3 3 2 3" xfId="19733" xr:uid="{D94796D9-7AC9-4111-9A45-2356BC988ED3}"/>
    <cellStyle name="Comma 2 25 3 3 3" xfId="10610" xr:uid="{FD233E18-20F7-425B-8AA1-2AD97CDB5F54}"/>
    <cellStyle name="Comma 2 25 3 3 3 2" xfId="25059" xr:uid="{E7FE9C5B-1209-4019-86E1-B64060A4A94D}"/>
    <cellStyle name="Comma 2 25 3 3 4" xfId="17914" xr:uid="{BC9C198B-0B8C-4B11-ACF7-A478E0D505F0}"/>
    <cellStyle name="Comma 2 25 3 4" xfId="4021" xr:uid="{1BF4F38E-4AF3-46D9-9D6E-CFE1C1FE1221}"/>
    <cellStyle name="Comma 2 25 3 4 2" xfId="5854" xr:uid="{5D077C49-8C6D-469E-9C0A-F7C88E6C62D2}"/>
    <cellStyle name="Comma 2 25 3 4 2 2" xfId="13031" xr:uid="{01889D31-C619-4B6A-BE6E-A3008071C6C4}"/>
    <cellStyle name="Comma 2 25 3 4 2 2 2" xfId="27480" xr:uid="{0931957A-2D4A-4367-BDA6-9EC81047FFFB}"/>
    <cellStyle name="Comma 2 25 3 4 2 3" xfId="20335" xr:uid="{BBF9EA9B-5C6D-4D25-8408-F6359D3E6954}"/>
    <cellStyle name="Comma 2 25 3 4 3" xfId="11198" xr:uid="{A09AE1A9-8651-4CCD-96DC-85693496E9E6}"/>
    <cellStyle name="Comma 2 25 3 4 3 2" xfId="25647" xr:uid="{491D6D8E-233C-48A2-B238-25C66FCA415F}"/>
    <cellStyle name="Comma 2 25 3 4 4" xfId="18502" xr:uid="{D6FC120A-4CF5-45A0-B9D8-B99B8D7149BE}"/>
    <cellStyle name="Comma 2 25 3 5" xfId="4631" xr:uid="{52AC8A94-816B-4274-A120-901F6CEC9BA8}"/>
    <cellStyle name="Comma 2 25 3 5 2" xfId="11808" xr:uid="{8A24CE8B-0DCF-4B1F-97D1-001F689246A7}"/>
    <cellStyle name="Comma 2 25 3 5 2 2" xfId="26257" xr:uid="{A8DDDF4B-5BD5-4862-81E6-036B46BA7B39}"/>
    <cellStyle name="Comma 2 25 3 5 3" xfId="19112" xr:uid="{22EB275C-8678-42C0-A810-71844600FFCA}"/>
    <cellStyle name="Comma 2 25 3 6" xfId="10034" xr:uid="{B3E54FF8-8588-4CA7-8876-494A6EA9A302}"/>
    <cellStyle name="Comma 2 25 3 6 2" xfId="24483" xr:uid="{48DFE118-62E8-4894-8102-64B4A173D81D}"/>
    <cellStyle name="Comma 2 25 3 7" xfId="17338" xr:uid="{4E1DA6F0-C561-4114-85FB-7CC554A8DC97}"/>
    <cellStyle name="Comma 2 25 4" xfId="3042" xr:uid="{8BD6CFCC-E6EC-4210-994E-D2E40F7BEAFB}"/>
    <cellStyle name="Comma 2 25 4 2" xfId="3621" xr:uid="{6CB55DEB-549A-4112-9AD6-E3FF6D0047FD}"/>
    <cellStyle name="Comma 2 25 4 2 2" xfId="5449" xr:uid="{FC446E64-1861-439A-AF49-429281D04D0D}"/>
    <cellStyle name="Comma 2 25 4 2 2 2" xfId="12626" xr:uid="{C2C0792C-5C31-463C-814D-3A3539F94EBD}"/>
    <cellStyle name="Comma 2 25 4 2 2 2 2" xfId="27075" xr:uid="{D434B978-F505-4EB0-B3B3-35CB5AB2FAB7}"/>
    <cellStyle name="Comma 2 25 4 2 2 3" xfId="19930" xr:uid="{137C7228-21BC-4A95-A665-A6F2230478CD}"/>
    <cellStyle name="Comma 2 25 4 2 3" xfId="10798" xr:uid="{C5B69948-4859-4F0A-8B9C-7A34B1DD2F65}"/>
    <cellStyle name="Comma 2 25 4 2 3 2" xfId="25247" xr:uid="{58104252-FD58-4F29-B456-195CC9816BD9}"/>
    <cellStyle name="Comma 2 25 4 2 4" xfId="18102" xr:uid="{67500907-1E09-433F-808B-0BD5FD6DEDD9}"/>
    <cellStyle name="Comma 2 25 4 3" xfId="4221" xr:uid="{963DC572-24D4-4022-B422-734F6A816F63}"/>
    <cellStyle name="Comma 2 25 4 3 2" xfId="6070" xr:uid="{4CBD9AE3-B08E-45DD-80D0-FE721E62BBC9}"/>
    <cellStyle name="Comma 2 25 4 3 2 2" xfId="13247" xr:uid="{59CF2630-DF2B-4C15-AC51-6727FCF107A5}"/>
    <cellStyle name="Comma 2 25 4 3 2 2 2" xfId="27696" xr:uid="{DCAC7DA4-BD62-43A9-9E93-C94908DAD412}"/>
    <cellStyle name="Comma 2 25 4 3 2 3" xfId="20551" xr:uid="{E74576C3-B306-45B7-81AE-188876716969}"/>
    <cellStyle name="Comma 2 25 4 3 3" xfId="11398" xr:uid="{7EADFE09-C9F8-4327-A081-3A3A221D2E2A}"/>
    <cellStyle name="Comma 2 25 4 3 3 2" xfId="25847" xr:uid="{0AE9C7CB-5C98-4AA2-BBA6-E5C98393CC88}"/>
    <cellStyle name="Comma 2 25 4 3 4" xfId="18702" xr:uid="{299D91C3-B549-41BF-82C4-36CAEDAAE1CA}"/>
    <cellStyle name="Comma 2 25 4 4" xfId="4847" xr:uid="{979D3B86-EE47-466C-A1E6-3573171D247C}"/>
    <cellStyle name="Comma 2 25 4 4 2" xfId="12024" xr:uid="{7CFF972E-444B-4893-9659-00E57975E69D}"/>
    <cellStyle name="Comma 2 25 4 4 2 2" xfId="26473" xr:uid="{75653626-8CE3-442C-98B4-CB6810BCE969}"/>
    <cellStyle name="Comma 2 25 4 4 3" xfId="19328" xr:uid="{973F757F-F4CB-45A6-9117-27B0AA3CABE2}"/>
    <cellStyle name="Comma 2 25 4 5" xfId="10221" xr:uid="{0BA2099A-3953-441C-A4D9-7CD81D819653}"/>
    <cellStyle name="Comma 2 25 4 5 2" xfId="24670" xr:uid="{B33B11F6-24F8-4CE5-BEC3-018181EFC0BE}"/>
    <cellStyle name="Comma 2 25 4 6" xfId="17525" xr:uid="{3FB1D5BD-F8FA-470C-B31D-AA7943BE91D0}"/>
    <cellStyle name="Comma 2 25 5" xfId="3328" xr:uid="{E2A1D11C-7B28-4B7F-BD16-16022477378C}"/>
    <cellStyle name="Comma 2 25 5 2" xfId="5147" xr:uid="{37B424DC-B2F5-4451-B517-2ECA4EE22949}"/>
    <cellStyle name="Comma 2 25 5 2 2" xfId="12324" xr:uid="{F288E54B-6998-4D53-8FE9-93D67B13B16B}"/>
    <cellStyle name="Comma 2 25 5 2 2 2" xfId="26773" xr:uid="{20DC8425-69B4-4C85-893A-63F4725606B6}"/>
    <cellStyle name="Comma 2 25 5 2 3" xfId="19628" xr:uid="{57735AC9-2992-4297-AEEB-A6E7013A57A5}"/>
    <cellStyle name="Comma 2 25 5 3" xfId="10505" xr:uid="{3BF07B52-A6A2-4EB2-B037-A287A032D242}"/>
    <cellStyle name="Comma 2 25 5 3 2" xfId="24954" xr:uid="{B4990024-CA65-44E3-8F61-29D83B6BC0AB}"/>
    <cellStyle name="Comma 2 25 5 4" xfId="17809" xr:uid="{1526C513-F3D9-46D2-BCF9-89A57F51F200}"/>
    <cellStyle name="Comma 2 25 6" xfId="3916" xr:uid="{00F592F0-6D8F-4EA8-9FED-74EA09F0C4C9}"/>
    <cellStyle name="Comma 2 25 6 2" xfId="5749" xr:uid="{7E6672C2-38B5-4D88-8C4A-5758FEC4EEC5}"/>
    <cellStyle name="Comma 2 25 6 2 2" xfId="12926" xr:uid="{EC156B6B-1C25-4B3F-9676-09DF60802251}"/>
    <cellStyle name="Comma 2 25 6 2 2 2" xfId="27375" xr:uid="{19FC3A58-977E-4183-B0CE-96687D486FBB}"/>
    <cellStyle name="Comma 2 25 6 2 3" xfId="20230" xr:uid="{13FC3787-5008-4221-B124-1CFD8D36590C}"/>
    <cellStyle name="Comma 2 25 6 3" xfId="11093" xr:uid="{E246C257-CD8F-4F59-8A42-D2F39705D013}"/>
    <cellStyle name="Comma 2 25 6 3 2" xfId="25542" xr:uid="{E8D4B75B-5B2F-4FAD-BA98-0336A06FF0AA}"/>
    <cellStyle name="Comma 2 25 6 4" xfId="18397" xr:uid="{4D8AC959-314C-436B-BD12-3BA7AFA15A75}"/>
    <cellStyle name="Comma 2 25 7" xfId="4526" xr:uid="{DBE04E3B-B707-4A0C-80FC-5D63713FE4C7}"/>
    <cellStyle name="Comma 2 25 7 2" xfId="11703" xr:uid="{5FFEF04B-D420-421F-B8F4-A4BFE2FFE16C}"/>
    <cellStyle name="Comma 2 25 7 2 2" xfId="26152" xr:uid="{0E53F5AC-501C-4ED1-BF85-A19EC5872B3C}"/>
    <cellStyle name="Comma 2 25 7 3" xfId="19007" xr:uid="{7E5162CC-FFB0-439E-B7C1-9FC08CA4CC6D}"/>
    <cellStyle name="Comma 2 25 8" xfId="9918" xr:uid="{9F7E4379-70D5-4EDE-945F-C1522D634584}"/>
    <cellStyle name="Comma 2 25 8 2" xfId="24367" xr:uid="{E3CA81BE-3750-4DD2-BD21-352AA782F0E5}"/>
    <cellStyle name="Comma 2 25 9" xfId="17225" xr:uid="{34AC0C94-FB59-4944-8744-BF78C86EC4BC}"/>
    <cellStyle name="Comma 2 3" xfId="27" xr:uid="{00000000-0005-0000-0000-00001A000000}"/>
    <cellStyle name="Comma 2 3 12" xfId="2694" xr:uid="{07FF9E6A-E727-4D79-8354-776E2767A80F}"/>
    <cellStyle name="Comma 2 3 12 2" xfId="2751" xr:uid="{F6FC844A-2CCF-46DA-A963-62F24D97F80B}"/>
    <cellStyle name="Comma 2 3 12 2 2" xfId="2887" xr:uid="{F4C42736-9C13-4B90-996B-B7B159DACEDA}"/>
    <cellStyle name="Comma 2 3 12 2 2 2" xfId="3180" xr:uid="{04EEE24C-DF10-4309-9DEC-8BC71BA47264}"/>
    <cellStyle name="Comma 2 3 12 2 2 2 2" xfId="3761" xr:uid="{57771AA3-6379-4F6C-A389-EC4982577B41}"/>
    <cellStyle name="Comma 2 3 12 2 2 2 2 2" xfId="5590" xr:uid="{B4A40F55-0862-47B5-BB4A-4387B61C49A9}"/>
    <cellStyle name="Comma 2 3 12 2 2 2 2 2 2" xfId="12767" xr:uid="{11538EF2-0677-475D-81FF-4BDE963A3290}"/>
    <cellStyle name="Comma 2 3 12 2 2 2 2 2 2 2" xfId="27216" xr:uid="{0943C39C-E748-40E3-9F11-EC1EF964027D}"/>
    <cellStyle name="Comma 2 3 12 2 2 2 2 2 3" xfId="20071" xr:uid="{06F0C17C-DA45-4AFD-B44B-77E6A50C3E85}"/>
    <cellStyle name="Comma 2 3 12 2 2 2 2 3" xfId="10938" xr:uid="{BB0D5353-CCDD-4722-BD5F-22E6E990F8BC}"/>
    <cellStyle name="Comma 2 3 12 2 2 2 2 3 2" xfId="25387" xr:uid="{CE37FE21-A298-41DD-BB3B-6FFB21F4477F}"/>
    <cellStyle name="Comma 2 3 12 2 2 2 2 4" xfId="18242" xr:uid="{A5D84A3B-B1E6-422D-8B56-F40116779A6B}"/>
    <cellStyle name="Comma 2 3 12 2 2 2 3" xfId="4362" xr:uid="{141F5DD9-A4C8-4DC8-8066-00C1082B5FCC}"/>
    <cellStyle name="Comma 2 3 12 2 2 2 3 2" xfId="6213" xr:uid="{0EF795FD-D80C-4DA5-8913-18448183A5C5}"/>
    <cellStyle name="Comma 2 3 12 2 2 2 3 2 2" xfId="13390" xr:uid="{74AB2613-04C3-4A79-BBE3-ADBD7C8CF528}"/>
    <cellStyle name="Comma 2 3 12 2 2 2 3 2 2 2" xfId="27839" xr:uid="{7864A15A-E563-4FAC-84FC-22F32CC0C0E0}"/>
    <cellStyle name="Comma 2 3 12 2 2 2 3 2 3" xfId="20694" xr:uid="{2D1D772F-40FF-4F85-9C68-2A3C0BE08186}"/>
    <cellStyle name="Comma 2 3 12 2 2 2 3 3" xfId="11539" xr:uid="{CCF7A46B-D7C8-447A-BF22-F1DD55E418C4}"/>
    <cellStyle name="Comma 2 3 12 2 2 2 3 3 2" xfId="25988" xr:uid="{AB310982-D72D-4A6A-9139-EDCF8570DA54}"/>
    <cellStyle name="Comma 2 3 12 2 2 2 3 4" xfId="18843" xr:uid="{50D963F2-CDC7-446E-85C8-21A07002CFB8}"/>
    <cellStyle name="Comma 2 3 12 2 2 2 4" xfId="4990" xr:uid="{04873477-0B4F-44AC-ACAC-4A49FBFF6A92}"/>
    <cellStyle name="Comma 2 3 12 2 2 2 4 2" xfId="12167" xr:uid="{6DCD82C8-5379-4834-B2B2-31851D579C55}"/>
    <cellStyle name="Comma 2 3 12 2 2 2 4 2 2" xfId="26616" xr:uid="{07991984-D6DB-49BD-94B1-EBA85142528C}"/>
    <cellStyle name="Comma 2 3 12 2 2 2 4 3" xfId="19471" xr:uid="{10039EAE-29DE-458B-AD4B-0E9571747C65}"/>
    <cellStyle name="Comma 2 3 12 2 2 2 5" xfId="10359" xr:uid="{2CD594D7-85FD-4277-83AB-37863715FFC3}"/>
    <cellStyle name="Comma 2 3 12 2 2 2 5 2" xfId="24808" xr:uid="{D27DB57E-55CB-4C21-B0D9-6A5FB8F94299}"/>
    <cellStyle name="Comma 2 3 12 2 2 2 6" xfId="17663" xr:uid="{F21DCE85-606C-4AE0-8216-C5A19D3959DD}"/>
    <cellStyle name="Comma 2 3 12 2 2 3" xfId="3469" xr:uid="{983B74E3-25CD-442E-B401-CD05A8313737}"/>
    <cellStyle name="Comma 2 3 12 2 2 3 2" xfId="5289" xr:uid="{63C3E9FC-D6B1-434A-9F1A-9464E6B6CC60}"/>
    <cellStyle name="Comma 2 3 12 2 2 3 2 2" xfId="12466" xr:uid="{CC2C8122-E983-47E6-884A-5CA4DEA31DC2}"/>
    <cellStyle name="Comma 2 3 12 2 2 3 2 2 2" xfId="26915" xr:uid="{EF3F85FC-16C2-46F6-B4BB-675872091C1C}"/>
    <cellStyle name="Comma 2 3 12 2 2 3 2 3" xfId="19770" xr:uid="{AA782A35-2434-4581-84F2-82B467504F02}"/>
    <cellStyle name="Comma 2 3 12 2 2 3 3" xfId="10646" xr:uid="{8541F441-9610-4F09-B9FB-29674A67B5D5}"/>
    <cellStyle name="Comma 2 3 12 2 2 3 3 2" xfId="25095" xr:uid="{A90CF832-0185-40FD-923D-CAD980D7D120}"/>
    <cellStyle name="Comma 2 3 12 2 2 3 4" xfId="17950" xr:uid="{A304824D-09BF-4A6B-A902-7AB70422E483}"/>
    <cellStyle name="Comma 2 3 12 2 2 4" xfId="4058" xr:uid="{FC50BB94-6836-4958-99B2-EF0336D99DB0}"/>
    <cellStyle name="Comma 2 3 12 2 2 4 2" xfId="5892" xr:uid="{95DF62DE-34AC-4116-AB06-9029CE0D2FB2}"/>
    <cellStyle name="Comma 2 3 12 2 2 4 2 2" xfId="13069" xr:uid="{4238A48B-013E-45FF-8AF8-4D62035C85B5}"/>
    <cellStyle name="Comma 2 3 12 2 2 4 2 2 2" xfId="27518" xr:uid="{7B28C7B4-B316-4EA2-8988-2498D907CE4B}"/>
    <cellStyle name="Comma 2 3 12 2 2 4 2 3" xfId="20373" xr:uid="{75EA0B02-71D1-4E56-AB34-B75791B3964A}"/>
    <cellStyle name="Comma 2 3 12 2 2 4 3" xfId="11235" xr:uid="{55BD713C-5F0E-499B-AA12-13C06DB0D564}"/>
    <cellStyle name="Comma 2 3 12 2 2 4 3 2" xfId="25684" xr:uid="{A136E8FD-9E58-4949-8768-16CCCF0B6ADF}"/>
    <cellStyle name="Comma 2 3 12 2 2 4 4" xfId="18539" xr:uid="{9C3FEF9E-CB1A-4C2E-B2A8-51D8C9CE2B8F}"/>
    <cellStyle name="Comma 2 3 12 2 2 5" xfId="4669" xr:uid="{3F84420D-75F6-4FA1-9F4D-D873DD48B732}"/>
    <cellStyle name="Comma 2 3 12 2 2 5 2" xfId="11846" xr:uid="{8438452E-2434-4A91-805E-DB1203D2826B}"/>
    <cellStyle name="Comma 2 3 12 2 2 5 2 2" xfId="26295" xr:uid="{0AA58A61-0211-44A8-BCD5-234DD2AD6EE0}"/>
    <cellStyle name="Comma 2 3 12 2 2 5 3" xfId="19150" xr:uid="{AD3B5878-FA11-43FC-88AC-5FDF46C5C553}"/>
    <cellStyle name="Comma 2 3 12 2 2 6" xfId="10069" xr:uid="{D3C8CA2A-509A-4971-B912-1D72A3185BE0}"/>
    <cellStyle name="Comma 2 3 12 2 2 6 2" xfId="24518" xr:uid="{FC731B1D-06D8-46F8-B5F1-BD84C5BD2DF9}"/>
    <cellStyle name="Comma 2 3 12 2 2 7" xfId="17373" xr:uid="{CC5CF78A-6DC8-4B25-8B51-F71F2643C162}"/>
    <cellStyle name="Comma 2 3 12 2 3" xfId="3080" xr:uid="{338E23FC-7515-46AC-8FCC-5411C025AC27}"/>
    <cellStyle name="Comma 2 3 12 2 3 2" xfId="3659" xr:uid="{4A197C1A-80EE-4293-ACAD-264F180EAF45}"/>
    <cellStyle name="Comma 2 3 12 2 3 2 2" xfId="5487" xr:uid="{4C6F4BB4-3722-4759-A5BA-7D507CB42400}"/>
    <cellStyle name="Comma 2 3 12 2 3 2 2 2" xfId="12664" xr:uid="{BFDF0871-BF88-488D-9B20-EAEE0DEA98CF}"/>
    <cellStyle name="Comma 2 3 12 2 3 2 2 2 2" xfId="27113" xr:uid="{7A401FD9-18AB-4571-A39E-BE0BA9A3B868}"/>
    <cellStyle name="Comma 2 3 12 2 3 2 2 3" xfId="19968" xr:uid="{AB3C94E2-9ED2-43DD-93F8-27FAB21D5B44}"/>
    <cellStyle name="Comma 2 3 12 2 3 2 3" xfId="10836" xr:uid="{AE02CBEB-FAB0-425C-81A9-F5E75DF94D7F}"/>
    <cellStyle name="Comma 2 3 12 2 3 2 3 2" xfId="25285" xr:uid="{74AC674B-09C8-44B0-A4D7-BF7C9504D288}"/>
    <cellStyle name="Comma 2 3 12 2 3 2 4" xfId="18140" xr:uid="{53D4BBD4-397C-4514-B04D-179929EE24A4}"/>
    <cellStyle name="Comma 2 3 12 2 3 3" xfId="4259" xr:uid="{6F1EA1A6-7791-4437-83B6-99ADE3B0A5E0}"/>
    <cellStyle name="Comma 2 3 12 2 3 3 2" xfId="6108" xr:uid="{08210F99-6EC0-40EF-84D1-E48A597B6BD6}"/>
    <cellStyle name="Comma 2 3 12 2 3 3 2 2" xfId="13285" xr:uid="{C3064A56-030F-4FC5-BD7B-8EEFAA99AC9C}"/>
    <cellStyle name="Comma 2 3 12 2 3 3 2 2 2" xfId="27734" xr:uid="{0D7B297E-89CF-4F7D-8A09-6D2425F82C7D}"/>
    <cellStyle name="Comma 2 3 12 2 3 3 2 3" xfId="20589" xr:uid="{58199266-C13A-48B1-ACCB-9BC504ADDEA2}"/>
    <cellStyle name="Comma 2 3 12 2 3 3 3" xfId="11436" xr:uid="{500344AB-E906-4F15-A7A5-0DD1CF9DA72B}"/>
    <cellStyle name="Comma 2 3 12 2 3 3 3 2" xfId="25885" xr:uid="{51619A85-B2BF-427A-8D8B-1B922146D94C}"/>
    <cellStyle name="Comma 2 3 12 2 3 3 4" xfId="18740" xr:uid="{8E7D6669-A759-4531-A839-5DBB6F554759}"/>
    <cellStyle name="Comma 2 3 12 2 3 4" xfId="4885" xr:uid="{8286E7F9-3711-47AB-AF2E-DBD131542055}"/>
    <cellStyle name="Comma 2 3 12 2 3 4 2" xfId="12062" xr:uid="{32CCF08D-3B87-4371-BEE0-ACDA331AED25}"/>
    <cellStyle name="Comma 2 3 12 2 3 4 2 2" xfId="26511" xr:uid="{EF961A3B-18A6-4E37-8AE4-E50E7D1840D0}"/>
    <cellStyle name="Comma 2 3 12 2 3 4 3" xfId="19366" xr:uid="{FB5E22FA-3691-4466-A681-7CE235544CDA}"/>
    <cellStyle name="Comma 2 3 12 2 3 5" xfId="10259" xr:uid="{6E85515D-9A80-4246-8A02-6A9E6FC4F079}"/>
    <cellStyle name="Comma 2 3 12 2 3 5 2" xfId="24708" xr:uid="{33EEDA84-45A7-4E90-87A9-2D656E5876F9}"/>
    <cellStyle name="Comma 2 3 12 2 3 6" xfId="17563" xr:uid="{C15EAA77-4BC8-4086-B498-8F2015FE3154}"/>
    <cellStyle name="Comma 2 3 12 2 4" xfId="3366" xr:uid="{8F7AA83C-B273-4F86-A8BF-812E8BDD8BE5}"/>
    <cellStyle name="Comma 2 3 12 2 4 2" xfId="5185" xr:uid="{5373774F-D051-42F9-98B8-AA8752F49E02}"/>
    <cellStyle name="Comma 2 3 12 2 4 2 2" xfId="12362" xr:uid="{73C48135-AC51-470C-91BD-2764D7D3922E}"/>
    <cellStyle name="Comma 2 3 12 2 4 2 2 2" xfId="26811" xr:uid="{1370AC4C-884E-44E2-AFEE-98AA4B3A8C38}"/>
    <cellStyle name="Comma 2 3 12 2 4 2 3" xfId="19666" xr:uid="{957638D1-6BA5-4EB5-B1F3-CB2A9B87FDA8}"/>
    <cellStyle name="Comma 2 3 12 2 4 3" xfId="10543" xr:uid="{8A908D48-6438-429F-A6A4-C4A63CB249A9}"/>
    <cellStyle name="Comma 2 3 12 2 4 3 2" xfId="24992" xr:uid="{C5FEB6C0-40B5-4895-83C6-94015CF06146}"/>
    <cellStyle name="Comma 2 3 12 2 4 4" xfId="17847" xr:uid="{A3DF7620-634A-4944-B208-1AB6E270EFC4}"/>
    <cellStyle name="Comma 2 3 12 2 5" xfId="3954" xr:uid="{511A26D0-6060-420B-8B1E-FF995BE894E6}"/>
    <cellStyle name="Comma 2 3 12 2 5 2" xfId="5787" xr:uid="{110AD8AE-6931-4BB9-9DF0-1FC9FB7E79DB}"/>
    <cellStyle name="Comma 2 3 12 2 5 2 2" xfId="12964" xr:uid="{A627684E-1197-4890-BFCF-0BA090102320}"/>
    <cellStyle name="Comma 2 3 12 2 5 2 2 2" xfId="27413" xr:uid="{1BF52EE3-3039-4F0D-80D4-CBD46084C991}"/>
    <cellStyle name="Comma 2 3 12 2 5 2 3" xfId="20268" xr:uid="{B348CF80-7881-4589-ABEE-FA2258D2ED8B}"/>
    <cellStyle name="Comma 2 3 12 2 5 3" xfId="11131" xr:uid="{AAAC8793-2DF4-40FD-91EB-0EFED9317337}"/>
    <cellStyle name="Comma 2 3 12 2 5 3 2" xfId="25580" xr:uid="{6C75EFF5-2B4C-4525-91CB-9A9596779D8F}"/>
    <cellStyle name="Comma 2 3 12 2 5 4" xfId="18435" xr:uid="{DF8EDABD-F9E2-4E0C-8612-B6F9A77EC5CA}"/>
    <cellStyle name="Comma 2 3 12 2 6" xfId="4564" xr:uid="{FD5EC8EA-B013-44DB-9A61-D8117F7DE11A}"/>
    <cellStyle name="Comma 2 3 12 2 6 2" xfId="11741" xr:uid="{87162030-AB56-4FCD-9D3B-833B77AE4A99}"/>
    <cellStyle name="Comma 2 3 12 2 6 2 2" xfId="26190" xr:uid="{825A28A7-658B-491E-8180-6F18773A4627}"/>
    <cellStyle name="Comma 2 3 12 2 6 3" xfId="19045" xr:uid="{B306F138-2C41-47D8-B846-ACC830792BFD}"/>
    <cellStyle name="Comma 2 3 12 2 7" xfId="9965" xr:uid="{2C5CAACA-A7B2-4FE7-B3E6-9036730715D0}"/>
    <cellStyle name="Comma 2 3 12 2 7 2" xfId="24414" xr:uid="{BA4AD6FC-19C4-4303-AF65-E6B4DF72707E}"/>
    <cellStyle name="Comma 2 3 12 2 8" xfId="17272" xr:uid="{548518E6-ABB7-4A2A-A091-519B13AC02E1}"/>
    <cellStyle name="Comma 2 3 12 3" xfId="2854" xr:uid="{A82C9D3B-433C-4B10-83ED-619883FD0B7D}"/>
    <cellStyle name="Comma 2 3 12 3 2" xfId="3145" xr:uid="{157374A5-3251-47A8-983F-CC8A93D6CD68}"/>
    <cellStyle name="Comma 2 3 12 3 2 2" xfId="3726" xr:uid="{48B3A4EC-A0DD-4B17-AA2D-A0AEC8698CA8}"/>
    <cellStyle name="Comma 2 3 12 3 2 2 2" xfId="5554" xr:uid="{12E438A9-6521-490E-BAD1-40AF43D2C157}"/>
    <cellStyle name="Comma 2 3 12 3 2 2 2 2" xfId="12731" xr:uid="{00262498-C7F7-4E76-8B9B-A0C4EB62AB4E}"/>
    <cellStyle name="Comma 2 3 12 3 2 2 2 2 2" xfId="27180" xr:uid="{8F4A2A75-2A17-4E8B-8E34-B3CA26C0DBEB}"/>
    <cellStyle name="Comma 2 3 12 3 2 2 2 3" xfId="20035" xr:uid="{C2633116-CFAB-4B4B-A633-B60BC4D9D64E}"/>
    <cellStyle name="Comma 2 3 12 3 2 2 3" xfId="10903" xr:uid="{0CCBC600-309C-49D9-A646-D0A6BC3B784A}"/>
    <cellStyle name="Comma 2 3 12 3 2 2 3 2" xfId="25352" xr:uid="{E1B77257-E62C-4105-B13D-1DA95631535B}"/>
    <cellStyle name="Comma 2 3 12 3 2 2 4" xfId="18207" xr:uid="{29F2663E-5D5B-404C-B6FA-4EB8E99C0B58}"/>
    <cellStyle name="Comma 2 3 12 3 2 3" xfId="4326" xr:uid="{A4275CBE-7DBE-4BAE-A1E3-3E454A027922}"/>
    <cellStyle name="Comma 2 3 12 3 2 3 2" xfId="6177" xr:uid="{0388BFA4-6580-4C6D-BEC1-4033E55A5259}"/>
    <cellStyle name="Comma 2 3 12 3 2 3 2 2" xfId="13354" xr:uid="{241C2394-E2A9-4825-B430-3EA4435A9366}"/>
    <cellStyle name="Comma 2 3 12 3 2 3 2 2 2" xfId="27803" xr:uid="{0B62F498-66A2-40AC-A6B1-70DF39F3B0AC}"/>
    <cellStyle name="Comma 2 3 12 3 2 3 2 3" xfId="20658" xr:uid="{A503DB2E-74C3-47BE-9CC6-257740F20E5A}"/>
    <cellStyle name="Comma 2 3 12 3 2 3 3" xfId="11503" xr:uid="{1B1322DB-0D48-4E23-A80C-49231C89BA00}"/>
    <cellStyle name="Comma 2 3 12 3 2 3 3 2" xfId="25952" xr:uid="{4E68497A-04EB-4861-8F69-3E3AB1239535}"/>
    <cellStyle name="Comma 2 3 12 3 2 3 4" xfId="18807" xr:uid="{1B075104-55C8-4238-A061-49179DA32DB1}"/>
    <cellStyle name="Comma 2 3 12 3 2 4" xfId="4954" xr:uid="{BAB6F582-A4D4-4F36-864C-23D9945EEAF4}"/>
    <cellStyle name="Comma 2 3 12 3 2 4 2" xfId="12131" xr:uid="{E43AF476-67FE-4AF0-A2EE-A17AE896C320}"/>
    <cellStyle name="Comma 2 3 12 3 2 4 2 2" xfId="26580" xr:uid="{668F021A-6163-49EA-AB7C-FFADF7B09788}"/>
    <cellStyle name="Comma 2 3 12 3 2 4 3" xfId="19435" xr:uid="{E1F3E5FA-CA8A-4BA2-8270-41F20FAECD9F}"/>
    <cellStyle name="Comma 2 3 12 3 2 5" xfId="10324" xr:uid="{4A2F54F8-F1DB-41AB-82C1-52C1E4551B53}"/>
    <cellStyle name="Comma 2 3 12 3 2 5 2" xfId="24773" xr:uid="{4BB6F15C-EA14-417D-93D6-A5292CEEC9F4}"/>
    <cellStyle name="Comma 2 3 12 3 2 6" xfId="17628" xr:uid="{C6D4DA2B-D563-45F1-9A74-5D7F31ABEC79}"/>
    <cellStyle name="Comma 2 3 12 3 3" xfId="3435" xr:uid="{7DCB05F6-6798-42B3-9C51-CFD66872D410}"/>
    <cellStyle name="Comma 2 3 12 3 3 2" xfId="5254" xr:uid="{254B6D3C-D7ED-4A53-A92F-67348BDA17C9}"/>
    <cellStyle name="Comma 2 3 12 3 3 2 2" xfId="12431" xr:uid="{A450C335-6753-4E2C-A772-97475F29B521}"/>
    <cellStyle name="Comma 2 3 12 3 3 2 2 2" xfId="26880" xr:uid="{644FD0C2-A6D6-4306-8FF9-C14AAF29EC4B}"/>
    <cellStyle name="Comma 2 3 12 3 3 2 3" xfId="19735" xr:uid="{0FAB8646-429E-4429-8678-39E932B1C982}"/>
    <cellStyle name="Comma 2 3 12 3 3 3" xfId="10612" xr:uid="{B4F6232D-B7A8-4093-860F-A6F8E6473CD3}"/>
    <cellStyle name="Comma 2 3 12 3 3 3 2" xfId="25061" xr:uid="{DA27DE90-6E95-4582-AB59-E6F57B9802C2}"/>
    <cellStyle name="Comma 2 3 12 3 3 4" xfId="17916" xr:uid="{EBCA0242-24AA-4180-8953-69D611FCA957}"/>
    <cellStyle name="Comma 2 3 12 3 4" xfId="4023" xr:uid="{404696B5-D0AB-4E44-AAC1-33BBB6F484D8}"/>
    <cellStyle name="Comma 2 3 12 3 4 2" xfId="5856" xr:uid="{BE0F4490-3D12-4DE2-AA53-70D6CEAC5F15}"/>
    <cellStyle name="Comma 2 3 12 3 4 2 2" xfId="13033" xr:uid="{E2236A6E-AB56-42CD-821F-AF138E204807}"/>
    <cellStyle name="Comma 2 3 12 3 4 2 2 2" xfId="27482" xr:uid="{8E4E9B34-E40D-4D3F-AF3A-0D64A7A1436C}"/>
    <cellStyle name="Comma 2 3 12 3 4 2 3" xfId="20337" xr:uid="{F9681944-BE28-4AE6-B373-EB9AE6169E12}"/>
    <cellStyle name="Comma 2 3 12 3 4 3" xfId="11200" xr:uid="{7D21576E-0432-4A5B-9948-F70AF440AF8E}"/>
    <cellStyle name="Comma 2 3 12 3 4 3 2" xfId="25649" xr:uid="{9D766D5A-D7CF-48F1-A40D-3AE40190F5B6}"/>
    <cellStyle name="Comma 2 3 12 3 4 4" xfId="18504" xr:uid="{2498822F-3E3D-4A19-9EEA-040EC7E15C3F}"/>
    <cellStyle name="Comma 2 3 12 3 5" xfId="4633" xr:uid="{9E357593-C973-4C05-8A29-D3D42BD7BBC1}"/>
    <cellStyle name="Comma 2 3 12 3 5 2" xfId="11810" xr:uid="{99842FB5-B74B-496B-B857-785BFEDF5542}"/>
    <cellStyle name="Comma 2 3 12 3 5 2 2" xfId="26259" xr:uid="{2B42A4A5-A87D-4F52-909A-C18B05925153}"/>
    <cellStyle name="Comma 2 3 12 3 5 3" xfId="19114" xr:uid="{CBAC5812-C06E-450B-A8C2-41357282221C}"/>
    <cellStyle name="Comma 2 3 12 3 6" xfId="10036" xr:uid="{36659B68-9EBD-4EF7-BF20-50D44AEF3989}"/>
    <cellStyle name="Comma 2 3 12 3 6 2" xfId="24485" xr:uid="{ACC75112-2DE6-416A-B3F9-048254C3BA4C}"/>
    <cellStyle name="Comma 2 3 12 3 7" xfId="17340" xr:uid="{5BBD178F-EA71-4E96-BE42-4E21157D1695}"/>
    <cellStyle name="Comma 2 3 12 4" xfId="3044" xr:uid="{EE001DF3-AA51-4A94-84E3-5F33FAD60566}"/>
    <cellStyle name="Comma 2 3 12 4 2" xfId="3623" xr:uid="{4DC12F70-5F4B-433B-8B2A-157F85D7AEEF}"/>
    <cellStyle name="Comma 2 3 12 4 2 2" xfId="5451" xr:uid="{581CDF1C-FC87-43C7-A780-44BF634DFBE9}"/>
    <cellStyle name="Comma 2 3 12 4 2 2 2" xfId="12628" xr:uid="{7F98129D-7C44-4466-9639-790260B86398}"/>
    <cellStyle name="Comma 2 3 12 4 2 2 2 2" xfId="27077" xr:uid="{CA448998-48C1-4559-A031-3AE91A0A3150}"/>
    <cellStyle name="Comma 2 3 12 4 2 2 3" xfId="19932" xr:uid="{227B99B8-C89F-4A8F-A867-5247B9AE4D2C}"/>
    <cellStyle name="Comma 2 3 12 4 2 3" xfId="10800" xr:uid="{48211BBD-5640-490B-8950-A17D2F2201EC}"/>
    <cellStyle name="Comma 2 3 12 4 2 3 2" xfId="25249" xr:uid="{B91FE0D0-8904-4E15-A9B1-6004B1F4B532}"/>
    <cellStyle name="Comma 2 3 12 4 2 4" xfId="18104" xr:uid="{088FAEC4-FF9E-408A-8783-50848AA092D4}"/>
    <cellStyle name="Comma 2 3 12 4 3" xfId="4223" xr:uid="{87095C56-007A-4C8C-89DE-9D53F411179E}"/>
    <cellStyle name="Comma 2 3 12 4 3 2" xfId="6072" xr:uid="{EF2A01E2-1D5A-490A-A84A-544DB8E5ABD7}"/>
    <cellStyle name="Comma 2 3 12 4 3 2 2" xfId="13249" xr:uid="{0F1A8342-4908-4276-AF67-30BB2C23E9F5}"/>
    <cellStyle name="Comma 2 3 12 4 3 2 2 2" xfId="27698" xr:uid="{8B0E28BF-EF9F-4979-92FA-286BDE111373}"/>
    <cellStyle name="Comma 2 3 12 4 3 2 3" xfId="20553" xr:uid="{23317794-972E-4820-8D75-6DBA4C4F239E}"/>
    <cellStyle name="Comma 2 3 12 4 3 3" xfId="11400" xr:uid="{1377B511-D305-4061-9696-BCE456F21925}"/>
    <cellStyle name="Comma 2 3 12 4 3 3 2" xfId="25849" xr:uid="{F5DF6FAF-188B-4D20-A9A9-CBF52DAF3C7F}"/>
    <cellStyle name="Comma 2 3 12 4 3 4" xfId="18704" xr:uid="{57331502-8379-437E-AEA0-3543C5E2B76A}"/>
    <cellStyle name="Comma 2 3 12 4 4" xfId="4849" xr:uid="{142BBF79-2148-4621-AF75-50B4AE5ACA82}"/>
    <cellStyle name="Comma 2 3 12 4 4 2" xfId="12026" xr:uid="{AB436E33-0ACB-4515-99AB-5996D99B7F63}"/>
    <cellStyle name="Comma 2 3 12 4 4 2 2" xfId="26475" xr:uid="{1DB9732F-D26B-46AE-A04C-B685B0C51225}"/>
    <cellStyle name="Comma 2 3 12 4 4 3" xfId="19330" xr:uid="{2ECD7495-B899-4292-B2FD-DFDC3ED22DF1}"/>
    <cellStyle name="Comma 2 3 12 4 5" xfId="10223" xr:uid="{8AFE1DCC-CC1B-4EA8-BE73-C6E2CCF1408C}"/>
    <cellStyle name="Comma 2 3 12 4 5 2" xfId="24672" xr:uid="{D2FFBE24-0E23-41B2-9438-DCCDE9B3022D}"/>
    <cellStyle name="Comma 2 3 12 4 6" xfId="17527" xr:uid="{61AC7CB8-ABAB-48EF-9AE6-FD628414D8D1}"/>
    <cellStyle name="Comma 2 3 12 5" xfId="3330" xr:uid="{9668068C-9E50-4B74-8984-8B0328D5E13D}"/>
    <cellStyle name="Comma 2 3 12 5 2" xfId="5149" xr:uid="{22FAE61C-5460-41DA-9596-32461B9CB7C6}"/>
    <cellStyle name="Comma 2 3 12 5 2 2" xfId="12326" xr:uid="{04CF7948-A807-48BD-B311-760EBC9F6B80}"/>
    <cellStyle name="Comma 2 3 12 5 2 2 2" xfId="26775" xr:uid="{3369EB36-B762-40D0-B933-90944FA12D87}"/>
    <cellStyle name="Comma 2 3 12 5 2 3" xfId="19630" xr:uid="{7D4C32BE-C1D9-485C-8F99-FD15216BC460}"/>
    <cellStyle name="Comma 2 3 12 5 3" xfId="10507" xr:uid="{0F38CBD8-1A71-4AC4-814E-E0396B61CBAF}"/>
    <cellStyle name="Comma 2 3 12 5 3 2" xfId="24956" xr:uid="{71D628C5-B90B-473A-9288-DC1AF592825B}"/>
    <cellStyle name="Comma 2 3 12 5 4" xfId="17811" xr:uid="{64D9E411-BDEF-4D7D-BB32-4538C3B63E3C}"/>
    <cellStyle name="Comma 2 3 12 6" xfId="3918" xr:uid="{B7CE2DD3-4DC1-4BC3-AE9F-A5F971DFBBD3}"/>
    <cellStyle name="Comma 2 3 12 6 2" xfId="5751" xr:uid="{67171482-FD1E-4F7B-A8D2-815A9CEE5976}"/>
    <cellStyle name="Comma 2 3 12 6 2 2" xfId="12928" xr:uid="{B680B2C9-06A0-4C75-A251-A146A35F24C0}"/>
    <cellStyle name="Comma 2 3 12 6 2 2 2" xfId="27377" xr:uid="{2E81A711-6987-4F78-B10A-A71C093A5D3F}"/>
    <cellStyle name="Comma 2 3 12 6 2 3" xfId="20232" xr:uid="{20F8F56F-A644-42BA-887A-DB1C3A9AA0EC}"/>
    <cellStyle name="Comma 2 3 12 6 3" xfId="11095" xr:uid="{EBBBF648-5671-4488-BD85-19A7ACB9B7F2}"/>
    <cellStyle name="Comma 2 3 12 6 3 2" xfId="25544" xr:uid="{ED7BA62A-E080-4862-A2B1-CECC99DEE011}"/>
    <cellStyle name="Comma 2 3 12 6 4" xfId="18399" xr:uid="{D480569A-0266-47B1-B8C5-5A7700F8838A}"/>
    <cellStyle name="Comma 2 3 12 7" xfId="4528" xr:uid="{ED46C1A7-8963-4159-AC45-A0997D3C2D36}"/>
    <cellStyle name="Comma 2 3 12 7 2" xfId="11705" xr:uid="{95297509-37AD-415E-8C53-B93B5391536B}"/>
    <cellStyle name="Comma 2 3 12 7 2 2" xfId="26154" xr:uid="{58BB5E37-9753-46F1-8700-AF8D5B4E8BCC}"/>
    <cellStyle name="Comma 2 3 12 7 3" xfId="19009" xr:uid="{3548E092-6DDD-4540-8B41-FBDA802E7125}"/>
    <cellStyle name="Comma 2 3 12 8" xfId="9920" xr:uid="{DDBF168F-CF01-452F-8484-09A6855A2C2C}"/>
    <cellStyle name="Comma 2 3 12 8 2" xfId="24369" xr:uid="{2A625FB7-4E83-4F97-8404-D097A00FC11D}"/>
    <cellStyle name="Comma 2 3 12 9" xfId="17227" xr:uid="{7BDC70C3-28DB-46D9-B8CC-30E4A70C5E0E}"/>
    <cellStyle name="Comma 2 3 2" xfId="248" xr:uid="{6EB146E1-1C7E-4D82-AA7F-541F3411C542}"/>
    <cellStyle name="Comma 2 3 2 10" xfId="4479" xr:uid="{F1904EDC-5FD1-4833-B2A1-DBF373F665E1}"/>
    <cellStyle name="Comma 2 3 2 10 2" xfId="11656" xr:uid="{16793407-EACE-45BB-B4F0-D0504FEEBD12}"/>
    <cellStyle name="Comma 2 3 2 10 2 2" xfId="26105" xr:uid="{9EFC5E42-90BB-49D1-8118-02C70F8D7691}"/>
    <cellStyle name="Comma 2 3 2 10 3" xfId="18960" xr:uid="{14B2A0C7-80AE-49AC-92D2-35AE70E2DAAE}"/>
    <cellStyle name="Comma 2 3 2 11" xfId="6274" xr:uid="{C0B121BB-A89B-4E8F-9CD1-FD53DA00B565}"/>
    <cellStyle name="Comma 2 3 2 11 2" xfId="13450" xr:uid="{2783F7DF-D9CC-4F65-BEDC-4DF8F4F906B3}"/>
    <cellStyle name="Comma 2 3 2 11 2 2" xfId="27899" xr:uid="{044939D7-9660-4922-A2D6-61CD941DAA58}"/>
    <cellStyle name="Comma 2 3 2 11 3" xfId="20754" xr:uid="{3098E971-A60F-4629-AB45-0D0135BB0CF9}"/>
    <cellStyle name="Comma 2 3 2 12" xfId="2568" xr:uid="{BB33625C-ACE5-48CD-AE7D-CF32EAA20C34}"/>
    <cellStyle name="Comma 2 3 2 12 2" xfId="9835" xr:uid="{34EA566F-B6AE-43EE-9E78-CA53B4E654B4}"/>
    <cellStyle name="Comma 2 3 2 12 2 2" xfId="24284" xr:uid="{02E683F9-B53C-4B32-A41F-0A3D3C8A7BE6}"/>
    <cellStyle name="Comma 2 3 2 12 3" xfId="17143" xr:uid="{D8293987-B35E-4727-943C-4AE38894603E}"/>
    <cellStyle name="Comma 2 3 2 13" xfId="7849" xr:uid="{AFD2BD04-7416-43B2-A4D6-2C5164CD4CFD}"/>
    <cellStyle name="Comma 2 3 2 13 2" xfId="22298" xr:uid="{CDBEAC79-89D1-49E8-B5B5-16809CD7E951}"/>
    <cellStyle name="Comma 2 3 2 14" xfId="15183" xr:uid="{97EFC3BC-129E-4091-850B-B54DC9000108}"/>
    <cellStyle name="Comma 2 3 2 2" xfId="819" xr:uid="{9CA79C1A-03B7-4C6D-989F-B304422A1DD8}"/>
    <cellStyle name="Comma 2 3 2 2 10" xfId="8183" xr:uid="{AD914212-55BD-44C1-9EFB-BBA5906EA65F}"/>
    <cellStyle name="Comma 2 3 2 2 10 2" xfId="22632" xr:uid="{87ED9620-84F3-4427-8477-AE47354E87A6}"/>
    <cellStyle name="Comma 2 3 2 2 11" xfId="15508" xr:uid="{1B4C9080-0A2B-4AF1-8ACD-71F28D7F6A71}"/>
    <cellStyle name="Comma 2 3 2 2 2" xfId="1242" xr:uid="{704022B1-B3E1-4BCC-BDA3-E1E4E5C80F51}"/>
    <cellStyle name="Comma 2 3 2 2 2 2" xfId="2187" xr:uid="{808E9D0A-A9B4-4ADE-A272-98C0C855CBC3}"/>
    <cellStyle name="Comma 2 3 2 2 2 2 2" xfId="3192" xr:uid="{C02A9176-32BB-440A-AD73-D9D175252DE7}"/>
    <cellStyle name="Comma 2 3 2 2 2 2 2 2" xfId="3773" xr:uid="{A23683FB-012F-41C7-849D-B28D116B02AE}"/>
    <cellStyle name="Comma 2 3 2 2 2 2 2 2 2" xfId="5603" xr:uid="{F498C705-9EAE-46D2-AAF3-3F375001C436}"/>
    <cellStyle name="Comma 2 3 2 2 2 2 2 2 2 2" xfId="12780" xr:uid="{8A9BC427-2A7A-45EB-A5C9-440E60E2B5EC}"/>
    <cellStyle name="Comma 2 3 2 2 2 2 2 2 2 2 2" xfId="27229" xr:uid="{000A8C0D-7E2C-48A0-8197-9AE969D6383E}"/>
    <cellStyle name="Comma 2 3 2 2 2 2 2 2 2 3" xfId="20084" xr:uid="{4461244C-E24D-41D2-B8A2-94A55BAE57EF}"/>
    <cellStyle name="Comma 2 3 2 2 2 2 2 2 3" xfId="10950" xr:uid="{136C5A42-2D40-4568-8AD4-80D857F085D9}"/>
    <cellStyle name="Comma 2 3 2 2 2 2 2 2 3 2" xfId="25399" xr:uid="{0A590783-C461-41EF-91AA-F3E0C22C2DA5}"/>
    <cellStyle name="Comma 2 3 2 2 2 2 2 2 4" xfId="18254" xr:uid="{FC05E5B1-37E2-4A3D-A82B-D5CDBDBB8587}"/>
    <cellStyle name="Comma 2 3 2 2 2 2 2 3" xfId="4375" xr:uid="{998F64A7-1B75-49C3-BA5E-5CB37357B56A}"/>
    <cellStyle name="Comma 2 3 2 2 2 2 2 3 2" xfId="6226" xr:uid="{99595A3C-5F71-46C7-AAE0-FCF11C8C23E2}"/>
    <cellStyle name="Comma 2 3 2 2 2 2 2 3 2 2" xfId="13403" xr:uid="{83DABA15-733E-4E27-8224-EB80D4067160}"/>
    <cellStyle name="Comma 2 3 2 2 2 2 2 3 2 2 2" xfId="27852" xr:uid="{CA38D14F-BAFA-4B2C-8458-C27E551D5A3B}"/>
    <cellStyle name="Comma 2 3 2 2 2 2 2 3 2 3" xfId="20707" xr:uid="{3B20AA07-0EFD-48C9-A651-2391762CAAAC}"/>
    <cellStyle name="Comma 2 3 2 2 2 2 2 3 3" xfId="11552" xr:uid="{ADAD4BFD-FF58-4DD6-B566-62D00DC23180}"/>
    <cellStyle name="Comma 2 3 2 2 2 2 2 3 3 2" xfId="26001" xr:uid="{8D0B61F5-3636-4BD5-878D-D16EBC2EEBF8}"/>
    <cellStyle name="Comma 2 3 2 2 2 2 2 3 4" xfId="18856" xr:uid="{557CE4C4-A5B6-499D-A70C-9C88B673EEE5}"/>
    <cellStyle name="Comma 2 3 2 2 2 2 2 4" xfId="5003" xr:uid="{B09AB071-CE95-443A-AC29-8D7D268385D8}"/>
    <cellStyle name="Comma 2 3 2 2 2 2 2 4 2" xfId="12180" xr:uid="{4CCE7509-B7CC-4650-B0AB-5480B2D7317D}"/>
    <cellStyle name="Comma 2 3 2 2 2 2 2 4 2 2" xfId="26629" xr:uid="{1AB69F1B-DA89-414F-9F24-58EAE3B2E636}"/>
    <cellStyle name="Comma 2 3 2 2 2 2 2 4 3" xfId="19484" xr:uid="{1BCA2CA3-3084-4269-B42C-9AF1951895C0}"/>
    <cellStyle name="Comma 2 3 2 2 2 2 2 5" xfId="10371" xr:uid="{9FE086C7-93AE-4B25-8115-65186FACEA24}"/>
    <cellStyle name="Comma 2 3 2 2 2 2 2 5 2" xfId="24820" xr:uid="{C4C06720-2A16-4489-9CDE-0872946E888B}"/>
    <cellStyle name="Comma 2 3 2 2 2 2 2 6" xfId="17675" xr:uid="{5AF10D31-55E7-4962-9CCC-75D1B46E3FD1}"/>
    <cellStyle name="Comma 2 3 2 2 2 2 3" xfId="3481" xr:uid="{A1D61EDB-1519-4911-AEED-0BDAB2E056F7}"/>
    <cellStyle name="Comma 2 3 2 2 2 2 3 2" xfId="5302" xr:uid="{F20AC84F-B129-43F3-8859-2EEF9168DAAA}"/>
    <cellStyle name="Comma 2 3 2 2 2 2 3 2 2" xfId="12479" xr:uid="{E2D9313F-8A79-4222-A441-689D2709D30F}"/>
    <cellStyle name="Comma 2 3 2 2 2 2 3 2 2 2" xfId="26928" xr:uid="{552E7ED0-2FFE-41A1-881D-75CE87041F09}"/>
    <cellStyle name="Comma 2 3 2 2 2 2 3 2 3" xfId="19783" xr:uid="{FFA23DB6-EA02-4EFE-BE04-1CB7ACE37856}"/>
    <cellStyle name="Comma 2 3 2 2 2 2 3 3" xfId="10658" xr:uid="{A8C3C955-4A13-4DAC-8E70-74B034E289FB}"/>
    <cellStyle name="Comma 2 3 2 2 2 2 3 3 2" xfId="25107" xr:uid="{F744F6F6-69FB-4EC5-BE86-D71FFFC43271}"/>
    <cellStyle name="Comma 2 3 2 2 2 2 3 4" xfId="17962" xr:uid="{ED7D7D3D-0BD5-465D-AAAA-C99B0C11BC2B}"/>
    <cellStyle name="Comma 2 3 2 2 2 2 4" xfId="4071" xr:uid="{8734D904-D00D-4B5A-9127-AC875B33E19F}"/>
    <cellStyle name="Comma 2 3 2 2 2 2 4 2" xfId="5905" xr:uid="{6599F381-C6B0-4D66-A968-D0B165962F43}"/>
    <cellStyle name="Comma 2 3 2 2 2 2 4 2 2" xfId="13082" xr:uid="{CC73EE67-E480-4971-B2F6-019A01A85CE4}"/>
    <cellStyle name="Comma 2 3 2 2 2 2 4 2 2 2" xfId="27531" xr:uid="{C7C6A86C-B893-4FEE-8DB6-D099BF1401C1}"/>
    <cellStyle name="Comma 2 3 2 2 2 2 4 2 3" xfId="20386" xr:uid="{B0F170DC-A05D-4115-875B-64FCE682BFFC}"/>
    <cellStyle name="Comma 2 3 2 2 2 2 4 3" xfId="11248" xr:uid="{37A7BF82-C02D-437B-A7D9-508E523AFB9D}"/>
    <cellStyle name="Comma 2 3 2 2 2 2 4 3 2" xfId="25697" xr:uid="{8D854916-C0AC-4B7B-9EB4-AC7308D36053}"/>
    <cellStyle name="Comma 2 3 2 2 2 2 4 4" xfId="18552" xr:uid="{C2EEE663-1FAD-4066-81A6-F96594BA82BB}"/>
    <cellStyle name="Comma 2 3 2 2 2 2 5" xfId="4682" xr:uid="{AAA622D9-C130-4F98-8A8C-5BF221C1536A}"/>
    <cellStyle name="Comma 2 3 2 2 2 2 5 2" xfId="11859" xr:uid="{E61BA92D-51E6-4E41-A87D-C51D37F5768D}"/>
    <cellStyle name="Comma 2 3 2 2 2 2 5 2 2" xfId="26308" xr:uid="{F4D54E0D-59FA-43A3-B2D5-9064FD25ECE3}"/>
    <cellStyle name="Comma 2 3 2 2 2 2 5 3" xfId="19163" xr:uid="{1A294D76-1188-4703-8D35-CE1CB9F0C019}"/>
    <cellStyle name="Comma 2 3 2 2 2 2 6" xfId="2898" xr:uid="{499EEDA5-BC23-403A-9DC3-B7D692E3FA68}"/>
    <cellStyle name="Comma 2 3 2 2 2 2 6 2" xfId="10080" xr:uid="{E94059FF-0654-4684-8296-AE7C57C60241}"/>
    <cellStyle name="Comma 2 3 2 2 2 2 6 2 2" xfId="24529" xr:uid="{E5D91778-836F-4C95-9C70-0920F84CDD5E}"/>
    <cellStyle name="Comma 2 3 2 2 2 2 6 3" xfId="17384" xr:uid="{BEA7C016-DB72-4C98-B388-06D4FD9288E6}"/>
    <cellStyle name="Comma 2 3 2 2 2 2 7" xfId="9494" xr:uid="{3B300FEE-EBE8-4CBC-A615-D2C76C516C7B}"/>
    <cellStyle name="Comma 2 3 2 2 2 2 7 2" xfId="23943" xr:uid="{05323577-3496-496A-8EBB-460CE82BFF0C}"/>
    <cellStyle name="Comma 2 3 2 2 2 2 8" xfId="16800" xr:uid="{5D39233A-BBA4-430C-9286-15AAAA6E6FC5}"/>
    <cellStyle name="Comma 2 3 2 2 2 3" xfId="3093" xr:uid="{D9478CB2-A8A4-45CE-8AD1-8598B39FC245}"/>
    <cellStyle name="Comma 2 3 2 2 2 3 2" xfId="3672" xr:uid="{53712C0D-E2BE-4BC6-94D6-3118E183A59D}"/>
    <cellStyle name="Comma 2 3 2 2 2 3 2 2" xfId="5500" xr:uid="{0EC565C1-163A-4487-9D08-4AE4027E5CA0}"/>
    <cellStyle name="Comma 2 3 2 2 2 3 2 2 2" xfId="12677" xr:uid="{ABC09849-CD10-4C30-8225-69EFA7BF11FE}"/>
    <cellStyle name="Comma 2 3 2 2 2 3 2 2 2 2" xfId="27126" xr:uid="{E4832155-460A-4E4C-B5CE-79F54FE008B4}"/>
    <cellStyle name="Comma 2 3 2 2 2 3 2 2 3" xfId="19981" xr:uid="{3A6B3020-6266-418A-B5D3-993799B3FEF5}"/>
    <cellStyle name="Comma 2 3 2 2 2 3 2 3" xfId="10849" xr:uid="{4DF4B082-47D8-4419-A811-D16C498C08C0}"/>
    <cellStyle name="Comma 2 3 2 2 2 3 2 3 2" xfId="25298" xr:uid="{DF613F5A-9160-4EF1-81C9-1A94F574DD9F}"/>
    <cellStyle name="Comma 2 3 2 2 2 3 2 4" xfId="18153" xr:uid="{E1F21F91-67ED-4F9D-BB60-C5B56E728BFC}"/>
    <cellStyle name="Comma 2 3 2 2 2 3 3" xfId="4272" xr:uid="{2E48E453-1F5F-4D69-A971-B5E0A74E7E6D}"/>
    <cellStyle name="Comma 2 3 2 2 2 3 3 2" xfId="6121" xr:uid="{E6D1DB43-AA6B-479C-9050-D97F8436956D}"/>
    <cellStyle name="Comma 2 3 2 2 2 3 3 2 2" xfId="13298" xr:uid="{A849A0A5-1BCB-4823-93A2-B49CC994C3A8}"/>
    <cellStyle name="Comma 2 3 2 2 2 3 3 2 2 2" xfId="27747" xr:uid="{376FB4E8-8172-42AE-AAE2-23FB1ECC3E20}"/>
    <cellStyle name="Comma 2 3 2 2 2 3 3 2 3" xfId="20602" xr:uid="{82A3CC5F-27BE-437F-AA64-1DAA3F2AEBDF}"/>
    <cellStyle name="Comma 2 3 2 2 2 3 3 3" xfId="11449" xr:uid="{56F00EA7-B81B-435E-A16B-253E4D4D128A}"/>
    <cellStyle name="Comma 2 3 2 2 2 3 3 3 2" xfId="25898" xr:uid="{DB6B5E24-DED1-4D40-99D8-171C46EBF795}"/>
    <cellStyle name="Comma 2 3 2 2 2 3 3 4" xfId="18753" xr:uid="{904E8D23-05E7-414A-9AD0-E884E863DB32}"/>
    <cellStyle name="Comma 2 3 2 2 2 3 4" xfId="4898" xr:uid="{A5F9EBDF-0F4F-4E45-86A9-13EB4536A4D8}"/>
    <cellStyle name="Comma 2 3 2 2 2 3 4 2" xfId="12075" xr:uid="{D28CB89A-4270-44BD-BF10-B2012ECCE5D6}"/>
    <cellStyle name="Comma 2 3 2 2 2 3 4 2 2" xfId="26524" xr:uid="{599735C0-6EF4-4008-BF0A-F4008915AD1F}"/>
    <cellStyle name="Comma 2 3 2 2 2 3 4 3" xfId="19379" xr:uid="{54110827-DD98-4450-95F4-F42A8E6AA2FE}"/>
    <cellStyle name="Comma 2 3 2 2 2 3 5" xfId="10272" xr:uid="{9167046C-649F-4E8E-8454-F959DED1FE39}"/>
    <cellStyle name="Comma 2 3 2 2 2 3 5 2" xfId="24721" xr:uid="{8BFC5D56-96D2-4C23-AF91-43C10BD3CB9E}"/>
    <cellStyle name="Comma 2 3 2 2 2 3 6" xfId="17576" xr:uid="{3FE28E58-39A0-4EE9-9309-E6B4540FC9A5}"/>
    <cellStyle name="Comma 2 3 2 2 2 4" xfId="3379" xr:uid="{9DC202BF-2106-4D78-AB01-5C74822B45BF}"/>
    <cellStyle name="Comma 2 3 2 2 2 4 2" xfId="5198" xr:uid="{C42B4885-FC5E-42E2-80A1-9F585AE5BDA7}"/>
    <cellStyle name="Comma 2 3 2 2 2 4 2 2" xfId="12375" xr:uid="{E681CAB9-3C54-4C7B-8DA1-1B67AEE2BC0A}"/>
    <cellStyle name="Comma 2 3 2 2 2 4 2 2 2" xfId="26824" xr:uid="{3898C050-F408-4D77-8B8E-8390804AF2D9}"/>
    <cellStyle name="Comma 2 3 2 2 2 4 2 3" xfId="19679" xr:uid="{9358876A-D47A-4E5A-A1D3-9EFFD1052999}"/>
    <cellStyle name="Comma 2 3 2 2 2 4 3" xfId="10556" xr:uid="{9C9345FF-965D-4548-99DC-B752A8345001}"/>
    <cellStyle name="Comma 2 3 2 2 2 4 3 2" xfId="25005" xr:uid="{63031DF8-E597-411A-9513-4FB1D89185EF}"/>
    <cellStyle name="Comma 2 3 2 2 2 4 4" xfId="17860" xr:uid="{F4D20537-79A4-43B2-8959-D350A432D8ED}"/>
    <cellStyle name="Comma 2 3 2 2 2 5" xfId="3967" xr:uid="{B7849C96-4342-4A8E-B421-5F38BE81DF0C}"/>
    <cellStyle name="Comma 2 3 2 2 2 5 2" xfId="5800" xr:uid="{3700BE69-BCE7-4092-834B-3B1EC2D8CC0C}"/>
    <cellStyle name="Comma 2 3 2 2 2 5 2 2" xfId="12977" xr:uid="{F0000C2A-83DA-4507-BEA3-783FA69765CC}"/>
    <cellStyle name="Comma 2 3 2 2 2 5 2 2 2" xfId="27426" xr:uid="{B29FB8C6-57A5-436F-AE22-59A085F4209E}"/>
    <cellStyle name="Comma 2 3 2 2 2 5 2 3" xfId="20281" xr:uid="{A5F29F88-7EAA-457D-9958-48A0DD373A52}"/>
    <cellStyle name="Comma 2 3 2 2 2 5 3" xfId="11144" xr:uid="{B74AB2CC-7377-462A-A95B-2CBFB58E4EAA}"/>
    <cellStyle name="Comma 2 3 2 2 2 5 3 2" xfId="25593" xr:uid="{56E9EEC2-87E2-4974-BCDA-2F99A500C911}"/>
    <cellStyle name="Comma 2 3 2 2 2 5 4" xfId="18448" xr:uid="{CB11BED9-559F-4152-AD9A-46F52A06CC66}"/>
    <cellStyle name="Comma 2 3 2 2 2 6" xfId="4577" xr:uid="{F98A0901-A9A9-497C-B8A8-336DF921C053}"/>
    <cellStyle name="Comma 2 3 2 2 2 6 2" xfId="11754" xr:uid="{975A8D34-8DBE-419F-93AD-55D7FD900A64}"/>
    <cellStyle name="Comma 2 3 2 2 2 6 2 2" xfId="26203" xr:uid="{FD8CF859-CC03-4BE9-AE2D-4565D390EFCA}"/>
    <cellStyle name="Comma 2 3 2 2 2 6 3" xfId="19058" xr:uid="{1FB2F6B6-3BB6-436B-993F-B62A2A84E0EB}"/>
    <cellStyle name="Comma 2 3 2 2 2 7" xfId="2763" xr:uid="{2E3A8A55-3914-441E-8BAD-6D6248730A3D}"/>
    <cellStyle name="Comma 2 3 2 2 2 7 2" xfId="9977" xr:uid="{8346EA69-0D8B-4D85-8653-A026CF6280EA}"/>
    <cellStyle name="Comma 2 3 2 2 2 7 2 2" xfId="24426" xr:uid="{684283B4-C51F-40C0-905D-5A63D395D716}"/>
    <cellStyle name="Comma 2 3 2 2 2 7 3" xfId="17284" xr:uid="{7271ACCA-8F7E-456A-9CC4-7D94FC262A1F}"/>
    <cellStyle name="Comma 2 3 2 2 2 8" xfId="8569" xr:uid="{9B3825B5-DB3D-495B-8F4B-DC64B1DB2D69}"/>
    <cellStyle name="Comma 2 3 2 2 2 8 2" xfId="23018" xr:uid="{11DABB1C-0C29-4489-A0EB-98E10475E43F}"/>
    <cellStyle name="Comma 2 3 2 2 2 9" xfId="15887" xr:uid="{DA6774AE-7F6D-4600-9168-A5215A3DC515}"/>
    <cellStyle name="Comma 2 3 2 2 3" xfId="1797" xr:uid="{D761453B-6964-4E14-8C02-FDCCFFC03B60}"/>
    <cellStyle name="Comma 2 3 2 2 3 2" xfId="3158" xr:uid="{03596B8D-3608-41D7-8C58-D373C94A18BD}"/>
    <cellStyle name="Comma 2 3 2 2 3 2 2" xfId="3739" xr:uid="{825E3AEB-ADF4-424D-8DE2-780443EF1107}"/>
    <cellStyle name="Comma 2 3 2 2 3 2 2 2" xfId="5567" xr:uid="{E29177F5-3E32-44F1-8790-17D9645481E3}"/>
    <cellStyle name="Comma 2 3 2 2 3 2 2 2 2" xfId="12744" xr:uid="{3E5E5DF9-957C-47E2-B5FF-CB7F88A8C0CE}"/>
    <cellStyle name="Comma 2 3 2 2 3 2 2 2 2 2" xfId="27193" xr:uid="{31BF38F1-26A6-451E-AAFD-2F198AB5CA28}"/>
    <cellStyle name="Comma 2 3 2 2 3 2 2 2 3" xfId="20048" xr:uid="{7C28C0F4-13AA-4BEF-813E-8BE3F6BD7EDB}"/>
    <cellStyle name="Comma 2 3 2 2 3 2 2 3" xfId="10916" xr:uid="{754710A8-FD10-4704-8874-47BED613513E}"/>
    <cellStyle name="Comma 2 3 2 2 3 2 2 3 2" xfId="25365" xr:uid="{E6A991F1-4982-4B12-985D-ACB77668ACC4}"/>
    <cellStyle name="Comma 2 3 2 2 3 2 2 4" xfId="18220" xr:uid="{CAC7D0FE-0197-40D9-BFA5-E88861FAE7F2}"/>
    <cellStyle name="Comma 2 3 2 2 3 2 3" xfId="4339" xr:uid="{8BA7DE04-07EA-4036-871D-02640D75EF7E}"/>
    <cellStyle name="Comma 2 3 2 2 3 2 3 2" xfId="6190" xr:uid="{60A1CFD2-047E-40ED-9D3F-7A7F5CE4940B}"/>
    <cellStyle name="Comma 2 3 2 2 3 2 3 2 2" xfId="13367" xr:uid="{DD6EE130-13CD-464B-9AF5-D9BE822B58DA}"/>
    <cellStyle name="Comma 2 3 2 2 3 2 3 2 2 2" xfId="27816" xr:uid="{9679BFD7-F6FE-42BE-9E79-25F3EB3FB576}"/>
    <cellStyle name="Comma 2 3 2 2 3 2 3 2 3" xfId="20671" xr:uid="{77B5E223-DDD4-49CA-942A-C4221A026DCF}"/>
    <cellStyle name="Comma 2 3 2 2 3 2 3 3" xfId="11516" xr:uid="{BD79D9E9-F2FA-4DAB-BDB1-CA8E7C9E0B54}"/>
    <cellStyle name="Comma 2 3 2 2 3 2 3 3 2" xfId="25965" xr:uid="{DBE22F1F-D46E-45F8-A475-8A3963B93C93}"/>
    <cellStyle name="Comma 2 3 2 2 3 2 3 4" xfId="18820" xr:uid="{5E9C8F35-F097-4E54-9AE1-1BA5E175588B}"/>
    <cellStyle name="Comma 2 3 2 2 3 2 4" xfId="4967" xr:uid="{6F8A7B7C-224D-4568-BD5A-5C18B769E583}"/>
    <cellStyle name="Comma 2 3 2 2 3 2 4 2" xfId="12144" xr:uid="{97C9F907-35F0-4A72-AB62-BB0AEF255C4A}"/>
    <cellStyle name="Comma 2 3 2 2 3 2 4 2 2" xfId="26593" xr:uid="{825DDEEA-24CD-4486-B4C6-E4C602D6C844}"/>
    <cellStyle name="Comma 2 3 2 2 3 2 4 3" xfId="19448" xr:uid="{913658DE-1468-4846-AB8D-941086686C9C}"/>
    <cellStyle name="Comma 2 3 2 2 3 2 5" xfId="10337" xr:uid="{F9D27936-17CA-4025-A568-DCF3EE3F5342}"/>
    <cellStyle name="Comma 2 3 2 2 3 2 5 2" xfId="24786" xr:uid="{88A4291E-D2C9-4736-899B-A7A4A6D9FF37}"/>
    <cellStyle name="Comma 2 3 2 2 3 2 6" xfId="17641" xr:uid="{65207CFC-B13B-453D-93D9-4BD8E7DACD82}"/>
    <cellStyle name="Comma 2 3 2 2 3 3" xfId="3447" xr:uid="{AEFD25DB-75EC-40D3-B9F2-5EAFFC77BD0F}"/>
    <cellStyle name="Comma 2 3 2 2 3 3 2" xfId="5266" xr:uid="{4A696B2D-91D6-428A-8E1C-CDC5C122A71E}"/>
    <cellStyle name="Comma 2 3 2 2 3 3 2 2" xfId="12443" xr:uid="{CCA93BA4-EFA9-4467-9A07-F74916B87F9E}"/>
    <cellStyle name="Comma 2 3 2 2 3 3 2 2 2" xfId="26892" xr:uid="{BC21605B-5078-48AE-81CF-0D30F1BF4F52}"/>
    <cellStyle name="Comma 2 3 2 2 3 3 2 3" xfId="19747" xr:uid="{80871FB9-9BB1-4F03-8202-C29BFEF60AEE}"/>
    <cellStyle name="Comma 2 3 2 2 3 3 3" xfId="10624" xr:uid="{8FFA081A-B838-48E1-8D21-F1B79EC22208}"/>
    <cellStyle name="Comma 2 3 2 2 3 3 3 2" xfId="25073" xr:uid="{6C55C651-B204-4F16-AF30-107F838775AC}"/>
    <cellStyle name="Comma 2 3 2 2 3 3 4" xfId="17928" xr:uid="{294BE5B1-6AE2-4D72-8020-13F0FB172A1C}"/>
    <cellStyle name="Comma 2 3 2 2 3 4" xfId="4035" xr:uid="{A2A2F094-F13B-40DF-8F7D-A8ADCB71752D}"/>
    <cellStyle name="Comma 2 3 2 2 3 4 2" xfId="5869" xr:uid="{DBE517AD-0B15-4B49-9950-97DFA51BF512}"/>
    <cellStyle name="Comma 2 3 2 2 3 4 2 2" xfId="13046" xr:uid="{D225A2B3-3F1C-4403-B8BE-72443FF59509}"/>
    <cellStyle name="Comma 2 3 2 2 3 4 2 2 2" xfId="27495" xr:uid="{9BB05A4C-B4E6-41C5-B3D1-B0102768B725}"/>
    <cellStyle name="Comma 2 3 2 2 3 4 2 3" xfId="20350" xr:uid="{07F35E21-C049-4457-A842-26ACAF6AEB1D}"/>
    <cellStyle name="Comma 2 3 2 2 3 4 3" xfId="11212" xr:uid="{2BD5B383-784F-46FC-848C-E0CDE5ACF814}"/>
    <cellStyle name="Comma 2 3 2 2 3 4 3 2" xfId="25661" xr:uid="{E9D8CF99-2565-4B5C-B6A3-7A2E2D66BBD1}"/>
    <cellStyle name="Comma 2 3 2 2 3 4 4" xfId="18516" xr:uid="{C2F917F7-6055-460A-8C03-ED3503D8D4F8}"/>
    <cellStyle name="Comma 2 3 2 2 3 5" xfId="4646" xr:uid="{5F89BBD8-E767-4DA9-A410-77080B835DE6}"/>
    <cellStyle name="Comma 2 3 2 2 3 5 2" xfId="11823" xr:uid="{96D30F53-C570-4AEE-86D0-B3CDAC436953}"/>
    <cellStyle name="Comma 2 3 2 2 3 5 2 2" xfId="26272" xr:uid="{54F43AC2-F0DF-4B33-B3BF-D47B4FAB0573}"/>
    <cellStyle name="Comma 2 3 2 2 3 5 3" xfId="19127" xr:uid="{E4C6600B-0AA5-4749-B586-2A99E596ADAC}"/>
    <cellStyle name="Comma 2 3 2 2 3 6" xfId="2865" xr:uid="{5D195C44-F24E-40AC-841A-15BDBC4FE6B2}"/>
    <cellStyle name="Comma 2 3 2 2 3 6 2" xfId="10047" xr:uid="{17B04AC8-A60A-488E-9AF5-F105E1E2559C}"/>
    <cellStyle name="Comma 2 3 2 2 3 6 2 2" xfId="24496" xr:uid="{9AF6CE12-D14B-4E63-A247-1F9BAE147631}"/>
    <cellStyle name="Comma 2 3 2 2 3 6 3" xfId="17351" xr:uid="{6E8AC143-78E3-4852-88B5-C2B7A6B8EA96}"/>
    <cellStyle name="Comma 2 3 2 2 3 7" xfId="9104" xr:uid="{8670BC29-88E1-485C-98A5-44552A922C0F}"/>
    <cellStyle name="Comma 2 3 2 2 3 7 2" xfId="23553" xr:uid="{9532DA4C-162D-48F6-8450-C67E488313DB}"/>
    <cellStyle name="Comma 2 3 2 2 3 8" xfId="16410" xr:uid="{B7043F04-FA6B-4E1C-851C-337C47C88F5D}"/>
    <cellStyle name="Comma 2 3 2 2 4" xfId="3057" xr:uid="{D51D299C-E5E7-4680-885C-F0BBD06644FB}"/>
    <cellStyle name="Comma 2 3 2 2 4 2" xfId="3636" xr:uid="{13E3CB91-8FDB-4835-86D3-49B0A93BA68F}"/>
    <cellStyle name="Comma 2 3 2 2 4 2 2" xfId="5464" xr:uid="{6394CAC9-777E-4BED-99D9-612AB21D1E4D}"/>
    <cellStyle name="Comma 2 3 2 2 4 2 2 2" xfId="12641" xr:uid="{65E83CA0-56A0-4016-8902-20A3DA1557B2}"/>
    <cellStyle name="Comma 2 3 2 2 4 2 2 2 2" xfId="27090" xr:uid="{9B766BF0-CC2F-4101-B495-523B01D42829}"/>
    <cellStyle name="Comma 2 3 2 2 4 2 2 3" xfId="19945" xr:uid="{027B036A-2FD9-4E67-9FFC-33F3DFA42B33}"/>
    <cellStyle name="Comma 2 3 2 2 4 2 3" xfId="10813" xr:uid="{65E9C32B-EFE6-4DA8-B36D-8FC77156AA8B}"/>
    <cellStyle name="Comma 2 3 2 2 4 2 3 2" xfId="25262" xr:uid="{8B665DF6-036F-4852-8B3E-0AD8DC2753AA}"/>
    <cellStyle name="Comma 2 3 2 2 4 2 4" xfId="18117" xr:uid="{A9F6D2DA-B746-445E-8624-3888D330C551}"/>
    <cellStyle name="Comma 2 3 2 2 4 3" xfId="4236" xr:uid="{37200E5F-C2AE-43A6-BACD-724EE223BE24}"/>
    <cellStyle name="Comma 2 3 2 2 4 3 2" xfId="6085" xr:uid="{96E01349-8A16-4AAF-8C72-F0DBE6A1728C}"/>
    <cellStyle name="Comma 2 3 2 2 4 3 2 2" xfId="13262" xr:uid="{D6614998-F3BD-42B6-9FCB-3D77405D9A90}"/>
    <cellStyle name="Comma 2 3 2 2 4 3 2 2 2" xfId="27711" xr:uid="{9A976FBA-BF73-49FA-AF92-8793E9D392C2}"/>
    <cellStyle name="Comma 2 3 2 2 4 3 2 3" xfId="20566" xr:uid="{344B99B0-9ED6-42E7-8ACB-0446893C47E3}"/>
    <cellStyle name="Comma 2 3 2 2 4 3 3" xfId="11413" xr:uid="{9DA7AFF9-65A9-4662-AA28-62A3BB40EFE4}"/>
    <cellStyle name="Comma 2 3 2 2 4 3 3 2" xfId="25862" xr:uid="{F8878281-3C23-4136-A77D-FA5BAE2C7112}"/>
    <cellStyle name="Comma 2 3 2 2 4 3 4" xfId="18717" xr:uid="{69B7087B-181A-4111-A4C2-A1CBD4BC3EC4}"/>
    <cellStyle name="Comma 2 3 2 2 4 4" xfId="4862" xr:uid="{57FA63B8-7FE3-4197-ACEB-C03ED892BEEB}"/>
    <cellStyle name="Comma 2 3 2 2 4 4 2" xfId="12039" xr:uid="{076E3B2A-B89A-433E-A323-04B1207E1B45}"/>
    <cellStyle name="Comma 2 3 2 2 4 4 2 2" xfId="26488" xr:uid="{7058CD22-1769-46E3-B0E8-678753B0BD35}"/>
    <cellStyle name="Comma 2 3 2 2 4 4 3" xfId="19343" xr:uid="{3FE4EB69-74F9-43FE-BFEB-D37984D1FC9F}"/>
    <cellStyle name="Comma 2 3 2 2 4 5" xfId="10236" xr:uid="{6649DA9B-8F48-4615-96FF-20ADA97A521B}"/>
    <cellStyle name="Comma 2 3 2 2 4 5 2" xfId="24685" xr:uid="{688694D5-0816-4C77-BBEC-4EB460F5420D}"/>
    <cellStyle name="Comma 2 3 2 2 4 6" xfId="17540" xr:uid="{E516D1CD-FDC3-46F4-89F7-9B2D4425BA07}"/>
    <cellStyle name="Comma 2 3 2 2 5" xfId="3343" xr:uid="{ADE58883-8BA3-474E-ADD7-DFD469A64752}"/>
    <cellStyle name="Comma 2 3 2 2 5 2" xfId="5162" xr:uid="{9A14D2B5-CD95-4C52-A51F-676C1FC32434}"/>
    <cellStyle name="Comma 2 3 2 2 5 2 2" xfId="12339" xr:uid="{8523FE66-DB84-4FEB-8F70-124C568CC5AF}"/>
    <cellStyle name="Comma 2 3 2 2 5 2 2 2" xfId="26788" xr:uid="{D2991A01-1E36-4EA9-A2DD-6EC278A25DD0}"/>
    <cellStyle name="Comma 2 3 2 2 5 2 3" xfId="19643" xr:uid="{433D663A-FC0E-4739-BE23-A855E1DECFE3}"/>
    <cellStyle name="Comma 2 3 2 2 5 3" xfId="10520" xr:uid="{4D4BB177-A8FC-48CB-ADC9-7113A2A22BB0}"/>
    <cellStyle name="Comma 2 3 2 2 5 3 2" xfId="24969" xr:uid="{89C66E94-E220-4425-881A-486BCF9D5063}"/>
    <cellStyle name="Comma 2 3 2 2 5 4" xfId="17824" xr:uid="{713E46E3-96B9-4643-BD50-10454FFA2569}"/>
    <cellStyle name="Comma 2 3 2 2 6" xfId="3931" xr:uid="{6405B570-73FA-482A-9AB7-8654003DDB9C}"/>
    <cellStyle name="Comma 2 3 2 2 6 2" xfId="5764" xr:uid="{A31FA5B6-E704-4FF5-B8A3-A7EDFFAE09F5}"/>
    <cellStyle name="Comma 2 3 2 2 6 2 2" xfId="12941" xr:uid="{96F720AB-75D9-42B3-A4A4-29546E43EFF0}"/>
    <cellStyle name="Comma 2 3 2 2 6 2 2 2" xfId="27390" xr:uid="{C53EB6A6-1732-4E9D-8F8F-1E7572B66E70}"/>
    <cellStyle name="Comma 2 3 2 2 6 2 3" xfId="20245" xr:uid="{F950257F-C2D8-4E20-AAF1-0DC05FCBFDF9}"/>
    <cellStyle name="Comma 2 3 2 2 6 3" xfId="11108" xr:uid="{40310C78-DF79-441C-ACF1-23C7620CE007}"/>
    <cellStyle name="Comma 2 3 2 2 6 3 2" xfId="25557" xr:uid="{2761313E-75D8-4F8D-9DDB-2A9A1A4260C4}"/>
    <cellStyle name="Comma 2 3 2 2 6 4" xfId="18412" xr:uid="{4778D9DC-5CCC-40C8-88F6-42C2FD1D3CCB}"/>
    <cellStyle name="Comma 2 3 2 2 7" xfId="4541" xr:uid="{14E47CDA-454A-4FB8-B542-313377F74269}"/>
    <cellStyle name="Comma 2 3 2 2 7 2" xfId="11718" xr:uid="{7FE6EB02-31D8-4134-BC98-C1D57A47EE30}"/>
    <cellStyle name="Comma 2 3 2 2 7 2 2" xfId="26167" xr:uid="{47816CE4-9D69-4207-ABA7-72AA512D8477}"/>
    <cellStyle name="Comma 2 3 2 2 7 3" xfId="19022" xr:uid="{84FD81CE-B4DC-4BE5-86B8-D38D7F9FFCDD}"/>
    <cellStyle name="Comma 2 3 2 2 8" xfId="2717" xr:uid="{224E15A3-696F-478C-AB38-C2DCD242E567}"/>
    <cellStyle name="Comma 2 3 2 2 8 2" xfId="9937" xr:uid="{995854DE-5F42-4A1E-9D28-201F996A0D9A}"/>
    <cellStyle name="Comma 2 3 2 2 8 2 2" xfId="24386" xr:uid="{66790474-8249-4132-A771-3AE5AA3E337E}"/>
    <cellStyle name="Comma 2 3 2 2 8 3" xfId="17244" xr:uid="{20094C9C-720A-4529-8111-5B0E9C35642C}"/>
    <cellStyle name="Comma 2 3 2 2 9" xfId="2444" xr:uid="{FE452315-B353-4480-A37E-BF29A8A19A45}"/>
    <cellStyle name="Comma 2 3 2 2 9 2" xfId="9744" xr:uid="{245B028A-D272-4A74-9430-2A217C7A6815}"/>
    <cellStyle name="Comma 2 3 2 2 9 2 2" xfId="24193" xr:uid="{30ED5F50-A727-48C7-B5E7-2217A2749E01}"/>
    <cellStyle name="Comma 2 3 2 2 9 3" xfId="17053" xr:uid="{302C7DDC-99F9-4BBB-89AD-A4E5FD75BAC4}"/>
    <cellStyle name="Comma 2 3 2 3" xfId="251" xr:uid="{7F3B5A84-EA3B-4C0D-909A-8A9849A99D1B}"/>
    <cellStyle name="Comma 2 3 2 3 10" xfId="7852" xr:uid="{52748EAD-40DE-4645-A492-8E9896701C03}"/>
    <cellStyle name="Comma 2 3 2 3 10 2" xfId="22301" xr:uid="{DF20542A-3835-4EB8-8952-F9DF906CEC7D}"/>
    <cellStyle name="Comma 2 3 2 3 11" xfId="15186" xr:uid="{6D8C21BC-CDAD-4A75-85D8-6803EDECB35F}"/>
    <cellStyle name="Comma 2 3 2 3 2" xfId="1438" xr:uid="{DB764AAE-2CCE-4875-BFC4-34365AF69CD8}"/>
    <cellStyle name="Comma 2 3 2 3 2 2" xfId="2893" xr:uid="{DEAD9EC8-30D4-43CC-8680-AE290EEFE58B}"/>
    <cellStyle name="Comma 2 3 2 3 2 2 2" xfId="3186" xr:uid="{93A3EB81-3E05-40B7-928A-042898FDDFE8}"/>
    <cellStyle name="Comma 2 3 2 3 2 2 2 2" xfId="3767" xr:uid="{AD0D1392-2161-4703-8FA1-0C04767286C8}"/>
    <cellStyle name="Comma 2 3 2 3 2 2 2 2 2" xfId="5597" xr:uid="{8CD9CA2E-57BE-4983-8C05-F41509B2F0F6}"/>
    <cellStyle name="Comma 2 3 2 3 2 2 2 2 2 2" xfId="12774" xr:uid="{CFBEFD71-F474-4A8E-8DD9-D53EBA2B13E5}"/>
    <cellStyle name="Comma 2 3 2 3 2 2 2 2 2 2 2" xfId="27223" xr:uid="{3439465F-6E18-4FA1-9B59-3B7FC5BC9D8D}"/>
    <cellStyle name="Comma 2 3 2 3 2 2 2 2 2 3" xfId="20078" xr:uid="{A80B9FCF-0DBF-479E-AA3B-0E0004A70356}"/>
    <cellStyle name="Comma 2 3 2 3 2 2 2 2 3" xfId="10944" xr:uid="{2DA7035A-2153-473A-8FCD-87C69E75EE23}"/>
    <cellStyle name="Comma 2 3 2 3 2 2 2 2 3 2" xfId="25393" xr:uid="{2E27D8AA-C839-492C-AF05-099B52799F5A}"/>
    <cellStyle name="Comma 2 3 2 3 2 2 2 2 4" xfId="18248" xr:uid="{33BF89E5-9CB7-406C-BA43-3BFF50FD5AC3}"/>
    <cellStyle name="Comma 2 3 2 3 2 2 2 3" xfId="4369" xr:uid="{988A9572-C955-4CC7-88C0-915ED640960B}"/>
    <cellStyle name="Comma 2 3 2 3 2 2 2 3 2" xfId="6220" xr:uid="{286714AA-A65F-405E-9DD2-E9DA86520669}"/>
    <cellStyle name="Comma 2 3 2 3 2 2 2 3 2 2" xfId="13397" xr:uid="{BFD2837A-2038-4C8D-AB48-E6A1F14CEB9F}"/>
    <cellStyle name="Comma 2 3 2 3 2 2 2 3 2 2 2" xfId="27846" xr:uid="{4EB47280-6672-4C11-A6A3-2BDC32BE8D83}"/>
    <cellStyle name="Comma 2 3 2 3 2 2 2 3 2 3" xfId="20701" xr:uid="{C7D7BFEF-7833-480B-91AA-5C715A0DC623}"/>
    <cellStyle name="Comma 2 3 2 3 2 2 2 3 3" xfId="11546" xr:uid="{9FEEDFEC-DE4D-4B70-9295-27C63CC6F08E}"/>
    <cellStyle name="Comma 2 3 2 3 2 2 2 3 3 2" xfId="25995" xr:uid="{5419706C-9CB6-4173-9305-226B02E34F21}"/>
    <cellStyle name="Comma 2 3 2 3 2 2 2 3 4" xfId="18850" xr:uid="{68F4C936-C15C-4CFF-9655-3408A3EFBF27}"/>
    <cellStyle name="Comma 2 3 2 3 2 2 2 4" xfId="4997" xr:uid="{8CFFA558-48B3-4CEA-BD58-2AE0D3232474}"/>
    <cellStyle name="Comma 2 3 2 3 2 2 2 4 2" xfId="12174" xr:uid="{4F0A6940-AAA4-4CF7-8AA4-37A362BBDA87}"/>
    <cellStyle name="Comma 2 3 2 3 2 2 2 4 2 2" xfId="26623" xr:uid="{89C04C59-6096-469E-9541-EAA1B137BD4C}"/>
    <cellStyle name="Comma 2 3 2 3 2 2 2 4 3" xfId="19478" xr:uid="{5AB54845-F49A-4F2B-A991-29DC296AC047}"/>
    <cellStyle name="Comma 2 3 2 3 2 2 2 5" xfId="10365" xr:uid="{DD096DE3-B042-444F-9505-4F90B361BEFB}"/>
    <cellStyle name="Comma 2 3 2 3 2 2 2 5 2" xfId="24814" xr:uid="{75E05F32-2C88-4CB0-8B0E-FDB41C71FECD}"/>
    <cellStyle name="Comma 2 3 2 3 2 2 2 6" xfId="17669" xr:uid="{0A67E1E2-11A4-4622-8E1D-164B45594D65}"/>
    <cellStyle name="Comma 2 3 2 3 2 2 3" xfId="3475" xr:uid="{9EDF0666-83F5-461B-ACDD-A6399B86BE3C}"/>
    <cellStyle name="Comma 2 3 2 3 2 2 3 2" xfId="5296" xr:uid="{809A353B-1C86-4F53-9514-E11D5F06174E}"/>
    <cellStyle name="Comma 2 3 2 3 2 2 3 2 2" xfId="12473" xr:uid="{4A6A3CAE-EFE8-4D7B-8D24-7D06B125116B}"/>
    <cellStyle name="Comma 2 3 2 3 2 2 3 2 2 2" xfId="26922" xr:uid="{2E567FCE-A10F-434B-8FEE-5D67DCF6F726}"/>
    <cellStyle name="Comma 2 3 2 3 2 2 3 2 3" xfId="19777" xr:uid="{EA111833-5375-454C-BE87-052B6B5D81D5}"/>
    <cellStyle name="Comma 2 3 2 3 2 2 3 3" xfId="10652" xr:uid="{52EC4AA0-2881-4DFC-97A7-5D8FDE51145B}"/>
    <cellStyle name="Comma 2 3 2 3 2 2 3 3 2" xfId="25101" xr:uid="{4DC3D90D-65AE-4BDF-9F96-9694269287F8}"/>
    <cellStyle name="Comma 2 3 2 3 2 2 3 4" xfId="17956" xr:uid="{2FEA5AE9-4C99-4414-AD4F-4DB1829BB223}"/>
    <cellStyle name="Comma 2 3 2 3 2 2 4" xfId="4065" xr:uid="{974748F7-232E-4D48-A169-D7E4C1EB021D}"/>
    <cellStyle name="Comma 2 3 2 3 2 2 4 2" xfId="5899" xr:uid="{09C823B0-FFBB-426C-8E88-383D4F967769}"/>
    <cellStyle name="Comma 2 3 2 3 2 2 4 2 2" xfId="13076" xr:uid="{EC3CC848-9A75-4EB8-B9E2-ED8B6D159DCA}"/>
    <cellStyle name="Comma 2 3 2 3 2 2 4 2 2 2" xfId="27525" xr:uid="{EC6FF47A-DCFB-428C-BCD1-D74E6A2FE512}"/>
    <cellStyle name="Comma 2 3 2 3 2 2 4 2 3" xfId="20380" xr:uid="{E845DE7D-D3C2-4B79-8366-14E92AAABDBF}"/>
    <cellStyle name="Comma 2 3 2 3 2 2 4 3" xfId="11242" xr:uid="{EB769B9F-63D4-4044-9016-520DBE5419E9}"/>
    <cellStyle name="Comma 2 3 2 3 2 2 4 3 2" xfId="25691" xr:uid="{2FD70DEA-9AA6-42F3-BB45-D42F4726F907}"/>
    <cellStyle name="Comma 2 3 2 3 2 2 4 4" xfId="18546" xr:uid="{DA3E4C8C-2768-45EF-A8BE-CAA77042068B}"/>
    <cellStyle name="Comma 2 3 2 3 2 2 5" xfId="4676" xr:uid="{044BE15E-4F61-43D6-9DFF-B7B4A92A3113}"/>
    <cellStyle name="Comma 2 3 2 3 2 2 5 2" xfId="11853" xr:uid="{AA13BCEE-63AB-4115-AF69-AC74E8E7BB5C}"/>
    <cellStyle name="Comma 2 3 2 3 2 2 5 2 2" xfId="26302" xr:uid="{1FD0B5AC-9C48-42D4-9293-337318CBBF6A}"/>
    <cellStyle name="Comma 2 3 2 3 2 2 5 3" xfId="19157" xr:uid="{15D8E608-6D6E-4BA8-B50B-69C9A26E397D}"/>
    <cellStyle name="Comma 2 3 2 3 2 2 6" xfId="10075" xr:uid="{029A1283-5885-48C0-ABAD-65CBC3320284}"/>
    <cellStyle name="Comma 2 3 2 3 2 2 6 2" xfId="24524" xr:uid="{CAB9F164-059C-4B3C-B1AB-5CEAC3FFC934}"/>
    <cellStyle name="Comma 2 3 2 3 2 2 7" xfId="17379" xr:uid="{33295AAB-36F6-4AC2-BABA-5F474A510433}"/>
    <cellStyle name="Comma 2 3 2 3 2 3" xfId="3087" xr:uid="{3A2BF978-9CE9-46A1-BAAF-FE2D2B7FC963}"/>
    <cellStyle name="Comma 2 3 2 3 2 3 2" xfId="3666" xr:uid="{CF5244CD-A0E0-44AE-A8FD-73DD55768F37}"/>
    <cellStyle name="Comma 2 3 2 3 2 3 2 2" xfId="5494" xr:uid="{5CE551BD-0A37-4AD5-925E-27D1568DF76E}"/>
    <cellStyle name="Comma 2 3 2 3 2 3 2 2 2" xfId="12671" xr:uid="{48070A72-2E5E-483A-9535-3676560A4B91}"/>
    <cellStyle name="Comma 2 3 2 3 2 3 2 2 2 2" xfId="27120" xr:uid="{974B1DD5-F51F-46BC-9EC2-6DF0475F8BA6}"/>
    <cellStyle name="Comma 2 3 2 3 2 3 2 2 3" xfId="19975" xr:uid="{8DED1A44-0EB7-489E-B781-7995D9B747F1}"/>
    <cellStyle name="Comma 2 3 2 3 2 3 2 3" xfId="10843" xr:uid="{2346AE13-56C8-4697-B075-005CFE895586}"/>
    <cellStyle name="Comma 2 3 2 3 2 3 2 3 2" xfId="25292" xr:uid="{589DFE7C-D637-472F-A23F-3CD7CA8C9212}"/>
    <cellStyle name="Comma 2 3 2 3 2 3 2 4" xfId="18147" xr:uid="{22875F85-E31C-4D57-8A9D-460680D37AE1}"/>
    <cellStyle name="Comma 2 3 2 3 2 3 3" xfId="4266" xr:uid="{387CF8AC-CD6F-4E03-AD09-2848FCEC3F27}"/>
    <cellStyle name="Comma 2 3 2 3 2 3 3 2" xfId="6115" xr:uid="{6028A4F8-5692-43EC-B38F-7ADDF49D4B3D}"/>
    <cellStyle name="Comma 2 3 2 3 2 3 3 2 2" xfId="13292" xr:uid="{19726CB5-C4C1-48D2-9360-57113C52A92E}"/>
    <cellStyle name="Comma 2 3 2 3 2 3 3 2 2 2" xfId="27741" xr:uid="{4316ED8D-688D-4EF1-904C-C0E6799C0323}"/>
    <cellStyle name="Comma 2 3 2 3 2 3 3 2 3" xfId="20596" xr:uid="{8E13BCC5-5BD7-4432-BA2A-9567AAF2622F}"/>
    <cellStyle name="Comma 2 3 2 3 2 3 3 3" xfId="11443" xr:uid="{05DDA350-4798-47C6-A51E-8BDDCEB80EEF}"/>
    <cellStyle name="Comma 2 3 2 3 2 3 3 3 2" xfId="25892" xr:uid="{DE8FF856-10D9-4DA5-9165-C426EA1089D6}"/>
    <cellStyle name="Comma 2 3 2 3 2 3 3 4" xfId="18747" xr:uid="{AD5490D2-9C73-40A8-B993-9A186F888787}"/>
    <cellStyle name="Comma 2 3 2 3 2 3 4" xfId="4892" xr:uid="{31202EA1-F003-46E0-BFA9-70382C54DB60}"/>
    <cellStyle name="Comma 2 3 2 3 2 3 4 2" xfId="12069" xr:uid="{2FEF236F-E6ED-47E5-8149-B1E8E0E127C7}"/>
    <cellStyle name="Comma 2 3 2 3 2 3 4 2 2" xfId="26518" xr:uid="{65EBEE9D-BDF9-44C7-AC4E-EC058052284A}"/>
    <cellStyle name="Comma 2 3 2 3 2 3 4 3" xfId="19373" xr:uid="{F70B03B5-786B-4E2E-8736-AD6BAAB5AE87}"/>
    <cellStyle name="Comma 2 3 2 3 2 3 5" xfId="10266" xr:uid="{E51874A7-9164-44E8-94E2-5554DC905A64}"/>
    <cellStyle name="Comma 2 3 2 3 2 3 5 2" xfId="24715" xr:uid="{3924BF34-B89C-49CA-AE99-B7B33D1FFE4B}"/>
    <cellStyle name="Comma 2 3 2 3 2 3 6" xfId="17570" xr:uid="{98B3415D-D79A-4BA8-B564-C9720B8F479E}"/>
    <cellStyle name="Comma 2 3 2 3 2 4" xfId="3373" xr:uid="{13951C3D-E425-4756-BD17-703D5BB8EA6D}"/>
    <cellStyle name="Comma 2 3 2 3 2 4 2" xfId="5192" xr:uid="{10B792C7-8748-4007-9662-6B9C27E476BB}"/>
    <cellStyle name="Comma 2 3 2 3 2 4 2 2" xfId="12369" xr:uid="{A8EA0BC2-080C-40C4-B0A5-4581FFEBD641}"/>
    <cellStyle name="Comma 2 3 2 3 2 4 2 2 2" xfId="26818" xr:uid="{95B3BF29-20C8-47E4-9761-E20AAE08A97F}"/>
    <cellStyle name="Comma 2 3 2 3 2 4 2 3" xfId="19673" xr:uid="{CC7A71F0-B1BE-4187-BA98-A53442FBD660}"/>
    <cellStyle name="Comma 2 3 2 3 2 4 3" xfId="10550" xr:uid="{408D1A02-1633-4C7A-833F-87950AF01B6E}"/>
    <cellStyle name="Comma 2 3 2 3 2 4 3 2" xfId="24999" xr:uid="{D6766A2D-5527-459F-BAF3-CD1B58621C58}"/>
    <cellStyle name="Comma 2 3 2 3 2 4 4" xfId="17854" xr:uid="{31DE44E3-B187-4704-96A2-89EB2BCCC105}"/>
    <cellStyle name="Comma 2 3 2 3 2 5" xfId="3961" xr:uid="{D8414856-7891-4CC2-9FC3-E57CD3D12C11}"/>
    <cellStyle name="Comma 2 3 2 3 2 5 2" xfId="5794" xr:uid="{820BC8B6-5212-4E11-A858-FBA2ECD7103A}"/>
    <cellStyle name="Comma 2 3 2 3 2 5 2 2" xfId="12971" xr:uid="{045A84F1-30B8-48EA-9E06-E3A233658E0C}"/>
    <cellStyle name="Comma 2 3 2 3 2 5 2 2 2" xfId="27420" xr:uid="{8200EFA3-F6B8-4E7F-8A2A-0881DE8F730F}"/>
    <cellStyle name="Comma 2 3 2 3 2 5 2 3" xfId="20275" xr:uid="{1B74D5E3-06A7-46E2-BAD7-E01CA73B1CA8}"/>
    <cellStyle name="Comma 2 3 2 3 2 5 3" xfId="11138" xr:uid="{FA928677-6F4C-446B-81ED-E01F2755EA38}"/>
    <cellStyle name="Comma 2 3 2 3 2 5 3 2" xfId="25587" xr:uid="{EAA3EC73-804F-4C04-90EA-C0D9453FA687}"/>
    <cellStyle name="Comma 2 3 2 3 2 5 4" xfId="18442" xr:uid="{8B43C07A-4226-450B-8DE1-935277B2F205}"/>
    <cellStyle name="Comma 2 3 2 3 2 6" xfId="4571" xr:uid="{25F33085-2DAA-429A-B7DA-B5F10754FD0F}"/>
    <cellStyle name="Comma 2 3 2 3 2 6 2" xfId="11748" xr:uid="{81D2DDDB-F43D-41F5-886A-634D8F5C774F}"/>
    <cellStyle name="Comma 2 3 2 3 2 6 2 2" xfId="26197" xr:uid="{9FA43F9C-D0D8-4DD1-B5D4-A19654801748}"/>
    <cellStyle name="Comma 2 3 2 3 2 6 3" xfId="19052" xr:uid="{954A9D46-441A-46DA-A49C-8E84F309D5B1}"/>
    <cellStyle name="Comma 2 3 2 3 2 7" xfId="2758" xr:uid="{13BB5582-6203-400D-A629-C593A461A05C}"/>
    <cellStyle name="Comma 2 3 2 3 2 7 2" xfId="9972" xr:uid="{C8219B62-3E8C-466E-9863-CD1E48FFE79E}"/>
    <cellStyle name="Comma 2 3 2 3 2 7 2 2" xfId="24421" xr:uid="{D561BE5B-5E2B-4514-9E54-D35A78E7EAB4}"/>
    <cellStyle name="Comma 2 3 2 3 2 7 3" xfId="17279" xr:uid="{3FDC6A39-EE3E-41C0-8F7B-C8D0C3399DFD}"/>
    <cellStyle name="Comma 2 3 2 3 2 8" xfId="8746" xr:uid="{1563BB09-2686-4FF1-B6A9-63850B859AF7}"/>
    <cellStyle name="Comma 2 3 2 3 2 8 2" xfId="23195" xr:uid="{049D93BC-8255-44E4-8804-4E012B893B9E}"/>
    <cellStyle name="Comma 2 3 2 3 2 9" xfId="16051" xr:uid="{364461FE-980C-491C-B66F-EAB96F71A491}"/>
    <cellStyle name="Comma 2 3 2 3 3" xfId="2860" xr:uid="{95054DB6-FEAE-446F-9481-752D17519E3E}"/>
    <cellStyle name="Comma 2 3 2 3 3 2" xfId="3152" xr:uid="{EB64A081-ED21-4E08-A33F-18CDADE26E88}"/>
    <cellStyle name="Comma 2 3 2 3 3 2 2" xfId="3733" xr:uid="{306AA31F-4D75-4985-A515-0A8470515F1D}"/>
    <cellStyle name="Comma 2 3 2 3 3 2 2 2" xfId="5561" xr:uid="{C59162C0-3DCF-4ED1-8860-A955AE709380}"/>
    <cellStyle name="Comma 2 3 2 3 3 2 2 2 2" xfId="12738" xr:uid="{9BD6D1C2-BA40-4C61-AB4D-B68F78A6ADAD}"/>
    <cellStyle name="Comma 2 3 2 3 3 2 2 2 2 2" xfId="27187" xr:uid="{6300A108-5246-437D-A3E2-A9DD76BA71E6}"/>
    <cellStyle name="Comma 2 3 2 3 3 2 2 2 3" xfId="20042" xr:uid="{73956482-E923-4F8C-BB66-5B203910FBFE}"/>
    <cellStyle name="Comma 2 3 2 3 3 2 2 3" xfId="10910" xr:uid="{2822DD09-9FFA-4603-8F07-4885C09EC485}"/>
    <cellStyle name="Comma 2 3 2 3 3 2 2 3 2" xfId="25359" xr:uid="{0F21C897-E523-443B-B9BD-FE3C02BC0C11}"/>
    <cellStyle name="Comma 2 3 2 3 3 2 2 4" xfId="18214" xr:uid="{4EC43A95-E876-46D0-B45D-B6BF8D2FC431}"/>
    <cellStyle name="Comma 2 3 2 3 3 2 3" xfId="4333" xr:uid="{722989D8-63A3-43B4-ADDE-330E168695DC}"/>
    <cellStyle name="Comma 2 3 2 3 3 2 3 2" xfId="6184" xr:uid="{F8DA284B-924F-44E6-80CE-FAE5DE534B3B}"/>
    <cellStyle name="Comma 2 3 2 3 3 2 3 2 2" xfId="13361" xr:uid="{99C8A174-592D-4FE7-8CC8-66E08B3CB036}"/>
    <cellStyle name="Comma 2 3 2 3 3 2 3 2 2 2" xfId="27810" xr:uid="{8FBC9872-DA70-4D4F-9FC5-BF05353892A4}"/>
    <cellStyle name="Comma 2 3 2 3 3 2 3 2 3" xfId="20665" xr:uid="{F1132886-F936-4296-814C-EA62DC9CE9C3}"/>
    <cellStyle name="Comma 2 3 2 3 3 2 3 3" xfId="11510" xr:uid="{A5DE1E11-C61C-4951-ADE7-9CB2A225F41E}"/>
    <cellStyle name="Comma 2 3 2 3 3 2 3 3 2" xfId="25959" xr:uid="{6C5C46CA-87E9-437E-8DD0-951F985658F3}"/>
    <cellStyle name="Comma 2 3 2 3 3 2 3 4" xfId="18814" xr:uid="{F9267246-83C8-4F9E-A8B5-4C0F4A5E4F44}"/>
    <cellStyle name="Comma 2 3 2 3 3 2 4" xfId="4961" xr:uid="{3FCD558E-CDC1-47EA-9C33-25E0C7F3BC8A}"/>
    <cellStyle name="Comma 2 3 2 3 3 2 4 2" xfId="12138" xr:uid="{1F6E23AC-E5A1-4E37-B108-53668A214366}"/>
    <cellStyle name="Comma 2 3 2 3 3 2 4 2 2" xfId="26587" xr:uid="{2B35D35C-FC26-44F7-8967-9D02DAE732FD}"/>
    <cellStyle name="Comma 2 3 2 3 3 2 4 3" xfId="19442" xr:uid="{C2A668F9-509D-4D04-B815-DBEE29CA5621}"/>
    <cellStyle name="Comma 2 3 2 3 3 2 5" xfId="10331" xr:uid="{49A2D83B-E14F-4B23-B66B-AB678D32603C}"/>
    <cellStyle name="Comma 2 3 2 3 3 2 5 2" xfId="24780" xr:uid="{D341206A-E8CB-4A97-91F9-D6A509591218}"/>
    <cellStyle name="Comma 2 3 2 3 3 2 6" xfId="17635" xr:uid="{58FE36DA-07C8-4390-BBAB-005FA9CDAE3E}"/>
    <cellStyle name="Comma 2 3 2 3 3 3" xfId="3441" xr:uid="{4BDB5B2B-792C-4D99-9B56-CD7821C81651}"/>
    <cellStyle name="Comma 2 3 2 3 3 3 2" xfId="5260" xr:uid="{38505B55-3ED8-4F81-A3A3-D253CE3BBFE2}"/>
    <cellStyle name="Comma 2 3 2 3 3 3 2 2" xfId="12437" xr:uid="{D96559B1-C8B1-4614-B211-BB7F5A1C965A}"/>
    <cellStyle name="Comma 2 3 2 3 3 3 2 2 2" xfId="26886" xr:uid="{30657A47-DB37-4242-B63A-FE2F22798F37}"/>
    <cellStyle name="Comma 2 3 2 3 3 3 2 3" xfId="19741" xr:uid="{7E438339-E5C7-41A0-818E-9113B554180A}"/>
    <cellStyle name="Comma 2 3 2 3 3 3 3" xfId="10618" xr:uid="{3E976392-DD6C-4147-8571-8DE1DF81522D}"/>
    <cellStyle name="Comma 2 3 2 3 3 3 3 2" xfId="25067" xr:uid="{5DABE03E-B1B8-41C0-9401-0E556884D558}"/>
    <cellStyle name="Comma 2 3 2 3 3 3 4" xfId="17922" xr:uid="{9D095D6E-26A6-4BAA-BC38-444BE1D1E202}"/>
    <cellStyle name="Comma 2 3 2 3 3 4" xfId="4029" xr:uid="{6AF4C14B-9BE1-4B80-94B0-924391C9D045}"/>
    <cellStyle name="Comma 2 3 2 3 3 4 2" xfId="5863" xr:uid="{C5CE21DE-1A5A-4487-9791-7DA54FC187F5}"/>
    <cellStyle name="Comma 2 3 2 3 3 4 2 2" xfId="13040" xr:uid="{79D70CDE-B9D4-4271-8921-68D00E031C3A}"/>
    <cellStyle name="Comma 2 3 2 3 3 4 2 2 2" xfId="27489" xr:uid="{EFFB0BC7-866B-4429-8F93-796C30CB9144}"/>
    <cellStyle name="Comma 2 3 2 3 3 4 2 3" xfId="20344" xr:uid="{8AE20541-3B4A-47A1-91E0-C9D972D9526B}"/>
    <cellStyle name="Comma 2 3 2 3 3 4 3" xfId="11206" xr:uid="{237F050D-3796-4317-88B4-587E74C9D38D}"/>
    <cellStyle name="Comma 2 3 2 3 3 4 3 2" xfId="25655" xr:uid="{2D9974A7-D265-4484-AE56-0B616E1EC656}"/>
    <cellStyle name="Comma 2 3 2 3 3 4 4" xfId="18510" xr:uid="{BE44F684-8146-448C-A2B9-79F03F19F032}"/>
    <cellStyle name="Comma 2 3 2 3 3 5" xfId="4640" xr:uid="{2144F68A-D3F0-401A-82F6-1674CC11F136}"/>
    <cellStyle name="Comma 2 3 2 3 3 5 2" xfId="11817" xr:uid="{344F1995-3C6A-42AD-BCAE-7021F734E630}"/>
    <cellStyle name="Comma 2 3 2 3 3 5 2 2" xfId="26266" xr:uid="{39491C8B-CDD6-404A-969F-A83107DC6721}"/>
    <cellStyle name="Comma 2 3 2 3 3 5 3" xfId="19121" xr:uid="{5C422142-0E6F-43BA-BC15-D92235ADA524}"/>
    <cellStyle name="Comma 2 3 2 3 3 6" xfId="10042" xr:uid="{CFCF2542-0E00-4E77-89B6-956061415968}"/>
    <cellStyle name="Comma 2 3 2 3 3 6 2" xfId="24491" xr:uid="{D327FF3B-6632-4C59-92AC-181103F7B731}"/>
    <cellStyle name="Comma 2 3 2 3 3 7" xfId="17346" xr:uid="{BB868778-73EC-48CC-AE78-534C32612BEA}"/>
    <cellStyle name="Comma 2 3 2 3 4" xfId="3051" xr:uid="{4433719F-F37F-4F88-A009-A52A6A0DD5D2}"/>
    <cellStyle name="Comma 2 3 2 3 4 2" xfId="3630" xr:uid="{B49996E0-D574-493E-B566-2DCA26FF6977}"/>
    <cellStyle name="Comma 2 3 2 3 4 2 2" xfId="5458" xr:uid="{7813F894-FCEB-4116-ADB6-94431CE83D71}"/>
    <cellStyle name="Comma 2 3 2 3 4 2 2 2" xfId="12635" xr:uid="{03C56CD9-C33B-4D5A-A325-B95EB7BD22E5}"/>
    <cellStyle name="Comma 2 3 2 3 4 2 2 2 2" xfId="27084" xr:uid="{B9FFD659-C96E-4DD9-9F45-A0D9DAF4DB62}"/>
    <cellStyle name="Comma 2 3 2 3 4 2 2 3" xfId="19939" xr:uid="{859331BD-0BF6-4EF5-AAD7-8186683B140F}"/>
    <cellStyle name="Comma 2 3 2 3 4 2 3" xfId="10807" xr:uid="{899DA84B-B5A2-45F8-8AB6-CB821DB99B04}"/>
    <cellStyle name="Comma 2 3 2 3 4 2 3 2" xfId="25256" xr:uid="{EB903963-A08D-41BB-AF0E-C6ED7C9F67C9}"/>
    <cellStyle name="Comma 2 3 2 3 4 2 4" xfId="18111" xr:uid="{AE8858C2-43BD-48D5-9CB6-2BDD8D2BA179}"/>
    <cellStyle name="Comma 2 3 2 3 4 3" xfId="4230" xr:uid="{0559F7BF-31D1-4A3C-A818-84379445A9AD}"/>
    <cellStyle name="Comma 2 3 2 3 4 3 2" xfId="6079" xr:uid="{416CD79D-B683-4E14-842F-ED3A3F7CD473}"/>
    <cellStyle name="Comma 2 3 2 3 4 3 2 2" xfId="13256" xr:uid="{B14378C1-5F33-4CCB-8405-AC937FBB3A82}"/>
    <cellStyle name="Comma 2 3 2 3 4 3 2 2 2" xfId="27705" xr:uid="{A4FFDE6E-6ECA-4546-954E-B91758F2D6F8}"/>
    <cellStyle name="Comma 2 3 2 3 4 3 2 3" xfId="20560" xr:uid="{38C4482D-17B9-401F-A7E9-14D211171A8A}"/>
    <cellStyle name="Comma 2 3 2 3 4 3 3" xfId="11407" xr:uid="{D08BE7E5-A665-47ED-8CD2-B9CF873622AA}"/>
    <cellStyle name="Comma 2 3 2 3 4 3 3 2" xfId="25856" xr:uid="{CE614A8C-F9B4-4FBE-8592-FE4A1EBCC8B9}"/>
    <cellStyle name="Comma 2 3 2 3 4 3 4" xfId="18711" xr:uid="{C05938CE-C325-498B-82D5-CFCABA82A5BC}"/>
    <cellStyle name="Comma 2 3 2 3 4 4" xfId="4856" xr:uid="{6C18CEFC-9A18-4070-BCB2-CC4A14E4D9B9}"/>
    <cellStyle name="Comma 2 3 2 3 4 4 2" xfId="12033" xr:uid="{BA33ED0F-11C9-493F-AEC9-2DA51BB5CBE6}"/>
    <cellStyle name="Comma 2 3 2 3 4 4 2 2" xfId="26482" xr:uid="{F729C978-9F8C-4DE1-8B6B-1FA8F0AAF08D}"/>
    <cellStyle name="Comma 2 3 2 3 4 4 3" xfId="19337" xr:uid="{919A05F8-9DBD-4C1E-AE55-E8725EC2DDBB}"/>
    <cellStyle name="Comma 2 3 2 3 4 5" xfId="10230" xr:uid="{2669BD51-A15C-46E4-99F7-6052B33F1470}"/>
    <cellStyle name="Comma 2 3 2 3 4 5 2" xfId="24679" xr:uid="{9EF5FEB1-5280-4345-BA7D-08E40EC2C57C}"/>
    <cellStyle name="Comma 2 3 2 3 4 6" xfId="17534" xr:uid="{D3EE9A0A-451C-412B-8994-F651566BDAB2}"/>
    <cellStyle name="Comma 2 3 2 3 5" xfId="3337" xr:uid="{8D1BB9B1-42A5-454F-8F73-B27E0874EA00}"/>
    <cellStyle name="Comma 2 3 2 3 5 2" xfId="5156" xr:uid="{60935AA9-AE51-46D6-B0A6-F46A027D58C8}"/>
    <cellStyle name="Comma 2 3 2 3 5 2 2" xfId="12333" xr:uid="{77DF0CA6-8770-4674-BC98-B2C08064D8DB}"/>
    <cellStyle name="Comma 2 3 2 3 5 2 2 2" xfId="26782" xr:uid="{20F392A7-D98F-44C1-B9F8-530E8B36364B}"/>
    <cellStyle name="Comma 2 3 2 3 5 2 3" xfId="19637" xr:uid="{04D1169F-7E77-4082-9C80-79164B605960}"/>
    <cellStyle name="Comma 2 3 2 3 5 3" xfId="10514" xr:uid="{5D461D1F-531B-495A-9A54-B83050048700}"/>
    <cellStyle name="Comma 2 3 2 3 5 3 2" xfId="24963" xr:uid="{A90750F8-4865-491D-B55D-1CF3FFE370FC}"/>
    <cellStyle name="Comma 2 3 2 3 5 4" xfId="17818" xr:uid="{BEC467DC-8AC5-4F17-9C7C-AC0E1B449B63}"/>
    <cellStyle name="Comma 2 3 2 3 6" xfId="3925" xr:uid="{E605BA0F-B758-4700-BCBF-827334C10E66}"/>
    <cellStyle name="Comma 2 3 2 3 6 2" xfId="5758" xr:uid="{289B403E-8323-4900-9CEF-A053F0EE638A}"/>
    <cellStyle name="Comma 2 3 2 3 6 2 2" xfId="12935" xr:uid="{D7672A3C-38B3-42B7-BFAB-45E67F036A11}"/>
    <cellStyle name="Comma 2 3 2 3 6 2 2 2" xfId="27384" xr:uid="{643BF944-3107-4EFE-84FD-17609B4B926A}"/>
    <cellStyle name="Comma 2 3 2 3 6 2 3" xfId="20239" xr:uid="{8CEB2CD9-38E3-46CD-BC6E-3030E09DE79C}"/>
    <cellStyle name="Comma 2 3 2 3 6 3" xfId="11102" xr:uid="{073B3020-35E1-4944-8588-D265EE76E1C2}"/>
    <cellStyle name="Comma 2 3 2 3 6 3 2" xfId="25551" xr:uid="{5370FD54-898B-4DC7-869B-34B792948B62}"/>
    <cellStyle name="Comma 2 3 2 3 6 4" xfId="18406" xr:uid="{6E2C26FF-404F-4A94-986A-904EA366A334}"/>
    <cellStyle name="Comma 2 3 2 3 7" xfId="4535" xr:uid="{06139942-00C2-4AB7-9022-8A870C6B7847}"/>
    <cellStyle name="Comma 2 3 2 3 7 2" xfId="11712" xr:uid="{E7D998B7-850D-458C-BC03-5C3742FD392D}"/>
    <cellStyle name="Comma 2 3 2 3 7 2 2" xfId="26161" xr:uid="{029F153A-257E-494C-A166-58E88D23111A}"/>
    <cellStyle name="Comma 2 3 2 3 7 3" xfId="19016" xr:uid="{0DF55994-C288-432E-A94C-D6F31862F20C}"/>
    <cellStyle name="Comma 2 3 2 3 8" xfId="6277" xr:uid="{03229AD9-B06A-4911-9175-27EE9D349AF4}"/>
    <cellStyle name="Comma 2 3 2 3 8 2" xfId="13453" xr:uid="{41E31AEA-5EA5-4A3C-89A5-65AB331DC364}"/>
    <cellStyle name="Comma 2 3 2 3 8 2 2" xfId="27902" xr:uid="{D2E86502-C4A5-45EE-8B37-7816823854A4}"/>
    <cellStyle name="Comma 2 3 2 3 8 3" xfId="20757" xr:uid="{B9CC3547-430B-4492-8A49-7A13E5A6E0FD}"/>
    <cellStyle name="Comma 2 3 2 3 9" xfId="2706" xr:uid="{651FDB83-F6A5-4628-AD45-C38B70B676AA}"/>
    <cellStyle name="Comma 2 3 2 3 9 2" xfId="9929" xr:uid="{02C64A71-C59C-4DDE-A35E-1FB48E862976}"/>
    <cellStyle name="Comma 2 3 2 3 9 2 2" xfId="24378" xr:uid="{BDA759CA-560B-45C9-A107-C0EDDAB06914}"/>
    <cellStyle name="Comma 2 3 2 3 9 3" xfId="17236" xr:uid="{1647896E-79AC-4839-B496-03C73B28A44F}"/>
    <cellStyle name="Comma 2 3 2 4" xfId="394" xr:uid="{5555D1D3-0A30-45DF-B1F8-11A4E1EC5CC8}"/>
    <cellStyle name="Comma 2 3 2 4 2" xfId="1523" xr:uid="{372EC851-DF15-4D70-BBEE-33B0F39D022F}"/>
    <cellStyle name="Comma 2 3 2 4 2 2" xfId="3183" xr:uid="{89FEF9A8-4396-4CA7-8A9F-E5C0BE770240}"/>
    <cellStyle name="Comma 2 3 2 4 2 2 2" xfId="3764" xr:uid="{9FFAE09B-A201-4FAD-A000-D2BB4552454C}"/>
    <cellStyle name="Comma 2 3 2 4 2 2 2 2" xfId="5594" xr:uid="{9C569368-51EE-44DB-B17F-14B5BF81A2DA}"/>
    <cellStyle name="Comma 2 3 2 4 2 2 2 2 2" xfId="12771" xr:uid="{9A948D1D-E0AF-48A5-8478-E068B5D113A5}"/>
    <cellStyle name="Comma 2 3 2 4 2 2 2 2 2 2" xfId="27220" xr:uid="{E052D209-0563-43E4-9B90-9F4538432BEC}"/>
    <cellStyle name="Comma 2 3 2 4 2 2 2 2 3" xfId="20075" xr:uid="{C56C94DC-D908-40B9-8C2F-6C750DD8CBA0}"/>
    <cellStyle name="Comma 2 3 2 4 2 2 2 3" xfId="10941" xr:uid="{C38F7319-86BD-4B4B-AEA7-14AEC6A19A49}"/>
    <cellStyle name="Comma 2 3 2 4 2 2 2 3 2" xfId="25390" xr:uid="{166DD71C-4DEB-4FBC-9808-8E990D8E73B4}"/>
    <cellStyle name="Comma 2 3 2 4 2 2 2 4" xfId="18245" xr:uid="{460A5AA6-5919-42EE-B549-EF741D3BBDC9}"/>
    <cellStyle name="Comma 2 3 2 4 2 2 3" xfId="4366" xr:uid="{8D624B1D-190B-4D69-A6C9-B72C01844C0D}"/>
    <cellStyle name="Comma 2 3 2 4 2 2 3 2" xfId="6217" xr:uid="{604B69F6-E560-4F22-94DA-27A35D1D24BB}"/>
    <cellStyle name="Comma 2 3 2 4 2 2 3 2 2" xfId="13394" xr:uid="{88A1BB55-4EED-4C7F-B6E6-63190E88130B}"/>
    <cellStyle name="Comma 2 3 2 4 2 2 3 2 2 2" xfId="27843" xr:uid="{88365142-3214-4B15-819B-94FC2ADBF24C}"/>
    <cellStyle name="Comma 2 3 2 4 2 2 3 2 3" xfId="20698" xr:uid="{C6068AAE-E263-4465-BDBB-7F2D891CC500}"/>
    <cellStyle name="Comma 2 3 2 4 2 2 3 3" xfId="11543" xr:uid="{DED03684-3200-406E-9F81-0D486515954C}"/>
    <cellStyle name="Comma 2 3 2 4 2 2 3 3 2" xfId="25992" xr:uid="{13A420B9-941A-447F-80D6-2FB48858D9E3}"/>
    <cellStyle name="Comma 2 3 2 4 2 2 3 4" xfId="18847" xr:uid="{983B47E0-667D-41BB-816E-03055EA1A7CC}"/>
    <cellStyle name="Comma 2 3 2 4 2 2 4" xfId="4994" xr:uid="{325FCB0E-8685-4D22-8B08-D0D791E69D71}"/>
    <cellStyle name="Comma 2 3 2 4 2 2 4 2" xfId="12171" xr:uid="{2C2F3C63-1C61-4618-9A39-C7178218DCDC}"/>
    <cellStyle name="Comma 2 3 2 4 2 2 4 2 2" xfId="26620" xr:uid="{2FD870E7-96A4-47A8-AD06-A71459FC8D92}"/>
    <cellStyle name="Comma 2 3 2 4 2 2 4 3" xfId="19475" xr:uid="{311D69B9-A9A2-4549-8168-7D45B846D2BF}"/>
    <cellStyle name="Comma 2 3 2 4 2 2 5" xfId="10362" xr:uid="{532D406A-AB1F-45F7-A50B-F7C8F2FDBB08}"/>
    <cellStyle name="Comma 2 3 2 4 2 2 5 2" xfId="24811" xr:uid="{591FF927-9AB3-4C0B-A1CA-F4FEED9759A9}"/>
    <cellStyle name="Comma 2 3 2 4 2 2 6" xfId="17666" xr:uid="{8A82FC45-F1B2-430F-AC0C-5C118670223D}"/>
    <cellStyle name="Comma 2 3 2 4 2 3" xfId="3472" xr:uid="{F33EA5BD-533A-4EF6-BB6E-7816F47C5400}"/>
    <cellStyle name="Comma 2 3 2 4 2 3 2" xfId="5293" xr:uid="{FE40F448-A09E-44A7-AA9C-B854D3E7A6F8}"/>
    <cellStyle name="Comma 2 3 2 4 2 3 2 2" xfId="12470" xr:uid="{0A85BD40-0F0B-4D20-9941-F4FC3C25D0E4}"/>
    <cellStyle name="Comma 2 3 2 4 2 3 2 2 2" xfId="26919" xr:uid="{60123EA4-DD55-40FC-9B85-5DB33D5E98AA}"/>
    <cellStyle name="Comma 2 3 2 4 2 3 2 3" xfId="19774" xr:uid="{06DE4F08-F602-43A1-8978-05E867CB4605}"/>
    <cellStyle name="Comma 2 3 2 4 2 3 3" xfId="10649" xr:uid="{C1FAA032-C1B6-4838-8141-FEE60F1DA021}"/>
    <cellStyle name="Comma 2 3 2 4 2 3 3 2" xfId="25098" xr:uid="{567D85E3-FB8B-4E76-868B-8BED4F719475}"/>
    <cellStyle name="Comma 2 3 2 4 2 3 4" xfId="17953" xr:uid="{46E5B8EF-1540-4ED7-83C5-01770B5B06AF}"/>
    <cellStyle name="Comma 2 3 2 4 2 4" xfId="4062" xr:uid="{56920F83-F0DE-4610-B01C-E4BC28865B17}"/>
    <cellStyle name="Comma 2 3 2 4 2 4 2" xfId="5896" xr:uid="{9AF22D1C-A05A-4C4B-A647-3CC8C1576A26}"/>
    <cellStyle name="Comma 2 3 2 4 2 4 2 2" xfId="13073" xr:uid="{E68C35F6-3B28-4E6E-BB56-7AC83AB48298}"/>
    <cellStyle name="Comma 2 3 2 4 2 4 2 2 2" xfId="27522" xr:uid="{79DF2919-B943-4052-A05F-C421F4B132CD}"/>
    <cellStyle name="Comma 2 3 2 4 2 4 2 3" xfId="20377" xr:uid="{07C283F8-E11B-4F33-8252-A380AC532978}"/>
    <cellStyle name="Comma 2 3 2 4 2 4 3" xfId="11239" xr:uid="{D8D31528-F6DE-4591-9CE6-08EF679F4B04}"/>
    <cellStyle name="Comma 2 3 2 4 2 4 3 2" xfId="25688" xr:uid="{828BAF6C-7A0A-40DB-AEAF-F6CE7EDFB743}"/>
    <cellStyle name="Comma 2 3 2 4 2 4 4" xfId="18543" xr:uid="{EDD4C6F3-57E4-4E35-9435-FD278E0D4363}"/>
    <cellStyle name="Comma 2 3 2 4 2 5" xfId="4673" xr:uid="{7904BBD1-8A17-41DB-B66D-F0D2F1A9650D}"/>
    <cellStyle name="Comma 2 3 2 4 2 5 2" xfId="11850" xr:uid="{BFB90999-55C6-4C26-83AD-D8FADE1611E8}"/>
    <cellStyle name="Comma 2 3 2 4 2 5 2 2" xfId="26299" xr:uid="{4CFB5F30-201A-4AF8-968A-8B9308BB3B7E}"/>
    <cellStyle name="Comma 2 3 2 4 2 5 3" xfId="19154" xr:uid="{DF70E086-2971-4D1B-9E58-E47AE889AA54}"/>
    <cellStyle name="Comma 2 3 2 4 2 6" xfId="2890" xr:uid="{D7E5C92E-2E95-4B80-98E4-B4D8BB209702}"/>
    <cellStyle name="Comma 2 3 2 4 2 6 2" xfId="10072" xr:uid="{A377CDBA-F9AC-4C22-8296-78C05E47E77E}"/>
    <cellStyle name="Comma 2 3 2 4 2 6 2 2" xfId="24521" xr:uid="{2AE7A616-27C0-4D90-A392-6E2302773F87}"/>
    <cellStyle name="Comma 2 3 2 4 2 6 3" xfId="17376" xr:uid="{4F58957E-F723-419F-948D-DB6ADB8E20C2}"/>
    <cellStyle name="Comma 2 3 2 4 2 7" xfId="8830" xr:uid="{A98C2C8B-735B-4A40-9BC1-5923F829D69A}"/>
    <cellStyle name="Comma 2 3 2 4 2 7 2" xfId="23279" xr:uid="{94AEEB8C-5862-46F4-949B-4CF0EC17AC05}"/>
    <cellStyle name="Comma 2 3 2 4 2 8" xfId="16136" xr:uid="{63F051C4-9F4E-4AAF-B499-267C8E5B9A00}"/>
    <cellStyle name="Comma 2 3 2 4 3" xfId="3084" xr:uid="{65278008-09AD-4F66-B21F-C13DABB65B9C}"/>
    <cellStyle name="Comma 2 3 2 4 3 2" xfId="3663" xr:uid="{ED258929-16C0-4779-8F90-AE86F78D3D01}"/>
    <cellStyle name="Comma 2 3 2 4 3 2 2" xfId="5491" xr:uid="{3B8C0631-798C-4C8A-B4C5-94FDF78E2439}"/>
    <cellStyle name="Comma 2 3 2 4 3 2 2 2" xfId="12668" xr:uid="{BA1B1924-4E29-4E55-A4B4-FF7EB10F047F}"/>
    <cellStyle name="Comma 2 3 2 4 3 2 2 2 2" xfId="27117" xr:uid="{798E3D33-3CDC-4D85-B92A-F81844B83405}"/>
    <cellStyle name="Comma 2 3 2 4 3 2 2 3" xfId="19972" xr:uid="{98351111-500A-45F3-B0DD-30AD2EAC221D}"/>
    <cellStyle name="Comma 2 3 2 4 3 2 3" xfId="10840" xr:uid="{5A075B79-2D7C-42C1-A388-E471E63958CA}"/>
    <cellStyle name="Comma 2 3 2 4 3 2 3 2" xfId="25289" xr:uid="{5F173A27-B1A3-4A82-9C64-DDE2B99DB74C}"/>
    <cellStyle name="Comma 2 3 2 4 3 2 4" xfId="18144" xr:uid="{07670BD9-6D47-44CA-B5DB-A398AB5E9D5E}"/>
    <cellStyle name="Comma 2 3 2 4 3 3" xfId="4263" xr:uid="{15BA5FA4-5284-40E6-A164-1BBA02A38F54}"/>
    <cellStyle name="Comma 2 3 2 4 3 3 2" xfId="6112" xr:uid="{3B27D0F9-1963-45F9-9AD3-3DE0F225179E}"/>
    <cellStyle name="Comma 2 3 2 4 3 3 2 2" xfId="13289" xr:uid="{29726104-E5C5-483C-8EB6-DC5B7FCEE6AC}"/>
    <cellStyle name="Comma 2 3 2 4 3 3 2 2 2" xfId="27738" xr:uid="{0A2604D9-EEB9-4300-A9C5-417F4ADBA00B}"/>
    <cellStyle name="Comma 2 3 2 4 3 3 2 3" xfId="20593" xr:uid="{304BE356-6727-4E6D-B930-4C0F7154FBF4}"/>
    <cellStyle name="Comma 2 3 2 4 3 3 3" xfId="11440" xr:uid="{F9F11834-57F8-4FC5-BF90-F2C07AD77DAA}"/>
    <cellStyle name="Comma 2 3 2 4 3 3 3 2" xfId="25889" xr:uid="{E088C0C7-F593-46E1-B055-175DBD2E6C5C}"/>
    <cellStyle name="Comma 2 3 2 4 3 3 4" xfId="18744" xr:uid="{6E13A379-B2D6-433A-AE03-E6F7EDFD8924}"/>
    <cellStyle name="Comma 2 3 2 4 3 4" xfId="4889" xr:uid="{566DA61C-1D98-4B8A-AC69-F343929F62C2}"/>
    <cellStyle name="Comma 2 3 2 4 3 4 2" xfId="12066" xr:uid="{2A928B76-1275-4091-BED6-E38504398F3A}"/>
    <cellStyle name="Comma 2 3 2 4 3 4 2 2" xfId="26515" xr:uid="{98FE3AD0-E0B9-4228-8C57-4D8F04AF1B52}"/>
    <cellStyle name="Comma 2 3 2 4 3 4 3" xfId="19370" xr:uid="{63C5A700-7522-489D-81BD-1C32BBA46B0A}"/>
    <cellStyle name="Comma 2 3 2 4 3 5" xfId="10263" xr:uid="{D0939D4D-C51D-473D-A29A-3EA84E7E93AC}"/>
    <cellStyle name="Comma 2 3 2 4 3 5 2" xfId="24712" xr:uid="{99FE1A72-5A4F-423B-8B06-3DE678FA2755}"/>
    <cellStyle name="Comma 2 3 2 4 3 6" xfId="17567" xr:uid="{59E032F6-3E12-48C8-A6B9-6DB2A1BD35E7}"/>
    <cellStyle name="Comma 2 3 2 4 4" xfId="3370" xr:uid="{45A0E036-E2F9-4A75-B073-C4EB81C5FB99}"/>
    <cellStyle name="Comma 2 3 2 4 4 2" xfId="5189" xr:uid="{42BED7A5-129B-4A6D-84F8-D47F190E347D}"/>
    <cellStyle name="Comma 2 3 2 4 4 2 2" xfId="12366" xr:uid="{37B15164-5D5A-43E4-88F6-29AB687A3BEE}"/>
    <cellStyle name="Comma 2 3 2 4 4 2 2 2" xfId="26815" xr:uid="{79C745C4-2384-48E8-993E-055ABB6DDA68}"/>
    <cellStyle name="Comma 2 3 2 4 4 2 3" xfId="19670" xr:uid="{BC693797-78D3-491E-B2B2-25BE5E9F9F1C}"/>
    <cellStyle name="Comma 2 3 2 4 4 3" xfId="10547" xr:uid="{D31BEB11-3B53-46C3-BA26-F39B3468EA0C}"/>
    <cellStyle name="Comma 2 3 2 4 4 3 2" xfId="24996" xr:uid="{2AEDBA65-2840-49EF-9F56-40D9BE6CD7B7}"/>
    <cellStyle name="Comma 2 3 2 4 4 4" xfId="17851" xr:uid="{806A26F9-F68B-4412-BFD1-2FD4CFFAC472}"/>
    <cellStyle name="Comma 2 3 2 4 5" xfId="3958" xr:uid="{886011DE-E7BB-4C92-B9B1-0BF6DEC56BB9}"/>
    <cellStyle name="Comma 2 3 2 4 5 2" xfId="5791" xr:uid="{5E884AFA-55DD-4744-9364-95A0B8A73F67}"/>
    <cellStyle name="Comma 2 3 2 4 5 2 2" xfId="12968" xr:uid="{395DFA4E-AB82-41EA-BD31-2CD742DD5D5D}"/>
    <cellStyle name="Comma 2 3 2 4 5 2 2 2" xfId="27417" xr:uid="{3455303F-7B5A-4638-800A-E50F7E52311D}"/>
    <cellStyle name="Comma 2 3 2 4 5 2 3" xfId="20272" xr:uid="{D37C38AC-754C-4694-B57E-9BD9062FE3A5}"/>
    <cellStyle name="Comma 2 3 2 4 5 3" xfId="11135" xr:uid="{5BE6397F-A71E-46A1-A9C0-A6F28FDEEB9D}"/>
    <cellStyle name="Comma 2 3 2 4 5 3 2" xfId="25584" xr:uid="{6A27654C-3AB7-4209-BF27-6BF896C803A9}"/>
    <cellStyle name="Comma 2 3 2 4 5 4" xfId="18439" xr:uid="{AD98162C-870B-4E13-A1DE-4CF763EBD18F}"/>
    <cellStyle name="Comma 2 3 2 4 6" xfId="4568" xr:uid="{7D49A34C-8575-44BF-8DC1-975F9A9CA24A}"/>
    <cellStyle name="Comma 2 3 2 4 6 2" xfId="11745" xr:uid="{9FD554D9-690D-41F2-80BD-8EDEEDB08D68}"/>
    <cellStyle name="Comma 2 3 2 4 6 2 2" xfId="26194" xr:uid="{1D359855-DEEB-4D6B-B726-A571662A2007}"/>
    <cellStyle name="Comma 2 3 2 4 6 3" xfId="19049" xr:uid="{B676E7A0-53BD-4014-84A5-21D8DE010AE9}"/>
    <cellStyle name="Comma 2 3 2 4 7" xfId="2755" xr:uid="{F15FD143-078E-480E-A67F-375B63B876B0}"/>
    <cellStyle name="Comma 2 3 2 4 7 2" xfId="9969" xr:uid="{DF6BE81B-AB42-4143-AE86-621F2AADA5C4}"/>
    <cellStyle name="Comma 2 3 2 4 7 2 2" xfId="24418" xr:uid="{B7C1CC7D-EE6F-481D-AB2B-0D4C39F8E7FA}"/>
    <cellStyle name="Comma 2 3 2 4 7 3" xfId="17276" xr:uid="{E8FB7EDB-3500-48B3-9939-FA27712E4CAC}"/>
    <cellStyle name="Comma 2 3 2 4 8" xfId="7929" xr:uid="{E2246937-43B4-46D2-BB5C-E8CCD7660AB3}"/>
    <cellStyle name="Comma 2 3 2 4 8 2" xfId="22378" xr:uid="{352CE64E-467C-4B3C-BE3A-27F7AD692E90}"/>
    <cellStyle name="Comma 2 3 2 4 9" xfId="15262" xr:uid="{04B27757-12D3-4740-B6D9-D52E6EB02DC8}"/>
    <cellStyle name="Comma 2 3 2 5" xfId="996" xr:uid="{F3017743-4049-41E8-A189-9B9A27AEDE71}"/>
    <cellStyle name="Comma 2 3 2 5 2" xfId="1942" xr:uid="{A8998B92-C03F-48C9-9EA8-73893172196F}"/>
    <cellStyle name="Comma 2 3 2 5 2 2" xfId="3730" xr:uid="{41060847-7DB2-4CF2-B32D-14C013D73BCC}"/>
    <cellStyle name="Comma 2 3 2 5 2 2 2" xfId="5558" xr:uid="{BFF57D50-ACB1-480F-8D52-B8B5B755FC47}"/>
    <cellStyle name="Comma 2 3 2 5 2 2 2 2" xfId="12735" xr:uid="{20CB9B84-BAA8-44B7-9838-BB032C8BB8EA}"/>
    <cellStyle name="Comma 2 3 2 5 2 2 2 2 2" xfId="27184" xr:uid="{EA73BBF6-B89B-4A94-85E1-C7ADB7B22BAE}"/>
    <cellStyle name="Comma 2 3 2 5 2 2 2 3" xfId="20039" xr:uid="{9895921B-C592-470E-88A1-59995E3ACD6D}"/>
    <cellStyle name="Comma 2 3 2 5 2 2 3" xfId="10907" xr:uid="{AF9E28EA-3959-40B9-A09B-A77954EB8E93}"/>
    <cellStyle name="Comma 2 3 2 5 2 2 3 2" xfId="25356" xr:uid="{2603449D-EE04-4EFA-81BF-738AC8256E5B}"/>
    <cellStyle name="Comma 2 3 2 5 2 2 4" xfId="18211" xr:uid="{8E0970AD-5B7C-4F78-9606-A38FCEC3619C}"/>
    <cellStyle name="Comma 2 3 2 5 2 3" xfId="4330" xr:uid="{3C021E0A-B667-47FC-9330-D2C6BC37C27D}"/>
    <cellStyle name="Comma 2 3 2 5 2 3 2" xfId="6181" xr:uid="{D890E683-0B3F-4864-AFC3-C947A32B70E1}"/>
    <cellStyle name="Comma 2 3 2 5 2 3 2 2" xfId="13358" xr:uid="{0A19BFEC-A77D-42A6-B619-C47A67E32B3D}"/>
    <cellStyle name="Comma 2 3 2 5 2 3 2 2 2" xfId="27807" xr:uid="{D57EFE9E-5F61-4280-B7E6-4301F86865E8}"/>
    <cellStyle name="Comma 2 3 2 5 2 3 2 3" xfId="20662" xr:uid="{24643742-ED33-4B8C-A0E7-CD30C92E7622}"/>
    <cellStyle name="Comma 2 3 2 5 2 3 3" xfId="11507" xr:uid="{02D40083-41DC-43D0-B404-3634393AA1AE}"/>
    <cellStyle name="Comma 2 3 2 5 2 3 3 2" xfId="25956" xr:uid="{80811205-6F4A-497B-A19C-77807B8CCB1E}"/>
    <cellStyle name="Comma 2 3 2 5 2 3 4" xfId="18811" xr:uid="{884B4119-F4FD-4CF4-83D7-9A26B2EA1986}"/>
    <cellStyle name="Comma 2 3 2 5 2 4" xfId="4958" xr:uid="{477712A1-C719-4F32-B41F-12C8EA9D305E}"/>
    <cellStyle name="Comma 2 3 2 5 2 4 2" xfId="12135" xr:uid="{18BFA79D-EDD1-4050-9047-6839505574A8}"/>
    <cellStyle name="Comma 2 3 2 5 2 4 2 2" xfId="26584" xr:uid="{0B6357EA-8319-47EA-9BD8-5A132969BEE6}"/>
    <cellStyle name="Comma 2 3 2 5 2 4 3" xfId="19439" xr:uid="{05C242AF-562B-44C2-BDF1-96EE572187C1}"/>
    <cellStyle name="Comma 2 3 2 5 2 5" xfId="3149" xr:uid="{ADA45CCC-70C6-462B-816C-1C33A083B65D}"/>
    <cellStyle name="Comma 2 3 2 5 2 5 2" xfId="10328" xr:uid="{BBCF791D-EAF3-4FAB-89EA-04039EAE6F9F}"/>
    <cellStyle name="Comma 2 3 2 5 2 5 2 2" xfId="24777" xr:uid="{1BD99A67-5436-4E6A-9E73-9ADDBFC3C62C}"/>
    <cellStyle name="Comma 2 3 2 5 2 5 3" xfId="17632" xr:uid="{73FF9CE8-0851-4EBC-9802-B29D0EA943D8}"/>
    <cellStyle name="Comma 2 3 2 5 2 6" xfId="9249" xr:uid="{23CAB4ED-891B-4CB5-A264-AB86A6882789}"/>
    <cellStyle name="Comma 2 3 2 5 2 6 2" xfId="23698" xr:uid="{D9EE6D07-A22B-450C-A00C-757F2AE1DE52}"/>
    <cellStyle name="Comma 2 3 2 5 2 7" xfId="16555" xr:uid="{B01A2E32-C509-4751-A3BB-6D3169624639}"/>
    <cellStyle name="Comma 2 3 2 5 3" xfId="3438" xr:uid="{B62E0E5A-2C40-4D75-B6E8-8FD01C09F6D8}"/>
    <cellStyle name="Comma 2 3 2 5 3 2" xfId="5257" xr:uid="{FAAE63E6-8EF4-4472-96B1-2750EA1BD41E}"/>
    <cellStyle name="Comma 2 3 2 5 3 2 2" xfId="12434" xr:uid="{C339905B-E529-4969-B5D5-8F2B23813543}"/>
    <cellStyle name="Comma 2 3 2 5 3 2 2 2" xfId="26883" xr:uid="{7DB80D26-69A3-4405-AF87-9DADC7633255}"/>
    <cellStyle name="Comma 2 3 2 5 3 2 3" xfId="19738" xr:uid="{42377CD0-2F11-4E80-B106-3BD2AF52D05F}"/>
    <cellStyle name="Comma 2 3 2 5 3 3" xfId="10615" xr:uid="{82A06671-89FF-4A3B-96BA-98F47F9BC51E}"/>
    <cellStyle name="Comma 2 3 2 5 3 3 2" xfId="25064" xr:uid="{267A084A-F799-4758-977D-4249B318C9BB}"/>
    <cellStyle name="Comma 2 3 2 5 3 4" xfId="17919" xr:uid="{3E4D9F25-253E-4BFF-BCFB-9EC5D402A647}"/>
    <cellStyle name="Comma 2 3 2 5 4" xfId="4026" xr:uid="{46369FE8-5B1E-4DC1-9B7B-EE1433C69187}"/>
    <cellStyle name="Comma 2 3 2 5 4 2" xfId="5860" xr:uid="{3B82BCDC-67ED-4351-9586-1EFF27325CA1}"/>
    <cellStyle name="Comma 2 3 2 5 4 2 2" xfId="13037" xr:uid="{DB195530-2BF7-4E5F-A32B-886866119D1F}"/>
    <cellStyle name="Comma 2 3 2 5 4 2 2 2" xfId="27486" xr:uid="{8F35C63E-F21F-4EAD-B889-FBCE385A615A}"/>
    <cellStyle name="Comma 2 3 2 5 4 2 3" xfId="20341" xr:uid="{ADEE9B1F-FDC2-4016-9752-C7F0805C5853}"/>
    <cellStyle name="Comma 2 3 2 5 4 3" xfId="11203" xr:uid="{67B0BB90-46D9-49B3-9307-E340B4C07E83}"/>
    <cellStyle name="Comma 2 3 2 5 4 3 2" xfId="25652" xr:uid="{3FFB058F-1C02-4D08-A8E1-44A7859BCDA6}"/>
    <cellStyle name="Comma 2 3 2 5 4 4" xfId="18507" xr:uid="{8BC33999-21BC-4E65-9C9A-77E8E7377BC5}"/>
    <cellStyle name="Comma 2 3 2 5 5" xfId="4637" xr:uid="{72B1A299-C7E6-432C-8C48-B7821528D73C}"/>
    <cellStyle name="Comma 2 3 2 5 5 2" xfId="11814" xr:uid="{82994E15-3CFE-495D-8E32-894696388F23}"/>
    <cellStyle name="Comma 2 3 2 5 5 2 2" xfId="26263" xr:uid="{DEABDFAE-9629-4FAD-9C41-4AD99E13BE4F}"/>
    <cellStyle name="Comma 2 3 2 5 5 3" xfId="19118" xr:uid="{F4589FD7-CA79-4F46-A6CD-13B7AC68C0A2}"/>
    <cellStyle name="Comma 2 3 2 5 6" xfId="2857" xr:uid="{3C428B4B-6509-4D69-8575-4DA07227D657}"/>
    <cellStyle name="Comma 2 3 2 5 6 2" xfId="10039" xr:uid="{FB60FB87-AC0D-440A-8CA4-678C14CAFABD}"/>
    <cellStyle name="Comma 2 3 2 5 6 2 2" xfId="24488" xr:uid="{3838B914-3509-48DB-A5C0-C024CF05F028}"/>
    <cellStyle name="Comma 2 3 2 5 6 3" xfId="17343" xr:uid="{8AD280FB-A8BC-4105-9938-8B2079BFC5C5}"/>
    <cellStyle name="Comma 2 3 2 5 7" xfId="8327" xr:uid="{4603A3E7-B420-4BD1-B52E-637529510D7D}"/>
    <cellStyle name="Comma 2 3 2 5 7 2" xfId="22776" xr:uid="{2489FBE0-0D91-46E0-B965-9D1121CB3797}"/>
    <cellStyle name="Comma 2 3 2 5 8" xfId="15654" xr:uid="{C8E46E21-3E6B-49D4-82D1-B80782F04CAA}"/>
    <cellStyle name="Comma 2 3 2 6" xfId="1435" xr:uid="{54CC9A8B-FB2D-4BE8-8EE4-CE5D87502F5F}"/>
    <cellStyle name="Comma 2 3 2 6 2" xfId="3048" xr:uid="{ADB7ADF1-4D65-4C6D-AC56-5E3053E85918}"/>
    <cellStyle name="Comma 2 3 2 6 2 2" xfId="3627" xr:uid="{AF5E0154-A421-4F8A-B9D0-8DE60B77672B}"/>
    <cellStyle name="Comma 2 3 2 6 2 2 2" xfId="5455" xr:uid="{FAB13C60-AD3D-4FA9-8A18-AB51F9A5910E}"/>
    <cellStyle name="Comma 2 3 2 6 2 2 2 2" xfId="12632" xr:uid="{3754AF6E-AC30-45C2-B178-0819FA172C02}"/>
    <cellStyle name="Comma 2 3 2 6 2 2 2 2 2" xfId="27081" xr:uid="{D47DB4A1-1A0A-46EA-A4EB-FF5D9B7DCF92}"/>
    <cellStyle name="Comma 2 3 2 6 2 2 2 3" xfId="19936" xr:uid="{7B5CAF4E-436F-499E-A02A-721F1C139503}"/>
    <cellStyle name="Comma 2 3 2 6 2 2 3" xfId="10804" xr:uid="{A8D3E200-C15F-436F-B33C-A8239BB9EC7B}"/>
    <cellStyle name="Comma 2 3 2 6 2 2 3 2" xfId="25253" xr:uid="{46FC0235-089D-4B5F-B22A-EAEACD70B2CD}"/>
    <cellStyle name="Comma 2 3 2 6 2 2 4" xfId="18108" xr:uid="{A957490F-EB7D-4556-AB28-0A7BA623778A}"/>
    <cellStyle name="Comma 2 3 2 6 2 3" xfId="4227" xr:uid="{E9AC2AFB-6EE5-4517-9459-E0D7AEA0BE8E}"/>
    <cellStyle name="Comma 2 3 2 6 2 3 2" xfId="6076" xr:uid="{22461373-5610-4A5C-9A19-70C184249F1F}"/>
    <cellStyle name="Comma 2 3 2 6 2 3 2 2" xfId="13253" xr:uid="{57CF12C4-7A4F-4A1B-9BB9-350854E853A5}"/>
    <cellStyle name="Comma 2 3 2 6 2 3 2 2 2" xfId="27702" xr:uid="{D9F06E4C-E14A-4D4F-88EA-98208660A550}"/>
    <cellStyle name="Comma 2 3 2 6 2 3 2 3" xfId="20557" xr:uid="{91E3AEE9-F414-4185-93C6-75E2DAE87F1B}"/>
    <cellStyle name="Comma 2 3 2 6 2 3 3" xfId="11404" xr:uid="{B4C7001D-137A-4C45-BC9E-9DA256EF7A22}"/>
    <cellStyle name="Comma 2 3 2 6 2 3 3 2" xfId="25853" xr:uid="{EF87FA20-581C-4D30-97CC-4217970D0ED8}"/>
    <cellStyle name="Comma 2 3 2 6 2 3 4" xfId="18708" xr:uid="{7BA399BD-D32F-420F-B060-0CB0EDBAF7B4}"/>
    <cellStyle name="Comma 2 3 2 6 2 4" xfId="4853" xr:uid="{088994F0-84B2-469F-BD3A-7F49BE7C08D4}"/>
    <cellStyle name="Comma 2 3 2 6 2 4 2" xfId="12030" xr:uid="{00805750-D38E-444D-8B5E-0886CC8A9C39}"/>
    <cellStyle name="Comma 2 3 2 6 2 4 2 2" xfId="26479" xr:uid="{E8FAA454-C38D-43C1-B264-C432F1F33C82}"/>
    <cellStyle name="Comma 2 3 2 6 2 4 3" xfId="19334" xr:uid="{09544BE3-A876-4E6A-AA22-56AC8BFF8EF1}"/>
    <cellStyle name="Comma 2 3 2 6 2 5" xfId="10227" xr:uid="{29602F48-F78F-4B2F-8894-F5B7EFA12EAF}"/>
    <cellStyle name="Comma 2 3 2 6 2 5 2" xfId="24676" xr:uid="{8AA08CEF-24E8-4E2D-8714-FDB26C35B679}"/>
    <cellStyle name="Comma 2 3 2 6 2 6" xfId="17531" xr:uid="{2B091D00-9FA5-48B6-ABA8-2D420395A157}"/>
    <cellStyle name="Comma 2 3 2 6 3" xfId="3334" xr:uid="{0089EFEB-1330-40AC-BC2E-3BB9EB46B5E5}"/>
    <cellStyle name="Comma 2 3 2 6 3 2" xfId="5153" xr:uid="{46D95E60-E1DD-4036-93EC-FF3538050BDB}"/>
    <cellStyle name="Comma 2 3 2 6 3 2 2" xfId="12330" xr:uid="{E8345D62-6CD4-427F-8326-30942287B828}"/>
    <cellStyle name="Comma 2 3 2 6 3 2 2 2" xfId="26779" xr:uid="{F2EE5D9D-7C82-445D-A2C7-BB7316FED48D}"/>
    <cellStyle name="Comma 2 3 2 6 3 2 3" xfId="19634" xr:uid="{17E5386C-8AE3-45B5-B5BE-17ECE886F513}"/>
    <cellStyle name="Comma 2 3 2 6 3 3" xfId="10511" xr:uid="{46EC8450-5D16-49B3-8FC8-2C73A9F5D6F9}"/>
    <cellStyle name="Comma 2 3 2 6 3 3 2" xfId="24960" xr:uid="{95586FB2-C926-40CC-907A-2530DF3F80CD}"/>
    <cellStyle name="Comma 2 3 2 6 3 4" xfId="17815" xr:uid="{FCB8EDA7-8D36-436E-95D3-60F00367EE1A}"/>
    <cellStyle name="Comma 2 3 2 6 4" xfId="3922" xr:uid="{54CCC56E-D2BC-4F4A-BD3F-4D34EAA1E893}"/>
    <cellStyle name="Comma 2 3 2 6 4 2" xfId="5755" xr:uid="{CDF31A9C-343D-44D5-B34D-9239EA26E54E}"/>
    <cellStyle name="Comma 2 3 2 6 4 2 2" xfId="12932" xr:uid="{3791BC1A-EEA1-44B9-94A5-C1AD5E490BAF}"/>
    <cellStyle name="Comma 2 3 2 6 4 2 2 2" xfId="27381" xr:uid="{21D6927C-67F6-420D-9F14-F1E18A494EB4}"/>
    <cellStyle name="Comma 2 3 2 6 4 2 3" xfId="20236" xr:uid="{56B53134-0EB3-493F-8180-BE0B773E7484}"/>
    <cellStyle name="Comma 2 3 2 6 4 3" xfId="11099" xr:uid="{83913381-FDC2-4848-A945-427C62F7A982}"/>
    <cellStyle name="Comma 2 3 2 6 4 3 2" xfId="25548" xr:uid="{464AA336-1172-4D4F-9976-556101A64421}"/>
    <cellStyle name="Comma 2 3 2 6 4 4" xfId="18403" xr:uid="{23C44D6E-A373-42C3-BFF6-FF3F8F0ADA77}"/>
    <cellStyle name="Comma 2 3 2 6 5" xfId="4532" xr:uid="{E48ACAD0-A878-4877-BF90-F1DF463AC990}"/>
    <cellStyle name="Comma 2 3 2 6 5 2" xfId="11709" xr:uid="{D72478D3-E74B-4119-9F03-F78783DD687A}"/>
    <cellStyle name="Comma 2 3 2 6 5 2 2" xfId="26158" xr:uid="{33FC0753-651E-4E06-846B-B3FEBB0C0488}"/>
    <cellStyle name="Comma 2 3 2 6 5 3" xfId="19013" xr:uid="{10CCE6F9-49AD-4F75-8115-77211055D41A}"/>
    <cellStyle name="Comma 2 3 2 6 6" xfId="8743" xr:uid="{17A7D3C5-9092-446A-9646-B2445045EDD2}"/>
    <cellStyle name="Comma 2 3 2 6 6 2" xfId="23192" xr:uid="{B7615F42-F19A-484D-B156-8AF30D3B9404}"/>
    <cellStyle name="Comma 2 3 2 6 7" xfId="16048" xr:uid="{E20067F9-7AE8-4838-BA95-735CFD88F1BB}"/>
    <cellStyle name="Comma 2 3 2 7" xfId="2998" xr:uid="{635EC8B4-00D5-42C5-8BD8-01B2C567F24E}"/>
    <cellStyle name="Comma 2 3 2 7 2" xfId="3577" xr:uid="{01627375-EE04-4F79-86AF-4CEC980F5B95}"/>
    <cellStyle name="Comma 2 3 2 7 2 2" xfId="5402" xr:uid="{48165176-DC4A-47F8-9E34-759B3F306B76}"/>
    <cellStyle name="Comma 2 3 2 7 2 2 2" xfId="12579" xr:uid="{3ACF2FD9-3378-4ECC-9743-3DA7F8EC3ACC}"/>
    <cellStyle name="Comma 2 3 2 7 2 2 2 2" xfId="27028" xr:uid="{3DC443D3-570B-4152-B86F-AB455AC655A3}"/>
    <cellStyle name="Comma 2 3 2 7 2 2 3" xfId="19883" xr:uid="{5E517DEF-B9A6-4DD5-91A4-B9CAA55C6EE1}"/>
    <cellStyle name="Comma 2 3 2 7 2 3" xfId="10754" xr:uid="{85C11934-82DB-4D21-BF33-264FBD18B073}"/>
    <cellStyle name="Comma 2 3 2 7 2 3 2" xfId="25203" xr:uid="{00B8BDC3-EC2F-46ED-8B2A-F169E7027065}"/>
    <cellStyle name="Comma 2 3 2 7 2 4" xfId="18058" xr:uid="{F37297CC-F696-4FB0-A231-C44CE5888236}"/>
    <cellStyle name="Comma 2 3 2 7 3" xfId="4174" xr:uid="{9BA1AE34-87D1-49F3-B412-FCA3D2449EEC}"/>
    <cellStyle name="Comma 2 3 2 7 3 2" xfId="6023" xr:uid="{DBAA431D-F66B-4582-9C78-9D78461DF7FD}"/>
    <cellStyle name="Comma 2 3 2 7 3 2 2" xfId="13200" xr:uid="{06B79E90-41A5-4088-A864-4E67720242E0}"/>
    <cellStyle name="Comma 2 3 2 7 3 2 2 2" xfId="27649" xr:uid="{556F6EF0-4844-487B-B6AE-3DD5E6957E94}"/>
    <cellStyle name="Comma 2 3 2 7 3 2 3" xfId="20504" xr:uid="{1DD304A5-72C4-4C72-B54F-674274B56306}"/>
    <cellStyle name="Comma 2 3 2 7 3 3" xfId="11351" xr:uid="{4CB66175-B48F-410B-A7B2-8E6569F45369}"/>
    <cellStyle name="Comma 2 3 2 7 3 3 2" xfId="25800" xr:uid="{CE10E91C-9EAF-4B55-AC69-584ECE714E97}"/>
    <cellStyle name="Comma 2 3 2 7 3 4" xfId="18655" xr:uid="{04B19997-8640-4B5E-9505-D0DE6599D753}"/>
    <cellStyle name="Comma 2 3 2 7 4" xfId="4800" xr:uid="{C18DBEFD-493A-45E4-8F5D-B412A0B5CFFE}"/>
    <cellStyle name="Comma 2 3 2 7 4 2" xfId="11977" xr:uid="{9224CD2A-1465-4816-8A3E-EF22D3C4E0EC}"/>
    <cellStyle name="Comma 2 3 2 7 4 2 2" xfId="26426" xr:uid="{D92A3135-8653-47A8-9ABD-73AAD4E9D1EF}"/>
    <cellStyle name="Comma 2 3 2 7 4 3" xfId="19281" xr:uid="{C22ECC23-B035-4E58-9CAB-2F39001E21C2}"/>
    <cellStyle name="Comma 2 3 2 7 5" xfId="10177" xr:uid="{B366E09A-FB6F-4AED-A8CA-2C30D8C69E93}"/>
    <cellStyle name="Comma 2 3 2 7 5 2" xfId="24626" xr:uid="{60F51A6A-22EF-4563-9DAD-DC369F405AFE}"/>
    <cellStyle name="Comma 2 3 2 7 6" xfId="17481" xr:uid="{5F2C9EE4-D327-4778-A411-05A39441A6A0}"/>
    <cellStyle name="Comma 2 3 2 8" xfId="3284" xr:uid="{B9598496-687B-498C-97FE-235D60881D18}"/>
    <cellStyle name="Comma 2 3 2 8 2" xfId="5100" xr:uid="{2B4A023A-C208-49A1-9165-613B24085F9C}"/>
    <cellStyle name="Comma 2 3 2 8 2 2" xfId="12277" xr:uid="{181FDCF5-27F8-4380-AD00-B2D9BF05C5D1}"/>
    <cellStyle name="Comma 2 3 2 8 2 2 2" xfId="26726" xr:uid="{CEB84DD6-9DFE-44F0-AC90-3EEB70A1821D}"/>
    <cellStyle name="Comma 2 3 2 8 2 3" xfId="19581" xr:uid="{53E47714-80D4-4F1B-9AB4-0B13D179902C}"/>
    <cellStyle name="Comma 2 3 2 8 3" xfId="10461" xr:uid="{A00CCB34-7D43-4122-B896-C9C18DE1B8C4}"/>
    <cellStyle name="Comma 2 3 2 8 3 2" xfId="24910" xr:uid="{8DF83ABD-0139-48CD-A046-5E6E8DCDB935}"/>
    <cellStyle name="Comma 2 3 2 8 4" xfId="17765" xr:uid="{207D2309-2862-474A-B87B-FE4B7E8AE44C}"/>
    <cellStyle name="Comma 2 3 2 9" xfId="3869" xr:uid="{97B7C0EE-D927-4B4B-BD27-38E36B492B68}"/>
    <cellStyle name="Comma 2 3 2 9 2" xfId="5702" xr:uid="{7B8AFEB6-3C42-4216-9931-FB4929FD60B4}"/>
    <cellStyle name="Comma 2 3 2 9 2 2" xfId="12879" xr:uid="{B0DEDA3A-476F-43F1-B9DA-18EE5FE058FB}"/>
    <cellStyle name="Comma 2 3 2 9 2 2 2" xfId="27328" xr:uid="{7C3F1300-9C32-421E-B0A3-62EB78B819C4}"/>
    <cellStyle name="Comma 2 3 2 9 2 3" xfId="20183" xr:uid="{9CB89487-1C51-4714-910C-92F882D51039}"/>
    <cellStyle name="Comma 2 3 2 9 3" xfId="11046" xr:uid="{499AE5C5-8DC5-4EF2-8441-3FA6B1AE63A3}"/>
    <cellStyle name="Comma 2 3 2 9 3 2" xfId="25495" xr:uid="{A7BAB3B8-CDEC-48B1-B208-2E09FBB5A8B1}"/>
    <cellStyle name="Comma 2 3 2 9 4" xfId="18350" xr:uid="{550EF8EE-16E2-4805-A28C-F981EC394835}"/>
    <cellStyle name="Comma 2 3 3" xfId="395" xr:uid="{B1E2940F-1650-4D09-BBBD-8D551812E1F6}"/>
    <cellStyle name="Comma 2 3 3 2" xfId="997" xr:uid="{3BFBD293-45AF-4FED-9B7B-7989ED1A792E}"/>
    <cellStyle name="Comma 2 3 3 2 2" xfId="1943" xr:uid="{AC17CDCE-1DEA-4310-99F1-DAB93CDB544A}"/>
    <cellStyle name="Comma 2 3 3 2 2 2" xfId="5617" xr:uid="{58ADA60C-6EA0-4786-9706-A6D9A0855BED}"/>
    <cellStyle name="Comma 2 3 3 2 2 2 2" xfId="12794" xr:uid="{6CCA316A-006D-49B7-B42B-4F6D342E37CD}"/>
    <cellStyle name="Comma 2 3 3 2 2 2 2 2" xfId="27243" xr:uid="{350D38F0-D58B-43E6-9E29-4DF18E5548E6}"/>
    <cellStyle name="Comma 2 3 3 2 2 2 3" xfId="20098" xr:uid="{E005D79E-9C21-40FC-9EC9-F0CED5E99745}"/>
    <cellStyle name="Comma 2 3 3 2 2 3" xfId="3787" xr:uid="{B35D0CF3-3C28-4C5D-AFCD-6295B1A0F865}"/>
    <cellStyle name="Comma 2 3 3 2 2 3 2" xfId="10964" xr:uid="{A7846298-2787-48F2-830E-31032FE325F2}"/>
    <cellStyle name="Comma 2 3 3 2 2 3 2 2" xfId="25413" xr:uid="{0457E79F-B3F7-4A4A-A265-7C8B29A7FE9C}"/>
    <cellStyle name="Comma 2 3 3 2 2 3 3" xfId="18268" xr:uid="{928B6E64-C49B-4CB2-ACA8-69432C86BE60}"/>
    <cellStyle name="Comma 2 3 3 2 2 4" xfId="9250" xr:uid="{B7EF3193-640D-4B0F-86A5-7BD708E4296E}"/>
    <cellStyle name="Comma 2 3 3 2 2 4 2" xfId="23699" xr:uid="{2A468A9F-ED72-4A0A-91F7-6EAB3CCA8856}"/>
    <cellStyle name="Comma 2 3 3 2 2 5" xfId="16556" xr:uid="{B9EE7794-F066-4B9D-AEE4-50C3FC29B94F}"/>
    <cellStyle name="Comma 2 3 3 2 3" xfId="2685" xr:uid="{EB78FD36-DCBB-4F2D-8921-23E82D56545C}"/>
    <cellStyle name="Comma 2 3 3 2 3 2" xfId="2746" xr:uid="{C9815C3F-FCED-4040-BEFE-9D6515D0E396}"/>
    <cellStyle name="Comma 2 3 3 2 3 2 2" xfId="2882" xr:uid="{2D4D0FC6-55C7-40CC-8E9D-05BCC75E4347}"/>
    <cellStyle name="Comma 2 3 3 2 3 2 2 2" xfId="3175" xr:uid="{2EB22FD5-2B3E-4E1A-8FE1-913EFB131714}"/>
    <cellStyle name="Comma 2 3 3 2 3 2 2 2 2" xfId="3756" xr:uid="{79D575B6-2111-4A97-BCF1-7167C5CC1B56}"/>
    <cellStyle name="Comma 2 3 3 2 3 2 2 2 2 2" xfId="5585" xr:uid="{C6B13003-B5ED-4828-A41E-28652234DB98}"/>
    <cellStyle name="Comma 2 3 3 2 3 2 2 2 2 2 2" xfId="12762" xr:uid="{CB4126AB-A4F9-4E84-86FF-D1B3E4E3AB5A}"/>
    <cellStyle name="Comma 2 3 3 2 3 2 2 2 2 2 2 2" xfId="27211" xr:uid="{328E2646-C63A-4E9A-9A9D-16A9C594AE57}"/>
    <cellStyle name="Comma 2 3 3 2 3 2 2 2 2 2 3" xfId="20066" xr:uid="{8943DB8D-877D-44F0-B05E-0895099D997C}"/>
    <cellStyle name="Comma 2 3 3 2 3 2 2 2 2 3" xfId="10933" xr:uid="{EBA296CC-872D-4EA3-9ECE-3006F61342BE}"/>
    <cellStyle name="Comma 2 3 3 2 3 2 2 2 2 3 2" xfId="25382" xr:uid="{BDA1E993-94E6-4A0B-BFFD-2FBBCF6BF55A}"/>
    <cellStyle name="Comma 2 3 3 2 3 2 2 2 2 4" xfId="18237" xr:uid="{B00B9088-F9D8-4508-AA2A-94203FDE3509}"/>
    <cellStyle name="Comma 2 3 3 2 3 2 2 2 3" xfId="4357" xr:uid="{3F44197A-0FCF-468F-9A0F-40F093E14B5E}"/>
    <cellStyle name="Comma 2 3 3 2 3 2 2 2 3 2" xfId="6208" xr:uid="{DC4112D3-CA6C-4015-ADDD-1BFEA237DBE7}"/>
    <cellStyle name="Comma 2 3 3 2 3 2 2 2 3 2 2" xfId="13385" xr:uid="{D6F47CD4-25D7-44FC-87FB-687AEF1C83CE}"/>
    <cellStyle name="Comma 2 3 3 2 3 2 2 2 3 2 2 2" xfId="27834" xr:uid="{65D28C9B-E093-455F-87FB-BE08BE3C2A34}"/>
    <cellStyle name="Comma 2 3 3 2 3 2 2 2 3 2 3" xfId="20689" xr:uid="{C9A01F93-F445-4599-BAFA-8A123E377901}"/>
    <cellStyle name="Comma 2 3 3 2 3 2 2 2 3 3" xfId="11534" xr:uid="{9CC1AE97-B242-4D66-8E38-38C73EAEC996}"/>
    <cellStyle name="Comma 2 3 3 2 3 2 2 2 3 3 2" xfId="25983" xr:uid="{93519ACB-5247-46B4-9E53-104B9FBDC5C0}"/>
    <cellStyle name="Comma 2 3 3 2 3 2 2 2 3 4" xfId="18838" xr:uid="{99670C89-310B-48A8-8C1B-2868C0F35389}"/>
    <cellStyle name="Comma 2 3 3 2 3 2 2 2 4" xfId="4985" xr:uid="{2A3A800D-98F1-4411-9E64-56E2C24C71ED}"/>
    <cellStyle name="Comma 2 3 3 2 3 2 2 2 4 2" xfId="12162" xr:uid="{C7D082D3-E540-4B37-8F2D-7B9EE7546331}"/>
    <cellStyle name="Comma 2 3 3 2 3 2 2 2 4 2 2" xfId="26611" xr:uid="{6273BA66-5B7F-403C-A419-D6A0F7896B05}"/>
    <cellStyle name="Comma 2 3 3 2 3 2 2 2 4 3" xfId="19466" xr:uid="{F23EE339-48E1-4229-B028-EFDE62BF4214}"/>
    <cellStyle name="Comma 2 3 3 2 3 2 2 2 5" xfId="10354" xr:uid="{BD0176FF-9CC4-40E3-92C2-C2B7CC94BB46}"/>
    <cellStyle name="Comma 2 3 3 2 3 2 2 2 5 2" xfId="24803" xr:uid="{43FF697B-477E-4DEC-92EB-A7D1A42BFFCA}"/>
    <cellStyle name="Comma 2 3 3 2 3 2 2 2 6" xfId="17658" xr:uid="{C795593C-5D1D-4661-8C3D-D135814BD5A6}"/>
    <cellStyle name="Comma 2 3 3 2 3 2 2 3" xfId="3464" xr:uid="{E7B3DA4B-A138-43A8-A32B-C8E142C6CB69}"/>
    <cellStyle name="Comma 2 3 3 2 3 2 2 3 2" xfId="5284" xr:uid="{88A565AF-B78B-4DA7-942E-62CFB4930477}"/>
    <cellStyle name="Comma 2 3 3 2 3 2 2 3 2 2" xfId="12461" xr:uid="{C287FEC0-3DDB-4778-BD2D-C98114F21E92}"/>
    <cellStyle name="Comma 2 3 3 2 3 2 2 3 2 2 2" xfId="26910" xr:uid="{9316E04A-3E35-44AC-B4EF-F1CDA5D290DB}"/>
    <cellStyle name="Comma 2 3 3 2 3 2 2 3 2 3" xfId="19765" xr:uid="{37510CE7-E5FF-4743-AE47-969D462B019D}"/>
    <cellStyle name="Comma 2 3 3 2 3 2 2 3 3" xfId="10641" xr:uid="{38563682-CBF2-4C8B-8B89-67DA91EB14DD}"/>
    <cellStyle name="Comma 2 3 3 2 3 2 2 3 3 2" xfId="25090" xr:uid="{56A1D74B-E7F3-4ECB-91F9-69294C63E938}"/>
    <cellStyle name="Comma 2 3 3 2 3 2 2 3 4" xfId="17945" xr:uid="{98ECEDC5-553A-405B-B0C9-D6F83435C1C8}"/>
    <cellStyle name="Comma 2 3 3 2 3 2 2 4" xfId="4053" xr:uid="{B4250FBF-BE51-4497-B7DC-50F1077E268A}"/>
    <cellStyle name="Comma 2 3 3 2 3 2 2 4 2" xfId="5887" xr:uid="{148D2394-80DA-4A3F-89CE-5DB31839DEDB}"/>
    <cellStyle name="Comma 2 3 3 2 3 2 2 4 2 2" xfId="13064" xr:uid="{B18E481E-A0A6-4647-BA74-03439C34FAD2}"/>
    <cellStyle name="Comma 2 3 3 2 3 2 2 4 2 2 2" xfId="27513" xr:uid="{69550A72-A8C8-4D14-BA67-0D62A6BF8720}"/>
    <cellStyle name="Comma 2 3 3 2 3 2 2 4 2 3" xfId="20368" xr:uid="{C21E6725-F712-4C96-BE9F-6A806FF92B95}"/>
    <cellStyle name="Comma 2 3 3 2 3 2 2 4 3" xfId="11230" xr:uid="{6ECE4C34-2BB4-4106-B14B-D318F34EF7E4}"/>
    <cellStyle name="Comma 2 3 3 2 3 2 2 4 3 2" xfId="25679" xr:uid="{002A7F7E-FEC4-42C1-A98F-5AE05B82B088}"/>
    <cellStyle name="Comma 2 3 3 2 3 2 2 4 4" xfId="18534" xr:uid="{9716191A-80B8-40C4-AD39-5DBA1ED6FEF2}"/>
    <cellStyle name="Comma 2 3 3 2 3 2 2 5" xfId="4664" xr:uid="{E3146BA3-12E0-4E5F-BE09-9B8F63796FD4}"/>
    <cellStyle name="Comma 2 3 3 2 3 2 2 5 2" xfId="11841" xr:uid="{AC1F9DA2-5169-41F1-8EB9-B0BFF5A15EE0}"/>
    <cellStyle name="Comma 2 3 3 2 3 2 2 5 2 2" xfId="26290" xr:uid="{91D152F2-2253-4BA0-AA09-38E01F1023B9}"/>
    <cellStyle name="Comma 2 3 3 2 3 2 2 5 3" xfId="19145" xr:uid="{8CE61626-9C06-487D-A5BE-65F71B338222}"/>
    <cellStyle name="Comma 2 3 3 2 3 2 2 6" xfId="10064" xr:uid="{29EFAD64-67F3-4998-B11A-9021D63CE28D}"/>
    <cellStyle name="Comma 2 3 3 2 3 2 2 6 2" xfId="24513" xr:uid="{2DF4A52B-6B0E-4DC6-8BF8-C39528DFCFE5}"/>
    <cellStyle name="Comma 2 3 3 2 3 2 2 7" xfId="17368" xr:uid="{23FA2959-4023-432C-8FC1-125D5B6ACD44}"/>
    <cellStyle name="Comma 2 3 3 2 3 2 3" xfId="3075" xr:uid="{D5965C7F-5BC0-40F5-9473-DBE6C5C23B4D}"/>
    <cellStyle name="Comma 2 3 3 2 3 2 3 2" xfId="3654" xr:uid="{2DEAC7EC-4303-468E-9413-667B13A89FF2}"/>
    <cellStyle name="Comma 2 3 3 2 3 2 3 2 2" xfId="5482" xr:uid="{7CBB36AF-5B8E-4E2C-BBE2-899E100EF7DC}"/>
    <cellStyle name="Comma 2 3 3 2 3 2 3 2 2 2" xfId="12659" xr:uid="{2B514EB4-7459-4DA4-ADBD-F30BF4009929}"/>
    <cellStyle name="Comma 2 3 3 2 3 2 3 2 2 2 2" xfId="27108" xr:uid="{6F795F9A-E654-4F00-A213-1096195ED7C4}"/>
    <cellStyle name="Comma 2 3 3 2 3 2 3 2 2 3" xfId="19963" xr:uid="{5803EADC-E02B-485A-A35A-89039651ACF3}"/>
    <cellStyle name="Comma 2 3 3 2 3 2 3 2 3" xfId="10831" xr:uid="{50181F81-B6A5-4760-946A-626BBAE38BF2}"/>
    <cellStyle name="Comma 2 3 3 2 3 2 3 2 3 2" xfId="25280" xr:uid="{75617ABF-0C01-4E11-93B1-F0D926953A6F}"/>
    <cellStyle name="Comma 2 3 3 2 3 2 3 2 4" xfId="18135" xr:uid="{9DCB5DD5-A0EB-4E7D-B980-50D7EC177067}"/>
    <cellStyle name="Comma 2 3 3 2 3 2 3 3" xfId="4254" xr:uid="{439645BC-8E37-4A2E-AF9B-ED1A8AE02704}"/>
    <cellStyle name="Comma 2 3 3 2 3 2 3 3 2" xfId="6103" xr:uid="{97AF6347-A13B-46C2-A886-2551CDA00F80}"/>
    <cellStyle name="Comma 2 3 3 2 3 2 3 3 2 2" xfId="13280" xr:uid="{65327E51-B6E0-4BF7-93AF-9EBAF05E4CFD}"/>
    <cellStyle name="Comma 2 3 3 2 3 2 3 3 2 2 2" xfId="27729" xr:uid="{2305EE00-8111-4A10-B197-C6A091D0B3BD}"/>
    <cellStyle name="Comma 2 3 3 2 3 2 3 3 2 3" xfId="20584" xr:uid="{80EA8983-C6F8-4E17-BBC2-895C5ED38326}"/>
    <cellStyle name="Comma 2 3 3 2 3 2 3 3 3" xfId="11431" xr:uid="{D2FDEAD4-99AD-4424-8390-FCD8D581967A}"/>
    <cellStyle name="Comma 2 3 3 2 3 2 3 3 3 2" xfId="25880" xr:uid="{C39B0520-B31D-418F-BBC8-BC5813CC4032}"/>
    <cellStyle name="Comma 2 3 3 2 3 2 3 3 4" xfId="18735" xr:uid="{9EE634E7-E214-4D0C-B6BC-F3F092ED58E8}"/>
    <cellStyle name="Comma 2 3 3 2 3 2 3 4" xfId="4880" xr:uid="{4CA047FD-42B6-4399-8008-BCFF3F52FD07}"/>
    <cellStyle name="Comma 2 3 3 2 3 2 3 4 2" xfId="12057" xr:uid="{0BD064D9-17ED-4A55-9770-73634B087EBC}"/>
    <cellStyle name="Comma 2 3 3 2 3 2 3 4 2 2" xfId="26506" xr:uid="{C48DCBAD-BE99-4ED5-9B2E-A8058B9FAF9E}"/>
    <cellStyle name="Comma 2 3 3 2 3 2 3 4 3" xfId="19361" xr:uid="{626E979D-54AB-4BA2-AFD9-36F43797C32B}"/>
    <cellStyle name="Comma 2 3 3 2 3 2 3 5" xfId="10254" xr:uid="{50B4D94C-526C-4E90-81C0-FA494639321C}"/>
    <cellStyle name="Comma 2 3 3 2 3 2 3 5 2" xfId="24703" xr:uid="{27CDB807-D6F6-4EE0-B10C-7CF01328788A}"/>
    <cellStyle name="Comma 2 3 3 2 3 2 3 6" xfId="17558" xr:uid="{CD950B69-92FC-45B8-B404-69BE4F30549C}"/>
    <cellStyle name="Comma 2 3 3 2 3 2 4" xfId="3361" xr:uid="{0A3A97E4-FFE1-4EC7-8E2C-2B4A48A9FD11}"/>
    <cellStyle name="Comma 2 3 3 2 3 2 4 2" xfId="5180" xr:uid="{3617B92D-0B06-4D1B-8981-600720E1B84A}"/>
    <cellStyle name="Comma 2 3 3 2 3 2 4 2 2" xfId="12357" xr:uid="{28A0D236-1F0E-49BE-9A8E-6EFC1F63FABD}"/>
    <cellStyle name="Comma 2 3 3 2 3 2 4 2 2 2" xfId="26806" xr:uid="{0FA979BE-EB2D-4C06-BF94-6B0612076340}"/>
    <cellStyle name="Comma 2 3 3 2 3 2 4 2 3" xfId="19661" xr:uid="{3BA94F1D-8585-4119-BF15-B6544909CABA}"/>
    <cellStyle name="Comma 2 3 3 2 3 2 4 3" xfId="10538" xr:uid="{54C89014-F9AD-4DA0-A006-C9AF42D50188}"/>
    <cellStyle name="Comma 2 3 3 2 3 2 4 3 2" xfId="24987" xr:uid="{0EE3D53F-A17A-4222-A2B4-246A8326A3C9}"/>
    <cellStyle name="Comma 2 3 3 2 3 2 4 4" xfId="17842" xr:uid="{E5FA7739-7D62-4141-BB71-F569CC904354}"/>
    <cellStyle name="Comma 2 3 3 2 3 2 5" xfId="3949" xr:uid="{D8D4E83F-0DAF-4444-83C0-A5E03996BD0B}"/>
    <cellStyle name="Comma 2 3 3 2 3 2 5 2" xfId="5782" xr:uid="{17AF7770-7AB6-4F3D-AE93-6DBA008AB7AC}"/>
    <cellStyle name="Comma 2 3 3 2 3 2 5 2 2" xfId="12959" xr:uid="{2D892DDE-FF12-4BAB-BE78-95E633ADCAF5}"/>
    <cellStyle name="Comma 2 3 3 2 3 2 5 2 2 2" xfId="27408" xr:uid="{803CB4C5-D734-491A-8B8C-A334AC2AF0A2}"/>
    <cellStyle name="Comma 2 3 3 2 3 2 5 2 3" xfId="20263" xr:uid="{8CA0FD09-8B31-4921-A6AF-D4CFBD072683}"/>
    <cellStyle name="Comma 2 3 3 2 3 2 5 3" xfId="11126" xr:uid="{AE67DD8B-00EF-417C-B372-659E0674332F}"/>
    <cellStyle name="Comma 2 3 3 2 3 2 5 3 2" xfId="25575" xr:uid="{D62AE715-FD2F-4A68-BB4A-8DC8E99F84F9}"/>
    <cellStyle name="Comma 2 3 3 2 3 2 5 4" xfId="18430" xr:uid="{52CB1D9B-C3BD-4937-AE37-90FF49AE96D0}"/>
    <cellStyle name="Comma 2 3 3 2 3 2 6" xfId="4559" xr:uid="{DFB10370-F251-4F5E-9401-F7828AB35065}"/>
    <cellStyle name="Comma 2 3 3 2 3 2 6 2" xfId="11736" xr:uid="{F33E643A-BBF6-43F0-9A9E-1BD1268286BF}"/>
    <cellStyle name="Comma 2 3 3 2 3 2 6 2 2" xfId="26185" xr:uid="{3CC22EE4-1A0B-44B0-9581-F1C49E963930}"/>
    <cellStyle name="Comma 2 3 3 2 3 2 6 3" xfId="19040" xr:uid="{B2CF18E5-81D0-48B8-BFA6-EE7453CCF375}"/>
    <cellStyle name="Comma 2 3 3 2 3 2 7" xfId="9960" xr:uid="{6C95C075-67AD-4DE2-919D-85060BC213CD}"/>
    <cellStyle name="Comma 2 3 3 2 3 2 7 2" xfId="24409" xr:uid="{AF64AD6D-E473-440B-AF62-991A06A82C4A}"/>
    <cellStyle name="Comma 2 3 3 2 3 2 8" xfId="17267" xr:uid="{58E9D3EE-17FB-4D8A-964F-7EE0C9F23937}"/>
    <cellStyle name="Comma 2 3 3 2 3 3" xfId="2849" xr:uid="{3A0E5194-AB03-4236-AD5F-51488059A0D2}"/>
    <cellStyle name="Comma 2 3 3 2 3 3 2" xfId="3140" xr:uid="{2521EF6D-7BE3-474F-A336-D33C62044FA6}"/>
    <cellStyle name="Comma 2 3 3 2 3 3 2 2" xfId="3721" xr:uid="{34031FEF-4243-480A-B79D-D8ECB795ECF9}"/>
    <cellStyle name="Comma 2 3 3 2 3 3 2 2 2" xfId="5549" xr:uid="{74B72648-7B41-412B-99B6-96255697CD86}"/>
    <cellStyle name="Comma 2 3 3 2 3 3 2 2 2 2" xfId="12726" xr:uid="{F1036811-DACB-4792-890D-77CAE239CC21}"/>
    <cellStyle name="Comma 2 3 3 2 3 3 2 2 2 2 2" xfId="27175" xr:uid="{FE152CCA-2C7F-468A-AE58-8DBEBF35D1BE}"/>
    <cellStyle name="Comma 2 3 3 2 3 3 2 2 2 3" xfId="20030" xr:uid="{E3A1244F-DCA8-45E5-9BBB-AFCCC523797A}"/>
    <cellStyle name="Comma 2 3 3 2 3 3 2 2 3" xfId="10898" xr:uid="{9A37064D-4FF5-4229-BF72-3073729FB4D0}"/>
    <cellStyle name="Comma 2 3 3 2 3 3 2 2 3 2" xfId="25347" xr:uid="{D17F3744-4425-4B0C-BC23-B17716AD6C07}"/>
    <cellStyle name="Comma 2 3 3 2 3 3 2 2 4" xfId="18202" xr:uid="{73517B95-68A4-40C0-AF13-2D6F42C4E294}"/>
    <cellStyle name="Comma 2 3 3 2 3 3 2 3" xfId="4321" xr:uid="{FCA8FEC3-EFF5-4760-A577-D4A24367794B}"/>
    <cellStyle name="Comma 2 3 3 2 3 3 2 3 2" xfId="6172" xr:uid="{357233E7-F593-43A0-A6EC-8BBE2DF23D14}"/>
    <cellStyle name="Comma 2 3 3 2 3 3 2 3 2 2" xfId="13349" xr:uid="{87FC6E50-C390-4B7C-A22C-38D718861612}"/>
    <cellStyle name="Comma 2 3 3 2 3 3 2 3 2 2 2" xfId="27798" xr:uid="{E8200EF7-46FA-4EC9-B44A-55EB931386E3}"/>
    <cellStyle name="Comma 2 3 3 2 3 3 2 3 2 3" xfId="20653" xr:uid="{88E0B884-1EFF-4AD2-904E-CDD376B99108}"/>
    <cellStyle name="Comma 2 3 3 2 3 3 2 3 3" xfId="11498" xr:uid="{5E4C9A7E-CF08-418F-9337-59F717642E67}"/>
    <cellStyle name="Comma 2 3 3 2 3 3 2 3 3 2" xfId="25947" xr:uid="{51DB730C-4F2D-4134-9E2E-15F6634453F8}"/>
    <cellStyle name="Comma 2 3 3 2 3 3 2 3 4" xfId="18802" xr:uid="{6AAF7018-90DB-4054-B03B-2717D0F15C8B}"/>
    <cellStyle name="Comma 2 3 3 2 3 3 2 4" xfId="4949" xr:uid="{0AB53EC6-9B4C-4D52-AE50-BAD7985A15B3}"/>
    <cellStyle name="Comma 2 3 3 2 3 3 2 4 2" xfId="12126" xr:uid="{94CFD954-D10C-44CE-BDF3-79305F3BBD71}"/>
    <cellStyle name="Comma 2 3 3 2 3 3 2 4 2 2" xfId="26575" xr:uid="{3DF7C099-4DB0-4812-96E5-84EE23B0DE0E}"/>
    <cellStyle name="Comma 2 3 3 2 3 3 2 4 3" xfId="19430" xr:uid="{76C3CBD8-99D8-4D56-82D8-1C65DC5A1BFF}"/>
    <cellStyle name="Comma 2 3 3 2 3 3 2 5" xfId="10319" xr:uid="{232CD12E-1BDB-4315-B0CE-789E47FE2502}"/>
    <cellStyle name="Comma 2 3 3 2 3 3 2 5 2" xfId="24768" xr:uid="{C4A52050-3B20-42A0-A90D-F026B05D1EBC}"/>
    <cellStyle name="Comma 2 3 3 2 3 3 2 6" xfId="17623" xr:uid="{BF70FC95-BE8D-40F0-A34A-61B7088EB2AE}"/>
    <cellStyle name="Comma 2 3 3 2 3 3 3" xfId="3430" xr:uid="{44274A01-85B4-45C1-B9C5-87BB203C0896}"/>
    <cellStyle name="Comma 2 3 3 2 3 3 3 2" xfId="5249" xr:uid="{102CB438-0FB1-4097-A4C7-3CB33D98FBD5}"/>
    <cellStyle name="Comma 2 3 3 2 3 3 3 2 2" xfId="12426" xr:uid="{330C7279-6E90-4B60-A3D7-C95154E41355}"/>
    <cellStyle name="Comma 2 3 3 2 3 3 3 2 2 2" xfId="26875" xr:uid="{5D8F1679-555F-477B-8833-C5DA994D5A8D}"/>
    <cellStyle name="Comma 2 3 3 2 3 3 3 2 3" xfId="19730" xr:uid="{A354EEFD-54CE-41AC-AA26-08D4E1CE6CC4}"/>
    <cellStyle name="Comma 2 3 3 2 3 3 3 3" xfId="10607" xr:uid="{41605973-6724-48D7-B7CB-3436FDE8F072}"/>
    <cellStyle name="Comma 2 3 3 2 3 3 3 3 2" xfId="25056" xr:uid="{00F52B77-40AD-46C0-99E3-2578A2B70132}"/>
    <cellStyle name="Comma 2 3 3 2 3 3 3 4" xfId="17911" xr:uid="{56150948-8A85-4FA1-9E3A-093F200F4BB0}"/>
    <cellStyle name="Comma 2 3 3 2 3 3 4" xfId="4018" xr:uid="{D788E6ED-8A11-4B0E-8291-E04235928DC9}"/>
    <cellStyle name="Comma 2 3 3 2 3 3 4 2" xfId="5851" xr:uid="{4E70B979-C176-4FAE-AC4C-843E67D61374}"/>
    <cellStyle name="Comma 2 3 3 2 3 3 4 2 2" xfId="13028" xr:uid="{6F05BCCF-4F13-4219-9263-9E8D841A98E9}"/>
    <cellStyle name="Comma 2 3 3 2 3 3 4 2 2 2" xfId="27477" xr:uid="{BE2C4463-D205-4D24-9A76-496C65B443D1}"/>
    <cellStyle name="Comma 2 3 3 2 3 3 4 2 3" xfId="20332" xr:uid="{E041D3C1-6C4A-4AC4-AFD2-8102E7711D45}"/>
    <cellStyle name="Comma 2 3 3 2 3 3 4 3" xfId="11195" xr:uid="{21A6AE31-07BF-4177-844A-3A3DFB44DD85}"/>
    <cellStyle name="Comma 2 3 3 2 3 3 4 3 2" xfId="25644" xr:uid="{099DF11B-CE55-45BA-B363-70C8F2386D77}"/>
    <cellStyle name="Comma 2 3 3 2 3 3 4 4" xfId="18499" xr:uid="{E006536B-2640-4582-9B09-2737CD99CDEC}"/>
    <cellStyle name="Comma 2 3 3 2 3 3 5" xfId="4628" xr:uid="{99FDC908-BAD4-47F3-BA31-932C9CE64445}"/>
    <cellStyle name="Comma 2 3 3 2 3 3 5 2" xfId="11805" xr:uid="{E979ABFB-7176-4186-A18A-33B18D344AF4}"/>
    <cellStyle name="Comma 2 3 3 2 3 3 5 2 2" xfId="26254" xr:uid="{165F1F2C-FD7B-46AA-8D6E-A78010311244}"/>
    <cellStyle name="Comma 2 3 3 2 3 3 5 3" xfId="19109" xr:uid="{8C35550F-A493-46E3-A896-A402F709F87B}"/>
    <cellStyle name="Comma 2 3 3 2 3 3 6" xfId="10031" xr:uid="{41F28C52-DAC4-4A30-AACE-063552B5B36A}"/>
    <cellStyle name="Comma 2 3 3 2 3 3 6 2" xfId="24480" xr:uid="{610AD85C-C1AF-4D6D-A23C-4623423629A4}"/>
    <cellStyle name="Comma 2 3 3 2 3 3 7" xfId="17335" xr:uid="{D3EF6BFC-5CEC-4FBC-81DC-D16F9137E0ED}"/>
    <cellStyle name="Comma 2 3 3 2 3 4" xfId="3039" xr:uid="{1606BDA4-3F12-42A1-9012-8240047B7617}"/>
    <cellStyle name="Comma 2 3 3 2 3 4 2" xfId="3618" xr:uid="{1B3CE9D8-F883-465E-A5B1-4A74C8B73A42}"/>
    <cellStyle name="Comma 2 3 3 2 3 4 2 2" xfId="5446" xr:uid="{5BF8D969-D23E-448E-8A67-0B51D83116AE}"/>
    <cellStyle name="Comma 2 3 3 2 3 4 2 2 2" xfId="12623" xr:uid="{A82E1C4F-D1D0-4E4E-84F7-2FBB7FD4A20F}"/>
    <cellStyle name="Comma 2 3 3 2 3 4 2 2 2 2" xfId="27072" xr:uid="{5304637D-A61D-4B96-8209-91B5893D407C}"/>
    <cellStyle name="Comma 2 3 3 2 3 4 2 2 3" xfId="19927" xr:uid="{C5B9AF51-CF3F-4F7D-8B8E-C201D1BA66E4}"/>
    <cellStyle name="Comma 2 3 3 2 3 4 2 3" xfId="10795" xr:uid="{1DFD03DA-4A50-45D7-9D0F-5F424DBDAB9A}"/>
    <cellStyle name="Comma 2 3 3 2 3 4 2 3 2" xfId="25244" xr:uid="{6F1F9785-E7CB-4D8A-96F3-158DE5794E12}"/>
    <cellStyle name="Comma 2 3 3 2 3 4 2 4" xfId="18099" xr:uid="{F281CAF1-F32F-41C5-8D09-EE18843799F9}"/>
    <cellStyle name="Comma 2 3 3 2 3 4 3" xfId="4218" xr:uid="{A3107D99-4163-428E-B9E6-2971D7A641F2}"/>
    <cellStyle name="Comma 2 3 3 2 3 4 3 2" xfId="6067" xr:uid="{DB2A7668-FB8D-4CCF-836B-2D4A23AEAC31}"/>
    <cellStyle name="Comma 2 3 3 2 3 4 3 2 2" xfId="13244" xr:uid="{BBD85DC0-27F0-45F4-A67B-A89355153467}"/>
    <cellStyle name="Comma 2 3 3 2 3 4 3 2 2 2" xfId="27693" xr:uid="{F2F368C6-3CF7-45CC-83F6-9D2AC2F321C4}"/>
    <cellStyle name="Comma 2 3 3 2 3 4 3 2 3" xfId="20548" xr:uid="{757CA1B3-4B1E-48FB-ACC5-CE0C173EC67D}"/>
    <cellStyle name="Comma 2 3 3 2 3 4 3 3" xfId="11395" xr:uid="{AB6B3AE3-F57B-48F9-827F-8C1DF009B400}"/>
    <cellStyle name="Comma 2 3 3 2 3 4 3 3 2" xfId="25844" xr:uid="{EF759691-5144-4D3A-8642-B90EFEA2E1D6}"/>
    <cellStyle name="Comma 2 3 3 2 3 4 3 4" xfId="18699" xr:uid="{063ED218-0C30-4B73-89C4-DF41F04095EA}"/>
    <cellStyle name="Comma 2 3 3 2 3 4 4" xfId="4844" xr:uid="{2BACB74D-7052-495A-BFD9-5B48E3F731A2}"/>
    <cellStyle name="Comma 2 3 3 2 3 4 4 2" xfId="12021" xr:uid="{09D19BEA-797F-4324-8531-B440A4296288}"/>
    <cellStyle name="Comma 2 3 3 2 3 4 4 2 2" xfId="26470" xr:uid="{43E17919-39B0-41B8-8940-A6D46A84A552}"/>
    <cellStyle name="Comma 2 3 3 2 3 4 4 3" xfId="19325" xr:uid="{F05BEAA3-2C76-4086-8CA0-CDF4A60C6DCB}"/>
    <cellStyle name="Comma 2 3 3 2 3 4 5" xfId="10218" xr:uid="{1F0B63EA-21D4-4444-B093-E918729E2C37}"/>
    <cellStyle name="Comma 2 3 3 2 3 4 5 2" xfId="24667" xr:uid="{0A968936-1212-4D3E-BD28-84715562602A}"/>
    <cellStyle name="Comma 2 3 3 2 3 4 6" xfId="17522" xr:uid="{D7B5B71F-BDB8-4377-8778-5EFB891BB180}"/>
    <cellStyle name="Comma 2 3 3 2 3 5" xfId="3325" xr:uid="{6D92CED2-2CE0-41C8-96CD-6C39CD4474E7}"/>
    <cellStyle name="Comma 2 3 3 2 3 5 2" xfId="5144" xr:uid="{BD969544-0E22-47F6-8DBE-F906CCEB26CF}"/>
    <cellStyle name="Comma 2 3 3 2 3 5 2 2" xfId="12321" xr:uid="{30221E6C-EC7F-4539-9870-D80DAEFAD758}"/>
    <cellStyle name="Comma 2 3 3 2 3 5 2 2 2" xfId="26770" xr:uid="{BF828B87-E4BB-4755-B6EE-7AC9D4E618E0}"/>
    <cellStyle name="Comma 2 3 3 2 3 5 2 3" xfId="19625" xr:uid="{A821D673-E99B-42A1-8F8E-CF7CA2DB5B6D}"/>
    <cellStyle name="Comma 2 3 3 2 3 5 3" xfId="10502" xr:uid="{1B4B4E05-2D7B-43CA-8D38-913CE19B59A0}"/>
    <cellStyle name="Comma 2 3 3 2 3 5 3 2" xfId="24951" xr:uid="{1446BBC8-9108-4C2F-88A3-0D238930313A}"/>
    <cellStyle name="Comma 2 3 3 2 3 5 4" xfId="17806" xr:uid="{B3B279E8-C8C3-4452-BA70-A10D653DBA0E}"/>
    <cellStyle name="Comma 2 3 3 2 3 6" xfId="3913" xr:uid="{BB051D40-423B-42C1-A772-E06ADC570656}"/>
    <cellStyle name="Comma 2 3 3 2 3 6 2" xfId="5746" xr:uid="{7FB75AF6-A991-4958-B5C6-9672E8C16966}"/>
    <cellStyle name="Comma 2 3 3 2 3 6 2 2" xfId="12923" xr:uid="{462732CA-007C-4B55-8527-417EF939053E}"/>
    <cellStyle name="Comma 2 3 3 2 3 6 2 2 2" xfId="27372" xr:uid="{3CCBD7E1-F2A0-4E0B-9429-3212A699EEC1}"/>
    <cellStyle name="Comma 2 3 3 2 3 6 2 3" xfId="20227" xr:uid="{57E3D983-5549-44D5-8792-3006BC4D106C}"/>
    <cellStyle name="Comma 2 3 3 2 3 6 3" xfId="11090" xr:uid="{FBFCF61B-22F8-47CC-B2A5-DB4640E77510}"/>
    <cellStyle name="Comma 2 3 3 2 3 6 3 2" xfId="25539" xr:uid="{17341469-F410-4AF8-BE11-69CD38F49941}"/>
    <cellStyle name="Comma 2 3 3 2 3 6 4" xfId="18394" xr:uid="{DD6DFED2-362B-4826-9E71-137DDF4C6873}"/>
    <cellStyle name="Comma 2 3 3 2 3 7" xfId="4523" xr:uid="{1FF0D866-9CCB-4D24-9899-CF496A2D4028}"/>
    <cellStyle name="Comma 2 3 3 2 3 7 2" xfId="11700" xr:uid="{20DB35A0-146D-460D-A867-8A01EE103DED}"/>
    <cellStyle name="Comma 2 3 3 2 3 7 2 2" xfId="26149" xr:uid="{212BCE37-F51E-4593-80F2-A570215D736F}"/>
    <cellStyle name="Comma 2 3 3 2 3 7 3" xfId="19004" xr:uid="{2FEB2A35-49AA-4F6E-AFC9-202CAA2CAA1F}"/>
    <cellStyle name="Comma 2 3 3 2 3 8" xfId="9915" xr:uid="{888D1A3A-2FA8-4794-A5F8-3D07F9CEF95E}"/>
    <cellStyle name="Comma 2 3 3 2 3 8 2" xfId="24364" xr:uid="{89329D75-EC9B-46F7-BECF-1FE2FE198D1D}"/>
    <cellStyle name="Comma 2 3 3 2 3 9" xfId="17222" xr:uid="{2AB7AEAD-DFD1-46BA-AB73-2BB9DF879D07}"/>
    <cellStyle name="Comma 2 3 3 2 4" xfId="4389" xr:uid="{3D2B252D-CF57-4048-8E32-62D29B839AF1}"/>
    <cellStyle name="Comma 2 3 3 2 4 2" xfId="6240" xr:uid="{665BC625-3E2E-4D27-B409-EECA58F00126}"/>
    <cellStyle name="Comma 2 3 3 2 4 2 2" xfId="13417" xr:uid="{00580980-3C2D-4C2F-9D51-9E9040B6EFEE}"/>
    <cellStyle name="Comma 2 3 3 2 4 2 2 2" xfId="27866" xr:uid="{A7B9450B-41C0-4023-9C60-92490685F8DB}"/>
    <cellStyle name="Comma 2 3 3 2 4 2 3" xfId="20721" xr:uid="{B6F488C3-FD5B-42DD-BFD2-AE993B9AC910}"/>
    <cellStyle name="Comma 2 3 3 2 4 3" xfId="11566" xr:uid="{61BCAE12-E2CE-411E-9A71-7A2C032E1935}"/>
    <cellStyle name="Comma 2 3 3 2 4 3 2" xfId="26015" xr:uid="{1D30A7B5-4410-486F-A5FC-4349A7A2CD7B}"/>
    <cellStyle name="Comma 2 3 3 2 4 4" xfId="18870" xr:uid="{835C0BF9-9567-40E3-BDF4-AC6DCAD01C47}"/>
    <cellStyle name="Comma 2 3 3 2 5" xfId="5017" xr:uid="{2310F72B-0310-474D-A460-4BA45E9AD198}"/>
    <cellStyle name="Comma 2 3 3 2 5 2" xfId="12194" xr:uid="{C1066CBF-F9B3-4479-A665-D39C59D723AD}"/>
    <cellStyle name="Comma 2 3 3 2 5 2 2" xfId="26643" xr:uid="{FBF507E6-3E77-4DA7-A6A5-81AD006E8689}"/>
    <cellStyle name="Comma 2 3 3 2 5 3" xfId="19498" xr:uid="{76CD305F-C4A1-4B24-8527-6CAE05CBBE81}"/>
    <cellStyle name="Comma 2 3 3 2 6" xfId="3205" xr:uid="{0FB6C585-ADB3-4CD7-9B41-DA69F96845B3}"/>
    <cellStyle name="Comma 2 3 3 2 6 2" xfId="10384" xr:uid="{CDC0DAA7-195E-4FD1-9813-E7C34B612AFA}"/>
    <cellStyle name="Comma 2 3 3 2 6 2 2" xfId="24833" xr:uid="{ECDA4983-8673-4EAF-A290-0D58E81A50D6}"/>
    <cellStyle name="Comma 2 3 3 2 6 3" xfId="17688" xr:uid="{E9B2A2A9-48B3-4C5C-9D1F-6DCFDE92AFB8}"/>
    <cellStyle name="Comma 2 3 3 2 7" xfId="8328" xr:uid="{240BDE57-1D27-48D9-89AF-8E1EF2F30697}"/>
    <cellStyle name="Comma 2 3 3 2 7 2" xfId="22777" xr:uid="{2B28A59B-2DAB-40F3-ACCB-FF5E54AB378C}"/>
    <cellStyle name="Comma 2 3 3 2 8" xfId="15655" xr:uid="{0F1B7C46-E51F-4B0B-A022-75F3F0F7A756}"/>
    <cellStyle name="Comma 2 3 3 3" xfId="1524" xr:uid="{38E0AC44-F0FF-4E26-B48D-6D171307722D}"/>
    <cellStyle name="Comma 2 3 3 3 2" xfId="5316" xr:uid="{D3548EC7-C77B-4D05-8A90-55844C824DB2}"/>
    <cellStyle name="Comma 2 3 3 3 2 2" xfId="12493" xr:uid="{3D0EAC41-341E-41EF-919F-EB64A6682B1A}"/>
    <cellStyle name="Comma 2 3 3 3 2 2 2" xfId="26942" xr:uid="{7BEE7485-6E5C-478C-8923-EA6E83B6237C}"/>
    <cellStyle name="Comma 2 3 3 3 2 3" xfId="19797" xr:uid="{E9A77DDB-3F27-4AE4-8B57-53A42F595FB3}"/>
    <cellStyle name="Comma 2 3 3 3 3" xfId="3495" xr:uid="{A2D78957-72DD-43D3-82FA-AF21EAB83600}"/>
    <cellStyle name="Comma 2 3 3 3 3 2" xfId="10672" xr:uid="{6A9B731F-AF94-4427-A933-775F6F9856E7}"/>
    <cellStyle name="Comma 2 3 3 3 3 2 2" xfId="25121" xr:uid="{7391F02A-CD6A-4EE8-AE11-C1BBB62E8B50}"/>
    <cellStyle name="Comma 2 3 3 3 3 3" xfId="17976" xr:uid="{9ED55EBA-FE84-484E-BCAE-D72FAD8F1A09}"/>
    <cellStyle name="Comma 2 3 3 3 4" xfId="8831" xr:uid="{E82AE7BF-5830-4520-8EAF-9CA037F5B356}"/>
    <cellStyle name="Comma 2 3 3 3 4 2" xfId="23280" xr:uid="{6CC2E52B-6742-487A-A2E5-6BCDB6B1BDF9}"/>
    <cellStyle name="Comma 2 3 3 3 5" xfId="16137" xr:uid="{809A1073-98B9-409C-B6F4-98B0B727F97A}"/>
    <cellStyle name="Comma 2 3 3 4" xfId="4085" xr:uid="{231FC546-7503-4F85-BE38-40B591CFD964}"/>
    <cellStyle name="Comma 2 3 3 4 2" xfId="5919" xr:uid="{933E6AAB-4C6A-4411-A0A1-E38821941DBE}"/>
    <cellStyle name="Comma 2 3 3 4 2 2" xfId="13096" xr:uid="{F7A7EDD1-3F62-4393-ACD1-FFE41A86D819}"/>
    <cellStyle name="Comma 2 3 3 4 2 2 2" xfId="27545" xr:uid="{C31923FA-9F6D-454A-9072-DB6C92843197}"/>
    <cellStyle name="Comma 2 3 3 4 2 3" xfId="20400" xr:uid="{17BA2F74-7487-4070-93D3-99ECFB2465DD}"/>
    <cellStyle name="Comma 2 3 3 4 3" xfId="11262" xr:uid="{D87729B4-E35C-436C-8EC6-A75A5456C49D}"/>
    <cellStyle name="Comma 2 3 3 4 3 2" xfId="25711" xr:uid="{923BFD4C-D08D-4876-8ABA-5135696F54D0}"/>
    <cellStyle name="Comma 2 3 3 4 4" xfId="18566" xr:uid="{AA93D9FE-4427-4B14-BB0D-724F7FB7D723}"/>
    <cellStyle name="Comma 2 3 3 5" xfId="4696" xr:uid="{A29E9745-CE4C-4AEE-9E0E-957C34E81BE4}"/>
    <cellStyle name="Comma 2 3 3 5 2" xfId="11873" xr:uid="{578BCBD0-2D39-4ED0-826D-89CF85A08E64}"/>
    <cellStyle name="Comma 2 3 3 5 2 2" xfId="26322" xr:uid="{D67DAAD7-0743-4585-B261-C72286F48CD6}"/>
    <cellStyle name="Comma 2 3 3 5 3" xfId="19177" xr:uid="{4CCCADBB-10C5-4566-867F-20ED9982EDA9}"/>
    <cellStyle name="Comma 2 3 3 6" xfId="2911" xr:uid="{4BB879BB-CAC1-4B3D-A02E-8E930B189D51}"/>
    <cellStyle name="Comma 2 3 3 6 2" xfId="10093" xr:uid="{E2617CCD-8587-45AC-879A-5C4B6A546181}"/>
    <cellStyle name="Comma 2 3 3 6 2 2" xfId="24542" xr:uid="{7FDBA6D3-3C4B-4E65-AC02-79CBAB1CA5F6}"/>
    <cellStyle name="Comma 2 3 3 6 3" xfId="17397" xr:uid="{EC90C844-065B-4016-AB82-5280A6D6AB56}"/>
    <cellStyle name="Comma 2 3 3 7" xfId="7930" xr:uid="{E6C3E117-BAB5-4B0B-B605-2D6694080E26}"/>
    <cellStyle name="Comma 2 3 3 7 2" xfId="22379" xr:uid="{EBA502BC-528C-43E9-9512-61E75CBB9B53}"/>
    <cellStyle name="Comma 2 3 3 8" xfId="15263" xr:uid="{4F041F4F-73C2-426C-8E9B-E8034B4C3C01}"/>
    <cellStyle name="Comma 2 3 4" xfId="662" xr:uid="{F12C1A71-D5FA-490F-9948-8C163EDA62ED}"/>
    <cellStyle name="Comma 2 3 4 2" xfId="3105" xr:uid="{AAB2ABE1-02DB-4890-8A54-A4E412E4D67A}"/>
    <cellStyle name="Comma 2 3 4 2 2" xfId="3685" xr:uid="{D3391F35-F921-4EC3-A701-F250D2812604}"/>
    <cellStyle name="Comma 2 3 4 2 2 2" xfId="5513" xr:uid="{CEF3F8BF-FB58-4770-8872-8ABEEBFA2AB0}"/>
    <cellStyle name="Comma 2 3 4 2 2 2 2" xfId="12690" xr:uid="{65040808-6E0D-4174-A4C6-FEE1FA5DA455}"/>
    <cellStyle name="Comma 2 3 4 2 2 2 2 2" xfId="27139" xr:uid="{5BB5BBAD-C78E-48A5-A605-E0716B939F8A}"/>
    <cellStyle name="Comma 2 3 4 2 2 2 3" xfId="19994" xr:uid="{EF6B1B11-7A1F-4050-8C63-614F90E6569C}"/>
    <cellStyle name="Comma 2 3 4 2 2 3" xfId="10862" xr:uid="{EB71BA94-3AB1-4598-AE2D-942696F429BA}"/>
    <cellStyle name="Comma 2 3 4 2 2 3 2" xfId="25311" xr:uid="{8DC0AF59-4B2F-4A36-A5A4-5758DCBC2AAD}"/>
    <cellStyle name="Comma 2 3 4 2 2 4" xfId="18166" xr:uid="{EF7DACAB-FBB1-4BBF-A3E0-C4132B1CA1FE}"/>
    <cellStyle name="Comma 2 3 4 2 3" xfId="4285" xr:uid="{B42E16D1-D743-4F35-A119-42EE28F1A432}"/>
    <cellStyle name="Comma 2 3 4 2 3 2" xfId="6135" xr:uid="{7306333B-BC8A-4B8F-989B-FD17F5814A29}"/>
    <cellStyle name="Comma 2 3 4 2 3 2 2" xfId="13312" xr:uid="{107DBB8C-23B0-4796-B6EA-F72AF2E390DD}"/>
    <cellStyle name="Comma 2 3 4 2 3 2 2 2" xfId="27761" xr:uid="{238888F2-0630-494E-9357-9238B14C775E}"/>
    <cellStyle name="Comma 2 3 4 2 3 2 3" xfId="20616" xr:uid="{6D0A126A-7128-4CEF-B9CC-D0F826BA8900}"/>
    <cellStyle name="Comma 2 3 4 2 3 3" xfId="11462" xr:uid="{D61D4827-6DF6-44CC-8340-DDE4CF3FA1C8}"/>
    <cellStyle name="Comma 2 3 4 2 3 3 2" xfId="25911" xr:uid="{D1FB7B31-296A-4670-A175-E24BC4605F4C}"/>
    <cellStyle name="Comma 2 3 4 2 3 4" xfId="18766" xr:uid="{217CBFF7-C471-4A83-AC76-0CEDBD602C03}"/>
    <cellStyle name="Comma 2 3 4 2 4" xfId="4912" xr:uid="{1428B9C6-BDB5-4FA9-97AA-D0CAC35A50B6}"/>
    <cellStyle name="Comma 2 3 4 2 4 2" xfId="12089" xr:uid="{391017CE-8077-4A0A-943B-B509C747A16D}"/>
    <cellStyle name="Comma 2 3 4 2 4 2 2" xfId="26538" xr:uid="{402040AF-67C4-4261-BF67-1BF91F5D334E}"/>
    <cellStyle name="Comma 2 3 4 2 4 3" xfId="19393" xr:uid="{D1F03736-9E6B-4ED2-BDF6-3C79E9CA45F2}"/>
    <cellStyle name="Comma 2 3 4 2 5" xfId="10284" xr:uid="{DC25BCEF-48C4-4113-BC64-2640DE271239}"/>
    <cellStyle name="Comma 2 3 4 2 5 2" xfId="24733" xr:uid="{ED2DF945-7410-41F2-B9B6-6F11036B5291}"/>
    <cellStyle name="Comma 2 3 4 2 6" xfId="17588" xr:uid="{0F32A7B0-2EF1-40E3-A0BF-4E76530286E5}"/>
    <cellStyle name="Comma 2 3 4 3" xfId="3393" xr:uid="{88E37348-87AF-4765-BDC4-782FD8C23694}"/>
    <cellStyle name="Comma 2 3 4 3 2" xfId="5212" xr:uid="{D28FC269-ADF4-43C1-935B-E0CD23DB4183}"/>
    <cellStyle name="Comma 2 3 4 3 2 2" xfId="12389" xr:uid="{58F50CBF-7CA7-49C8-961B-A8521A7DBC76}"/>
    <cellStyle name="Comma 2 3 4 3 2 2 2" xfId="26838" xr:uid="{E261BDCA-BAC8-4E28-851F-453BC1FD9FE3}"/>
    <cellStyle name="Comma 2 3 4 3 2 3" xfId="19693" xr:uid="{9750537F-237D-44EC-B9C9-2F0A46A30513}"/>
    <cellStyle name="Comma 2 3 4 3 3" xfId="10570" xr:uid="{22DBA667-08A8-4CF8-826F-796F3BE3C951}"/>
    <cellStyle name="Comma 2 3 4 3 3 2" xfId="25019" xr:uid="{65827C76-9ACB-4C77-96C2-75EDB4EEEDAA}"/>
    <cellStyle name="Comma 2 3 4 3 4" xfId="17874" xr:uid="{DB52655A-6998-4775-A734-74E5074056D8}"/>
    <cellStyle name="Comma 2 3 4 4" xfId="3981" xr:uid="{FE9CD597-0594-4BFC-98EE-B60B95E211FF}"/>
    <cellStyle name="Comma 2 3 4 4 2" xfId="5814" xr:uid="{CF9A4CBA-8E6B-4F33-82EC-77956FE1EEAA}"/>
    <cellStyle name="Comma 2 3 4 4 2 2" xfId="12991" xr:uid="{01C64AEF-2B44-44A3-82FC-338623D6752E}"/>
    <cellStyle name="Comma 2 3 4 4 2 2 2" xfId="27440" xr:uid="{68ED7C7C-6B35-4239-B3A2-9F9516A5E251}"/>
    <cellStyle name="Comma 2 3 4 4 2 3" xfId="20295" xr:uid="{ED073824-9C3D-4119-B0BF-0940766F2213}"/>
    <cellStyle name="Comma 2 3 4 4 3" xfId="11158" xr:uid="{D7BC6070-E3F0-4299-8C66-2C1CD9E7B0A7}"/>
    <cellStyle name="Comma 2 3 4 4 3 2" xfId="25607" xr:uid="{B781F1AE-8C16-42EA-A46E-51B7E63B59CA}"/>
    <cellStyle name="Comma 2 3 4 4 4" xfId="18462" xr:uid="{47590ACE-DDA8-4EF6-9CE6-8793544021BE}"/>
    <cellStyle name="Comma 2 3 4 5" xfId="4591" xr:uid="{94CD6465-6543-4992-810F-897628EECBEF}"/>
    <cellStyle name="Comma 2 3 4 5 2" xfId="11768" xr:uid="{37D16B4F-DF8B-497D-85B9-2EF918BBD5C6}"/>
    <cellStyle name="Comma 2 3 4 5 2 2" xfId="26217" xr:uid="{B020D33F-F2DE-4D0B-A549-5947BA374843}"/>
    <cellStyle name="Comma 2 3 4 5 3" xfId="19072" xr:uid="{B1AF6865-B5BC-4E1B-B155-A86F189789C1}"/>
    <cellStyle name="Comma 2 3 4 6" xfId="2776" xr:uid="{07BCDD66-112C-421D-BB20-7E695D869291}"/>
    <cellStyle name="Comma 2 3 4 6 2" xfId="9989" xr:uid="{43B5101C-4873-4C50-A20D-21B93C1270B7}"/>
    <cellStyle name="Comma 2 3 4 6 2 2" xfId="24438" xr:uid="{AE2FDD17-AECE-4403-A46F-FC9AFBC1B96E}"/>
    <cellStyle name="Comma 2 3 4 6 3" xfId="17296" xr:uid="{2BBFA98A-6CC5-4980-BB3C-543218AA734A}"/>
    <cellStyle name="Comma 2 3 5" xfId="995" xr:uid="{C28EDDFF-FC7C-4CB4-B53A-AB055300E240}"/>
    <cellStyle name="Comma 2 3 5 2" xfId="1941" xr:uid="{05C4236C-C300-4CAB-A06A-B6FD8D56C191}"/>
    <cellStyle name="Comma 2 3 5 2 2" xfId="9248" xr:uid="{15750264-6473-4F55-9987-DF74CF6DA2A0}"/>
    <cellStyle name="Comma 2 3 5 2 2 2" xfId="23697" xr:uid="{59926E80-A29E-48C8-95AD-0768B0DFA809}"/>
    <cellStyle name="Comma 2 3 5 2 3" xfId="16554" xr:uid="{823B0A66-47E3-480E-BF5E-BA26BEE7E442}"/>
    <cellStyle name="Comma 2 3 5 3" xfId="8326" xr:uid="{FC978BDD-64A6-4129-B9DC-2903750B9F70}"/>
    <cellStyle name="Comma 2 3 5 3 2" xfId="22775" xr:uid="{81D9DB8B-93AB-4E06-AD58-C990676235C3}"/>
    <cellStyle name="Comma 2 3 5 4" xfId="15653" xr:uid="{6C59A700-1D9E-41AC-802A-9FD6A2519A47}"/>
    <cellStyle name="Comma 2 3 6" xfId="1522" xr:uid="{1860B93E-5383-41DA-A4CA-71F2E7B6295C}"/>
    <cellStyle name="Comma 2 3 6 2" xfId="8829" xr:uid="{47341D6C-7D78-4906-93E9-9D2F43503134}"/>
    <cellStyle name="Comma 2 3 6 2 2" xfId="23278" xr:uid="{9E79213F-5B7E-4128-AE89-5766DA7E8542}"/>
    <cellStyle name="Comma 2 3 6 3" xfId="16135" xr:uid="{C0566BA6-FF69-48CD-9236-8D1D9E7D20BD}"/>
    <cellStyle name="Comma 2 3 7" xfId="7928" xr:uid="{0B9401AF-4D23-4E22-B3CC-A74C50305A17}"/>
    <cellStyle name="Comma 2 3 7 2" xfId="22377" xr:uid="{7210E466-B43F-4CA4-B26A-7CC1373EDF9C}"/>
    <cellStyle name="Comma 2 3 8" xfId="393" xr:uid="{AF263D4A-B908-4A44-B72F-3231BFC2B88F}"/>
    <cellStyle name="Comma 2 3 9" xfId="15261" xr:uid="{351133FB-7E08-462A-A59B-0259E3B4C43F}"/>
    <cellStyle name="Comma 2 4" xfId="28" xr:uid="{00000000-0005-0000-0000-00001B000000}"/>
    <cellStyle name="Comma 2 4 2" xfId="820" xr:uid="{375C7E73-195E-42AE-AAD9-159A8F53D296}"/>
    <cellStyle name="Comma 2 4 2 2" xfId="1243" xr:uid="{5286796F-4A9B-44D3-AEA8-59C7D38B736D}"/>
    <cellStyle name="Comma 2 4 2 2 2" xfId="2188" xr:uid="{EA161B0D-BFCD-49EB-9CF0-56865FDAD4CD}"/>
    <cellStyle name="Comma 2 4 2 2 2 2" xfId="9495" xr:uid="{61C97022-B624-45EE-A212-FFD0FBDCCC09}"/>
    <cellStyle name="Comma 2 4 2 2 2 2 2" xfId="23944" xr:uid="{14EFFEB5-E1E4-4584-9FD8-77D177371DF8}"/>
    <cellStyle name="Comma 2 4 2 2 2 3" xfId="16801" xr:uid="{57469DA7-873B-4F71-8367-95DC14F745E0}"/>
    <cellStyle name="Comma 2 4 2 2 3" xfId="8570" xr:uid="{F4B894B9-701A-4E0A-B14A-22B287ADF01F}"/>
    <cellStyle name="Comma 2 4 2 2 3 2" xfId="23019" xr:uid="{0A2529BF-1B3D-4773-B4B3-F1B9FC96666B}"/>
    <cellStyle name="Comma 2 4 2 2 4" xfId="15888" xr:uid="{E44C9638-4E88-491A-AE55-F549A582E66B}"/>
    <cellStyle name="Comma 2 4 2 3" xfId="1798" xr:uid="{330FE7D2-ECDD-4F82-AB4A-D6DDECBA7F34}"/>
    <cellStyle name="Comma 2 4 2 3 2" xfId="6022" xr:uid="{2BAFC4F4-BCFB-4A0F-BB35-95791452C0A5}"/>
    <cellStyle name="Comma 2 4 2 3 2 2" xfId="13199" xr:uid="{F77EFE07-E8D9-4445-B305-E9708D552C04}"/>
    <cellStyle name="Comma 2 4 2 3 2 2 2" xfId="27648" xr:uid="{0E4F9DB6-8CDE-4053-B8DB-FC3B59F56A83}"/>
    <cellStyle name="Comma 2 4 2 3 2 3" xfId="20503" xr:uid="{E612583A-260C-48BC-90DE-FA0ECBEFA5A7}"/>
    <cellStyle name="Comma 2 4 2 3 3" xfId="9105" xr:uid="{AC6EAA11-FB4C-4550-880E-F16D7610D8D3}"/>
    <cellStyle name="Comma 2 4 2 3 3 2" xfId="23554" xr:uid="{A6ED44BD-EA58-4B0B-821A-ABF73BBF54D9}"/>
    <cellStyle name="Comma 2 4 2 3 4" xfId="16411" xr:uid="{22439D29-2341-46B2-9749-8C3C917E6D93}"/>
    <cellStyle name="Comma 2 4 2 4" xfId="4799" xr:uid="{A1FF4A77-BD53-4456-A0D3-8767CFBD2EF0}"/>
    <cellStyle name="Comma 2 4 2 4 2" xfId="11976" xr:uid="{E0CE729A-E7C3-4F2A-A494-231CC5DEEF7E}"/>
    <cellStyle name="Comma 2 4 2 4 2 2" xfId="26425" xr:uid="{91B31B6B-5996-47C4-B6BE-329ECEA34859}"/>
    <cellStyle name="Comma 2 4 2 4 3" xfId="19280" xr:uid="{76974333-6AE9-4A76-8AB7-C014F5F923CC}"/>
    <cellStyle name="Comma 2 4 2 5" xfId="8184" xr:uid="{3007AF1C-8D50-4CAA-AD55-8C1A75D75EEB}"/>
    <cellStyle name="Comma 2 4 2 5 2" xfId="22633" xr:uid="{03A5BE18-C889-4FE9-967D-550288A8CB02}"/>
    <cellStyle name="Comma 2 4 2 6" xfId="15509" xr:uid="{2D613889-DBB6-4F1D-9272-36E4C7C1DA0B}"/>
    <cellStyle name="Comma 2 4 3" xfId="3283" xr:uid="{0599686B-AFBF-4BCD-9FEB-6D73AF280AD4}"/>
    <cellStyle name="Comma 2 4 3 2" xfId="5099" xr:uid="{DC7BDBFE-BE40-458C-9DDC-BC7A7FACB243}"/>
    <cellStyle name="Comma 2 4 3 2 2" xfId="12276" xr:uid="{28858331-9C3B-4336-BC1D-7860A6BA1089}"/>
    <cellStyle name="Comma 2 4 3 2 2 2" xfId="26725" xr:uid="{D4263266-ED83-47C7-90EA-270D8307B1F1}"/>
    <cellStyle name="Comma 2 4 3 2 3" xfId="19580" xr:uid="{A4652C68-59E4-4177-AF82-5E69B1C288F7}"/>
    <cellStyle name="Comma 2 4 3 3" xfId="10460" xr:uid="{52307F7A-D592-4578-BD38-C533432BE2F0}"/>
    <cellStyle name="Comma 2 4 3 3 2" xfId="24909" xr:uid="{37069BFE-8DF4-488C-8F61-13555574D978}"/>
    <cellStyle name="Comma 2 4 3 4" xfId="17764" xr:uid="{AD972FBD-E9A4-46C1-89AC-B069ABB7270B}"/>
    <cellStyle name="Comma 2 4 4" xfId="3868" xr:uid="{A5BA1796-CC9A-4425-AAB8-D79FDF7F8564}"/>
    <cellStyle name="Comma 2 4 4 2" xfId="5701" xr:uid="{6B3A57FA-2729-4A3C-BFC8-4C9BCA81DAA3}"/>
    <cellStyle name="Comma 2 4 4 2 2" xfId="12878" xr:uid="{AB0B07B1-4A6D-4807-BC21-E055F2826BE1}"/>
    <cellStyle name="Comma 2 4 4 2 2 2" xfId="27327" xr:uid="{45981276-E4F6-473C-96BD-8FFAABD1C294}"/>
    <cellStyle name="Comma 2 4 4 2 3" xfId="20182" xr:uid="{0AA7F00D-EE98-46E2-99B6-681BFDA2F118}"/>
    <cellStyle name="Comma 2 4 4 3" xfId="11045" xr:uid="{8FD14EC3-ED2F-4471-8002-C3C82F702815}"/>
    <cellStyle name="Comma 2 4 4 3 2" xfId="25494" xr:uid="{F95F14BF-E975-4491-8CA6-6DAD264B4109}"/>
    <cellStyle name="Comma 2 4 4 4" xfId="18349" xr:uid="{7E45E9CA-1DB6-460F-AA15-805C157220BB}"/>
    <cellStyle name="Comma 2 4 5" xfId="4478" xr:uid="{C6F79E01-AF68-4EFF-89FF-2B4755868A1B}"/>
    <cellStyle name="Comma 2 4 5 2" xfId="11655" xr:uid="{DC28CBBB-DDAF-42B5-8D3B-EE2451D874FB}"/>
    <cellStyle name="Comma 2 4 5 2 2" xfId="26104" xr:uid="{F7E6C36B-547C-4861-85F9-0E68B07CC601}"/>
    <cellStyle name="Comma 2 4 5 3" xfId="18959" xr:uid="{39B1AF89-975C-4BC8-AC98-6D4DF4356F7A}"/>
    <cellStyle name="Comma 2 4 6" xfId="7792" xr:uid="{1CA4D6EC-0583-4C90-9D8D-A76631D03616}"/>
    <cellStyle name="Comma 2 4 6 2" xfId="14956" xr:uid="{5E5464E1-B8A1-4EF3-AF3A-6AF673A81851}"/>
    <cellStyle name="Comma 2 4 6 2 2" xfId="29405" xr:uid="{0611AC8F-79E4-4D6A-A5E0-0520316B1AE9}"/>
    <cellStyle name="Comma 2 4 6 3" xfId="22254" xr:uid="{E8975391-486A-476A-BDD5-01FC9C41533B}"/>
    <cellStyle name="Comma 2 4 7" xfId="389" xr:uid="{11B36166-4D86-4009-87FE-D39C1E79B245}"/>
    <cellStyle name="Comma 2 5" xfId="816" xr:uid="{4985A0ED-4D23-4D18-9EDF-CDF2669750AF}"/>
    <cellStyle name="Comma 2 5 2" xfId="1239" xr:uid="{2CE8B0EB-842B-4B8D-8B00-B8F7A4D8578A}"/>
    <cellStyle name="Comma 2 5 2 2" xfId="2184" xr:uid="{6CE5844A-F6A9-4FA4-B533-2B8C783D2E12}"/>
    <cellStyle name="Comma 2 5 2 2 2" xfId="5434" xr:uid="{70D81A55-D983-471C-BFAA-0F1C7AD104A0}"/>
    <cellStyle name="Comma 2 5 2 2 2 2" xfId="7391" xr:uid="{25058DF5-229B-4DF8-9FB1-F9990E5C3258}"/>
    <cellStyle name="Comma 2 5 2 2 2 2 2" xfId="14565" xr:uid="{5B2A0C94-25A1-4548-ABB8-87C828654B78}"/>
    <cellStyle name="Comma 2 5 2 2 2 2 2 2" xfId="29014" xr:uid="{E53C5947-0104-4DD9-9CC2-3E1AC61B6C98}"/>
    <cellStyle name="Comma 2 5 2 2 2 2 3" xfId="21869" xr:uid="{88CB7AF8-3BFE-4D88-A2C0-3AD961D488D0}"/>
    <cellStyle name="Comma 2 5 2 2 2 3" xfId="12611" xr:uid="{BDEB0D21-D957-45ED-9352-C01936F4917F}"/>
    <cellStyle name="Comma 2 5 2 2 2 3 2" xfId="27060" xr:uid="{C13A945B-2262-47F6-A7EF-C2822F4E411D}"/>
    <cellStyle name="Comma 2 5 2 2 2 4" xfId="19915" xr:uid="{DE51B493-ED7B-4B40-A0A6-AFC78B49C20E}"/>
    <cellStyle name="Comma 2 5 2 2 3" xfId="3607" xr:uid="{126CC667-D0F2-4B5A-9D97-B1FDF0BEBA3A}"/>
    <cellStyle name="Comma 2 5 2 2 3 2" xfId="10784" xr:uid="{29F91B67-7155-4482-B02F-6F9366E08BBC}"/>
    <cellStyle name="Comma 2 5 2 2 3 2 2" xfId="25233" xr:uid="{454D0D1B-F536-43C5-AFCF-1CF1E078E145}"/>
    <cellStyle name="Comma 2 5 2 2 3 3" xfId="18088" xr:uid="{04AAB7A6-3BDC-49D4-A43F-D4D3B964DAF0}"/>
    <cellStyle name="Comma 2 5 2 2 4" xfId="6758" xr:uid="{0A408D33-86B6-4946-B130-49761F456366}"/>
    <cellStyle name="Comma 2 5 2 2 4 2" xfId="13932" xr:uid="{CF349566-B91B-4963-A540-A51FF7366B98}"/>
    <cellStyle name="Comma 2 5 2 2 4 2 2" xfId="28381" xr:uid="{267B806F-4281-4E6C-9FA4-42A5630FF931}"/>
    <cellStyle name="Comma 2 5 2 2 4 3" xfId="21236" xr:uid="{0C90A338-BCAE-478C-832E-295698684312}"/>
    <cellStyle name="Comma 2 5 2 2 5" xfId="9491" xr:uid="{2DEB42A8-C3D9-4156-875A-6D775E3D0CC8}"/>
    <cellStyle name="Comma 2 5 2 2 5 2" xfId="23940" xr:uid="{F955FD4D-4FF7-4D80-9FB4-95489DCD094B}"/>
    <cellStyle name="Comma 2 5 2 2 6" xfId="16797" xr:uid="{38B5F273-8108-4370-B5CE-556AF7681A7F}"/>
    <cellStyle name="Comma 2 5 2 3" xfId="4206" xr:uid="{D517343D-6589-49FC-B092-BEAB46605D90}"/>
    <cellStyle name="Comma 2 5 2 3 2" xfId="6055" xr:uid="{F6A66CBC-7171-4330-A5A7-D53E8F23CB96}"/>
    <cellStyle name="Comma 2 5 2 3 2 2" xfId="7602" xr:uid="{54B9AF96-D907-4983-ADB0-4836CEFDB38C}"/>
    <cellStyle name="Comma 2 5 2 3 2 2 2" xfId="14776" xr:uid="{213FF741-3921-4AC1-B1BA-07ECD483D0A9}"/>
    <cellStyle name="Comma 2 5 2 3 2 2 2 2" xfId="29225" xr:uid="{ABC72AC7-383B-4DBD-91C6-DCD4341227D8}"/>
    <cellStyle name="Comma 2 5 2 3 2 2 3" xfId="22080" xr:uid="{2B883DB3-41D2-4004-AAEA-1B038B5F4F3F}"/>
    <cellStyle name="Comma 2 5 2 3 2 3" xfId="13232" xr:uid="{AC8169F7-4788-4788-B7CC-62CF95CF6DB0}"/>
    <cellStyle name="Comma 2 5 2 3 2 3 2" xfId="27681" xr:uid="{43F490BF-1A72-4501-8408-9894904B209D}"/>
    <cellStyle name="Comma 2 5 2 3 2 4" xfId="20536" xr:uid="{389DD441-738E-44C6-AA5C-4B8B339AB678}"/>
    <cellStyle name="Comma 2 5 2 3 3" xfId="6969" xr:uid="{2C3093E7-CCC9-42B2-845F-83A8AC6D5C6B}"/>
    <cellStyle name="Comma 2 5 2 3 3 2" xfId="14143" xr:uid="{7E008DDD-2F23-45B7-9EB7-567864E7F62D}"/>
    <cellStyle name="Comma 2 5 2 3 3 2 2" xfId="28592" xr:uid="{F6AFB819-E2B1-4D69-84A6-90353B8CFEC6}"/>
    <cellStyle name="Comma 2 5 2 3 3 3" xfId="21447" xr:uid="{07BB33D1-E8E0-49D3-9593-1CF138DF03F9}"/>
    <cellStyle name="Comma 2 5 2 3 4" xfId="11383" xr:uid="{11BB5F7E-8C47-4A8F-AD4A-B17AC522C18F}"/>
    <cellStyle name="Comma 2 5 2 3 4 2" xfId="25832" xr:uid="{44E025A5-7B4F-4DC9-B770-56BC6FADCEAD}"/>
    <cellStyle name="Comma 2 5 2 3 5" xfId="18687" xr:uid="{D55D17A2-4A71-4CDF-ACF4-8AA904616183}"/>
    <cellStyle name="Comma 2 5 2 4" xfId="4832" xr:uid="{DC9F1FF0-42CD-491D-B257-99EC2FE6A325}"/>
    <cellStyle name="Comma 2 5 2 4 2" xfId="7180" xr:uid="{862E1F0E-949F-4A45-9FE8-18C4D51D8F60}"/>
    <cellStyle name="Comma 2 5 2 4 2 2" xfId="14354" xr:uid="{DCBD8B7C-FB47-4841-A4C0-A97D1AFDB6FB}"/>
    <cellStyle name="Comma 2 5 2 4 2 2 2" xfId="28803" xr:uid="{80693DA7-E940-4852-A248-8D20DC89D3D4}"/>
    <cellStyle name="Comma 2 5 2 4 2 3" xfId="21658" xr:uid="{E3F1D32F-0191-47D9-93AF-38BC54C84592}"/>
    <cellStyle name="Comma 2 5 2 4 3" xfId="12009" xr:uid="{9FC696BB-4996-4600-8775-0CC4991453EA}"/>
    <cellStyle name="Comma 2 5 2 4 3 2" xfId="26458" xr:uid="{52C84D4A-5CB5-46A0-A061-6AA412B4BB5C}"/>
    <cellStyle name="Comma 2 5 2 4 4" xfId="19313" xr:uid="{F0DA6F48-850D-4BDE-A3BD-43D53DD1941F}"/>
    <cellStyle name="Comma 2 5 2 5" xfId="3028" xr:uid="{9617E920-F18D-41EB-BB1A-BE27E63164B7}"/>
    <cellStyle name="Comma 2 5 2 5 2" xfId="10207" xr:uid="{DCB29F27-EBC2-4B85-9EF1-177902ED7080}"/>
    <cellStyle name="Comma 2 5 2 5 2 2" xfId="24656" xr:uid="{56458D33-24CF-4FBA-8BD8-257F96BF4AF9}"/>
    <cellStyle name="Comma 2 5 2 5 3" xfId="17511" xr:uid="{F09EFD12-55F6-4D3D-99DC-7E564F38F28E}"/>
    <cellStyle name="Comma 2 5 2 6" xfId="6547" xr:uid="{D89FB1D8-C9A5-4EBA-9C2A-5B9D1EB6A383}"/>
    <cellStyle name="Comma 2 5 2 6 2" xfId="13721" xr:uid="{AC55F525-D518-4FD1-93E2-B143078BF257}"/>
    <cellStyle name="Comma 2 5 2 6 2 2" xfId="28170" xr:uid="{D6BC0D75-DEEB-4E49-A272-5CC42DA4A389}"/>
    <cellStyle name="Comma 2 5 2 6 3" xfId="21025" xr:uid="{1BFFD306-F8E7-4D6A-A67C-9F0FCECA2308}"/>
    <cellStyle name="Comma 2 5 2 7" xfId="8566" xr:uid="{C122DC0F-89F5-4E9E-8B4D-1AC4C299CF9A}"/>
    <cellStyle name="Comma 2 5 2 7 2" xfId="23015" xr:uid="{F0924317-E35E-4EE9-B9BE-9891BD5A6834}"/>
    <cellStyle name="Comma 2 5 2 8" xfId="15884" xr:uid="{FAA935E8-ED29-4DF8-A072-19C23B6DDFF1}"/>
    <cellStyle name="Comma 2 5 3" xfId="1794" xr:uid="{008AD410-2B82-407E-BC64-EA3CA78F12D1}"/>
    <cellStyle name="Comma 2 5 3 2" xfId="5132" xr:uid="{0B8E1FC0-4FD4-46B1-91D7-F34FAF44310E}"/>
    <cellStyle name="Comma 2 5 3 2 2" xfId="7284" xr:uid="{9B136860-7BEA-45C3-B4E3-14DF556B7C5F}"/>
    <cellStyle name="Comma 2 5 3 2 2 2" xfId="14458" xr:uid="{D5174026-8D6B-4F72-9F3C-A2185FDCE789}"/>
    <cellStyle name="Comma 2 5 3 2 2 2 2" xfId="28907" xr:uid="{DD2A8F80-D313-4201-BB66-F9E2890C279B}"/>
    <cellStyle name="Comma 2 5 3 2 2 3" xfId="21762" xr:uid="{5E4D11B5-CBEA-4442-A00B-F6220707A754}"/>
    <cellStyle name="Comma 2 5 3 2 3" xfId="12309" xr:uid="{8504F61C-CEFA-4427-8728-42C7A15EDF29}"/>
    <cellStyle name="Comma 2 5 3 2 3 2" xfId="26758" xr:uid="{C8939D69-C999-42B6-910B-6DE3AE9ADBF9}"/>
    <cellStyle name="Comma 2 5 3 2 4" xfId="19613" xr:uid="{5EDDF9E3-348D-4AAA-AB45-7B10006260F1}"/>
    <cellStyle name="Comma 2 5 3 3" xfId="3314" xr:uid="{D10CDDF7-1881-48F5-82F5-93E352EE4634}"/>
    <cellStyle name="Comma 2 5 3 3 2" xfId="10491" xr:uid="{BFBD6DFD-8D91-47D5-8B7A-F944646C2351}"/>
    <cellStyle name="Comma 2 5 3 3 2 2" xfId="24940" xr:uid="{7B4CB7E5-1420-492E-8F00-950DD2D8996C}"/>
    <cellStyle name="Comma 2 5 3 3 3" xfId="17795" xr:uid="{1BF957AE-03C6-4E8C-9AD2-6BA2DB589D06}"/>
    <cellStyle name="Comma 2 5 3 4" xfId="6651" xr:uid="{AF92D8DF-7C31-4195-8E1A-0EB9E12940B9}"/>
    <cellStyle name="Comma 2 5 3 4 2" xfId="13825" xr:uid="{FB587CBC-1569-4E4B-A157-09399BC6424C}"/>
    <cellStyle name="Comma 2 5 3 4 2 2" xfId="28274" xr:uid="{E93B6170-9318-4756-9D68-71B968B45565}"/>
    <cellStyle name="Comma 2 5 3 4 3" xfId="21129" xr:uid="{74F77309-FC66-4224-81CA-8253EF76B3A0}"/>
    <cellStyle name="Comma 2 5 3 5" xfId="9101" xr:uid="{A43C263C-C31C-49EE-A6CA-47AF9F6C3E9B}"/>
    <cellStyle name="Comma 2 5 3 5 2" xfId="23550" xr:uid="{1FC9D52E-DC7B-44CE-96D6-C65E3CA15347}"/>
    <cellStyle name="Comma 2 5 3 6" xfId="16407" xr:uid="{29284392-4EDD-4C69-8474-9B600AD36170}"/>
    <cellStyle name="Comma 2 5 4" xfId="3901" xr:uid="{C14A01CF-3765-4E3D-A338-142EE8936128}"/>
    <cellStyle name="Comma 2 5 4 2" xfId="5734" xr:uid="{ABB9B7F4-8FE8-4901-89E1-E8566E9B1270}"/>
    <cellStyle name="Comma 2 5 4 2 2" xfId="7495" xr:uid="{81203484-EFD4-4125-BF69-D25DB806454F}"/>
    <cellStyle name="Comma 2 5 4 2 2 2" xfId="14669" xr:uid="{760BA36C-54A4-4638-9C58-EC471FAA50A7}"/>
    <cellStyle name="Comma 2 5 4 2 2 2 2" xfId="29118" xr:uid="{FAD2349B-B13C-4E9A-9CDD-B438AB031E99}"/>
    <cellStyle name="Comma 2 5 4 2 2 3" xfId="21973" xr:uid="{4998A823-A029-427F-8909-AC29A12BA942}"/>
    <cellStyle name="Comma 2 5 4 2 3" xfId="12911" xr:uid="{B99AD36C-32B8-4575-B163-B0CBA05DCADE}"/>
    <cellStyle name="Comma 2 5 4 2 3 2" xfId="27360" xr:uid="{D2AAF41E-30F8-4C7C-8D4E-25D8FECECD01}"/>
    <cellStyle name="Comma 2 5 4 2 4" xfId="20215" xr:uid="{2286278B-D46D-4C95-89AD-47EDDA0916F6}"/>
    <cellStyle name="Comma 2 5 4 3" xfId="6862" xr:uid="{2CA61274-3148-4BD0-9C87-D0938E678E60}"/>
    <cellStyle name="Comma 2 5 4 3 2" xfId="14036" xr:uid="{A2CFC23C-EFCE-4425-A958-1D106D643AB5}"/>
    <cellStyle name="Comma 2 5 4 3 2 2" xfId="28485" xr:uid="{6EAB55EC-6837-49E1-95D7-2C8E0965EC98}"/>
    <cellStyle name="Comma 2 5 4 3 3" xfId="21340" xr:uid="{890B4952-A07C-4211-9D0B-B5F865537DED}"/>
    <cellStyle name="Comma 2 5 4 4" xfId="11078" xr:uid="{286EA551-34EF-4C03-A561-C165F4945F2A}"/>
    <cellStyle name="Comma 2 5 4 4 2" xfId="25527" xr:uid="{855832C1-74FB-47A6-9337-BCA9B4467061}"/>
    <cellStyle name="Comma 2 5 4 5" xfId="18382" xr:uid="{1C8A534F-DB88-4223-BCE3-8F368EC31B1C}"/>
    <cellStyle name="Comma 2 5 5" xfId="4511" xr:uid="{37C8A187-9348-4430-9780-BE71F398E9C6}"/>
    <cellStyle name="Comma 2 5 5 2" xfId="7073" xr:uid="{57BF7751-3A26-4329-B775-36E6CE0DA54D}"/>
    <cellStyle name="Comma 2 5 5 2 2" xfId="14247" xr:uid="{89448B0E-E146-4CA7-8E78-D90D404BB54C}"/>
    <cellStyle name="Comma 2 5 5 2 2 2" xfId="28696" xr:uid="{5BA66AE5-F468-4DCE-BDC4-5E0A8DFE04B5}"/>
    <cellStyle name="Comma 2 5 5 2 3" xfId="21551" xr:uid="{041D58C2-B7D5-4C2E-AEBE-AE903A85866C}"/>
    <cellStyle name="Comma 2 5 5 3" xfId="11688" xr:uid="{8820010A-C67E-412E-918B-31F6D6DDD515}"/>
    <cellStyle name="Comma 2 5 5 3 2" xfId="26137" xr:uid="{12AD5242-6BFF-4A1C-9B46-8758D9B9785E}"/>
    <cellStyle name="Comma 2 5 5 4" xfId="18992" xr:uid="{58B4DEAF-271C-48EA-8637-7102308A2D47}"/>
    <cellStyle name="Comma 2 5 6" xfId="2661" xr:uid="{268213D1-1B6C-4D9F-B1BE-6B0A5F961811}"/>
    <cellStyle name="Comma 2 5 6 2" xfId="9902" xr:uid="{A06A1BA2-7206-4988-A926-4792A0692BFD}"/>
    <cellStyle name="Comma 2 5 6 2 2" xfId="24351" xr:uid="{E3109211-57A0-4040-A51E-824082C0A7F4}"/>
    <cellStyle name="Comma 2 5 6 3" xfId="17209" xr:uid="{D36B91A1-7CBF-4FB1-89C0-7991DFEA7072}"/>
    <cellStyle name="Comma 2 5 7" xfId="6419" xr:uid="{A2AE71C4-5603-4237-8989-AB6183C40040}"/>
    <cellStyle name="Comma 2 5 7 2" xfId="13593" xr:uid="{6C5E61D4-634E-4683-A34D-F591FFF265E5}"/>
    <cellStyle name="Comma 2 5 7 2 2" xfId="28042" xr:uid="{106FDA43-F9B4-4026-AA37-ED46931CDE7D}"/>
    <cellStyle name="Comma 2 5 7 3" xfId="20897" xr:uid="{30353AD7-0FCD-44AA-84C4-9E7B5CA03D1F}"/>
    <cellStyle name="Comma 2 5 8" xfId="8180" xr:uid="{581A32A2-408B-4E95-B354-91173F56D413}"/>
    <cellStyle name="Comma 2 5 8 2" xfId="22629" xr:uid="{D1608AA0-58A4-4701-A18B-7F5E85DB9267}"/>
    <cellStyle name="Comma 2 5 9" xfId="15505" xr:uid="{E5AF15A7-934D-4B3C-84ED-2BA0A6710476}"/>
    <cellStyle name="Comma 2 6" xfId="797" xr:uid="{35331FEA-3A16-430F-8207-3C4D183B49AB}"/>
    <cellStyle name="Comma 2 6 2" xfId="1228" xr:uid="{0C1E3697-6B2E-40F3-B2E4-76D5E44B9BB3}"/>
    <cellStyle name="Comma 2 6 2 2" xfId="2173" xr:uid="{6AF60C9D-DE1F-452F-9748-28A3E9BF9ED3}"/>
    <cellStyle name="Comma 2 6 2 2 2" xfId="5352" xr:uid="{F7D3D71A-CA72-42D5-9D37-2D883ADEE598}"/>
    <cellStyle name="Comma 2 6 2 2 2 2" xfId="7350" xr:uid="{23C36AEE-0455-44E0-960B-D33FF5E051E0}"/>
    <cellStyle name="Comma 2 6 2 2 2 2 2" xfId="14524" xr:uid="{41CE545D-B88B-4CAA-9861-0C05AA812B40}"/>
    <cellStyle name="Comma 2 6 2 2 2 2 2 2" xfId="28973" xr:uid="{C9E17383-2908-43F6-A79D-9D78D8D645BC}"/>
    <cellStyle name="Comma 2 6 2 2 2 2 3" xfId="21828" xr:uid="{99B12836-5CFD-4AE4-8101-8D10E53B1E1B}"/>
    <cellStyle name="Comma 2 6 2 2 2 3" xfId="12529" xr:uid="{B36653B2-D487-433C-B441-777F5F7EC81A}"/>
    <cellStyle name="Comma 2 6 2 2 2 3 2" xfId="26978" xr:uid="{D4F62259-F7FC-4D70-87B4-EED2CBFB4E82}"/>
    <cellStyle name="Comma 2 6 2 2 2 4" xfId="19833" xr:uid="{CE149516-229C-47F4-A0B9-A0BEB9E70BC1}"/>
    <cellStyle name="Comma 2 6 2 2 3" xfId="3531" xr:uid="{C4CEBF24-5772-4747-A204-799B91DC3182}"/>
    <cellStyle name="Comma 2 6 2 2 3 2" xfId="10708" xr:uid="{10DCBA23-61A0-4EFA-8554-6F230F6DD14B}"/>
    <cellStyle name="Comma 2 6 2 2 3 2 2" xfId="25157" xr:uid="{A7A6DC8D-D29C-4829-9DE3-9B2CCAD163C9}"/>
    <cellStyle name="Comma 2 6 2 2 3 3" xfId="18012" xr:uid="{4F063D67-B60E-4CFB-A628-FB51CD78FC4F}"/>
    <cellStyle name="Comma 2 6 2 2 4" xfId="6717" xr:uid="{74845B3F-30CF-428D-9AB9-16C4067F0A5B}"/>
    <cellStyle name="Comma 2 6 2 2 4 2" xfId="13891" xr:uid="{FA4C4937-A608-4CAA-B244-1656AC2621BD}"/>
    <cellStyle name="Comma 2 6 2 2 4 2 2" xfId="28340" xr:uid="{E6324008-C562-4D67-BC24-9C52A6C53D35}"/>
    <cellStyle name="Comma 2 6 2 2 4 3" xfId="21195" xr:uid="{B22E0438-3134-4D4B-8006-E871349DF9EB}"/>
    <cellStyle name="Comma 2 6 2 2 5" xfId="9480" xr:uid="{953D917B-FC31-42BE-9441-E936DE1EC5FB}"/>
    <cellStyle name="Comma 2 6 2 2 5 2" xfId="23929" xr:uid="{4835E9A5-C22D-48E7-BADA-CE3BF841CE3F}"/>
    <cellStyle name="Comma 2 6 2 2 6" xfId="16786" xr:uid="{7469DE58-474F-40AE-9461-E4D1C37F3128}"/>
    <cellStyle name="Comma 2 6 2 3" xfId="4121" xr:uid="{CA348E74-C8A8-4F58-A23B-49750ECA4A63}"/>
    <cellStyle name="Comma 2 6 2 3 2" xfId="5955" xr:uid="{D2AC8464-6657-40E2-B391-67E5D7EFE486}"/>
    <cellStyle name="Comma 2 6 2 3 2 2" xfId="7561" xr:uid="{D2503D18-D3D6-4C68-929D-528553FD4F32}"/>
    <cellStyle name="Comma 2 6 2 3 2 2 2" xfId="14735" xr:uid="{B1D12CFE-EF85-4929-87AA-86CD8E069285}"/>
    <cellStyle name="Comma 2 6 2 3 2 2 2 2" xfId="29184" xr:uid="{8F8C2CD4-F5E0-4CBF-899B-3C63631C75B8}"/>
    <cellStyle name="Comma 2 6 2 3 2 2 3" xfId="22039" xr:uid="{5AFD7A18-B654-40EA-B17A-A155208D9A83}"/>
    <cellStyle name="Comma 2 6 2 3 2 3" xfId="13132" xr:uid="{1D93C0AC-82D1-4001-8BFE-1F5AC4B1A000}"/>
    <cellStyle name="Comma 2 6 2 3 2 3 2" xfId="27581" xr:uid="{D78F669B-1818-42A0-B3BB-106D0A2706DE}"/>
    <cellStyle name="Comma 2 6 2 3 2 4" xfId="20436" xr:uid="{68E39A79-CE71-4E01-864C-16C208C69632}"/>
    <cellStyle name="Comma 2 6 2 3 3" xfId="6928" xr:uid="{BA08A085-7061-412B-AB39-A73F97F298C1}"/>
    <cellStyle name="Comma 2 6 2 3 3 2" xfId="14102" xr:uid="{30C58FD8-1932-4F53-8C67-219926A71C98}"/>
    <cellStyle name="Comma 2 6 2 3 3 2 2" xfId="28551" xr:uid="{5CF243C5-5AB7-4DA7-9196-842F312CFC80}"/>
    <cellStyle name="Comma 2 6 2 3 3 3" xfId="21406" xr:uid="{816A7E9F-AE38-4AA0-A5C4-0EC3F0DA3EB6}"/>
    <cellStyle name="Comma 2 6 2 3 4" xfId="11298" xr:uid="{B954F87B-B070-4AA6-9834-0578C6A53C9D}"/>
    <cellStyle name="Comma 2 6 2 3 4 2" xfId="25747" xr:uid="{CEBF545D-B55C-47ED-AC18-23153C0EF585}"/>
    <cellStyle name="Comma 2 6 2 3 5" xfId="18602" xr:uid="{73558BD5-1A0E-43BE-95DD-11CA0A323902}"/>
    <cellStyle name="Comma 2 6 2 4" xfId="4732" xr:uid="{C203058F-1EE7-4025-BFA0-A32C35E162BE}"/>
    <cellStyle name="Comma 2 6 2 4 2" xfId="7139" xr:uid="{BBC81D97-EDF0-4A9A-9550-3979EADDA461}"/>
    <cellStyle name="Comma 2 6 2 4 2 2" xfId="14313" xr:uid="{25A0E089-B2AA-4079-9FFC-15188258367F}"/>
    <cellStyle name="Comma 2 6 2 4 2 2 2" xfId="28762" xr:uid="{A9777569-8802-41F3-ABB3-9ACD42650721}"/>
    <cellStyle name="Comma 2 6 2 4 2 3" xfId="21617" xr:uid="{DB80D11C-6778-4D03-846E-014DEF0F1825}"/>
    <cellStyle name="Comma 2 6 2 4 3" xfId="11909" xr:uid="{1A67859A-0CD3-45D4-AC11-915A2239F277}"/>
    <cellStyle name="Comma 2 6 2 4 3 2" xfId="26358" xr:uid="{9504DBA3-EE66-4DCA-A54A-51B9417BD768}"/>
    <cellStyle name="Comma 2 6 2 4 4" xfId="19213" xr:uid="{4DAF1A20-A886-47D7-9F93-0F0ECD6EEED3}"/>
    <cellStyle name="Comma 2 6 2 5" xfId="2951" xr:uid="{5A04F3BF-E85F-4B33-9974-420A98A29E4F}"/>
    <cellStyle name="Comma 2 6 2 5 2" xfId="10131" xr:uid="{0F37A850-7D09-4B35-9560-0F69ECFF6496}"/>
    <cellStyle name="Comma 2 6 2 5 2 2" xfId="24580" xr:uid="{664A0381-3991-4117-83D2-3B662188E9FB}"/>
    <cellStyle name="Comma 2 6 2 5 3" xfId="17435" xr:uid="{E93CCB6A-4430-4129-95FF-3DE07209F094}"/>
    <cellStyle name="Comma 2 6 2 6" xfId="6506" xr:uid="{70CC4F65-ED7A-4C96-BDF2-176EAD5341D8}"/>
    <cellStyle name="Comma 2 6 2 6 2" xfId="13680" xr:uid="{129F3CA8-68DD-4730-9F73-F1168F98879F}"/>
    <cellStyle name="Comma 2 6 2 6 2 2" xfId="28129" xr:uid="{670AA5B6-6C7E-4A70-9B81-B5AEDCDA2EEB}"/>
    <cellStyle name="Comma 2 6 2 6 3" xfId="20984" xr:uid="{90EF1FDF-12DA-4EE3-A996-9F834BB5ADB6}"/>
    <cellStyle name="Comma 2 6 2 7" xfId="8555" xr:uid="{05D10732-9C0C-41B1-A941-0A3C77B8FFAC}"/>
    <cellStyle name="Comma 2 6 2 7 2" xfId="23004" xr:uid="{5B540D90-973A-418F-97D1-0678CD40F373}"/>
    <cellStyle name="Comma 2 6 2 8" xfId="15873" xr:uid="{3F7BD46C-4020-4FAC-9026-43827F515BFE}"/>
    <cellStyle name="Comma 2 6 3" xfId="1782" xr:uid="{3ECE4850-5064-41C2-A951-164AC70A1992}"/>
    <cellStyle name="Comma 2 6 3 2" xfId="9089" xr:uid="{AC64BD38-B1AB-4CE5-A0B9-8D7822835A0D}"/>
    <cellStyle name="Comma 2 6 3 2 2" xfId="23538" xr:uid="{B2E3DA69-67D2-4824-AA2B-CB740362CBDB}"/>
    <cellStyle name="Comma 2 6 3 3" xfId="16395" xr:uid="{B0615682-247E-43A6-BD33-D81DF7CAC891}"/>
    <cellStyle name="Comma 2 6 4" xfId="2944" xr:uid="{8B2FA64D-3CC4-4E0A-9CED-07E921B58BBA}"/>
    <cellStyle name="Comma 2 6 4 2" xfId="10125" xr:uid="{F9DEF8CC-DFAA-4DC3-83C1-A787AF9AE846}"/>
    <cellStyle name="Comma 2 6 4 2 2" xfId="24574" xr:uid="{138478F5-009E-4312-BE0E-7A647C1FDF16}"/>
    <cellStyle name="Comma 2 6 4 3" xfId="17429" xr:uid="{95DB61BE-E5A0-4522-BB21-6D9646A46E8A}"/>
    <cellStyle name="Comma 2 6 5" xfId="6502" xr:uid="{051FBD5B-FB5A-4420-90E2-0BABB476D1AC}"/>
    <cellStyle name="Comma 2 6 5 2" xfId="13676" xr:uid="{023BA770-816F-4A55-96A6-84E1415E4550}"/>
    <cellStyle name="Comma 2 6 5 2 2" xfId="28125" xr:uid="{005F7D16-F2D4-4EC2-9006-C2392C3333A5}"/>
    <cellStyle name="Comma 2 6 5 3" xfId="20980" xr:uid="{771F9D0A-0352-463C-8702-7A34D8C25950}"/>
    <cellStyle name="Comma 2 6 6" xfId="8169" xr:uid="{7F55311C-D2E9-4CA6-9EFA-101BBD96BCFA}"/>
    <cellStyle name="Comma 2 6 6 2" xfId="22618" xr:uid="{C29E1097-B8F9-4853-80B4-3164E2C8A9E5}"/>
    <cellStyle name="Comma 2 6 7" xfId="15494" xr:uid="{86FADD9E-E628-4546-9813-D2306EB61A81}"/>
    <cellStyle name="Comma 2 7" xfId="650" xr:uid="{D37CFE07-1075-4F15-92C9-8DBD0D1E4039}"/>
    <cellStyle name="Comma 2 7 2" xfId="1116" xr:uid="{027D5D2A-B314-4832-96FF-8F526A0681BA}"/>
    <cellStyle name="Comma 2 7 2 2" xfId="700" xr:uid="{0125AB53-499B-47A2-A1F5-A5420D2BBAD5}"/>
    <cellStyle name="Comma 2 7 2 2 2" xfId="727" xr:uid="{E064DEDC-3D72-4F50-AB65-D897F7D7EAD1}"/>
    <cellStyle name="Comma 2 7 2 2 2 2" xfId="782" xr:uid="{843FF857-1520-41E7-85F6-41EDDBCF3077}"/>
    <cellStyle name="Comma 2 7 2 2 2 2 2" xfId="1213" xr:uid="{B7C272A2-E3EB-4FB0-96C0-0BCA784ABD9C}"/>
    <cellStyle name="Comma 2 7 2 2 2 2 2 2" xfId="2158" xr:uid="{6BC044E2-F521-49CB-B967-17DC923408CA}"/>
    <cellStyle name="Comma 2 7 2 2 2 2 2 2 2" xfId="9465" xr:uid="{123C272B-AD4C-4EA2-BBA5-39994BDF840E}"/>
    <cellStyle name="Comma 2 7 2 2 2 2 2 2 2 2" xfId="23914" xr:uid="{38182FA8-4B77-4D06-8861-8876632E9D5E}"/>
    <cellStyle name="Comma 2 7 2 2 2 2 2 2 3" xfId="16771" xr:uid="{558FC5D5-E058-4038-BCF4-0C8CF8499E7E}"/>
    <cellStyle name="Comma 2 7 2 2 2 2 2 3" xfId="8540" xr:uid="{4DB64E37-F3A8-4136-8EFF-574A1E829A39}"/>
    <cellStyle name="Comma 2 7 2 2 2 2 2 3 2" xfId="22989" xr:uid="{1145EC9A-1DE9-493A-AB5A-3E11619D1B2F}"/>
    <cellStyle name="Comma 2 7 2 2 2 2 2 4" xfId="15858" xr:uid="{155EAE9C-4002-4B77-AB3E-1ED39F310B0A}"/>
    <cellStyle name="Comma 2 7 2 2 2 2 3" xfId="1767" xr:uid="{744659C0-136E-4F7A-B272-988F11D728AC}"/>
    <cellStyle name="Comma 2 7 2 2 2 2 3 2" xfId="5992" xr:uid="{66DD0589-0B99-4A1C-B131-7993A1BA0C43}"/>
    <cellStyle name="Comma 2 7 2 2 2 2 3 2 2" xfId="13169" xr:uid="{3593C053-3776-49A6-BECC-58E398D23EFC}"/>
    <cellStyle name="Comma 2 7 2 2 2 2 3 2 2 2" xfId="27618" xr:uid="{4CAEA0E3-D2DD-412E-8724-951BF665D0A1}"/>
    <cellStyle name="Comma 2 7 2 2 2 2 3 2 3" xfId="20473" xr:uid="{F8A5754E-C0CC-4A22-AEF7-87CB83CC555B}"/>
    <cellStyle name="Comma 2 7 2 2 2 2 3 3" xfId="9074" xr:uid="{2191F7FA-C340-4236-B562-3483EEDA7B71}"/>
    <cellStyle name="Comma 2 7 2 2 2 2 3 3 2" xfId="23523" xr:uid="{BEF623F1-B235-4C9E-A44A-5279DC418D26}"/>
    <cellStyle name="Comma 2 7 2 2 2 2 3 4" xfId="16380" xr:uid="{5CB992D5-8F17-47F3-A8FD-1C655F7B4A65}"/>
    <cellStyle name="Comma 2 7 2 2 2 2 4" xfId="4769" xr:uid="{43CE5AAA-3F7B-4D2B-A1FE-826617CEC432}"/>
    <cellStyle name="Comma 2 7 2 2 2 2 4 2" xfId="11946" xr:uid="{86789918-AF75-4B5D-A03F-C27F2A6D884C}"/>
    <cellStyle name="Comma 2 7 2 2 2 2 4 2 2" xfId="26395" xr:uid="{4B8B8923-E42B-445D-A9C9-DF53F413BB47}"/>
    <cellStyle name="Comma 2 7 2 2 2 2 4 3" xfId="19250" xr:uid="{33249FE1-DB54-447F-8FFF-F2C27EDDB937}"/>
    <cellStyle name="Comma 2 7 2 2 2 2 5" xfId="8154" xr:uid="{63DF4EA4-C2BC-4BCD-9229-88D79DDF2D9E}"/>
    <cellStyle name="Comma 2 7 2 2 2 2 5 2" xfId="22603" xr:uid="{5D9C6E9A-0819-48C3-AE81-1BCF68FEA244}"/>
    <cellStyle name="Comma 2 7 2 2 2 2 6" xfId="15479" xr:uid="{B2ADA6FA-CAA5-4CBC-BFEB-6745EA5A6454}"/>
    <cellStyle name="Comma 2 7 2 2 2 3" xfId="923" xr:uid="{77F557D9-2DB6-457E-9B50-6C09C01FE6F7}"/>
    <cellStyle name="Comma 2 7 2 2 2 3 2" xfId="1319" xr:uid="{152E04DE-918F-4FED-BACE-B706989667E5}"/>
    <cellStyle name="Comma 2 7 2 2 2 3 2 2" xfId="2264" xr:uid="{678FAFEF-293B-4D8F-863F-45DED91D61F9}"/>
    <cellStyle name="Comma 2 7 2 2 2 3 2 2 2" xfId="9571" xr:uid="{6D589EC8-DE5B-4619-886B-D652037B4F11}"/>
    <cellStyle name="Comma 2 7 2 2 2 3 2 2 2 2" xfId="24020" xr:uid="{77178B8A-7B44-4558-A837-C9A63B4976D2}"/>
    <cellStyle name="Comma 2 7 2 2 2 3 2 2 3" xfId="16877" xr:uid="{4161BFCD-7A60-4D19-99C5-95A06094380B}"/>
    <cellStyle name="Comma 2 7 2 2 2 3 2 3" xfId="8646" xr:uid="{E0D261E9-5D49-4FC7-8A59-B7EA0DBE8D8D}"/>
    <cellStyle name="Comma 2 7 2 2 2 3 2 3 2" xfId="23095" xr:uid="{F0CCA4C8-4D51-41B8-A7AC-9D0FF0EF5D21}"/>
    <cellStyle name="Comma 2 7 2 2 2 3 2 4" xfId="15962" xr:uid="{C5B1257E-6750-482F-A4FD-EBC624507120}"/>
    <cellStyle name="Comma 2 7 2 2 2 3 3" xfId="1871" xr:uid="{2FF86CD9-AA3F-4330-A84B-D3B4403ABCC6}"/>
    <cellStyle name="Comma 2 7 2 2 2 3 3 2" xfId="9178" xr:uid="{5F16EE08-98DA-4AC8-B7AC-CE20D1F84447}"/>
    <cellStyle name="Comma 2 7 2 2 2 3 3 2 2" xfId="23627" xr:uid="{EF25534E-7C5A-4AF3-81C2-2FDE35B46FD5}"/>
    <cellStyle name="Comma 2 7 2 2 2 3 3 3" xfId="16484" xr:uid="{23055955-607A-4228-B7E0-9BB75D5AD0B8}"/>
    <cellStyle name="Comma 2 7 2 2 2 3 4" xfId="8256" xr:uid="{135604B3-25E0-4C5D-9E18-1FA2616415FA}"/>
    <cellStyle name="Comma 2 7 2 2 2 3 4 2" xfId="22705" xr:uid="{0528608E-1E56-4632-A7FD-030DA5B99100}"/>
    <cellStyle name="Comma 2 7 2 2 2 3 5" xfId="15584" xr:uid="{F42C9B43-BC38-47D8-A899-285CB3481BC3}"/>
    <cellStyle name="Comma 2 7 2 2 2 4" xfId="1161" xr:uid="{3232AD3C-FB8D-4F36-B20B-47CBB6099106}"/>
    <cellStyle name="Comma 2 7 2 2 2 4 2" xfId="2106" xr:uid="{F1B69447-F3FB-4E72-9D92-33AA307158E9}"/>
    <cellStyle name="Comma 2 7 2 2 2 4 2 2" xfId="9413" xr:uid="{23FFB682-249F-4347-B189-5DCAE7447BC7}"/>
    <cellStyle name="Comma 2 7 2 2 2 4 2 2 2" xfId="23862" xr:uid="{DAAEE95A-C220-4542-9E08-03056B16D681}"/>
    <cellStyle name="Comma 2 7 2 2 2 4 2 3" xfId="16719" xr:uid="{053011E4-4085-48D6-8665-132945B1D886}"/>
    <cellStyle name="Comma 2 7 2 2 2 4 3" xfId="8488" xr:uid="{BD04A160-47D1-4F22-93AE-89291DC70A9B}"/>
    <cellStyle name="Comma 2 7 2 2 2 4 3 2" xfId="22937" xr:uid="{6378CECA-58C1-45B1-A4DC-66D2218AEF0F}"/>
    <cellStyle name="Comma 2 7 2 2 2 4 4" xfId="15806" xr:uid="{C7BD7460-BC39-4B76-8B53-D4D032D75BA9}"/>
    <cellStyle name="Comma 2 7 2 2 2 5" xfId="1714" xr:uid="{67CCF79B-9BCB-4590-8AD0-A40EBCD8871B}"/>
    <cellStyle name="Comma 2 7 2 2 2 5 2" xfId="9021" xr:uid="{BEC4A80D-42DE-4603-B996-6DB20E5EDC6B}"/>
    <cellStyle name="Comma 2 7 2 2 2 5 2 2" xfId="23470" xr:uid="{DCA73232-9A44-4101-AD2A-AF83F84DD7C2}"/>
    <cellStyle name="Comma 2 7 2 2 2 5 3" xfId="16327" xr:uid="{18A7F39E-6660-42BE-AA12-361E4BABBEC9}"/>
    <cellStyle name="Comma 2 7 2 2 2 6" xfId="8102" xr:uid="{839ADEC2-D219-45BB-A71D-6C04A10E78D3}"/>
    <cellStyle name="Comma 2 7 2 2 2 6 2" xfId="22551" xr:uid="{64B1F01C-A51B-48BE-A9A1-294AEDD7F333}"/>
    <cellStyle name="Comma 2 7 2 2 2 7" xfId="15427" xr:uid="{EB609F1F-1A78-4A15-BED4-A77B9568071F}"/>
    <cellStyle name="Comma 2 7 2 2 3" xfId="768" xr:uid="{E397AF15-EC3E-4C6F-9AD7-735364B7D9A0}"/>
    <cellStyle name="Comma 2 7 2 2 3 2" xfId="1199" xr:uid="{1641F69B-A053-4A3F-8E72-0C1D4EB96E8B}"/>
    <cellStyle name="Comma 2 7 2 2 3 2 2" xfId="2144" xr:uid="{B0ED9467-841A-4376-A5F0-2D0F32470B81}"/>
    <cellStyle name="Comma 2 7 2 2 3 2 2 2" xfId="5421" xr:uid="{19AA8A60-CCA6-4AA4-9655-4C0E27152236}"/>
    <cellStyle name="Comma 2 7 2 2 3 2 2 2 2" xfId="12598" xr:uid="{BC72C896-811A-472E-8099-89062CCD4801}"/>
    <cellStyle name="Comma 2 7 2 2 3 2 2 2 2 2" xfId="27047" xr:uid="{2E5ED1B5-0F80-4073-8740-2F1E6F2D426F}"/>
    <cellStyle name="Comma 2 7 2 2 3 2 2 2 3" xfId="19902" xr:uid="{74D84F82-6E18-44C5-A27E-FC6E4804CBFB}"/>
    <cellStyle name="Comma 2 7 2 2 3 2 2 3" xfId="9451" xr:uid="{367684F2-0248-4B69-B217-133777EC1F51}"/>
    <cellStyle name="Comma 2 7 2 2 3 2 2 3 2" xfId="23900" xr:uid="{C825B6EE-2094-4933-BC81-97C94CFA74E5}"/>
    <cellStyle name="Comma 2 7 2 2 3 2 2 4" xfId="16757" xr:uid="{800C96CA-8072-424E-ABA3-42CA0896A730}"/>
    <cellStyle name="Comma 2 7 2 2 3 2 3" xfId="4193" xr:uid="{FBA7943E-27C6-438B-B056-142F8C9DB5C4}"/>
    <cellStyle name="Comma 2 7 2 2 3 2 3 2" xfId="6042" xr:uid="{2748D96E-71A5-42D3-AA83-279C62F65CFC}"/>
    <cellStyle name="Comma 2 7 2 2 3 2 3 2 2" xfId="13219" xr:uid="{20C945F8-6257-4073-8876-3B02CFC92CB3}"/>
    <cellStyle name="Comma 2 7 2 2 3 2 3 2 2 2" xfId="27668" xr:uid="{9BE22EB8-6BAD-4901-AE72-C4F616BC5D45}"/>
    <cellStyle name="Comma 2 7 2 2 3 2 3 2 3" xfId="20523" xr:uid="{7024AC73-D8A8-4D43-9AC0-3A67CACD6444}"/>
    <cellStyle name="Comma 2 7 2 2 3 2 3 3" xfId="11370" xr:uid="{62A117DA-A155-4160-8ADD-240B2A4956AA}"/>
    <cellStyle name="Comma 2 7 2 2 3 2 3 3 2" xfId="25819" xr:uid="{3F29770B-48DB-4DF1-A2C0-C0936FC47D37}"/>
    <cellStyle name="Comma 2 7 2 2 3 2 3 4" xfId="18674" xr:uid="{685A281E-CB1E-4B01-8158-7CE9B9F89383}"/>
    <cellStyle name="Comma 2 7 2 2 3 2 4" xfId="4819" xr:uid="{ADFF2820-3E72-492C-8392-8ACE67B9D0CC}"/>
    <cellStyle name="Comma 2 7 2 2 3 2 4 2" xfId="11996" xr:uid="{8539BD5F-BDD2-4937-8320-EAF328CC73DD}"/>
    <cellStyle name="Comma 2 7 2 2 3 2 4 2 2" xfId="26445" xr:uid="{3B5126A3-3D27-4839-9595-CCD7EB639A5D}"/>
    <cellStyle name="Comma 2 7 2 2 3 2 4 3" xfId="19300" xr:uid="{A3B715AE-AC5D-4333-8920-CEE615B5F5FC}"/>
    <cellStyle name="Comma 2 7 2 2 3 2 5" xfId="8526" xr:uid="{6DAA330F-C657-4DA5-8FBD-6446F664C9D7}"/>
    <cellStyle name="Comma 2 7 2 2 3 2 5 2" xfId="22975" xr:uid="{F61B4DF6-FC6D-4464-8063-195EAB395231}"/>
    <cellStyle name="Comma 2 7 2 2 3 2 6" xfId="15844" xr:uid="{09887967-1DD0-4D14-A8B6-FD97D6D868FB}"/>
    <cellStyle name="Comma 2 7 2 2 3 3" xfId="1753" xr:uid="{FC643803-D284-431A-94B9-22C3861DCC15}"/>
    <cellStyle name="Comma 2 7 2 2 3 3 2" xfId="5119" xr:uid="{B6F4DAAD-3043-4A12-BE30-2FDF551B35B2}"/>
    <cellStyle name="Comma 2 7 2 2 3 3 2 2" xfId="12296" xr:uid="{26C04414-0772-43AC-843E-D24AB76948DE}"/>
    <cellStyle name="Comma 2 7 2 2 3 3 2 2 2" xfId="26745" xr:uid="{0F6A50FB-6048-4CF1-A9A9-360AC3503A98}"/>
    <cellStyle name="Comma 2 7 2 2 3 3 2 3" xfId="19600" xr:uid="{E1BE79F0-EF51-42A9-9295-B9D3870876C6}"/>
    <cellStyle name="Comma 2 7 2 2 3 3 3" xfId="9060" xr:uid="{E26EE62F-FBF1-4278-88F7-64CCE064F948}"/>
    <cellStyle name="Comma 2 7 2 2 3 3 3 2" xfId="23509" xr:uid="{4E6F23E2-1BEB-4FC9-A459-329076BA12D2}"/>
    <cellStyle name="Comma 2 7 2 2 3 3 4" xfId="16366" xr:uid="{40DAE9D0-D66E-4CF9-992A-515B1B9F7B74}"/>
    <cellStyle name="Comma 2 7 2 2 3 4" xfId="3888" xr:uid="{6FF308C5-2D23-412A-BFD2-BEB9CD2F10AA}"/>
    <cellStyle name="Comma 2 7 2 2 3 4 2" xfId="5721" xr:uid="{B7D5C890-9131-4883-96B0-E5F71571EED0}"/>
    <cellStyle name="Comma 2 7 2 2 3 4 2 2" xfId="12898" xr:uid="{DA76108C-E342-47C0-9587-3605F9899694}"/>
    <cellStyle name="Comma 2 7 2 2 3 4 2 2 2" xfId="27347" xr:uid="{D4DA3E85-20A4-4CBC-A688-9C91D349B1A1}"/>
    <cellStyle name="Comma 2 7 2 2 3 4 2 3" xfId="20202" xr:uid="{391C20B7-26A4-4A4A-801D-584D33238B02}"/>
    <cellStyle name="Comma 2 7 2 2 3 4 3" xfId="11065" xr:uid="{976548FE-595E-4254-ABA0-D35695A8518C}"/>
    <cellStyle name="Comma 2 7 2 2 3 4 3 2" xfId="25514" xr:uid="{6E3F92CC-78F2-4B0E-A46C-AA438E053ACE}"/>
    <cellStyle name="Comma 2 7 2 2 3 4 4" xfId="18369" xr:uid="{B37C176B-0836-4799-ACD4-D4F9D9AE65A6}"/>
    <cellStyle name="Comma 2 7 2 2 3 5" xfId="4498" xr:uid="{6DD8BC6D-E254-46E6-8686-D18F4B42D1B6}"/>
    <cellStyle name="Comma 2 7 2 2 3 5 2" xfId="11675" xr:uid="{7AF6F965-94EE-4401-9B54-A27C8781FEB6}"/>
    <cellStyle name="Comma 2 7 2 2 3 5 2 2" xfId="26124" xr:uid="{8BD02928-B8C0-4316-8902-A0CCA52DF28C}"/>
    <cellStyle name="Comma 2 7 2 2 3 5 3" xfId="18979" xr:uid="{33C480AA-0363-4F40-B33A-4838D964401F}"/>
    <cellStyle name="Comma 2 7 2 2 3 6" xfId="8140" xr:uid="{02B288D5-0F50-4709-84C8-788D4DCF374C}"/>
    <cellStyle name="Comma 2 7 2 2 3 6 2" xfId="22589" xr:uid="{C2691A82-2AD3-4C5A-BBC5-DEDD59AAA1A7}"/>
    <cellStyle name="Comma 2 7 2 2 3 7" xfId="15465" xr:uid="{CE1E2E2B-2EE6-4235-92DA-AB44E878B5AC}"/>
    <cellStyle name="Comma 2 7 2 2 4" xfId="920" xr:uid="{2A39EC9A-53EE-4466-B75A-07859C893EAE}"/>
    <cellStyle name="Comma 2 7 2 2 4 2" xfId="1317" xr:uid="{F80301C4-A81F-4091-9017-BF6D521F7CF1}"/>
    <cellStyle name="Comma 2 7 2 2 4 2 2" xfId="2262" xr:uid="{0FBC37A8-C831-45DD-AF41-9DC8B1C5F502}"/>
    <cellStyle name="Comma 2 7 2 2 4 2 2 2" xfId="9569" xr:uid="{2E51DE9D-C952-407A-A7F2-BC94564AC416}"/>
    <cellStyle name="Comma 2 7 2 2 4 2 2 2 2" xfId="24018" xr:uid="{1E3BF4E3-C33F-4ABA-A239-9FF12E24A059}"/>
    <cellStyle name="Comma 2 7 2 2 4 2 2 3" xfId="16875" xr:uid="{16BBEC46-0ECF-42F8-B11F-0775558286E2}"/>
    <cellStyle name="Comma 2 7 2 2 4 2 3" xfId="8644" xr:uid="{20D704A5-24BA-4C19-AE5C-E5510C408B1D}"/>
    <cellStyle name="Comma 2 7 2 2 4 2 3 2" xfId="23093" xr:uid="{30A85A1F-F159-4578-BE32-2E5254AEE9ED}"/>
    <cellStyle name="Comma 2 7 2 2 4 2 4" xfId="15960" xr:uid="{D97A9918-0F32-4F94-A4D2-39A305BE0779}"/>
    <cellStyle name="Comma 2 7 2 2 4 3" xfId="1869" xr:uid="{77BFBDE7-DE1B-4101-AC79-585FE2E4BA88}"/>
    <cellStyle name="Comma 2 7 2 2 4 3 2" xfId="5978" xr:uid="{A2E5D023-7353-48B5-BDF8-4AA1BC231839}"/>
    <cellStyle name="Comma 2 7 2 2 4 3 2 2" xfId="13155" xr:uid="{6E514CDD-FF0F-419B-A8B2-94E377DACAEB}"/>
    <cellStyle name="Comma 2 7 2 2 4 3 2 2 2" xfId="27604" xr:uid="{62AEB258-182A-40BD-87DB-46210DE26FA5}"/>
    <cellStyle name="Comma 2 7 2 2 4 3 2 3" xfId="20459" xr:uid="{4396984A-CC2D-476B-ADB4-692F9F640E8C}"/>
    <cellStyle name="Comma 2 7 2 2 4 3 3" xfId="9176" xr:uid="{BC48DDC3-5E13-44F9-9D07-E94529A56783}"/>
    <cellStyle name="Comma 2 7 2 2 4 3 3 2" xfId="23625" xr:uid="{9CDB95F8-D7E6-443B-8191-05C22E0395C5}"/>
    <cellStyle name="Comma 2 7 2 2 4 3 4" xfId="16482" xr:uid="{E55EF65B-F805-4B2B-9F50-D441041787E5}"/>
    <cellStyle name="Comma 2 7 2 2 4 4" xfId="4755" xr:uid="{5291421D-C535-44B8-A2E0-95E7E60E845F}"/>
    <cellStyle name="Comma 2 7 2 2 4 4 2" xfId="11932" xr:uid="{EF3FDD4B-2755-40A0-9F1D-7C243A86F96A}"/>
    <cellStyle name="Comma 2 7 2 2 4 4 2 2" xfId="26381" xr:uid="{37CE741A-50FE-417C-803C-24F0941E4EBF}"/>
    <cellStyle name="Comma 2 7 2 2 4 4 3" xfId="19236" xr:uid="{E148C063-7B16-40E6-9A50-651DFBF9B95C}"/>
    <cellStyle name="Comma 2 7 2 2 4 5" xfId="8254" xr:uid="{A72F286F-58ED-4196-A27C-E7CE2F633450}"/>
    <cellStyle name="Comma 2 7 2 2 4 5 2" xfId="22703" xr:uid="{29139169-6463-4490-909F-E0C1D0528444}"/>
    <cellStyle name="Comma 2 7 2 2 4 6" xfId="15582" xr:uid="{CDD59994-BBE6-4711-8F10-92559ABB2D59}"/>
    <cellStyle name="Comma 2 7 2 2 5" xfId="1139" xr:uid="{C147B22F-CD90-4E87-A07A-CE16D6F9263F}"/>
    <cellStyle name="Comma 2 7 2 2 5 2" xfId="2084" xr:uid="{30132A1A-AE82-49BD-96AC-ED42000BAFB0}"/>
    <cellStyle name="Comma 2 7 2 2 5 2 2" xfId="9391" xr:uid="{BC8B25E4-05A8-48D0-9C77-825936A0A8B0}"/>
    <cellStyle name="Comma 2 7 2 2 5 2 2 2" xfId="23840" xr:uid="{102A84E8-6E04-41A1-88CF-B71A027F8CFB}"/>
    <cellStyle name="Comma 2 7 2 2 5 2 3" xfId="16697" xr:uid="{30D6AFC7-8BA5-4CA0-BD69-FA1EBC507101}"/>
    <cellStyle name="Comma 2 7 2 2 5 3" xfId="8467" xr:uid="{4EC86A22-EDFC-4168-83DD-BCB4943F0DAC}"/>
    <cellStyle name="Comma 2 7 2 2 5 3 2" xfId="22916" xr:uid="{AB029524-2D5D-4B8C-9CF4-99015DE213E9}"/>
    <cellStyle name="Comma 2 7 2 2 5 4" xfId="15785" xr:uid="{13DE30DC-4DEC-4F18-A56D-2CB262143006}"/>
    <cellStyle name="Comma 2 7 2 2 6" xfId="1693" xr:uid="{DB652C72-5D53-4359-8765-6B3C85027106}"/>
    <cellStyle name="Comma 2 7 2 2 6 2" xfId="5668" xr:uid="{14B039AF-5C02-40D8-90D2-8A32D8FE26E7}"/>
    <cellStyle name="Comma 2 7 2 2 6 2 2" xfId="12845" xr:uid="{76425840-165D-43F6-B3B1-1F74C61099F6}"/>
    <cellStyle name="Comma 2 7 2 2 6 2 2 2" xfId="27294" xr:uid="{22521A52-9A85-4B96-A684-3D93DE0225E2}"/>
    <cellStyle name="Comma 2 7 2 2 6 2 3" xfId="20149" xr:uid="{D2DC437F-E9B8-4367-ABA8-642193ACBEEB}"/>
    <cellStyle name="Comma 2 7 2 2 6 3" xfId="9000" xr:uid="{62FA5A9A-2BC2-453B-96F5-198873E46C84}"/>
    <cellStyle name="Comma 2 7 2 2 6 3 2" xfId="23449" xr:uid="{45371202-76D7-4AD6-8961-F483A0B11E0C}"/>
    <cellStyle name="Comma 2 7 2 2 6 4" xfId="16306" xr:uid="{48D5346F-7CB5-41D0-B9E1-14B44E7632C6}"/>
    <cellStyle name="Comma 2 7 2 2 7" xfId="4441" xr:uid="{5F776EC5-F346-4F56-9BB9-24178AE4016C}"/>
    <cellStyle name="Comma 2 7 2 2 7 2" xfId="11618" xr:uid="{89375F3B-E639-478D-B4CC-10F2B530119A}"/>
    <cellStyle name="Comma 2 7 2 2 7 2 2" xfId="26067" xr:uid="{E8B03B17-5F40-4BAC-BA9F-4C3BDD3F78B3}"/>
    <cellStyle name="Comma 2 7 2 2 7 3" xfId="18922" xr:uid="{B0D19CC8-1BEE-4E1B-AD03-127FB9442C1A}"/>
    <cellStyle name="Comma 2 7 2 2 8" xfId="8081" xr:uid="{01F28194-CDA5-46AF-A9C5-C406B94154A1}"/>
    <cellStyle name="Comma 2 7 2 2 8 2" xfId="22530" xr:uid="{6878596D-AB10-4631-83DE-7303A7B0D06E}"/>
    <cellStyle name="Comma 2 7 2 2 9" xfId="15406" xr:uid="{535B7BE2-6267-4BD3-A2B9-F1E34CA6CA87}"/>
    <cellStyle name="Comma 2 7 2 3" xfId="2061" xr:uid="{6DB0C6CE-27A0-4E91-B8C2-4A76FE5593C9}"/>
    <cellStyle name="Comma 2 7 2 3 2" xfId="5358" xr:uid="{83EA210C-27F6-4CF0-9AD9-E1004B9D9D3F}"/>
    <cellStyle name="Comma 2 7 2 3 2 2" xfId="12535" xr:uid="{24924FA2-2C0C-4BAF-866C-D604D6FD25AE}"/>
    <cellStyle name="Comma 2 7 2 3 2 2 2" xfId="26984" xr:uid="{AE6A9296-7155-4AAB-BA6F-18102F482EAF}"/>
    <cellStyle name="Comma 2 7 2 3 2 3" xfId="19839" xr:uid="{056CEEC3-E645-40C3-BC7B-9F4397867629}"/>
    <cellStyle name="Comma 2 7 2 3 3" xfId="7353" xr:uid="{62A29A4D-A0D4-4A2B-9728-CC1022410014}"/>
    <cellStyle name="Comma 2 7 2 3 3 2" xfId="14527" xr:uid="{3F9A20D7-540F-421F-91A1-A420255E97D8}"/>
    <cellStyle name="Comma 2 7 2 3 3 2 2" xfId="28976" xr:uid="{7825296A-856D-45E4-9BDF-60187EF5A4FA}"/>
    <cellStyle name="Comma 2 7 2 3 3 3" xfId="21831" xr:uid="{C02CFD78-DC9F-4420-B07F-FDA8ECC5EE14}"/>
    <cellStyle name="Comma 2 7 2 3 4" xfId="9368" xr:uid="{16244D25-D599-4560-A5A0-FFEEC2B72352}"/>
    <cellStyle name="Comma 2 7 2 3 4 2" xfId="23817" xr:uid="{0E9141D8-4C8A-4C4B-A210-1D882921D020}"/>
    <cellStyle name="Comma 2 7 2 3 5" xfId="16674" xr:uid="{1D0F4B24-89F0-42CA-8985-3CC5845742D1}"/>
    <cellStyle name="Comma 2 7 2 4" xfId="3537" xr:uid="{8CDC0BE2-2925-4F37-A19E-779FB41DBDEA}"/>
    <cellStyle name="Comma 2 7 2 4 2" xfId="10714" xr:uid="{4B762112-468A-48E4-A716-5644CE1FE704}"/>
    <cellStyle name="Comma 2 7 2 4 2 2" xfId="25163" xr:uid="{6B46CDE8-D195-42C1-ABE0-41F0469E17CC}"/>
    <cellStyle name="Comma 2 7 2 4 3" xfId="18018" xr:uid="{231DF251-F51B-4C59-836C-67F9BD2A2B21}"/>
    <cellStyle name="Comma 2 7 2 5" xfId="6720" xr:uid="{6310CF9C-F905-472B-9D33-193D3E47F760}"/>
    <cellStyle name="Comma 2 7 2 5 2" xfId="13894" xr:uid="{9B3B3EAB-B0F4-4601-A0B5-190C3855DE77}"/>
    <cellStyle name="Comma 2 7 2 5 2 2" xfId="28343" xr:uid="{4FB30C11-52AA-4809-A1C5-E947C3E797A3}"/>
    <cellStyle name="Comma 2 7 2 5 3" xfId="21198" xr:uid="{53E0AB26-F946-4D23-998D-71BAAEF8F53E}"/>
    <cellStyle name="Comma 2 7 2 6" xfId="8444" xr:uid="{68C31AB4-90CD-4AF3-816E-6ECFF0856FF1}"/>
    <cellStyle name="Comma 2 7 2 6 2" xfId="22893" xr:uid="{9D263B73-2C81-42FA-8B83-5E99A807676E}"/>
    <cellStyle name="Comma 2 7 2 7" xfId="15762" xr:uid="{8146C819-5BC5-498F-A984-6F1138A02BC9}"/>
    <cellStyle name="Comma 2 7 3" xfId="1666" xr:uid="{73304623-7F53-4075-8FE1-27D41F3ED764}"/>
    <cellStyle name="Comma 2 7 3 2" xfId="5961" xr:uid="{9F3A2FB6-5FFA-47B1-87C4-B7B28D9F6B23}"/>
    <cellStyle name="Comma 2 7 3 2 2" xfId="7564" xr:uid="{E5A8B53B-57F8-4887-926C-6EF80FF45AA6}"/>
    <cellStyle name="Comma 2 7 3 2 2 2" xfId="14738" xr:uid="{C2C7B879-1CA4-4F00-9E84-59BD0E2197F1}"/>
    <cellStyle name="Comma 2 7 3 2 2 2 2" xfId="29187" xr:uid="{31B5E21A-1B07-4563-BB90-1504602D590A}"/>
    <cellStyle name="Comma 2 7 3 2 2 3" xfId="22042" xr:uid="{E7C98648-C87D-4F55-8F27-0FA5205D0230}"/>
    <cellStyle name="Comma 2 7 3 2 3" xfId="13138" xr:uid="{65AC1CF2-957A-47E4-8B6A-E6F8D7E97EDE}"/>
    <cellStyle name="Comma 2 7 3 2 3 2" xfId="27587" xr:uid="{FDB95E5E-9CF1-440C-8EA6-04E7B4F3A1F6}"/>
    <cellStyle name="Comma 2 7 3 2 4" xfId="20442" xr:uid="{C38F223A-799A-4C7A-88C6-950EC5AF37D7}"/>
    <cellStyle name="Comma 2 7 3 3" xfId="4127" xr:uid="{B0F4FD0A-8A5D-4E5D-A6B5-66F64D8CE197}"/>
    <cellStyle name="Comma 2 7 3 3 2" xfId="11304" xr:uid="{5CD09A27-B133-40BE-B09B-E48E0A0DA567}"/>
    <cellStyle name="Comma 2 7 3 3 2 2" xfId="25753" xr:uid="{923714AA-B55B-45B1-ABCF-70C5D59BD4A8}"/>
    <cellStyle name="Comma 2 7 3 3 3" xfId="18608" xr:uid="{2FE78B6A-6822-4539-9193-B2BC3114453C}"/>
    <cellStyle name="Comma 2 7 3 4" xfId="6931" xr:uid="{A55FE7C3-6C14-459C-BDBA-6D6FA1CB7200}"/>
    <cellStyle name="Comma 2 7 3 4 2" xfId="14105" xr:uid="{BE27D6BC-B231-4632-86ED-8F5A81967580}"/>
    <cellStyle name="Comma 2 7 3 4 2 2" xfId="28554" xr:uid="{D6414163-545E-41B7-B7B2-A33F7C4DBB03}"/>
    <cellStyle name="Comma 2 7 3 4 3" xfId="21409" xr:uid="{81B34D64-667C-4D2C-97EB-669F83AC3265}"/>
    <cellStyle name="Comma 2 7 3 5" xfId="8973" xr:uid="{12313DDD-C19C-4B5B-A6BD-F9441C144605}"/>
    <cellStyle name="Comma 2 7 3 5 2" xfId="23422" xr:uid="{B9323B35-D5AE-4937-8449-E401B6E133B1}"/>
    <cellStyle name="Comma 2 7 3 6" xfId="16279" xr:uid="{D444CFE5-FE3F-4438-97FF-DAFAE50D8CF1}"/>
    <cellStyle name="Comma 2 7 4" xfId="4738" xr:uid="{95878D9D-108F-428B-8B64-FD02F4E10893}"/>
    <cellStyle name="Comma 2 7 4 2" xfId="7142" xr:uid="{F4CDD45C-0E34-4E97-8BCA-690406C233F6}"/>
    <cellStyle name="Comma 2 7 4 2 2" xfId="14316" xr:uid="{2E3D12B3-47F6-4B87-BE81-B07211279D13}"/>
    <cellStyle name="Comma 2 7 4 2 2 2" xfId="28765" xr:uid="{050315DF-7C89-4E1D-AF70-C20646758FA8}"/>
    <cellStyle name="Comma 2 7 4 2 3" xfId="21620" xr:uid="{EC9E7175-83DD-4A64-B416-766B3586424D}"/>
    <cellStyle name="Comma 2 7 4 3" xfId="11915" xr:uid="{D934623E-D80B-4FAE-A2A3-06C2616FBB23}"/>
    <cellStyle name="Comma 2 7 4 3 2" xfId="26364" xr:uid="{C1730466-CBEA-4C90-AAB8-F7D877F1083E}"/>
    <cellStyle name="Comma 2 7 4 4" xfId="19219" xr:uid="{C86BEFDF-5A5C-4864-85A7-C674DE3FCCB4}"/>
    <cellStyle name="Comma 2 7 5" xfId="2958" xr:uid="{88EA27F2-522A-4459-9AEA-EC710061CA5B}"/>
    <cellStyle name="Comma 2 7 5 2" xfId="10137" xr:uid="{88BBE8B7-0468-438F-AB3F-E2DB287AD613}"/>
    <cellStyle name="Comma 2 7 5 2 2" xfId="24586" xr:uid="{7CBB0C02-291B-49FE-83E8-ED1912F1CDBB}"/>
    <cellStyle name="Comma 2 7 5 3" xfId="17441" xr:uid="{95A44E59-A3A0-4988-AD88-D025C59DD44B}"/>
    <cellStyle name="Comma 2 7 6" xfId="6509" xr:uid="{D662D335-B43A-419C-9006-D6ED30AFB85C}"/>
    <cellStyle name="Comma 2 7 6 2" xfId="13683" xr:uid="{74A37D30-9B9F-4162-80BA-8E7FFA431FE0}"/>
    <cellStyle name="Comma 2 7 6 2 2" xfId="28132" xr:uid="{EB77CA9C-0D7C-4BDB-A3BE-866232479259}"/>
    <cellStyle name="Comma 2 7 6 3" xfId="20987" xr:uid="{69819C27-4867-45C3-BD04-839B4B6C45C5}"/>
    <cellStyle name="Comma 2 7 7" xfId="8058" xr:uid="{CEC16606-9224-4936-BC94-EFD7F78754A6}"/>
    <cellStyle name="Comma 2 7 7 2" xfId="22507" xr:uid="{365F5248-96C8-40D6-9C00-FBE91E8F57AA}"/>
    <cellStyle name="Comma 2 7 8" xfId="15383" xr:uid="{A85A2BC5-8912-48D0-992D-E03A7849A3CB}"/>
    <cellStyle name="Comma 2 8" xfId="278" xr:uid="{821CD4FC-F113-43F7-AD38-4C818ADE991C}"/>
    <cellStyle name="Comma 2 8 2" xfId="1454" xr:uid="{ADFD3926-1798-4A9E-BD6D-EE1BDF96333E}"/>
    <cellStyle name="Comma 2 8 2 2" xfId="5054" xr:uid="{736B04ED-FBA4-49F5-8E38-3DB4EA912715}"/>
    <cellStyle name="Comma 2 8 2 2 2" xfId="12231" xr:uid="{B91A60FC-CE60-4579-B24D-379F3624D8E6}"/>
    <cellStyle name="Comma 2 8 2 2 2 2" xfId="26680" xr:uid="{4E2CD0A9-2890-423C-A3F8-9561BBC2B585}"/>
    <cellStyle name="Comma 2 8 2 2 3" xfId="19535" xr:uid="{0CC6D046-8000-408F-A269-0FA1076DAA72}"/>
    <cellStyle name="Comma 2 8 2 3" xfId="7246" xr:uid="{012BDEC4-0104-4D0D-A254-09A6DC3AA4BC}"/>
    <cellStyle name="Comma 2 8 2 3 2" xfId="14420" xr:uid="{1EE5D8CE-8537-4CF7-9765-BD170776C688}"/>
    <cellStyle name="Comma 2 8 2 3 2 2" xfId="28869" xr:uid="{C5B57C87-74BA-47E5-8172-F54451F77D48}"/>
    <cellStyle name="Comma 2 8 2 3 3" xfId="21724" xr:uid="{B2EAD7A8-3945-4E6B-B827-5E048E638302}"/>
    <cellStyle name="Comma 2 8 2 4" xfId="8762" xr:uid="{A5043B88-A3CA-4EA2-8906-F48DDD5A70A6}"/>
    <cellStyle name="Comma 2 8 2 4 2" xfId="23211" xr:uid="{40D19247-E83F-4B76-90F7-B2BB6C8F5C3E}"/>
    <cellStyle name="Comma 2 8 2 5" xfId="16067" xr:uid="{A4438F90-36F9-40D3-A335-64F66D8F59E5}"/>
    <cellStyle name="Comma 2 8 3" xfId="3242" xr:uid="{0DFFCBD3-9912-4F42-80DD-57DDBB1BA718}"/>
    <cellStyle name="Comma 2 8 3 2" xfId="10419" xr:uid="{20380BAA-F30B-4F99-B18B-D86EF041C6FC}"/>
    <cellStyle name="Comma 2 8 3 2 2" xfId="24868" xr:uid="{AF8CE96E-01B8-4312-AD7C-34B2FC0C6CE6}"/>
    <cellStyle name="Comma 2 8 3 3" xfId="17723" xr:uid="{05C41558-10BD-4BEB-B4F8-BE84349CF044}"/>
    <cellStyle name="Comma 2 8 4" xfId="6613" xr:uid="{7AA27AAE-E18D-46DE-A6D5-5C9B25A88F15}"/>
    <cellStyle name="Comma 2 8 4 2" xfId="13787" xr:uid="{46A35377-D1A1-4A8F-930A-C09DF2487FEB}"/>
    <cellStyle name="Comma 2 8 4 2 2" xfId="28236" xr:uid="{E8FE6737-6091-4005-992E-1D41ECABE3CC}"/>
    <cellStyle name="Comma 2 8 4 3" xfId="21091" xr:uid="{7998DE04-51AF-4942-B8E0-50EAA2AB1E7B}"/>
    <cellStyle name="Comma 2 8 5" xfId="7869" xr:uid="{04E71C2D-1E3A-4910-BD88-21175A02505B}"/>
    <cellStyle name="Comma 2 8 5 2" xfId="22318" xr:uid="{08504491-7AF2-4C02-91DF-FA4524C00EBB}"/>
    <cellStyle name="Comma 2 8 6" xfId="15202" xr:uid="{83A3755A-ADDB-449E-8C2E-6AA1E54FB0F5}"/>
    <cellStyle name="Comma 2 9" xfId="934" xr:uid="{328A21BC-3ACA-46EE-AA22-AE058C66D04B}"/>
    <cellStyle name="Comma 2 9 2" xfId="1881" xr:uid="{A2E8FCAF-056C-452D-90EC-90F666EA7F14}"/>
    <cellStyle name="Comma 2 9 2 2" xfId="5653" xr:uid="{289B0310-FEAD-4641-A453-BFDC5DC7ECD2}"/>
    <cellStyle name="Comma 2 9 2 2 2" xfId="12830" xr:uid="{B1755900-6797-4346-9DE8-A579CDFB44E2}"/>
    <cellStyle name="Comma 2 9 2 2 2 2" xfId="27279" xr:uid="{EA976F2B-10B0-4737-A45D-4EDE7F3DD61F}"/>
    <cellStyle name="Comma 2 9 2 2 3" xfId="20134" xr:uid="{C1EA3679-1B37-4A6A-B989-7E793BBFE459}"/>
    <cellStyle name="Comma 2 9 2 3" xfId="7457" xr:uid="{2943934C-FD83-40A2-BACE-8587C2042650}"/>
    <cellStyle name="Comma 2 9 2 3 2" xfId="14631" xr:uid="{67F0245F-9DB0-4B48-8CE7-719215E9BBE9}"/>
    <cellStyle name="Comma 2 9 2 3 2 2" xfId="29080" xr:uid="{2C47B7AA-351E-4949-B961-D20920280822}"/>
    <cellStyle name="Comma 2 9 2 3 3" xfId="21935" xr:uid="{3DD1ABFA-EC63-4400-A3A3-E9E33B2B4196}"/>
    <cellStyle name="Comma 2 9 2 4" xfId="9188" xr:uid="{543573D9-E9EA-4AA6-AB2A-4363C83E9A98}"/>
    <cellStyle name="Comma 2 9 2 4 2" xfId="23637" xr:uid="{2713F3E9-6351-4D16-9802-4E8B506EB713}"/>
    <cellStyle name="Comma 2 9 2 5" xfId="16494" xr:uid="{852622E4-0256-4B4E-AB73-8298E36ACCD4}"/>
    <cellStyle name="Comma 2 9 3" xfId="3822" xr:uid="{0351E221-7B0F-48BC-98A4-26203A335D98}"/>
    <cellStyle name="Comma 2 9 3 2" xfId="10999" xr:uid="{CA1F371A-3C07-4800-8508-C19F5049B413}"/>
    <cellStyle name="Comma 2 9 3 2 2" xfId="25448" xr:uid="{49F4E37C-7645-42D1-BF38-635745068559}"/>
    <cellStyle name="Comma 2 9 3 3" xfId="18303" xr:uid="{19D3F6E4-8F07-432D-A8E1-DE1E67605051}"/>
    <cellStyle name="Comma 2 9 4" xfId="6824" xr:uid="{62601B32-1796-40CD-AA19-68ED2EAD5240}"/>
    <cellStyle name="Comma 2 9 4 2" xfId="13998" xr:uid="{F772FEFD-CD3D-4289-A113-30AEC3AA2407}"/>
    <cellStyle name="Comma 2 9 4 2 2" xfId="28447" xr:uid="{31B16440-6DCA-43F1-B36F-C3596832F9C7}"/>
    <cellStyle name="Comma 2 9 4 3" xfId="21302" xr:uid="{56558809-99EF-4F10-A60B-20C3556491D8}"/>
    <cellStyle name="Comma 2 9 5" xfId="8266" xr:uid="{B8C8A3F4-6694-4EC1-BE2D-0A29AD675845}"/>
    <cellStyle name="Comma 2 9 5 2" xfId="22715" xr:uid="{C6529D27-D5AC-44C6-A1E1-B34D20C034E1}"/>
    <cellStyle name="Comma 2 9 6" xfId="15594" xr:uid="{0C03C5DA-1C95-4AA7-89CF-F896DAA72765}"/>
    <cellStyle name="Comma 2 92" xfId="261" xr:uid="{184E5970-ECD7-415E-865B-91C4F40C867F}"/>
    <cellStyle name="Comma 2 92 2" xfId="1444" xr:uid="{5B0F6C7B-6282-4CD5-8D99-4180751D8A54}"/>
    <cellStyle name="Comma 2 92 2 2" xfId="8752" xr:uid="{466EA86F-0CB0-4861-B91E-38EFF0B5DE89}"/>
    <cellStyle name="Comma 2 92 2 2 2" xfId="23201" xr:uid="{DDFD85C4-6FF9-411A-9835-648F099C8ABA}"/>
    <cellStyle name="Comma 2 92 2 3" xfId="16057" xr:uid="{F752B742-CE5E-4699-B326-1868C61100CF}"/>
    <cellStyle name="Comma 2 92 3" xfId="7858" xr:uid="{60030DA7-5370-4E60-8019-07C08F0B7CC3}"/>
    <cellStyle name="Comma 2 92 3 2" xfId="22307" xr:uid="{69C263EC-29A6-4A11-817E-F0B10772E026}"/>
    <cellStyle name="Comma 2 92 4" xfId="15192" xr:uid="{4E463788-9643-4723-BA4B-D501F9578B66}"/>
    <cellStyle name="Comma 20" xfId="396" xr:uid="{4F9D0A58-72F0-41A3-8D99-34206434142F}"/>
    <cellStyle name="Comma 20 2" xfId="397" xr:uid="{202E39AF-006A-4DAF-B51C-D3F3465DFC9F}"/>
    <cellStyle name="Comma 20 2 2" xfId="790" xr:uid="{B6D7FEB4-644A-4ACF-95DE-28DC7EAC30EC}"/>
    <cellStyle name="Comma 20 2 2 2" xfId="1221" xr:uid="{06A8A8A8-7758-4D25-94D7-85E330EDABBC}"/>
    <cellStyle name="Comma 20 2 2 2 2" xfId="2166" xr:uid="{F65705E0-0DA0-4599-9F9A-912A7BA0296A}"/>
    <cellStyle name="Comma 20 2 2 2 2 2" xfId="5439" xr:uid="{55081ED3-8FD3-4CB2-B141-CFE1AC13D9BD}"/>
    <cellStyle name="Comma 20 2 2 2 2 2 2" xfId="12616" xr:uid="{9D81F16A-B4B1-46A1-980F-A4F040B6193A}"/>
    <cellStyle name="Comma 20 2 2 2 2 2 2 2" xfId="27065" xr:uid="{6ACE7C0F-BB0F-458A-9009-142EEC8E925C}"/>
    <cellStyle name="Comma 20 2 2 2 2 2 3" xfId="19920" xr:uid="{D24DB402-F389-4C33-BEBB-E9DDAF885CFD}"/>
    <cellStyle name="Comma 20 2 2 2 2 3" xfId="7393" xr:uid="{DAFCC127-3008-467A-A125-9D028FF487D6}"/>
    <cellStyle name="Comma 20 2 2 2 2 3 2" xfId="14567" xr:uid="{9A155591-9494-4AD2-BCA4-FF74080CFEFB}"/>
    <cellStyle name="Comma 20 2 2 2 2 3 2 2" xfId="29016" xr:uid="{D7F85E33-B281-4F1F-A12C-74A296E73E12}"/>
    <cellStyle name="Comma 20 2 2 2 2 3 3" xfId="21871" xr:uid="{D324E143-5A47-45A3-A627-B3A463D3C4EA}"/>
    <cellStyle name="Comma 20 2 2 2 2 4" xfId="9473" xr:uid="{747CD895-FD0C-4F49-AE63-19884F4E99AF}"/>
    <cellStyle name="Comma 20 2 2 2 2 4 2" xfId="23922" xr:uid="{45B63068-6710-4D84-BE14-BD6E55FEF532}"/>
    <cellStyle name="Comma 20 2 2 2 2 5" xfId="16779" xr:uid="{9780D094-3CF1-449E-B469-349AD20B6072}"/>
    <cellStyle name="Comma 20 2 2 2 3" xfId="3612" xr:uid="{7ED75A5E-F672-468A-B10B-6C5B66D9EAB8}"/>
    <cellStyle name="Comma 20 2 2 2 3 2" xfId="10789" xr:uid="{664190D7-3C89-4468-AE01-89E366520FBF}"/>
    <cellStyle name="Comma 20 2 2 2 3 2 2" xfId="25238" xr:uid="{00DA63BF-06AC-435B-8A98-B3D528B6BE5A}"/>
    <cellStyle name="Comma 20 2 2 2 3 3" xfId="18093" xr:uid="{335E09BF-8EBF-4405-B96D-4EB320476110}"/>
    <cellStyle name="Comma 20 2 2 2 4" xfId="6760" xr:uid="{D17FC1F8-79A7-46C1-B5FF-2AE41BBC6C94}"/>
    <cellStyle name="Comma 20 2 2 2 4 2" xfId="13934" xr:uid="{4005F013-5980-45C0-816F-2E9CCC3E7036}"/>
    <cellStyle name="Comma 20 2 2 2 4 2 2" xfId="28383" xr:uid="{F4C80EA7-F6AF-4D27-B1B2-2B69FD6BB29C}"/>
    <cellStyle name="Comma 20 2 2 2 4 3" xfId="21238" xr:uid="{A034CE5A-213E-4675-99DD-F26456888A37}"/>
    <cellStyle name="Comma 20 2 2 2 5" xfId="8548" xr:uid="{A8EC29B3-5526-4EEF-9FE7-16FEECA9A51C}"/>
    <cellStyle name="Comma 20 2 2 2 5 2" xfId="22997" xr:uid="{729F1F07-333D-40B3-9105-5F5EB731A6EA}"/>
    <cellStyle name="Comma 20 2 2 2 6" xfId="15866" xr:uid="{73A40694-B1ED-4C3A-99A0-808B331EB0FF}"/>
    <cellStyle name="Comma 20 2 2 3" xfId="1775" xr:uid="{1D6D06D2-F704-4DF8-8ABF-9055D742B4D6}"/>
    <cellStyle name="Comma 20 2 2 3 2" xfId="6060" xr:uid="{18C4D512-B1C5-414E-8360-8DF09A7BD41F}"/>
    <cellStyle name="Comma 20 2 2 3 2 2" xfId="7604" xr:uid="{4C7B04F9-EE74-414F-9FB9-BF91FF42CB1D}"/>
    <cellStyle name="Comma 20 2 2 3 2 2 2" xfId="14778" xr:uid="{B758C633-3E48-434F-8325-AE3DBB6BA27F}"/>
    <cellStyle name="Comma 20 2 2 3 2 2 2 2" xfId="29227" xr:uid="{7F636BB3-A0B5-4B8A-BE79-0E65B73706D9}"/>
    <cellStyle name="Comma 20 2 2 3 2 2 3" xfId="22082" xr:uid="{0ABC3A2D-1E14-4BB1-BCD4-E3E69CD757E4}"/>
    <cellStyle name="Comma 20 2 2 3 2 3" xfId="13237" xr:uid="{1CCCFC06-ACDF-42DD-9CA8-1AE4E749C980}"/>
    <cellStyle name="Comma 20 2 2 3 2 3 2" xfId="27686" xr:uid="{C78CB05D-C01A-4FAB-A541-376119CF8D61}"/>
    <cellStyle name="Comma 20 2 2 3 2 4" xfId="20541" xr:uid="{C23E0985-C704-47A8-964B-208566C81EC9}"/>
    <cellStyle name="Comma 20 2 2 3 3" xfId="4211" xr:uid="{99EA69A0-760D-4F5F-8CE5-7F39D6AF590C}"/>
    <cellStyle name="Comma 20 2 2 3 3 2" xfId="11388" xr:uid="{76B01D3E-887D-49D1-9DF7-F92F3CC69808}"/>
    <cellStyle name="Comma 20 2 2 3 3 2 2" xfId="25837" xr:uid="{0F724271-C473-474A-848C-607E5DBB63ED}"/>
    <cellStyle name="Comma 20 2 2 3 3 3" xfId="18692" xr:uid="{477494EA-1ED9-40C9-A74C-E92F181E5EC7}"/>
    <cellStyle name="Comma 20 2 2 3 4" xfId="6971" xr:uid="{5C4093D0-4817-4BD6-841A-2AF07E0C9F80}"/>
    <cellStyle name="Comma 20 2 2 3 4 2" xfId="14145" xr:uid="{A8BADC02-E366-45A3-8254-3126DF947121}"/>
    <cellStyle name="Comma 20 2 2 3 4 2 2" xfId="28594" xr:uid="{613AC3FE-5284-4D98-ADC4-AC062B658AFC}"/>
    <cellStyle name="Comma 20 2 2 3 4 3" xfId="21449" xr:uid="{763FEB70-1B26-47E0-B8B0-14387FBF6EC7}"/>
    <cellStyle name="Comma 20 2 2 3 5" xfId="9082" xr:uid="{647A0C1A-A4B7-4E88-B71F-45A8EC40DBED}"/>
    <cellStyle name="Comma 20 2 2 3 5 2" xfId="23531" xr:uid="{BCDE22DB-25B2-4D67-908E-E8F6592C0AEE}"/>
    <cellStyle name="Comma 20 2 2 3 6" xfId="16388" xr:uid="{5D11E9BF-76D9-4EE5-983A-2F9BD81A8A09}"/>
    <cellStyle name="Comma 20 2 2 4" xfId="4837" xr:uid="{DCF760ED-5CC0-4EED-B78D-16AB340BABCD}"/>
    <cellStyle name="Comma 20 2 2 4 2" xfId="7182" xr:uid="{B3299A9B-FDD1-4BE6-901E-B11F11B750A1}"/>
    <cellStyle name="Comma 20 2 2 4 2 2" xfId="14356" xr:uid="{676E7896-2E0C-4246-9557-5EA5D74F1995}"/>
    <cellStyle name="Comma 20 2 2 4 2 2 2" xfId="28805" xr:uid="{E69C2EE4-9C4E-4650-AC59-A235F9122122}"/>
    <cellStyle name="Comma 20 2 2 4 2 3" xfId="21660" xr:uid="{4BE1AE8C-6689-44F3-A50F-7F638D37960A}"/>
    <cellStyle name="Comma 20 2 2 4 3" xfId="12014" xr:uid="{66B2851B-BAA7-4166-BEE2-9A48CDEACFBB}"/>
    <cellStyle name="Comma 20 2 2 4 3 2" xfId="26463" xr:uid="{4F7A456E-2ACC-4EB4-89A9-5C0F85B86251}"/>
    <cellStyle name="Comma 20 2 2 4 4" xfId="19318" xr:uid="{BB370A0B-0B32-4E9D-A056-D4FF9D318FCC}"/>
    <cellStyle name="Comma 20 2 2 5" xfId="3033" xr:uid="{E1FBBDFE-B0B0-4BDB-92E9-62A121A500AC}"/>
    <cellStyle name="Comma 20 2 2 5 2" xfId="10212" xr:uid="{3E24456D-D508-4063-B5C7-0BAA9E999672}"/>
    <cellStyle name="Comma 20 2 2 5 2 2" xfId="24661" xr:uid="{D34908ED-DD7B-4D9B-875A-AC3BF9C4A883}"/>
    <cellStyle name="Comma 20 2 2 5 3" xfId="17516" xr:uid="{8B0EEDE6-A42E-458B-945E-CFDB32BFE95B}"/>
    <cellStyle name="Comma 20 2 2 6" xfId="6549" xr:uid="{B7E449E9-3075-469B-B0C3-3769289B3109}"/>
    <cellStyle name="Comma 20 2 2 6 2" xfId="13723" xr:uid="{AF7D99F5-3507-46D3-A0B9-C90F15B904CF}"/>
    <cellStyle name="Comma 20 2 2 6 2 2" xfId="28172" xr:uid="{44696A24-72A1-4006-977A-D64515C102C6}"/>
    <cellStyle name="Comma 20 2 2 6 3" xfId="21027" xr:uid="{36C2F18E-7F60-4376-A728-E9440B2B666E}"/>
    <cellStyle name="Comma 20 2 2 7" xfId="8162" xr:uid="{DF998549-3D65-4486-817A-4A78182CAA3C}"/>
    <cellStyle name="Comma 20 2 2 7 2" xfId="22611" xr:uid="{21B36116-664C-4019-BB80-4BA901F9529A}"/>
    <cellStyle name="Comma 20 2 2 8" xfId="15487" xr:uid="{32B21260-83A5-4290-A884-1D2A1E2B99A6}"/>
    <cellStyle name="Comma 20 2 3" xfId="999" xr:uid="{50A91003-EE7F-4A01-87AC-2A759BBC4F4A}"/>
    <cellStyle name="Comma 20 2 3 2" xfId="1945" xr:uid="{2E5EEE47-11D3-4BF5-84EF-12D9A31A123B}"/>
    <cellStyle name="Comma 20 2 3 2 2" xfId="5137" xr:uid="{65BD4F38-B2F3-4D37-98CF-129846DCD1B1}"/>
    <cellStyle name="Comma 20 2 3 2 2 2" xfId="12314" xr:uid="{14C36FEC-1F37-4BB7-A869-15FB35CC5A0E}"/>
    <cellStyle name="Comma 20 2 3 2 2 2 2" xfId="26763" xr:uid="{242C2D66-F6F5-475E-B48E-D0F66FE802FD}"/>
    <cellStyle name="Comma 20 2 3 2 2 3" xfId="19618" xr:uid="{36A811E3-17A6-4671-9DCF-9DB3E58C5A5B}"/>
    <cellStyle name="Comma 20 2 3 2 3" xfId="7286" xr:uid="{928D71D2-ACD0-4436-9F0B-43B0546989C8}"/>
    <cellStyle name="Comma 20 2 3 2 3 2" xfId="14460" xr:uid="{66624E91-1F17-4DA2-BDBC-E74B7813DD35}"/>
    <cellStyle name="Comma 20 2 3 2 3 2 2" xfId="28909" xr:uid="{6C80C6D1-634A-44B8-BD4B-7B1616294F05}"/>
    <cellStyle name="Comma 20 2 3 2 3 3" xfId="21764" xr:uid="{D37C44EE-CE1E-4C6C-A996-8217F360EA7C}"/>
    <cellStyle name="Comma 20 2 3 2 4" xfId="9252" xr:uid="{B5D7E46D-EC57-49CD-BCD8-C6B194C9BB25}"/>
    <cellStyle name="Comma 20 2 3 2 4 2" xfId="23701" xr:uid="{08DACD4C-2CC9-4183-91BE-9E4BC5B91FB4}"/>
    <cellStyle name="Comma 20 2 3 2 5" xfId="16558" xr:uid="{1183D562-F069-45D5-BC89-7251ED8D72BB}"/>
    <cellStyle name="Comma 20 2 3 3" xfId="3319" xr:uid="{995CF02F-4CD8-44CF-9ED9-790C8EAA619E}"/>
    <cellStyle name="Comma 20 2 3 3 2" xfId="10496" xr:uid="{7A3E1DF8-682C-4E2F-90D6-FC6C19A77EAA}"/>
    <cellStyle name="Comma 20 2 3 3 2 2" xfId="24945" xr:uid="{4E6A40FD-266A-41C5-A767-865D9C090B27}"/>
    <cellStyle name="Comma 20 2 3 3 3" xfId="17800" xr:uid="{E093D8C9-22B0-494B-8834-42C6B74B6137}"/>
    <cellStyle name="Comma 20 2 3 4" xfId="6653" xr:uid="{7CE7D95C-769B-44CE-ACF2-96945176AEDF}"/>
    <cellStyle name="Comma 20 2 3 4 2" xfId="13827" xr:uid="{800CE592-B106-43FF-BB7B-63AEEA4F4DE2}"/>
    <cellStyle name="Comma 20 2 3 4 2 2" xfId="28276" xr:uid="{EE7FB918-230F-4024-9485-255873E4D802}"/>
    <cellStyle name="Comma 20 2 3 4 3" xfId="21131" xr:uid="{89D35380-41D6-4A31-9697-237C95D24F6A}"/>
    <cellStyle name="Comma 20 2 3 5" xfId="8330" xr:uid="{EE925860-5801-470C-B46A-E05596EAD6F5}"/>
    <cellStyle name="Comma 20 2 3 5 2" xfId="22779" xr:uid="{0190D513-0BCC-48A6-B987-CD4EA2B246B8}"/>
    <cellStyle name="Comma 20 2 3 6" xfId="15657" xr:uid="{28DA487C-FC85-4909-8F78-FC2BF1099DC4}"/>
    <cellStyle name="Comma 20 2 4" xfId="1526" xr:uid="{6B6560B8-25E2-432C-890B-CF839D6A5F78}"/>
    <cellStyle name="Comma 20 2 4 2" xfId="5739" xr:uid="{5D28CA81-0A47-4323-B494-A9AA6DAFFF51}"/>
    <cellStyle name="Comma 20 2 4 2 2" xfId="7497" xr:uid="{5B2EF19E-7C89-48FD-ACD8-4D1DD551A18B}"/>
    <cellStyle name="Comma 20 2 4 2 2 2" xfId="14671" xr:uid="{AA32561E-FDCC-4354-B8A0-7BF8EC84276B}"/>
    <cellStyle name="Comma 20 2 4 2 2 2 2" xfId="29120" xr:uid="{63458904-0903-44CA-A733-E2455807DFF0}"/>
    <cellStyle name="Comma 20 2 4 2 2 3" xfId="21975" xr:uid="{421F6E15-AEBF-4F9C-8947-6B201FBB47F0}"/>
    <cellStyle name="Comma 20 2 4 2 3" xfId="12916" xr:uid="{2225A0FB-1C00-411E-90F1-0CD18E79B3D5}"/>
    <cellStyle name="Comma 20 2 4 2 3 2" xfId="27365" xr:uid="{B8A01E57-72F4-4330-9AAB-2A08741DCED3}"/>
    <cellStyle name="Comma 20 2 4 2 4" xfId="20220" xr:uid="{5462E213-70A3-44EF-B9DF-05A975355BA6}"/>
    <cellStyle name="Comma 20 2 4 3" xfId="3906" xr:uid="{D880758F-A9B1-4448-A884-2D1BBFB77B46}"/>
    <cellStyle name="Comma 20 2 4 3 2" xfId="11083" xr:uid="{F549E94B-148B-448A-B280-36D3B27A033A}"/>
    <cellStyle name="Comma 20 2 4 3 2 2" xfId="25532" xr:uid="{756B3C37-D512-4BF7-822D-8A9411DD2D91}"/>
    <cellStyle name="Comma 20 2 4 3 3" xfId="18387" xr:uid="{1F987A79-A326-4AC5-8CF4-B6901323F546}"/>
    <cellStyle name="Comma 20 2 4 4" xfId="6864" xr:uid="{0677D4B2-8FC8-4D61-8178-5D811B83059D}"/>
    <cellStyle name="Comma 20 2 4 4 2" xfId="14038" xr:uid="{1B20156F-2FED-4759-97BB-78DF97563F43}"/>
    <cellStyle name="Comma 20 2 4 4 2 2" xfId="28487" xr:uid="{990A30F7-459E-483E-980D-2E5816F12B8C}"/>
    <cellStyle name="Comma 20 2 4 4 3" xfId="21342" xr:uid="{D14DF115-B2A4-4B79-AB7A-FFFB793E3804}"/>
    <cellStyle name="Comma 20 2 4 5" xfId="8833" xr:uid="{09969654-BAB1-4ACE-88D3-489A5E8D4A96}"/>
    <cellStyle name="Comma 20 2 4 5 2" xfId="23282" xr:uid="{6844F169-5065-4140-86D9-0100DEB34992}"/>
    <cellStyle name="Comma 20 2 4 6" xfId="16139" xr:uid="{3264DF38-4FCA-4EA5-AB98-969D75E4AC1F}"/>
    <cellStyle name="Comma 20 2 5" xfId="4516" xr:uid="{C84270C0-8623-431B-8ADB-D77B6DD3CCBE}"/>
    <cellStyle name="Comma 20 2 5 2" xfId="7075" xr:uid="{8EF98EE2-3A3C-40AA-B916-B472202FAF96}"/>
    <cellStyle name="Comma 20 2 5 2 2" xfId="14249" xr:uid="{676912C9-0B76-4181-AC8B-52E9A6405124}"/>
    <cellStyle name="Comma 20 2 5 2 2 2" xfId="28698" xr:uid="{441BD0A7-C5B0-44D5-B26C-A0B644E14759}"/>
    <cellStyle name="Comma 20 2 5 2 3" xfId="21553" xr:uid="{66B38889-EE91-4860-BB89-4960C56B28D9}"/>
    <cellStyle name="Comma 20 2 5 3" xfId="11693" xr:uid="{19BDAD2D-0285-4CE1-B3E4-E29BC1C3D42B}"/>
    <cellStyle name="Comma 20 2 5 3 2" xfId="26142" xr:uid="{8465788F-FA9E-4D89-8E7B-FC2BD3A026C4}"/>
    <cellStyle name="Comma 20 2 5 4" xfId="18997" xr:uid="{17F46ABB-C0C9-4B4C-A98F-13BFBF388158}"/>
    <cellStyle name="Comma 20 2 6" xfId="2668" xr:uid="{E3247DD8-D59A-42C0-A4EC-75D3D9B37C90}"/>
    <cellStyle name="Comma 20 2 6 2" xfId="9908" xr:uid="{476A1B23-B0E4-42F3-A98B-B608D7643A5C}"/>
    <cellStyle name="Comma 20 2 6 2 2" xfId="24357" xr:uid="{C762A001-C386-48DB-BB83-D46A700ABAE1}"/>
    <cellStyle name="Comma 20 2 6 3" xfId="17215" xr:uid="{D9012AA0-B3C8-416B-B4F7-3F74E081EBE3}"/>
    <cellStyle name="Comma 20 2 7" xfId="6423" xr:uid="{D26E2EA6-F575-4033-ABDE-29E03CF5B540}"/>
    <cellStyle name="Comma 20 2 7 2" xfId="13597" xr:uid="{7BE74CF4-F57F-4CA9-BEB4-AE085C9630D5}"/>
    <cellStyle name="Comma 20 2 7 2 2" xfId="28046" xr:uid="{CD74BBD5-8343-4F66-BB5F-742212427ECA}"/>
    <cellStyle name="Comma 20 2 7 3" xfId="20901" xr:uid="{8530229B-A54F-4A27-9997-95E3C2056AD2}"/>
    <cellStyle name="Comma 20 2 8" xfId="7932" xr:uid="{CA2B3F54-50A1-4F5E-AD9A-C0533A69B721}"/>
    <cellStyle name="Comma 20 2 8 2" xfId="22381" xr:uid="{4335155F-D68C-466D-A440-6D517F425D11}"/>
    <cellStyle name="Comma 20 2 9" xfId="15265" xr:uid="{35B37A03-20D4-4E6E-AF64-F4035E710344}"/>
    <cellStyle name="Comma 20 3" xfId="398" xr:uid="{09B73995-06D1-4579-972D-C0E6B990AE37}"/>
    <cellStyle name="Comma 20 3 2" xfId="861" xr:uid="{35623960-C23A-4A94-87B0-9814578E827A}"/>
    <cellStyle name="Comma 20 3 2 2" xfId="1270" xr:uid="{FB3EF797-2F2E-4A68-A8CF-C58163260F9F}"/>
    <cellStyle name="Comma 20 3 2 2 2" xfId="2215" xr:uid="{293BBAD7-85E4-45AF-B3AC-277F3F25AB23}"/>
    <cellStyle name="Comma 20 3 2 2 2 2" xfId="9522" xr:uid="{C5FB20DF-E7A1-4B72-A350-70CDA8B974F1}"/>
    <cellStyle name="Comma 20 3 2 2 2 2 2" xfId="23971" xr:uid="{2A83B67D-5A31-4D9D-AD22-CC97F20B32E7}"/>
    <cellStyle name="Comma 20 3 2 2 2 3" xfId="16828" xr:uid="{12C53118-D38D-4EF0-9DDA-7229343EBA28}"/>
    <cellStyle name="Comma 20 3 2 2 3" xfId="5383" xr:uid="{E7A3A821-7C0D-421C-AE96-AE548919ADE7}"/>
    <cellStyle name="Comma 20 3 2 2 3 2" xfId="12560" xr:uid="{13113182-ED96-4F48-BAFE-A559FFDE4385}"/>
    <cellStyle name="Comma 20 3 2 2 3 2 2" xfId="27009" xr:uid="{24E4FAF1-91C8-4D55-BE4E-AFB88AFDBC90}"/>
    <cellStyle name="Comma 20 3 2 2 3 3" xfId="19864" xr:uid="{F2FE511B-BD77-444A-992A-A9E0E33F683F}"/>
    <cellStyle name="Comma 20 3 2 2 4" xfId="8597" xr:uid="{4016A4B2-789C-42E6-AF45-277253721E8C}"/>
    <cellStyle name="Comma 20 3 2 2 4 2" xfId="23046" xr:uid="{BA8C5738-8F2D-46C4-8FD4-6DC878DC4DE8}"/>
    <cellStyle name="Comma 20 3 2 2 5" xfId="15913" xr:uid="{0CEB9F31-93DE-45F7-A851-86C1DFAEFA7B}"/>
    <cellStyle name="Comma 20 3 2 3" xfId="1823" xr:uid="{2DA2F66B-9816-4D43-8296-74814CA11370}"/>
    <cellStyle name="Comma 20 3 2 3 2" xfId="9130" xr:uid="{C0F53B92-8A94-4AF4-8D03-0833CBCA57BE}"/>
    <cellStyle name="Comma 20 3 2 3 2 2" xfId="23579" xr:uid="{16AF6A92-DB89-4306-8C5C-447283C4DDCE}"/>
    <cellStyle name="Comma 20 3 2 3 3" xfId="16436" xr:uid="{26F40799-12A3-4D76-B701-3B00CD513E06}"/>
    <cellStyle name="Comma 20 3 2 4" xfId="3559" xr:uid="{A8A121D0-BE7E-489E-9392-623BEAD73546}"/>
    <cellStyle name="Comma 20 3 2 4 2" xfId="10736" xr:uid="{35E0F16F-0E6A-48DE-9319-BC99CC1D5AF3}"/>
    <cellStyle name="Comma 20 3 2 4 2 2" xfId="25185" xr:uid="{179665F7-0F2F-4600-9AE2-3D05ADDFEC96}"/>
    <cellStyle name="Comma 20 3 2 4 3" xfId="18040" xr:uid="{2A8CCC91-A264-4FC1-9C7D-DB08351EA83A}"/>
    <cellStyle name="Comma 20 3 2 5" xfId="8209" xr:uid="{C00CDE84-1FFE-49E1-989B-621845368352}"/>
    <cellStyle name="Comma 20 3 2 5 2" xfId="22658" xr:uid="{6BEA4E89-514C-4702-9CC9-7D14AC0EF97B}"/>
    <cellStyle name="Comma 20 3 2 6" xfId="15535" xr:uid="{BAAE477F-7738-4D34-82E2-651661E5B2A9}"/>
    <cellStyle name="Comma 20 3 3" xfId="1000" xr:uid="{EFF8A8EF-52FC-47A2-9E86-209F35E0233A}"/>
    <cellStyle name="Comma 20 3 3 2" xfId="1946" xr:uid="{1FF0BFAF-CBA7-4C89-BB8B-5E5A69835262}"/>
    <cellStyle name="Comma 20 3 3 2 2" xfId="6000" xr:uid="{BC8496E9-F849-4984-AC23-9041431C71AF}"/>
    <cellStyle name="Comma 20 3 3 2 2 2" xfId="13177" xr:uid="{71863747-E673-4129-A420-01202FCFC5B0}"/>
    <cellStyle name="Comma 20 3 3 2 2 2 2" xfId="27626" xr:uid="{1953303E-8655-44BA-82C9-1724D8DF968D}"/>
    <cellStyle name="Comma 20 3 3 2 2 3" xfId="20481" xr:uid="{D454CF63-785D-41BB-B635-E58047EB9A70}"/>
    <cellStyle name="Comma 20 3 3 2 3" xfId="9253" xr:uid="{142D2E92-E4E9-4704-90F5-18C9832D68DA}"/>
    <cellStyle name="Comma 20 3 3 2 3 2" xfId="23702" xr:uid="{3DAEFF6C-D95F-4E21-B85C-1062FC2F9A35}"/>
    <cellStyle name="Comma 20 3 3 2 4" xfId="16559" xr:uid="{89AC53D2-0204-4853-9824-AECA859C6CC6}"/>
    <cellStyle name="Comma 20 3 3 3" xfId="4154" xr:uid="{8673F51C-2068-4892-9AD0-B75F2B4DD127}"/>
    <cellStyle name="Comma 20 3 3 3 2" xfId="11331" xr:uid="{3843140F-DB80-45A4-89F3-EE801AB25242}"/>
    <cellStyle name="Comma 20 3 3 3 2 2" xfId="25780" xr:uid="{C0D2795F-BA58-4560-9AD3-43907EB0B928}"/>
    <cellStyle name="Comma 20 3 3 3 3" xfId="18635" xr:uid="{B6F30CC2-5E28-414E-831D-7778E58F4610}"/>
    <cellStyle name="Comma 20 3 3 4" xfId="8331" xr:uid="{BC57BF55-E7C6-4EA5-B586-4548727FDF49}"/>
    <cellStyle name="Comma 20 3 3 4 2" xfId="22780" xr:uid="{E4DBDCF7-24A4-429A-92C2-C60992BF9ABE}"/>
    <cellStyle name="Comma 20 3 3 5" xfId="15658" xr:uid="{2A5C77E7-8846-42AF-9E36-212E2667CE82}"/>
    <cellStyle name="Comma 20 3 4" xfId="1527" xr:uid="{EE0D55F3-7BA4-44F3-AD8C-6E4D12F3A883}"/>
    <cellStyle name="Comma 20 3 4 2" xfId="4777" xr:uid="{58E3F664-44F0-48DD-A815-D2D865A3D9FF}"/>
    <cellStyle name="Comma 20 3 4 2 2" xfId="11954" xr:uid="{E9106289-1B76-4C81-80BF-7AAC8D4F4A25}"/>
    <cellStyle name="Comma 20 3 4 2 2 2" xfId="26403" xr:uid="{78034F9D-F54B-41B7-AA10-6987475D6EE5}"/>
    <cellStyle name="Comma 20 3 4 2 3" xfId="19258" xr:uid="{685E7231-A844-47D3-9301-C761ACFB7299}"/>
    <cellStyle name="Comma 20 3 4 3" xfId="8834" xr:uid="{D9359FC9-3FBA-412D-AB95-19073ACFAEF8}"/>
    <cellStyle name="Comma 20 3 4 3 2" xfId="23283" xr:uid="{0F0F1F07-C88A-4B02-AE3E-FB15285A353F}"/>
    <cellStyle name="Comma 20 3 4 4" xfId="16140" xr:uid="{866187C4-CEE5-4C7B-A7A5-1E4507F04C5C}"/>
    <cellStyle name="Comma 20 3 5" xfId="2980" xr:uid="{05D8EC20-B395-44C1-B334-88FFE4C9234C}"/>
    <cellStyle name="Comma 20 3 5 2" xfId="10159" xr:uid="{36F2ACC1-5F83-4802-8027-4D01CDC4DF6C}"/>
    <cellStyle name="Comma 20 3 5 2 2" xfId="24608" xr:uid="{D8D13014-9C80-4A38-9941-5E178ED9BF35}"/>
    <cellStyle name="Comma 20 3 5 3" xfId="17463" xr:uid="{49B25F94-A8CD-442A-8B6A-752094CF6BBC}"/>
    <cellStyle name="Comma 20 3 6" xfId="7933" xr:uid="{E7682E31-D597-4FC2-9FB9-8EBA5C7B9122}"/>
    <cellStyle name="Comma 20 3 6 2" xfId="22382" xr:uid="{4C9A83D3-F90E-4E74-8748-A08A5F43490F}"/>
    <cellStyle name="Comma 20 3 7" xfId="15266" xr:uid="{F78C0C22-B4B6-403E-9362-39E38CB0CF8A}"/>
    <cellStyle name="Comma 20 4" xfId="893" xr:uid="{92F3E3EB-063D-4EEA-BC9F-7D68A17D30D8}"/>
    <cellStyle name="Comma 20 4 2" xfId="1291" xr:uid="{644FF4E7-97FD-432F-B6CB-414288124385}"/>
    <cellStyle name="Comma 20 4 2 2" xfId="2236" xr:uid="{E3646FB2-5E95-4C05-AFC9-D33D140D2135}"/>
    <cellStyle name="Comma 20 4 2 2 2" xfId="9543" xr:uid="{0BA73B38-7FC1-4621-B466-778A8BC04A98}"/>
    <cellStyle name="Comma 20 4 2 2 2 2" xfId="23992" xr:uid="{A8C8D60E-D13A-45C1-B405-4AEFF0ACAD40}"/>
    <cellStyle name="Comma 20 4 2 2 3" xfId="16849" xr:uid="{FFE8CD41-83FC-49C5-9DB6-03CA95FA3585}"/>
    <cellStyle name="Comma 20 4 2 3" xfId="8618" xr:uid="{DCFB4270-42C4-4225-A065-3CA3D830C5E7}"/>
    <cellStyle name="Comma 20 4 2 3 2" xfId="23067" xr:uid="{01014128-7049-4A2F-BEB7-381F117B0A05}"/>
    <cellStyle name="Comma 20 4 2 4" xfId="15934" xr:uid="{7E676C84-DDF6-4868-BF9E-B81546759F35}"/>
    <cellStyle name="Comma 20 4 3" xfId="1843" xr:uid="{F8E96D92-19B7-4FE1-8377-1043251DA5DD}"/>
    <cellStyle name="Comma 20 4 3 2" xfId="9150" xr:uid="{A08CC5B4-9BE3-480C-908E-88C34545EACA}"/>
    <cellStyle name="Comma 20 4 3 2 2" xfId="23599" xr:uid="{2B1FDC58-D766-43FF-A6ED-16274A9D8FED}"/>
    <cellStyle name="Comma 20 4 3 3" xfId="16456" xr:uid="{8B24AB82-B33D-4DD7-9F08-358E4E11640C}"/>
    <cellStyle name="Comma 20 4 4" xfId="8228" xr:uid="{A9DE1E11-1E78-4E26-904A-5B33228E43FC}"/>
    <cellStyle name="Comma 20 4 4 2" xfId="22677" xr:uid="{34868DB9-2A12-4BD0-81F9-A201145CA559}"/>
    <cellStyle name="Comma 20 4 5" xfId="15556" xr:uid="{1A59D315-68D8-4C67-8CDE-ECE8770036CD}"/>
    <cellStyle name="Comma 20 5" xfId="739" xr:uid="{ECED4D5F-8502-4D69-A8AE-FF91EC6322F1}"/>
    <cellStyle name="Comma 20 5 2" xfId="1172" xr:uid="{9B135628-A6C8-4649-9C23-3FF20FD0A03A}"/>
    <cellStyle name="Comma 20 5 2 2" xfId="2117" xr:uid="{9F2DB3BC-E246-49BE-A452-17580A0D0C39}"/>
    <cellStyle name="Comma 20 5 2 2 2" xfId="9424" xr:uid="{F1F8E0CE-F513-44E8-BB68-25405D163F27}"/>
    <cellStyle name="Comma 20 5 2 2 2 2" xfId="23873" xr:uid="{D4C71D01-E142-435B-86FD-B06232A12D3B}"/>
    <cellStyle name="Comma 20 5 2 2 3" xfId="16730" xr:uid="{C68FC810-A8F5-4B7F-8188-D2FD05CEF37B}"/>
    <cellStyle name="Comma 20 5 2 3" xfId="8499" xr:uid="{0DACA35B-992A-41C8-A3F3-628511EB35FD}"/>
    <cellStyle name="Comma 20 5 2 3 2" xfId="22948" xr:uid="{ED3A88B7-FAF2-4305-9891-2C933DCB5A04}"/>
    <cellStyle name="Comma 20 5 2 4" xfId="15817" xr:uid="{1BEF3FCB-2487-41FF-9A98-E2A1419FAEA8}"/>
    <cellStyle name="Comma 20 5 3" xfId="1726" xr:uid="{749F086A-939B-4C76-B484-1806E0D3269D}"/>
    <cellStyle name="Comma 20 5 3 2" xfId="9033" xr:uid="{F939ED13-A402-415E-8C4A-E6D28C085390}"/>
    <cellStyle name="Comma 20 5 3 2 2" xfId="23482" xr:uid="{F05D23FE-8EAA-4DDC-AC5F-7A74A999E8CF}"/>
    <cellStyle name="Comma 20 5 3 3" xfId="16339" xr:uid="{F5F49187-1DF1-4FD6-AF7C-F81307E13202}"/>
    <cellStyle name="Comma 20 5 4" xfId="8113" xr:uid="{6A61D211-CF0C-400D-865E-D0E97862E9F8}"/>
    <cellStyle name="Comma 20 5 4 2" xfId="22562" xr:uid="{4949FA10-08B2-4C38-A0D9-EA6AC9A4032E}"/>
    <cellStyle name="Comma 20 5 5" xfId="15438" xr:uid="{13E1B7D7-2677-4F8A-B0F8-69C4514AD935}"/>
    <cellStyle name="Comma 20 6" xfId="998" xr:uid="{B0DF9D1D-DEEF-4385-9045-EBA4339DC11E}"/>
    <cellStyle name="Comma 20 6 2" xfId="1944" xr:uid="{54128DEE-0CC3-4E03-8B90-BF7F474ED08A}"/>
    <cellStyle name="Comma 20 6 2 2" xfId="9251" xr:uid="{1BC4B4C8-F05C-4761-A625-2CEA2AD47941}"/>
    <cellStyle name="Comma 20 6 2 2 2" xfId="23700" xr:uid="{625FD8E3-3CD8-4731-83C0-B50D70BEFC74}"/>
    <cellStyle name="Comma 20 6 2 3" xfId="16557" xr:uid="{9CFAB849-385A-4F3D-8CCA-263233F8C5CA}"/>
    <cellStyle name="Comma 20 6 3" xfId="4458" xr:uid="{B1416AC3-B59E-4C19-8B52-02CB98756A29}"/>
    <cellStyle name="Comma 20 6 3 2" xfId="11635" xr:uid="{C81B4CA2-7717-41E6-B023-A18B8216D7AD}"/>
    <cellStyle name="Comma 20 6 3 2 2" xfId="26084" xr:uid="{FDE66EF1-C990-497B-B901-CB2E46EABF85}"/>
    <cellStyle name="Comma 20 6 3 3" xfId="18939" xr:uid="{3B1526CF-82D5-464C-8242-40E26560494A}"/>
    <cellStyle name="Comma 20 6 4" xfId="8329" xr:uid="{DD929207-8B3B-49DA-BAB7-C7F78B4041B5}"/>
    <cellStyle name="Comma 20 6 4 2" xfId="22778" xr:uid="{8284F359-481B-4C3F-8D70-F70B65C7B76B}"/>
    <cellStyle name="Comma 20 6 5" xfId="15656" xr:uid="{FB9BA20C-B4D7-4A4A-8F48-18087B106709}"/>
    <cellStyle name="Comma 20 7" xfId="1525" xr:uid="{7984355A-8810-4FAB-95F0-AB4E31B127ED}"/>
    <cellStyle name="Comma 20 7 2" xfId="8832" xr:uid="{9211A393-277F-489C-BD40-8B060B5626B2}"/>
    <cellStyle name="Comma 20 7 2 2" xfId="23281" xr:uid="{7C3178D2-BC09-4932-9809-0D06517BDFF1}"/>
    <cellStyle name="Comma 20 7 3" xfId="16138" xr:uid="{C2ABA7D8-66B8-4696-98E6-9D05D52B3117}"/>
    <cellStyle name="Comma 20 8" xfId="7931" xr:uid="{0BC8483D-D91A-4C6C-B515-3B4855A3EB46}"/>
    <cellStyle name="Comma 20 8 2" xfId="22380" xr:uid="{91210516-4289-473A-8C94-51C87F494DA4}"/>
    <cellStyle name="Comma 20 9" xfId="15264" xr:uid="{A5E18FB7-7DDA-429F-93C4-DEDD3793F1CF}"/>
    <cellStyle name="Comma 21" xfId="399" xr:uid="{DC97CD5F-7096-4636-8877-81592DFB9DA9}"/>
    <cellStyle name="Comma 21 10" xfId="7934" xr:uid="{F1EA73DA-3528-4275-A386-1A5B751F0A95}"/>
    <cellStyle name="Comma 21 10 2" xfId="22383" xr:uid="{E75AB7DD-63D6-4617-BA1F-CBFBE867C4B9}"/>
    <cellStyle name="Comma 21 11" xfId="15267" xr:uid="{193DCD51-6782-46C9-AE44-6C3BBEB577B3}"/>
    <cellStyle name="Comma 21 2" xfId="400" xr:uid="{6B4423D1-5C94-43DB-8FC7-30D0D56ACBBD}"/>
    <cellStyle name="Comma 21 2 2" xfId="793" xr:uid="{DB1EAE0F-2075-487A-88FD-93D4A77D878A}"/>
    <cellStyle name="Comma 21 2 2 2" xfId="1224" xr:uid="{6A0EFF9D-5FA4-4CBD-B09B-756C4A5A5630}"/>
    <cellStyle name="Comma 21 2 2 2 2" xfId="2169" xr:uid="{ED4EF260-A98F-4083-BFAF-E7E9F2699433}"/>
    <cellStyle name="Comma 21 2 2 2 2 2" xfId="9476" xr:uid="{F41A5BFD-98C7-4A2C-8B09-7555E9D600D1}"/>
    <cellStyle name="Comma 21 2 2 2 2 2 2" xfId="23925" xr:uid="{091A2F76-5117-47FB-8525-90148B79EEF2}"/>
    <cellStyle name="Comma 21 2 2 2 2 3" xfId="16782" xr:uid="{227652BA-6FCC-4A5C-8A9E-5D097B9803B0}"/>
    <cellStyle name="Comma 21 2 2 2 3" xfId="5384" xr:uid="{21EC103A-E4C3-4924-BC44-5BF6399BFA4A}"/>
    <cellStyle name="Comma 21 2 2 2 3 2" xfId="12561" xr:uid="{FCFFCA60-B344-4F79-8597-36811DB8FA85}"/>
    <cellStyle name="Comma 21 2 2 2 3 2 2" xfId="27010" xr:uid="{785F6198-7F01-487F-A0B0-8CC25FF0D6A4}"/>
    <cellStyle name="Comma 21 2 2 2 3 3" xfId="19865" xr:uid="{F632B3A8-6054-4498-ADB1-11D01C08FA2A}"/>
    <cellStyle name="Comma 21 2 2 2 4" xfId="7370" xr:uid="{5108D51C-9783-4A29-A32E-CA3952FF2F40}"/>
    <cellStyle name="Comma 21 2 2 2 4 2" xfId="14544" xr:uid="{F202774D-673F-456F-A2E6-8B5D972C07F1}"/>
    <cellStyle name="Comma 21 2 2 2 4 2 2" xfId="28993" xr:uid="{1537B30A-EE1E-4754-8F99-835347B63471}"/>
    <cellStyle name="Comma 21 2 2 2 4 3" xfId="21848" xr:uid="{2B04AA70-7240-40A8-9335-329B5326DCCD}"/>
    <cellStyle name="Comma 21 2 2 2 5" xfId="8551" xr:uid="{E498D36F-49A3-4506-A380-41BAF5ABA306}"/>
    <cellStyle name="Comma 21 2 2 2 5 2" xfId="23000" xr:uid="{711807D9-0A49-44C4-B019-326CBD667D4F}"/>
    <cellStyle name="Comma 21 2 2 2 6" xfId="15869" xr:uid="{DD39449D-3127-4490-8BE4-F20F4015F670}"/>
    <cellStyle name="Comma 21 2 2 3" xfId="1778" xr:uid="{A800554E-6DA1-4713-8D22-24F6AC754747}"/>
    <cellStyle name="Comma 21 2 2 3 2" xfId="9085" xr:uid="{CD1CA9B0-B3EF-4523-A8DD-19F65B317F71}"/>
    <cellStyle name="Comma 21 2 2 3 2 2" xfId="23534" xr:uid="{BE8FEFF6-816A-4A52-A5F6-98679DFEEEFC}"/>
    <cellStyle name="Comma 21 2 2 3 3" xfId="16391" xr:uid="{61D1D1DD-8660-499B-9DA8-BA26C15FF0E5}"/>
    <cellStyle name="Comma 21 2 2 4" xfId="3560" xr:uid="{FA8D4C36-185A-4AA4-8B6B-FA9899667AAF}"/>
    <cellStyle name="Comma 21 2 2 4 2" xfId="10737" xr:uid="{6D7C6586-8B61-4481-9077-ED80E51AD766}"/>
    <cellStyle name="Comma 21 2 2 4 2 2" xfId="25186" xr:uid="{2B56D8FF-6888-4955-86F2-56D0843BC09F}"/>
    <cellStyle name="Comma 21 2 2 4 3" xfId="18041" xr:uid="{F33180BC-B147-4458-A36A-BA73F7A38DC6}"/>
    <cellStyle name="Comma 21 2 2 5" xfId="6737" xr:uid="{7CF0F84A-5BF1-4624-890E-30FD80447D5D}"/>
    <cellStyle name="Comma 21 2 2 5 2" xfId="13911" xr:uid="{5DC34A49-C5A2-4499-B162-D837E880A590}"/>
    <cellStyle name="Comma 21 2 2 5 2 2" xfId="28360" xr:uid="{7E5A1D49-DB23-4143-92B8-DC3607DE3B3E}"/>
    <cellStyle name="Comma 21 2 2 5 3" xfId="21215" xr:uid="{33130542-B49E-4B3B-B971-003B7A6B0C59}"/>
    <cellStyle name="Comma 21 2 2 6" xfId="8165" xr:uid="{A1954597-7102-4CD4-A10B-12EF5B1904D0}"/>
    <cellStyle name="Comma 21 2 2 6 2" xfId="22614" xr:uid="{E2444DDC-C972-47ED-A58F-A6683EDCE621}"/>
    <cellStyle name="Comma 21 2 2 7" xfId="15490" xr:uid="{B60A1A22-EFF6-4A91-9256-329D42EFFF29}"/>
    <cellStyle name="Comma 21 2 3" xfId="1002" xr:uid="{DF9DA99F-389A-4C0B-9788-DAC08343F64E}"/>
    <cellStyle name="Comma 21 2 3 2" xfId="1948" xr:uid="{54899E94-7BBB-4B28-86C0-D8C2823472EE}"/>
    <cellStyle name="Comma 21 2 3 2 2" xfId="6003" xr:uid="{1D0D9A10-582B-400C-89E1-F62421D7E73A}"/>
    <cellStyle name="Comma 21 2 3 2 2 2" xfId="13180" xr:uid="{776D9C22-A4B0-4736-9BF5-E763577C4C90}"/>
    <cellStyle name="Comma 21 2 3 2 2 2 2" xfId="27629" xr:uid="{0DED6124-22F5-4C0F-9C77-A7317D5E0C85}"/>
    <cellStyle name="Comma 21 2 3 2 2 3" xfId="20484" xr:uid="{BC3BAFCB-1105-41A9-90D4-6A86EEAE60AC}"/>
    <cellStyle name="Comma 21 2 3 2 3" xfId="7581" xr:uid="{AF185897-43E3-409F-8731-88ABE40DB8CA}"/>
    <cellStyle name="Comma 21 2 3 2 3 2" xfId="14755" xr:uid="{D06FB549-EA71-4F00-85A5-1E71E5F08FD6}"/>
    <cellStyle name="Comma 21 2 3 2 3 2 2" xfId="29204" xr:uid="{AA9C2DCA-8C14-4BE0-A5FF-AB757A467FA1}"/>
    <cellStyle name="Comma 21 2 3 2 3 3" xfId="22059" xr:uid="{7641BCC5-9109-4AC3-B50A-CFBA6C0C5BDE}"/>
    <cellStyle name="Comma 21 2 3 2 4" xfId="9255" xr:uid="{DCD71BAB-4D0D-4B43-8085-7FA08A99BBFF}"/>
    <cellStyle name="Comma 21 2 3 2 4 2" xfId="23704" xr:uid="{57DE4CDE-A0C8-4F16-8E60-1A7CF14ED5EF}"/>
    <cellStyle name="Comma 21 2 3 2 5" xfId="16561" xr:uid="{7B8CB652-66E6-45C7-8E06-71EA327847E5}"/>
    <cellStyle name="Comma 21 2 3 3" xfId="4155" xr:uid="{A41D3658-F11D-41E0-9705-98F19F715E50}"/>
    <cellStyle name="Comma 21 2 3 3 2" xfId="11332" xr:uid="{AE4AF6F1-8991-4813-AE69-BA9BF5102A12}"/>
    <cellStyle name="Comma 21 2 3 3 2 2" xfId="25781" xr:uid="{4D92BAFB-1FB9-43BE-A3C8-0C92ED9735A5}"/>
    <cellStyle name="Comma 21 2 3 3 3" xfId="18636" xr:uid="{111EAD40-A40E-4ABE-9561-B8DE87162026}"/>
    <cellStyle name="Comma 21 2 3 4" xfId="6948" xr:uid="{DF6AEDF4-A33F-4127-AD96-53FF07E53ACA}"/>
    <cellStyle name="Comma 21 2 3 4 2" xfId="14122" xr:uid="{1DFD494A-4A55-4257-ACDD-7F7167FCE5FD}"/>
    <cellStyle name="Comma 21 2 3 4 2 2" xfId="28571" xr:uid="{42752050-5588-4EF8-B6E2-C9BCB3282013}"/>
    <cellStyle name="Comma 21 2 3 4 3" xfId="21426" xr:uid="{62A85772-C5D1-4985-80FF-B1CBE6463562}"/>
    <cellStyle name="Comma 21 2 3 5" xfId="8333" xr:uid="{289AC045-D5F8-4B74-A717-CBA8BE0374ED}"/>
    <cellStyle name="Comma 21 2 3 5 2" xfId="22782" xr:uid="{97959269-7211-4F26-A178-8ECB0D474E9B}"/>
    <cellStyle name="Comma 21 2 3 6" xfId="15660" xr:uid="{2873EF7E-7A49-4F4B-AD61-D7A80A7871E6}"/>
    <cellStyle name="Comma 21 2 4" xfId="1529" xr:uid="{DAA44F1D-7967-4F7E-99F4-256AE665C5A1}"/>
    <cellStyle name="Comma 21 2 4 2" xfId="4780" xr:uid="{9AD57AAE-8EE0-42EB-92AF-5894AF50CB72}"/>
    <cellStyle name="Comma 21 2 4 2 2" xfId="11957" xr:uid="{6D226183-4B6E-49C6-8611-251375CFCA97}"/>
    <cellStyle name="Comma 21 2 4 2 2 2" xfId="26406" xr:uid="{E2022D93-6197-4E9A-9655-C20F7F062522}"/>
    <cellStyle name="Comma 21 2 4 2 3" xfId="19261" xr:uid="{D955F721-EEC8-40FF-AD3A-011F7381580E}"/>
    <cellStyle name="Comma 21 2 4 3" xfId="7159" xr:uid="{21BA5769-E2A3-4904-BF57-7C538A033250}"/>
    <cellStyle name="Comma 21 2 4 3 2" xfId="14333" xr:uid="{3A64F6A2-F476-4E61-A9B1-5728CDC668B2}"/>
    <cellStyle name="Comma 21 2 4 3 2 2" xfId="28782" xr:uid="{6D3DDDE8-2C57-42EF-8EF7-89F2EB7355EF}"/>
    <cellStyle name="Comma 21 2 4 3 3" xfId="21637" xr:uid="{47EB1857-8F44-4455-B4B7-0EA084F27BFC}"/>
    <cellStyle name="Comma 21 2 4 4" xfId="8836" xr:uid="{F21D501A-F061-4D29-9A4C-462D32185B90}"/>
    <cellStyle name="Comma 21 2 4 4 2" xfId="23285" xr:uid="{3A567F3D-CB96-4A48-95D4-72917908155D}"/>
    <cellStyle name="Comma 21 2 4 5" xfId="16142" xr:uid="{05FD0EFE-3753-4790-B4E3-C6975E73400C}"/>
    <cellStyle name="Comma 21 2 5" xfId="2981" xr:uid="{A4FAF3A5-7524-4017-9EA3-0E320E0A7C04}"/>
    <cellStyle name="Comma 21 2 5 2" xfId="10160" xr:uid="{49158630-D7F3-4DE7-A19B-B067901FCD46}"/>
    <cellStyle name="Comma 21 2 5 2 2" xfId="24609" xr:uid="{6689447E-4662-4B35-90DB-FAA7AD98E6ED}"/>
    <cellStyle name="Comma 21 2 5 3" xfId="17464" xr:uid="{98ADA0E8-A2C2-4002-9427-FFA00AAAC05D}"/>
    <cellStyle name="Comma 21 2 6" xfId="6526" xr:uid="{C827201A-7433-4B21-B29A-2A3E9526DF82}"/>
    <cellStyle name="Comma 21 2 6 2" xfId="13700" xr:uid="{EE962DF3-AAAA-42E6-BD17-956EC7834195}"/>
    <cellStyle name="Comma 21 2 6 2 2" xfId="28149" xr:uid="{FEF0F79E-1EF4-468E-8D2E-D5715E8273CA}"/>
    <cellStyle name="Comma 21 2 6 3" xfId="21004" xr:uid="{D03607BF-325E-4CAE-BE49-89328F869A20}"/>
    <cellStyle name="Comma 21 2 7" xfId="7935" xr:uid="{8AC3F85C-C082-42C0-A3F7-F65971179935}"/>
    <cellStyle name="Comma 21 2 7 2" xfId="22384" xr:uid="{479DC54B-DEC9-40D7-BA46-4F890FEC4CDA}"/>
    <cellStyle name="Comma 21 2 8" xfId="2569" xr:uid="{CF5F6E04-B7B2-4F9B-94DF-62B1593EEBD8}"/>
    <cellStyle name="Comma 21 2 8 2" xfId="2999" xr:uid="{65FC2416-57C7-4452-90E6-410A3F07DE6E}"/>
    <cellStyle name="Comma 21 2 8 2 2" xfId="3578" xr:uid="{A1E7F849-EE30-45FE-9BD0-469C2478AFA3}"/>
    <cellStyle name="Comma 21 2 8 2 2 2" xfId="5403" xr:uid="{021D951B-D26B-4D4D-A8BB-43A9CCC2B60E}"/>
    <cellStyle name="Comma 21 2 8 2 2 2 2" xfId="12580" xr:uid="{0FDCCFEC-2810-4D76-A69D-4C233918A790}"/>
    <cellStyle name="Comma 21 2 8 2 2 2 2 2" xfId="27029" xr:uid="{F98A9ACD-2D05-408A-8099-CAC40B55D6E2}"/>
    <cellStyle name="Comma 21 2 8 2 2 2 3" xfId="19884" xr:uid="{23CA59C2-DC30-413E-AB65-7923791536FC}"/>
    <cellStyle name="Comma 21 2 8 2 2 3" xfId="10755" xr:uid="{08FA2421-9A11-446B-A4D5-2388104CD2FB}"/>
    <cellStyle name="Comma 21 2 8 2 2 3 2" xfId="25204" xr:uid="{4E9FDEB6-101D-4FD4-8A95-E21A576E7714}"/>
    <cellStyle name="Comma 21 2 8 2 2 4" xfId="18059" xr:uid="{4B95CD40-48E2-4A69-8F77-B2A114C00C21}"/>
    <cellStyle name="Comma 21 2 8 2 3" xfId="4175" xr:uid="{40EB0513-4983-4584-AEE1-CACE3932AF19}"/>
    <cellStyle name="Comma 21 2 8 2 3 2" xfId="6024" xr:uid="{051D5B47-9371-4F41-A67B-7246D6146EC8}"/>
    <cellStyle name="Comma 21 2 8 2 3 2 2" xfId="13201" xr:uid="{7D623421-1893-49BB-AAB2-347AF889F2BE}"/>
    <cellStyle name="Comma 21 2 8 2 3 2 2 2" xfId="27650" xr:uid="{7D9449CF-6A8C-44FC-B5D7-CB5E53761EFE}"/>
    <cellStyle name="Comma 21 2 8 2 3 2 3" xfId="20505" xr:uid="{96905D27-B796-44AF-AD01-3E8DEBE6E4EB}"/>
    <cellStyle name="Comma 21 2 8 2 3 3" xfId="11352" xr:uid="{7BFA54E8-6A15-4E62-B17A-BA6621BF3481}"/>
    <cellStyle name="Comma 21 2 8 2 3 3 2" xfId="25801" xr:uid="{0AE76C91-03B1-4957-B39D-A5D1A005D53E}"/>
    <cellStyle name="Comma 21 2 8 2 3 4" xfId="18656" xr:uid="{5BC51B5B-A013-4295-8914-0D9CE7E4D471}"/>
    <cellStyle name="Comma 21 2 8 2 4" xfId="4801" xr:uid="{27B648B7-65CA-4441-AD0B-3A54F4605E9F}"/>
    <cellStyle name="Comma 21 2 8 2 4 2" xfId="11978" xr:uid="{DE3171B5-522B-4F3F-BCD5-CCD433115899}"/>
    <cellStyle name="Comma 21 2 8 2 4 2 2" xfId="26427" xr:uid="{EDF00D4B-9714-4D7B-BB8F-6DDCF9011F34}"/>
    <cellStyle name="Comma 21 2 8 2 4 3" xfId="19282" xr:uid="{E800F525-9484-46C6-8BDB-6B345508D9B1}"/>
    <cellStyle name="Comma 21 2 8 2 5" xfId="10178" xr:uid="{39E34781-1A75-426D-8C03-AA70FB2B099C}"/>
    <cellStyle name="Comma 21 2 8 2 5 2" xfId="24627" xr:uid="{910C2BEC-E881-40AE-8DBD-602BD9044893}"/>
    <cellStyle name="Comma 21 2 8 2 6" xfId="17482" xr:uid="{DD7DFF48-622A-477B-86C2-74F9A126B9E1}"/>
    <cellStyle name="Comma 21 2 8 3" xfId="3285" xr:uid="{B5C15B0B-1A7A-4174-8B41-3EE434D4F42B}"/>
    <cellStyle name="Comma 21 2 8 3 2" xfId="5101" xr:uid="{EA02D6DF-3EE2-496F-85FA-12BD9DA20629}"/>
    <cellStyle name="Comma 21 2 8 3 2 2" xfId="12278" xr:uid="{834807D2-104E-48BF-A54D-6957F1313F27}"/>
    <cellStyle name="Comma 21 2 8 3 2 2 2" xfId="26727" xr:uid="{97658D19-5A8D-4DF9-A20B-891E15E3157C}"/>
    <cellStyle name="Comma 21 2 8 3 2 3" xfId="19582" xr:uid="{D44497F2-5DED-48F7-86CD-FDC376336B2E}"/>
    <cellStyle name="Comma 21 2 8 3 3" xfId="10462" xr:uid="{3F532B26-603B-4E52-91C2-0FF0E42F5E07}"/>
    <cellStyle name="Comma 21 2 8 3 3 2" xfId="24911" xr:uid="{392ADE36-9ECA-4A2F-9A5A-43EED27E21DE}"/>
    <cellStyle name="Comma 21 2 8 3 4" xfId="17766" xr:uid="{850E8F38-340F-4BFC-8BFD-05C37995FA8F}"/>
    <cellStyle name="Comma 21 2 8 4" xfId="3870" xr:uid="{F216BDF4-DD7E-44E5-BC56-C949E95F975F}"/>
    <cellStyle name="Comma 21 2 8 4 2" xfId="5703" xr:uid="{247F7BEE-60E8-4CD8-BE53-B6ABC5FF4974}"/>
    <cellStyle name="Comma 21 2 8 4 2 2" xfId="12880" xr:uid="{5DCB62E5-1D4D-4C79-BF7E-546379D6228F}"/>
    <cellStyle name="Comma 21 2 8 4 2 2 2" xfId="27329" xr:uid="{1A59BF6B-B22E-49CD-B32B-66CFA752D6F9}"/>
    <cellStyle name="Comma 21 2 8 4 2 3" xfId="20184" xr:uid="{34D961B5-610A-4A3E-B02D-61710293BE58}"/>
    <cellStyle name="Comma 21 2 8 4 3" xfId="11047" xr:uid="{FD071784-25F9-4B21-91BF-E0928DFCA484}"/>
    <cellStyle name="Comma 21 2 8 4 3 2" xfId="25496" xr:uid="{6860CD01-DC45-4104-A53B-69990437B4A9}"/>
    <cellStyle name="Comma 21 2 8 4 4" xfId="18351" xr:uid="{75AA872C-04EA-450F-B884-95B2E74C25F5}"/>
    <cellStyle name="Comma 21 2 8 5" xfId="4480" xr:uid="{58BFF2FB-6233-425A-BF23-62DB805EEA65}"/>
    <cellStyle name="Comma 21 2 8 5 2" xfId="11657" xr:uid="{A7F91958-1930-4DB1-AAA8-0FC71784587C}"/>
    <cellStyle name="Comma 21 2 8 5 2 2" xfId="26106" xr:uid="{294FDB05-45AA-4882-ACFB-1B3ED2BBFB36}"/>
    <cellStyle name="Comma 21 2 8 5 3" xfId="18961" xr:uid="{2D2BDEF3-80FA-42B0-AB1F-FBDA3844A374}"/>
    <cellStyle name="Comma 21 2 8 6" xfId="9836" xr:uid="{55172E7B-817D-4E66-9EFE-32785ADD7475}"/>
    <cellStyle name="Comma 21 2 8 6 2" xfId="24285" xr:uid="{6537B64E-8378-49F7-A73F-917A7C44263B}"/>
    <cellStyle name="Comma 21 2 8 7" xfId="17144" xr:uid="{6ACBC3E7-BE18-453A-A6B6-86F2DAD5EB1D}"/>
    <cellStyle name="Comma 21 2 9" xfId="15268" xr:uid="{F0EB4285-05B8-4DFE-AD90-C9EB73938014}"/>
    <cellStyle name="Comma 21 3" xfId="401" xr:uid="{FF745B24-7B94-44D0-94A6-3DA704239AA5}"/>
    <cellStyle name="Comma 21 3 2" xfId="865" xr:uid="{D74FDF79-5A7A-44A5-A724-69B39C52A6D0}"/>
    <cellStyle name="Comma 21 3 2 2" xfId="1275" xr:uid="{954436DB-2FD1-47AE-889F-0A6CB56C113B}"/>
    <cellStyle name="Comma 21 3 2 2 2" xfId="2220" xr:uid="{CCBBB9D7-B204-465C-975D-492E9694774B}"/>
    <cellStyle name="Comma 21 3 2 2 2 2" xfId="9527" xr:uid="{957C99A8-6BAD-4EE3-80BE-EF832C6DDD73}"/>
    <cellStyle name="Comma 21 3 2 2 2 2 2" xfId="23976" xr:uid="{E227F890-A8D0-4770-95F0-23F64470F170}"/>
    <cellStyle name="Comma 21 3 2 2 2 3" xfId="16833" xr:uid="{B05C7FB3-73C7-46BF-B791-286F7B875C36}"/>
    <cellStyle name="Comma 21 3 2 2 3" xfId="8602" xr:uid="{B03B6928-B089-43A5-BBDE-C3FC2DCBB762}"/>
    <cellStyle name="Comma 21 3 2 2 3 2" xfId="23051" xr:uid="{3B7B36F0-56CB-48F7-B647-54AB2394E2D6}"/>
    <cellStyle name="Comma 21 3 2 2 4" xfId="15918" xr:uid="{533FDE0E-0994-4423-9E72-287F869276B6}"/>
    <cellStyle name="Comma 21 3 2 3" xfId="1827" xr:uid="{96AF3DD1-03C3-4EFA-9633-0A55134AF95A}"/>
    <cellStyle name="Comma 21 3 2 3 2" xfId="9134" xr:uid="{CC226B01-7C7C-46C5-B941-2F111F46D16E}"/>
    <cellStyle name="Comma 21 3 2 3 2 2" xfId="23583" xr:uid="{A94E8B0A-F06B-4DC1-961D-605405FAD55D}"/>
    <cellStyle name="Comma 21 3 2 3 3" xfId="16440" xr:uid="{A3A36FF9-93DF-40A1-9D19-504F265F44B4}"/>
    <cellStyle name="Comma 21 3 2 4" xfId="5080" xr:uid="{41D47882-1A26-4F59-B28D-2650724FCA1F}"/>
    <cellStyle name="Comma 21 3 2 4 2" xfId="12257" xr:uid="{9EA13F14-AD61-487F-8C55-2780234D2FFE}"/>
    <cellStyle name="Comma 21 3 2 4 2 2" xfId="26706" xr:uid="{E5E8D8C3-4C9F-4B3E-A67F-FA1FAF7B5B53}"/>
    <cellStyle name="Comma 21 3 2 4 3" xfId="19561" xr:uid="{E456552F-DE4D-447A-917C-0065EADB1101}"/>
    <cellStyle name="Comma 21 3 2 5" xfId="7263" xr:uid="{2BBEB939-E816-477E-A283-B5101CB7ED74}"/>
    <cellStyle name="Comma 21 3 2 5 2" xfId="14437" xr:uid="{49E30EA5-43A3-4AAD-8871-4E14CB2DB0CF}"/>
    <cellStyle name="Comma 21 3 2 5 2 2" xfId="28886" xr:uid="{C53B6CB0-AE13-4A8F-B236-C882EF596928}"/>
    <cellStyle name="Comma 21 3 2 5 3" xfId="21741" xr:uid="{8705A3BB-54AC-4014-9111-DD59A16D3020}"/>
    <cellStyle name="Comma 21 3 2 6" xfId="8213" xr:uid="{01AC0A76-8B10-4957-8A48-41F10C545A77}"/>
    <cellStyle name="Comma 21 3 2 6 2" xfId="22662" xr:uid="{F5AE2636-5E25-433D-8C57-E8C4C2FDEC67}"/>
    <cellStyle name="Comma 21 3 2 7" xfId="15539" xr:uid="{5A886999-B146-4FCB-AFC8-9BD4E3D71E0C}"/>
    <cellStyle name="Comma 21 3 3" xfId="1003" xr:uid="{8F0857CC-0D7D-4F0E-A342-D07C805A48B6}"/>
    <cellStyle name="Comma 21 3 3 2" xfId="1949" xr:uid="{03F1C0F8-EE24-4346-B0CB-E05AFF5163CE}"/>
    <cellStyle name="Comma 21 3 3 2 2" xfId="9256" xr:uid="{F6E7A787-FCE3-4434-B9F4-70CEB96E28B9}"/>
    <cellStyle name="Comma 21 3 3 2 2 2" xfId="23705" xr:uid="{F9D3F89B-0D85-4E06-9453-B80E62386C6A}"/>
    <cellStyle name="Comma 21 3 3 2 3" xfId="16562" xr:uid="{85195E53-0F30-43F8-9DBA-5FD2B2C7699B}"/>
    <cellStyle name="Comma 21 3 3 3" xfId="8334" xr:uid="{CA8C86B5-8BFC-4F71-B68C-C2BDA0457CA6}"/>
    <cellStyle name="Comma 21 3 3 3 2" xfId="22783" xr:uid="{F1F58AB2-5A1E-44F8-AAB0-01BDEF190810}"/>
    <cellStyle name="Comma 21 3 3 4" xfId="15661" xr:uid="{E26408B3-B26F-4093-BD64-71EC309A731F}"/>
    <cellStyle name="Comma 21 3 4" xfId="1530" xr:uid="{4A36A120-BBC3-4A66-9A7F-69432BC911F7}"/>
    <cellStyle name="Comma 21 3 4 2" xfId="8837" xr:uid="{A2761B04-E509-4E86-84A1-E9B19B08C1B6}"/>
    <cellStyle name="Comma 21 3 4 2 2" xfId="23286" xr:uid="{F6A43E0A-E3AE-4D76-9C8B-FB0D250267CC}"/>
    <cellStyle name="Comma 21 3 4 3" xfId="16143" xr:uid="{D5C512BF-1F06-44D2-A05A-D84F59E54AEB}"/>
    <cellStyle name="Comma 21 3 5" xfId="3265" xr:uid="{58A74945-FE5B-4B2B-B485-2DC15D2C4ED8}"/>
    <cellStyle name="Comma 21 3 5 2" xfId="10442" xr:uid="{22A02131-8C86-41DE-B3A9-958794CF8B79}"/>
    <cellStyle name="Comma 21 3 5 2 2" xfId="24891" xr:uid="{58016182-83CB-4890-A00F-5AE8E77A65A5}"/>
    <cellStyle name="Comma 21 3 5 3" xfId="17746" xr:uid="{77C8FE8D-6DA1-49C4-A4A8-2D833966F3BE}"/>
    <cellStyle name="Comma 21 3 6" xfId="6630" xr:uid="{1E4F902D-7F5C-45C8-A313-00B193E1F1F3}"/>
    <cellStyle name="Comma 21 3 6 2" xfId="13804" xr:uid="{E721E007-4E78-4387-8443-CD58F28C358F}"/>
    <cellStyle name="Comma 21 3 6 2 2" xfId="28253" xr:uid="{3AFA5CB0-D5C3-43AC-9743-12367EE06AAE}"/>
    <cellStyle name="Comma 21 3 6 3" xfId="21108" xr:uid="{774EBB18-CC51-4141-B710-7BD911B3D67F}"/>
    <cellStyle name="Comma 21 3 7" xfId="7936" xr:uid="{07A2F2BF-B66D-4222-86AA-F059B532624D}"/>
    <cellStyle name="Comma 21 3 7 2" xfId="22385" xr:uid="{4F7B78FC-D624-43DD-B4D9-2E6FE03FB3A6}"/>
    <cellStyle name="Comma 21 3 8" xfId="15269" xr:uid="{7FBCF13E-675A-4DD7-8B94-9608C967E7A6}"/>
    <cellStyle name="Comma 21 4" xfId="890" xr:uid="{44BE69C5-9E29-4696-A3FF-E277A3442907}"/>
    <cellStyle name="Comma 21 4 2" xfId="1288" xr:uid="{E0EA615B-9DDE-467C-91F1-6056BBED2DB5}"/>
    <cellStyle name="Comma 21 4 2 2" xfId="2233" xr:uid="{B449B73D-7BE7-46A4-B9BB-6C17A0861DB6}"/>
    <cellStyle name="Comma 21 4 2 2 2" xfId="9540" xr:uid="{10569566-D28A-407E-8CAD-2B113545EB34}"/>
    <cellStyle name="Comma 21 4 2 2 2 2" xfId="23989" xr:uid="{D783D108-BB04-452F-A0AB-C9129000A45E}"/>
    <cellStyle name="Comma 21 4 2 2 3" xfId="16846" xr:uid="{8CB58D7F-0DAC-4B9B-95C4-204DA2E006A0}"/>
    <cellStyle name="Comma 21 4 2 3" xfId="5684" xr:uid="{8B258141-AD5C-4345-973E-0CA103159EC6}"/>
    <cellStyle name="Comma 21 4 2 3 2" xfId="12861" xr:uid="{6ED36428-7264-4C1D-9080-23ABE90ABA44}"/>
    <cellStyle name="Comma 21 4 2 3 2 2" xfId="27310" xr:uid="{EAC4A374-9E90-4EB0-84A1-1021DB092826}"/>
    <cellStyle name="Comma 21 4 2 3 3" xfId="20165" xr:uid="{EE5EC49E-A2A7-4197-BB85-16667866E967}"/>
    <cellStyle name="Comma 21 4 2 4" xfId="7474" xr:uid="{EB1F0424-6492-417F-9210-E9859B63F0ED}"/>
    <cellStyle name="Comma 21 4 2 4 2" xfId="14648" xr:uid="{B4116F01-E692-4022-BFEB-1DB47669194E}"/>
    <cellStyle name="Comma 21 4 2 4 2 2" xfId="29097" xr:uid="{54F58707-2F12-4BCC-B3B0-E8F0C223BF3A}"/>
    <cellStyle name="Comma 21 4 2 4 3" xfId="21952" xr:uid="{D2EABA19-8E9B-4869-8F85-CDD5E571B7D0}"/>
    <cellStyle name="Comma 21 4 2 5" xfId="8615" xr:uid="{1659D71E-1B04-4449-8C52-1F0894364966}"/>
    <cellStyle name="Comma 21 4 2 5 2" xfId="23064" xr:uid="{5D5D6BA1-C85A-435D-847F-16FA485B0396}"/>
    <cellStyle name="Comma 21 4 2 6" xfId="15931" xr:uid="{D7F515DF-5C02-4FBE-8B3F-03F74610F58C}"/>
    <cellStyle name="Comma 21 4 3" xfId="1840" xr:uid="{BF41C4F5-971F-4810-AF5C-E3BE39430816}"/>
    <cellStyle name="Comma 21 4 3 2" xfId="9147" xr:uid="{B9A307A2-F4F0-4254-B9BA-8E42E8816ADA}"/>
    <cellStyle name="Comma 21 4 3 2 2" xfId="23596" xr:uid="{D15A1C14-CFBC-4C6F-AA8F-8449A56D1169}"/>
    <cellStyle name="Comma 21 4 3 3" xfId="16453" xr:uid="{75B035C1-4D12-434D-804E-57FB56171C71}"/>
    <cellStyle name="Comma 21 4 4" xfId="3851" xr:uid="{4B98D495-D2B2-48C0-9710-24D26EB82679}"/>
    <cellStyle name="Comma 21 4 4 2" xfId="11028" xr:uid="{98FED322-7B91-4022-A8CB-25435D112234}"/>
    <cellStyle name="Comma 21 4 4 2 2" xfId="25477" xr:uid="{2ABE76C0-26E1-4A47-9D93-423BE4BB126A}"/>
    <cellStyle name="Comma 21 4 4 3" xfId="18332" xr:uid="{0C0F08CB-41E0-40D5-B933-481884DC94C0}"/>
    <cellStyle name="Comma 21 4 5" xfId="6841" xr:uid="{35A109EE-4476-4FB3-B2A4-F1DBFEF2CF95}"/>
    <cellStyle name="Comma 21 4 5 2" xfId="14015" xr:uid="{C4DFA70D-169A-48F7-B86F-12463725322A}"/>
    <cellStyle name="Comma 21 4 5 2 2" xfId="28464" xr:uid="{C1AB659A-E967-4F27-94AD-D0671149D0D4}"/>
    <cellStyle name="Comma 21 4 5 3" xfId="21319" xr:uid="{18D32D5F-B047-4053-8AA3-B51184DC495C}"/>
    <cellStyle name="Comma 21 4 6" xfId="8225" xr:uid="{B235BD18-BE5A-473C-ADB4-B193C7487CDF}"/>
    <cellStyle name="Comma 21 4 6 2" xfId="22674" xr:uid="{00D2CDED-6A50-4FF0-B424-D11B0B36F975}"/>
    <cellStyle name="Comma 21 4 7" xfId="15553" xr:uid="{77020532-6AAB-4DAB-8D14-B17AF3D7490F}"/>
    <cellStyle name="Comma 21 5" xfId="745" xr:uid="{B07E0341-F2C8-4484-BEA3-8B465A5287A8}"/>
    <cellStyle name="Comma 21 5 2" xfId="1176" xr:uid="{07B2F24C-686B-49CB-B4B6-5ED6D65CAA51}"/>
    <cellStyle name="Comma 21 5 2 2" xfId="2121" xr:uid="{AE7082ED-9876-4035-985C-7BD1718AF234}"/>
    <cellStyle name="Comma 21 5 2 2 2" xfId="9428" xr:uid="{75DE9B34-E6FE-4840-8560-69D52838D0FA}"/>
    <cellStyle name="Comma 21 5 2 2 2 2" xfId="23877" xr:uid="{CB11F689-3CA5-434F-AB91-ABD8A1DF2705}"/>
    <cellStyle name="Comma 21 5 2 2 3" xfId="16734" xr:uid="{4055A2F8-8433-4449-994D-6CE03EA55966}"/>
    <cellStyle name="Comma 21 5 2 3" xfId="8503" xr:uid="{B26B7957-C341-4314-B2E5-340FFA4DD829}"/>
    <cellStyle name="Comma 21 5 2 3 2" xfId="22952" xr:uid="{C9ABAEF2-F545-47C1-9F6A-3DF1DCA26AF8}"/>
    <cellStyle name="Comma 21 5 2 4" xfId="15821" xr:uid="{623D3005-0FA2-473F-B70E-BD12C9FF5824}"/>
    <cellStyle name="Comma 21 5 3" xfId="1730" xr:uid="{33027179-0E10-4AB6-87DA-7D3CFE7CA300}"/>
    <cellStyle name="Comma 21 5 3 2" xfId="9037" xr:uid="{CE24BCCF-DDE6-4918-A715-A763D5D51E9C}"/>
    <cellStyle name="Comma 21 5 3 2 2" xfId="23486" xr:uid="{18E102C9-A58D-411B-9C93-005F26D4BA82}"/>
    <cellStyle name="Comma 21 5 3 3" xfId="16343" xr:uid="{7AFEA379-994E-49C4-B357-C8C91EBBF5AB}"/>
    <cellStyle name="Comma 21 5 4" xfId="4459" xr:uid="{9D81CFCE-3EF1-403B-A748-DD01E8719CFA}"/>
    <cellStyle name="Comma 21 5 4 2" xfId="11636" xr:uid="{16ED709B-63FC-4663-BAC0-36AAE5174832}"/>
    <cellStyle name="Comma 21 5 4 2 2" xfId="26085" xr:uid="{25643DBB-EBE9-4F4C-A0A0-30B034748FCE}"/>
    <cellStyle name="Comma 21 5 4 3" xfId="18940" xr:uid="{F6BFFE5C-14F3-4661-9AD6-8AC078FBC107}"/>
    <cellStyle name="Comma 21 5 5" xfId="7052" xr:uid="{4582FC19-6196-43CC-9F48-D1E6C670AADA}"/>
    <cellStyle name="Comma 21 5 5 2" xfId="14226" xr:uid="{0BE5B145-A683-4E37-8C7A-C3FDB99A883F}"/>
    <cellStyle name="Comma 21 5 5 2 2" xfId="28675" xr:uid="{9C39BD51-FCF1-4A71-A3B4-96694B8AB2F2}"/>
    <cellStyle name="Comma 21 5 5 3" xfId="21530" xr:uid="{73C25A0E-AFF8-4D7B-B02F-85D6A5713F4E}"/>
    <cellStyle name="Comma 21 5 6" xfId="8117" xr:uid="{8375C934-4801-401B-95B1-2E80BF866058}"/>
    <cellStyle name="Comma 21 5 6 2" xfId="22566" xr:uid="{F90DA8DA-6DCB-4619-B605-5469AE429B08}"/>
    <cellStyle name="Comma 21 5 7" xfId="15442" xr:uid="{C51A26DC-5E13-4B72-93B0-E97D8B4712A8}"/>
    <cellStyle name="Comma 21 6" xfId="1001" xr:uid="{8BC40E5A-62D0-4F17-BFE5-F194C22092F2}"/>
    <cellStyle name="Comma 21 6 2" xfId="1947" xr:uid="{27A88ABF-F8CB-4CA6-B307-059F89B12CBF}"/>
    <cellStyle name="Comma 21 6 2 2" xfId="9254" xr:uid="{3239A88B-7F91-4191-950C-A08D4FC42982}"/>
    <cellStyle name="Comma 21 6 2 2 2" xfId="23703" xr:uid="{03034D03-B146-4EDC-9A28-BCB588830AF9}"/>
    <cellStyle name="Comma 21 6 2 3" xfId="16560" xr:uid="{3A2209C2-621F-4F5E-A813-3D86E55F2010}"/>
    <cellStyle name="Comma 21 6 3" xfId="8332" xr:uid="{D8910453-861B-420D-9C9D-4AEAEDF50378}"/>
    <cellStyle name="Comma 21 6 3 2" xfId="22781" xr:uid="{E4C492AB-88D1-429A-AB59-82493E5DE255}"/>
    <cellStyle name="Comma 21 6 4" xfId="15659" xr:uid="{7137DB99-01BE-44B6-82A7-6E29067EF8C7}"/>
    <cellStyle name="Comma 21 7" xfId="1528" xr:uid="{FE451A2E-F0AB-45AF-BD05-38669C35B078}"/>
    <cellStyle name="Comma 21 7 2" xfId="8835" xr:uid="{D4B60378-9F20-482E-A2FC-723FA6785B83}"/>
    <cellStyle name="Comma 21 7 2 2" xfId="23284" xr:uid="{8043FADF-EECD-44E2-9861-6726E0070453}"/>
    <cellStyle name="Comma 21 7 3" xfId="16141" xr:uid="{4F773819-22AB-4C65-8E0E-BE0BFD3CE12F}"/>
    <cellStyle name="Comma 21 8" xfId="2520" xr:uid="{C125ED64-68F6-4AFB-BBC9-78C800BFE183}"/>
    <cellStyle name="Comma 21 8 2" xfId="9802" xr:uid="{ADF77C2F-F58C-478F-961E-52AD9FED4846}"/>
    <cellStyle name="Comma 21 8 2 2" xfId="24251" xr:uid="{602448DD-2EB8-4844-BEC4-C4D31EC94C1A}"/>
    <cellStyle name="Comma 21 8 3" xfId="17110" xr:uid="{17144B5A-2B50-486D-B823-F809E07E53D9}"/>
    <cellStyle name="Comma 21 9" xfId="6344" xr:uid="{894F8A9C-BA46-4884-BEE6-228DE4198350}"/>
    <cellStyle name="Comma 21 9 2" xfId="13518" xr:uid="{7ABD885F-9557-4126-AA0A-296CAD7D6457}"/>
    <cellStyle name="Comma 21 9 2 2" xfId="27967" xr:uid="{39B94A4F-51E3-4CC1-8D37-A0810E61EE42}"/>
    <cellStyle name="Comma 21 9 3" xfId="20822" xr:uid="{A0D71874-4F02-4569-86DC-DAF6A06DE033}"/>
    <cellStyle name="Comma 22" xfId="402" xr:uid="{A71CFE9C-325E-406E-AFF8-E891EA30C1AC}"/>
    <cellStyle name="Comma 22 10" xfId="15270" xr:uid="{5BDF5854-0B5B-419E-9099-3BB9FBC04987}"/>
    <cellStyle name="Comma 22 2" xfId="403" xr:uid="{272E5F52-4AAC-42D8-A1B6-2234FCB9D036}"/>
    <cellStyle name="Comma 22 2 2" xfId="795" xr:uid="{5CE63E50-4932-423B-A507-2C6C2974A418}"/>
    <cellStyle name="Comma 22 2 2 2" xfId="1226" xr:uid="{6A10BD82-2546-4365-B01D-1EAC6A4171AE}"/>
    <cellStyle name="Comma 22 2 2 2 2" xfId="2171" xr:uid="{6669A4B9-620D-4A2B-B89C-480BDE19A327}"/>
    <cellStyle name="Comma 22 2 2 2 2 2" xfId="9478" xr:uid="{76E957B5-CCCD-49D7-98A1-F38A3BE5082F}"/>
    <cellStyle name="Comma 22 2 2 2 2 2 2" xfId="23927" xr:uid="{E8C84B0A-1BFC-4148-81CA-9D5162FC7644}"/>
    <cellStyle name="Comma 22 2 2 2 2 3" xfId="16784" xr:uid="{06E5C135-1C83-4A89-8CB7-8E77760B24D4}"/>
    <cellStyle name="Comma 22 2 2 2 3" xfId="5386" xr:uid="{C61645D1-CE00-4D71-B7B5-58EF9D528455}"/>
    <cellStyle name="Comma 22 2 2 2 3 2" xfId="12563" xr:uid="{AB0F704E-7BA3-4EBA-8DC8-3A79C6873607}"/>
    <cellStyle name="Comma 22 2 2 2 3 2 2" xfId="27012" xr:uid="{56AB6973-B179-4175-A559-C67F6785B1F1}"/>
    <cellStyle name="Comma 22 2 2 2 3 3" xfId="19867" xr:uid="{CD425BF5-0BD9-4267-8931-52F8E4D2833D}"/>
    <cellStyle name="Comma 22 2 2 2 4" xfId="7372" xr:uid="{CCBE86F4-6227-4531-B674-D5A00ECAD240}"/>
    <cellStyle name="Comma 22 2 2 2 4 2" xfId="14546" xr:uid="{29CD7C9C-BCC4-475E-A953-58C3686C7E33}"/>
    <cellStyle name="Comma 22 2 2 2 4 2 2" xfId="28995" xr:uid="{E3292038-CC2E-4445-BC21-80108090158A}"/>
    <cellStyle name="Comma 22 2 2 2 4 3" xfId="21850" xr:uid="{06E778A5-4CFE-4E0B-B598-35F6DCD84191}"/>
    <cellStyle name="Comma 22 2 2 2 5" xfId="8553" xr:uid="{8E450DFC-C2B3-4FB5-8E4E-1A756B6FFAE8}"/>
    <cellStyle name="Comma 22 2 2 2 5 2" xfId="23002" xr:uid="{7AA97806-7F8D-40E4-A61B-445509573F0D}"/>
    <cellStyle name="Comma 22 2 2 2 6" xfId="15871" xr:uid="{9DAB4706-0A56-4708-89ED-A1EA918D16A7}"/>
    <cellStyle name="Comma 22 2 2 3" xfId="1780" xr:uid="{AF56AA8A-B963-472D-B36D-34976543252B}"/>
    <cellStyle name="Comma 22 2 2 3 2" xfId="9087" xr:uid="{8BEC3455-5ABF-4578-9E90-0CC45F6C4E97}"/>
    <cellStyle name="Comma 22 2 2 3 2 2" xfId="23536" xr:uid="{40ECEE2A-8A36-4D6F-B716-500872C5874F}"/>
    <cellStyle name="Comma 22 2 2 3 3" xfId="16393" xr:uid="{F9B5EDA3-1554-45EC-9362-4F123FDDABC5}"/>
    <cellStyle name="Comma 22 2 2 4" xfId="3562" xr:uid="{6D5594B7-85EE-46BE-887D-67E1183F5B20}"/>
    <cellStyle name="Comma 22 2 2 4 2" xfId="10739" xr:uid="{CC569940-F3BE-4B2B-BCA4-BEE3841352B6}"/>
    <cellStyle name="Comma 22 2 2 4 2 2" xfId="25188" xr:uid="{80C4568E-61E3-4D27-9194-897E61FB56C9}"/>
    <cellStyle name="Comma 22 2 2 4 3" xfId="18043" xr:uid="{1606CAA9-DBAA-48E6-A8D7-CDE765EBF596}"/>
    <cellStyle name="Comma 22 2 2 5" xfId="6739" xr:uid="{08B303DD-6519-4F14-B0D2-9728A0C42076}"/>
    <cellStyle name="Comma 22 2 2 5 2" xfId="13913" xr:uid="{2C4CDBB9-1477-49D8-92A8-7A05D81E4C5D}"/>
    <cellStyle name="Comma 22 2 2 5 2 2" xfId="28362" xr:uid="{BFF61276-C8B4-49A5-A6CD-8A3BCD23F2B3}"/>
    <cellStyle name="Comma 22 2 2 5 3" xfId="21217" xr:uid="{2902AB29-2F46-45FB-A178-37D97378B819}"/>
    <cellStyle name="Comma 22 2 2 6" xfId="8167" xr:uid="{460249A5-E163-46E8-9876-F46745A65998}"/>
    <cellStyle name="Comma 22 2 2 6 2" xfId="22616" xr:uid="{555289B9-EEA4-46A4-971F-98C1F2A2BA4D}"/>
    <cellStyle name="Comma 22 2 2 7" xfId="15492" xr:uid="{6D6C3B36-89DB-4A25-B01E-B8487FA5942B}"/>
    <cellStyle name="Comma 22 2 3" xfId="1005" xr:uid="{C2F22968-B459-4BE1-9BA1-CEA29CAEB991}"/>
    <cellStyle name="Comma 22 2 3 2" xfId="1951" xr:uid="{CA9A95D4-3730-4C9D-ADA6-C62D192976A2}"/>
    <cellStyle name="Comma 22 2 3 2 2" xfId="6005" xr:uid="{84E959B3-D98F-4A05-9D6F-A3FA698A7458}"/>
    <cellStyle name="Comma 22 2 3 2 2 2" xfId="13182" xr:uid="{0B365ED3-A04B-4287-8264-547A0165275E}"/>
    <cellStyle name="Comma 22 2 3 2 2 2 2" xfId="27631" xr:uid="{DDE78865-AC0C-4142-988E-A7F2A74D52ED}"/>
    <cellStyle name="Comma 22 2 3 2 2 3" xfId="20486" xr:uid="{11FD0EBB-6671-44AC-85DF-5BCA03E3472C}"/>
    <cellStyle name="Comma 22 2 3 2 3" xfId="7583" xr:uid="{D072CEB9-5F3C-4968-B384-13E2283B2D5E}"/>
    <cellStyle name="Comma 22 2 3 2 3 2" xfId="14757" xr:uid="{42E69798-E81D-4007-BAEC-4039F1C29D89}"/>
    <cellStyle name="Comma 22 2 3 2 3 2 2" xfId="29206" xr:uid="{8BDF7BB1-B5A8-4848-BCA9-C366CFCF5D00}"/>
    <cellStyle name="Comma 22 2 3 2 3 3" xfId="22061" xr:uid="{898C6D30-DADA-4B89-9EC8-94BED717EC3F}"/>
    <cellStyle name="Comma 22 2 3 2 4" xfId="9258" xr:uid="{81CC4AC4-A7AD-48C2-A644-6CE11BA8153D}"/>
    <cellStyle name="Comma 22 2 3 2 4 2" xfId="23707" xr:uid="{53B5A054-46B6-4DF9-A07D-D5C1C43E6096}"/>
    <cellStyle name="Comma 22 2 3 2 5" xfId="16564" xr:uid="{D58E21FE-6324-4713-A254-09F079BFA106}"/>
    <cellStyle name="Comma 22 2 3 3" xfId="4157" xr:uid="{F4D556B5-4D4C-4FFF-A702-1870D564AAF4}"/>
    <cellStyle name="Comma 22 2 3 3 2" xfId="11334" xr:uid="{B965AD3E-0C97-46E9-BA06-1B016BA91B9C}"/>
    <cellStyle name="Comma 22 2 3 3 2 2" xfId="25783" xr:uid="{F6C5F23C-F08E-4E79-8FF2-5E9D4B0925C2}"/>
    <cellStyle name="Comma 22 2 3 3 3" xfId="18638" xr:uid="{FB9C10A7-2E1F-42CF-84C7-2962700A9D00}"/>
    <cellStyle name="Comma 22 2 3 4" xfId="6950" xr:uid="{225AD231-9A30-48AD-BA4D-14D95034BB71}"/>
    <cellStyle name="Comma 22 2 3 4 2" xfId="14124" xr:uid="{3C341022-C2FA-4FB4-A662-C0896EF93689}"/>
    <cellStyle name="Comma 22 2 3 4 2 2" xfId="28573" xr:uid="{020ABC93-791E-45C1-A364-6AA076044D06}"/>
    <cellStyle name="Comma 22 2 3 4 3" xfId="21428" xr:uid="{63263A90-91F9-4ECB-9B3E-0752782493DD}"/>
    <cellStyle name="Comma 22 2 3 5" xfId="8336" xr:uid="{C09BDD86-A7EB-4C6B-B3C2-61EE8309CABD}"/>
    <cellStyle name="Comma 22 2 3 5 2" xfId="22785" xr:uid="{B3CDE2FD-4649-4E1A-8618-96581BD01624}"/>
    <cellStyle name="Comma 22 2 3 6" xfId="15663" xr:uid="{05D778A8-6E6B-40FA-9164-E8F3B8F5DD82}"/>
    <cellStyle name="Comma 22 2 4" xfId="1532" xr:uid="{7B8E92C2-D31E-4155-A412-991CAFA21892}"/>
    <cellStyle name="Comma 22 2 4 2" xfId="4782" xr:uid="{AB3A571D-8397-4664-A663-005A74A78A46}"/>
    <cellStyle name="Comma 22 2 4 2 2" xfId="11959" xr:uid="{3243FFA9-4539-49EB-8FE8-0D65B132B449}"/>
    <cellStyle name="Comma 22 2 4 2 2 2" xfId="26408" xr:uid="{5D25A21C-A897-4580-8B85-16112E79137B}"/>
    <cellStyle name="Comma 22 2 4 2 3" xfId="19263" xr:uid="{4E20320F-671C-4E52-9C08-FBF090E9E512}"/>
    <cellStyle name="Comma 22 2 4 3" xfId="7161" xr:uid="{E495EE8B-6411-4C31-8C77-C4C96C2C48DB}"/>
    <cellStyle name="Comma 22 2 4 3 2" xfId="14335" xr:uid="{485F9DE2-F07D-41FB-AACF-00A33541062B}"/>
    <cellStyle name="Comma 22 2 4 3 2 2" xfId="28784" xr:uid="{CD0B6E89-A41A-4068-9D42-E6312E8F49A4}"/>
    <cellStyle name="Comma 22 2 4 3 3" xfId="21639" xr:uid="{1D111952-0E5F-4074-89DD-A66EB391570F}"/>
    <cellStyle name="Comma 22 2 4 4" xfId="8839" xr:uid="{4475C4A5-2070-4D21-8D55-37FD958A40F0}"/>
    <cellStyle name="Comma 22 2 4 4 2" xfId="23288" xr:uid="{EE30AEBB-CC3B-490A-9508-3795F0274AE5}"/>
    <cellStyle name="Comma 22 2 4 5" xfId="16145" xr:uid="{933635F5-C54F-4169-8A74-7642A9C1C29E}"/>
    <cellStyle name="Comma 22 2 5" xfId="2983" xr:uid="{6427B1F4-D1E0-4035-9CC9-DE4FFC3E80B8}"/>
    <cellStyle name="Comma 22 2 5 2" xfId="10162" xr:uid="{D3A952B7-7F94-4F81-8A0E-BD51E9C1A868}"/>
    <cellStyle name="Comma 22 2 5 2 2" xfId="24611" xr:uid="{DA5C3618-0C67-48EE-81C7-5684FB00252C}"/>
    <cellStyle name="Comma 22 2 5 3" xfId="17466" xr:uid="{980D39DD-9DFD-4D72-A960-CD2B33EB347E}"/>
    <cellStyle name="Comma 22 2 6" xfId="6528" xr:uid="{395B2EE0-87F9-49C0-8E7F-58A355E32A11}"/>
    <cellStyle name="Comma 22 2 6 2" xfId="13702" xr:uid="{2A697FAF-63B2-4E7F-B24E-714ACC4F895A}"/>
    <cellStyle name="Comma 22 2 6 2 2" xfId="28151" xr:uid="{D0D389A3-67CE-4F05-9855-5FD9E77616B4}"/>
    <cellStyle name="Comma 22 2 6 3" xfId="21006" xr:uid="{EE910BE5-9C02-4015-9BE8-42256B76B2B0}"/>
    <cellStyle name="Comma 22 2 7" xfId="7938" xr:uid="{2637FE75-589F-48FD-8006-57D29C5FF959}"/>
    <cellStyle name="Comma 22 2 7 2" xfId="22387" xr:uid="{449A25E5-262E-4A30-B9B1-D762D833FF97}"/>
    <cellStyle name="Comma 22 2 8" xfId="15271" xr:uid="{69AC616B-01A7-4D5A-BC7B-D64B6C6F1B15}"/>
    <cellStyle name="Comma 22 3" xfId="404" xr:uid="{F692E6C9-E9D0-41DF-9ECA-8917A87BB6AD}"/>
    <cellStyle name="Comma 22 3 2" xfId="888" xr:uid="{A299BB7C-BB6E-4FB4-89B8-75C6ED8C9111}"/>
    <cellStyle name="Comma 22 3 2 2" xfId="1286" xr:uid="{88C8432B-598A-43B1-AA3C-F4FE6E0F7D1D}"/>
    <cellStyle name="Comma 22 3 2 2 2" xfId="2231" xr:uid="{149190FF-C557-45F0-B55F-CBAB78C9D1F1}"/>
    <cellStyle name="Comma 22 3 2 2 2 2" xfId="9538" xr:uid="{DD2B6E0A-17A9-45C7-B779-0F91184F263D}"/>
    <cellStyle name="Comma 22 3 2 2 2 2 2" xfId="23987" xr:uid="{ACF37D1E-0A8D-4D41-A7A8-476BAC144867}"/>
    <cellStyle name="Comma 22 3 2 2 2 3" xfId="16844" xr:uid="{6450645F-EE45-438D-A0C1-6A9A80E57C70}"/>
    <cellStyle name="Comma 22 3 2 2 3" xfId="8613" xr:uid="{D397C0A6-0857-44F6-BF89-36F36FB0D6C8}"/>
    <cellStyle name="Comma 22 3 2 2 3 2" xfId="23062" xr:uid="{2BD597F9-B6A6-4614-A2B8-797F7B4516FA}"/>
    <cellStyle name="Comma 22 3 2 2 4" xfId="15929" xr:uid="{F39F1C0D-03F3-4C80-B50A-8C7668415669}"/>
    <cellStyle name="Comma 22 3 2 3" xfId="1838" xr:uid="{DE7DD907-E8B3-47F5-B33D-6DD14D088B3C}"/>
    <cellStyle name="Comma 22 3 2 3 2" xfId="9145" xr:uid="{29234245-9753-472B-B024-46ADC7D851D4}"/>
    <cellStyle name="Comma 22 3 2 3 2 2" xfId="23594" xr:uid="{1CBC8B6F-F02A-4316-AF43-EF4290AD2365}"/>
    <cellStyle name="Comma 22 3 2 3 3" xfId="16451" xr:uid="{69B6A91D-7075-4BD8-9174-1B77AD7CBCFC}"/>
    <cellStyle name="Comma 22 3 2 4" xfId="5082" xr:uid="{F76E9CCF-F3A6-4131-93A8-056A519D27D4}"/>
    <cellStyle name="Comma 22 3 2 4 2" xfId="12259" xr:uid="{3706B727-1407-4FE6-B748-1E18E7D940B5}"/>
    <cellStyle name="Comma 22 3 2 4 2 2" xfId="26708" xr:uid="{839C6A67-B905-461F-A2DE-C3A02A260406}"/>
    <cellStyle name="Comma 22 3 2 4 3" xfId="19563" xr:uid="{753CA8E5-9151-4870-A2B9-391FC890F2D1}"/>
    <cellStyle name="Comma 22 3 2 5" xfId="7265" xr:uid="{9D6D9D3A-38C7-43D6-9AD5-0A523DA56346}"/>
    <cellStyle name="Comma 22 3 2 5 2" xfId="14439" xr:uid="{726BE971-3069-4099-8FCB-B19EC821FCA9}"/>
    <cellStyle name="Comma 22 3 2 5 2 2" xfId="28888" xr:uid="{38FFAB17-C454-4D46-99C4-6194D1362305}"/>
    <cellStyle name="Comma 22 3 2 5 3" xfId="21743" xr:uid="{EE887052-B0B4-4607-BACE-B55BBFD7978A}"/>
    <cellStyle name="Comma 22 3 2 6" xfId="8223" xr:uid="{3E6CC50E-3D70-4ABA-879B-A65C6BCE51F4}"/>
    <cellStyle name="Comma 22 3 2 6 2" xfId="22672" xr:uid="{CCDCCB15-BB5C-4424-BB2F-DDC342B7F87B}"/>
    <cellStyle name="Comma 22 3 2 7" xfId="15551" xr:uid="{F37EEE3C-68F4-4142-994C-6C68FCA55BB0}"/>
    <cellStyle name="Comma 22 3 3" xfId="1006" xr:uid="{E397AABB-2AFD-4149-9347-F210AA1BE565}"/>
    <cellStyle name="Comma 22 3 3 2" xfId="1952" xr:uid="{C0F14B86-CD5A-4A4A-A730-0696C8031745}"/>
    <cellStyle name="Comma 22 3 3 2 2" xfId="9259" xr:uid="{9FA23FB8-8897-45A3-B0AA-AE2CFF4EA82C}"/>
    <cellStyle name="Comma 22 3 3 2 2 2" xfId="23708" xr:uid="{0F5A80BA-E8CB-47AF-BB9E-63435AA9C257}"/>
    <cellStyle name="Comma 22 3 3 2 3" xfId="16565" xr:uid="{2293B0C9-C00C-40B9-BFBA-A8FA258E5676}"/>
    <cellStyle name="Comma 22 3 3 3" xfId="8337" xr:uid="{1D0116A0-D143-49CE-8BC1-3AB6E9F253A3}"/>
    <cellStyle name="Comma 22 3 3 3 2" xfId="22786" xr:uid="{972D9CEC-08A0-47C6-8533-E3C7024E8DE8}"/>
    <cellStyle name="Comma 22 3 3 4" xfId="15664" xr:uid="{20183F5F-1F6F-4387-B121-F5BD2941709F}"/>
    <cellStyle name="Comma 22 3 4" xfId="1533" xr:uid="{258A0F4E-791F-48FF-9C1C-0CBA2197D7A6}"/>
    <cellStyle name="Comma 22 3 4 2" xfId="8840" xr:uid="{B7DA798F-C5D3-4DF8-A810-FAA9D9F0B4B0}"/>
    <cellStyle name="Comma 22 3 4 2 2" xfId="23289" xr:uid="{28E27730-E72D-4412-A71E-827CBFA57350}"/>
    <cellStyle name="Comma 22 3 4 3" xfId="16146" xr:uid="{505DEACC-C17D-4AFD-A2F1-2E50F41E0F20}"/>
    <cellStyle name="Comma 22 3 5" xfId="3267" xr:uid="{CA29A90A-2A3E-4769-AE77-66044867D41E}"/>
    <cellStyle name="Comma 22 3 5 2" xfId="10444" xr:uid="{2E4C0716-6D70-4F03-90B8-FD90A4E699DC}"/>
    <cellStyle name="Comma 22 3 5 2 2" xfId="24893" xr:uid="{5A1A071B-0B1C-4AF3-AD0F-514A72CDC079}"/>
    <cellStyle name="Comma 22 3 5 3" xfId="17748" xr:uid="{8AD4FC2E-740F-449C-AF3A-A40974FD19BD}"/>
    <cellStyle name="Comma 22 3 6" xfId="6632" xr:uid="{7281DF82-E9DF-436E-A18F-690391F4F2EC}"/>
    <cellStyle name="Comma 22 3 6 2" xfId="13806" xr:uid="{8A3E560C-F8E6-4C95-8D69-9C72DAE64923}"/>
    <cellStyle name="Comma 22 3 6 2 2" xfId="28255" xr:uid="{A213B35F-EFDC-462F-AE64-99402EA18206}"/>
    <cellStyle name="Comma 22 3 6 3" xfId="21110" xr:uid="{0A4276A6-A7C0-4CCF-AA0D-0B95477A3F2C}"/>
    <cellStyle name="Comma 22 3 7" xfId="7939" xr:uid="{4B935BB5-9D25-4CDB-BD6D-43A6ADD74643}"/>
    <cellStyle name="Comma 22 3 7 2" xfId="22388" xr:uid="{16538FC2-D311-4AB7-8E7B-5F3AE662B7F9}"/>
    <cellStyle name="Comma 22 3 8" xfId="15272" xr:uid="{1A6D56EE-7E43-4AB1-95A4-302CE7DD948B}"/>
    <cellStyle name="Comma 22 4" xfId="750" xr:uid="{AA5701ED-C6B5-4235-BD1E-808CC2CE14B1}"/>
    <cellStyle name="Comma 22 4 2" xfId="1181" xr:uid="{85221071-8746-4C65-9918-AEFB5ABF093D}"/>
    <cellStyle name="Comma 22 4 2 2" xfId="2126" xr:uid="{E865461A-1BE1-47BF-9AAC-B76C60AFA1E7}"/>
    <cellStyle name="Comma 22 4 2 2 2" xfId="9433" xr:uid="{77954DD0-EB02-46E3-8EEE-42DE73446F71}"/>
    <cellStyle name="Comma 22 4 2 2 2 2" xfId="23882" xr:uid="{A8F2FC94-8F1B-43ED-B98A-D180E3FD6C8D}"/>
    <cellStyle name="Comma 22 4 2 2 3" xfId="16739" xr:uid="{AAE00A3F-6E87-46BD-8043-BC29912BB72F}"/>
    <cellStyle name="Comma 22 4 2 3" xfId="5686" xr:uid="{C93BF27A-7FE5-4D95-9A63-0DECD53ABC32}"/>
    <cellStyle name="Comma 22 4 2 3 2" xfId="12863" xr:uid="{E1CC4CA0-C9B3-4453-B3A3-F0E1AA997907}"/>
    <cellStyle name="Comma 22 4 2 3 2 2" xfId="27312" xr:uid="{DCD6ADFD-2FC8-477A-872A-65CC4356C1DC}"/>
    <cellStyle name="Comma 22 4 2 3 3" xfId="20167" xr:uid="{49B908A9-3C79-4981-BAC4-EC955F4F6E3E}"/>
    <cellStyle name="Comma 22 4 2 4" xfId="7476" xr:uid="{0F8A23FB-1E7F-469C-AAF8-79BCCDD3893B}"/>
    <cellStyle name="Comma 22 4 2 4 2" xfId="14650" xr:uid="{FE173BCE-4AC6-46A9-8722-89D5D01158B9}"/>
    <cellStyle name="Comma 22 4 2 4 2 2" xfId="29099" xr:uid="{0AB2A509-7B56-4E23-8640-1B74504C77AE}"/>
    <cellStyle name="Comma 22 4 2 4 3" xfId="21954" xr:uid="{5749FD0E-5915-4358-B71A-88C16AB1E982}"/>
    <cellStyle name="Comma 22 4 2 5" xfId="8508" xr:uid="{3746253E-F5D1-4D82-AA70-7FBEA850C233}"/>
    <cellStyle name="Comma 22 4 2 5 2" xfId="22957" xr:uid="{98C729DE-DEC9-4324-9ADE-532AF64AA481}"/>
    <cellStyle name="Comma 22 4 2 6" xfId="15826" xr:uid="{A6DD2605-E60D-4BFB-ADA7-397F4996B87E}"/>
    <cellStyle name="Comma 22 4 3" xfId="1735" xr:uid="{58B3D2B0-FC09-4E12-BA17-28654E411965}"/>
    <cellStyle name="Comma 22 4 3 2" xfId="9042" xr:uid="{0FF652EC-D1C5-488A-881E-9012E5E6DFCD}"/>
    <cellStyle name="Comma 22 4 3 2 2" xfId="23491" xr:uid="{471A03CC-9DE3-463A-B364-E969B8F4B5A2}"/>
    <cellStyle name="Comma 22 4 3 3" xfId="16348" xr:uid="{C0248560-E4CB-4F42-AABA-83E71CEB7DD2}"/>
    <cellStyle name="Comma 22 4 4" xfId="3853" xr:uid="{DD7BF3DB-C31F-4E37-83A5-1A6E7A548247}"/>
    <cellStyle name="Comma 22 4 4 2" xfId="11030" xr:uid="{85962B5C-5FAF-4E93-8281-FCB48894547A}"/>
    <cellStyle name="Comma 22 4 4 2 2" xfId="25479" xr:uid="{CAF2FDCA-C11F-4793-B616-47EB975254D0}"/>
    <cellStyle name="Comma 22 4 4 3" xfId="18334" xr:uid="{36061D0F-5A08-48F4-AAE2-65AC2B513498}"/>
    <cellStyle name="Comma 22 4 5" xfId="6843" xr:uid="{FFE8698F-31B9-486A-979F-4F9F80FF5CD8}"/>
    <cellStyle name="Comma 22 4 5 2" xfId="14017" xr:uid="{CF6D6B5D-CE89-4C3B-B58F-CE7A8BAAF93A}"/>
    <cellStyle name="Comma 22 4 5 2 2" xfId="28466" xr:uid="{CD7E6A35-D4C4-49F8-861D-A4F0AE56BEC2}"/>
    <cellStyle name="Comma 22 4 5 3" xfId="21321" xr:uid="{8E42B45A-DDFE-4D62-8CA8-90E28AF291EE}"/>
    <cellStyle name="Comma 22 4 6" xfId="8122" xr:uid="{C85BBA58-2818-462D-8088-1434D7C61CAE}"/>
    <cellStyle name="Comma 22 4 6 2" xfId="22571" xr:uid="{4047EE72-6539-458C-B735-FB96F612027B}"/>
    <cellStyle name="Comma 22 4 7" xfId="15447" xr:uid="{5EBE5816-9457-4CE4-9208-4E00B87CC695}"/>
    <cellStyle name="Comma 22 5" xfId="1004" xr:uid="{354702A6-02A1-47A9-8CE1-D6025E65B548}"/>
    <cellStyle name="Comma 22 5 2" xfId="1950" xr:uid="{C5246B69-2CEC-4177-8390-9520BD591431}"/>
    <cellStyle name="Comma 22 5 2 2" xfId="9257" xr:uid="{1E19DC1A-CE06-41BA-A839-5637E83DD532}"/>
    <cellStyle name="Comma 22 5 2 2 2" xfId="23706" xr:uid="{98EF31E2-B762-4B78-AA83-1C40D06547A9}"/>
    <cellStyle name="Comma 22 5 2 3" xfId="16563" xr:uid="{67B82573-C687-453B-B194-F9D486178F34}"/>
    <cellStyle name="Comma 22 5 3" xfId="4461" xr:uid="{F6A04C35-3FA7-4CC1-9536-5AED5E81693E}"/>
    <cellStyle name="Comma 22 5 3 2" xfId="11638" xr:uid="{C78ECEEB-BE49-4A75-907E-31A5E619D265}"/>
    <cellStyle name="Comma 22 5 3 2 2" xfId="26087" xr:uid="{478B317C-C6B7-4566-8979-EE088D1F4D19}"/>
    <cellStyle name="Comma 22 5 3 3" xfId="18942" xr:uid="{A5D5B272-F884-4A39-BA31-14C72B195186}"/>
    <cellStyle name="Comma 22 5 4" xfId="7054" xr:uid="{710D95E5-1098-4E63-BAB2-4F4E8391FB52}"/>
    <cellStyle name="Comma 22 5 4 2" xfId="14228" xr:uid="{BD790ECF-CDD5-4EFB-AC4D-4C500D781273}"/>
    <cellStyle name="Comma 22 5 4 2 2" xfId="28677" xr:uid="{F25CAFB0-0563-4ECF-8683-8FFD4F3760C4}"/>
    <cellStyle name="Comma 22 5 4 3" xfId="21532" xr:uid="{EE0AFFF5-1B08-4ABB-9FA1-B197EF9BD4AB}"/>
    <cellStyle name="Comma 22 5 5" xfId="8335" xr:uid="{55C98E13-CA1B-4C64-8383-7868A8A506E1}"/>
    <cellStyle name="Comma 22 5 5 2" xfId="22784" xr:uid="{BFF60301-2E0A-403A-AA26-216D5957CF78}"/>
    <cellStyle name="Comma 22 5 6" xfId="15662" xr:uid="{817F4F4C-C6C1-48BD-B555-D1E6AACDE4F4}"/>
    <cellStyle name="Comma 22 6" xfId="1531" xr:uid="{AD476AD9-E1BB-4D9A-9551-23F8B197F8FC}"/>
    <cellStyle name="Comma 22 6 2" xfId="8838" xr:uid="{56ABA0CC-CA3B-4AD6-A0D4-819FD25A676C}"/>
    <cellStyle name="Comma 22 6 2 2" xfId="23287" xr:uid="{E7D7A834-F381-4F49-BB2D-FCB4A1930DA5}"/>
    <cellStyle name="Comma 22 6 3" xfId="16144" xr:uid="{D4FC5518-BB82-4C07-89C1-ACFDC593DE0A}"/>
    <cellStyle name="Comma 22 7" xfId="2525" xr:uid="{A301B1E5-49EC-4C92-8423-CECE570B4B3A}"/>
    <cellStyle name="Comma 22 7 2" xfId="9807" xr:uid="{07DBC038-4A96-441F-9FAF-CB8EA2096E1D}"/>
    <cellStyle name="Comma 22 7 2 2" xfId="24256" xr:uid="{3B4FFA0B-F8CB-4552-BD94-017FF49595D2}"/>
    <cellStyle name="Comma 22 7 3" xfId="17115" xr:uid="{CE690E48-966A-4C67-8112-2894F2C5FE58}"/>
    <cellStyle name="Comma 22 8" xfId="6349" xr:uid="{9ABE5561-B083-48D7-90FD-11EE5EC629F5}"/>
    <cellStyle name="Comma 22 8 2" xfId="648" xr:uid="{C873C257-638C-4C3E-84D4-A146F36C721A}"/>
    <cellStyle name="Comma 22 8 2 2" xfId="1115" xr:uid="{FAF770BB-EF88-415C-99AB-BC24FE4AF780}"/>
    <cellStyle name="Comma 22 8 2 2 2" xfId="2060" xr:uid="{E86E7DDB-859D-4198-B295-CE256F39F156}"/>
    <cellStyle name="Comma 22 8 2 2 2 2" xfId="9367" xr:uid="{FEBFFDA5-0872-4BA4-AC7D-EB37397F286B}"/>
    <cellStyle name="Comma 22 8 2 2 2 2 2" xfId="23816" xr:uid="{DB960330-0105-4C9C-9735-4CB4DBBCC753}"/>
    <cellStyle name="Comma 22 8 2 2 2 3" xfId="16673" xr:uid="{CC7A4292-73E8-401B-B0D3-0235D9559C5C}"/>
    <cellStyle name="Comma 22 8 2 2 3" xfId="8443" xr:uid="{A9AF7B9D-5C38-43D1-A187-C78F412FD1CD}"/>
    <cellStyle name="Comma 22 8 2 2 3 2" xfId="22892" xr:uid="{A6196E12-51A9-4E1D-B386-97786D8E708A}"/>
    <cellStyle name="Comma 22 8 2 2 4" xfId="15761" xr:uid="{FDFFDDCC-D393-4E09-80A1-730FA340C8AF}"/>
    <cellStyle name="Comma 22 8 2 3" xfId="1665" xr:uid="{7BDAD101-BEF7-411F-8EF7-10513081B07E}"/>
    <cellStyle name="Comma 22 8 2 3 2" xfId="8972" xr:uid="{38417A26-DE21-4F61-A3DA-696A319CD186}"/>
    <cellStyle name="Comma 22 8 2 3 2 2" xfId="23421" xr:uid="{D4E68C58-1F28-44DF-ACDB-4D33893463B3}"/>
    <cellStyle name="Comma 22 8 2 3 3" xfId="16278" xr:uid="{50875CC4-9616-4FF5-9508-0914A71AF9C2}"/>
    <cellStyle name="Comma 22 8 2 4" xfId="8057" xr:uid="{8301CBC7-7CDA-4397-8A77-42113C593156}"/>
    <cellStyle name="Comma 22 8 2 4 2" xfId="22506" xr:uid="{F4DD00B8-6296-49BC-857E-5E88F1B3D975}"/>
    <cellStyle name="Comma 22 8 2 5" xfId="15382" xr:uid="{5AE8C1A2-76D7-4B11-AD10-F4A2D06B3F48}"/>
    <cellStyle name="Comma 22 8 3" xfId="13523" xr:uid="{0E61B37C-3F76-4E70-8630-5DC52F8CC7E4}"/>
    <cellStyle name="Comma 22 8 3 2" xfId="27972" xr:uid="{FDD939D0-8C52-4679-AB53-5E428B1FA756}"/>
    <cellStyle name="Comma 22 8 4" xfId="20827" xr:uid="{ECB72186-4D6D-4C6F-956A-AB9959894A5C}"/>
    <cellStyle name="Comma 22 9" xfId="7937" xr:uid="{7927C39B-D2A6-43BB-A58C-610EE39F3B84}"/>
    <cellStyle name="Comma 22 9 2" xfId="22386" xr:uid="{C1F82BD9-06AD-4B30-BE1C-B32CAE251DD5}"/>
    <cellStyle name="Comma 23" xfId="405" xr:uid="{D7A2495F-4461-4AC1-B7C1-BB0398DF0EBA}"/>
    <cellStyle name="Comma 23 10" xfId="15273" xr:uid="{678AC642-AE57-4576-87EB-C007BE903762}"/>
    <cellStyle name="Comma 23 2" xfId="406" xr:uid="{6E3DD218-86A1-4626-B8F6-FA825348D79E}"/>
    <cellStyle name="Comma 23 2 2" xfId="796" xr:uid="{00CE13D1-C05E-4042-B502-8C30CFE33E40}"/>
    <cellStyle name="Comma 23 2 2 2" xfId="1227" xr:uid="{E34550C8-59B3-4A85-B67A-BB715F0C5551}"/>
    <cellStyle name="Comma 23 2 2 2 2" xfId="2172" xr:uid="{B93ACA74-C1E5-4112-8DDF-EDA14C7A4400}"/>
    <cellStyle name="Comma 23 2 2 2 2 2" xfId="9479" xr:uid="{A70353BD-BC6F-4609-AB1B-D30EE3F42B1C}"/>
    <cellStyle name="Comma 23 2 2 2 2 2 2" xfId="23928" xr:uid="{FB842DDF-D7C3-4DAD-A1A5-BC382326A6F0}"/>
    <cellStyle name="Comma 23 2 2 2 2 3" xfId="16785" xr:uid="{E4752F64-FAAB-4215-AC7D-26A40D91C688}"/>
    <cellStyle name="Comma 23 2 2 2 3" xfId="5387" xr:uid="{47DB8A4C-D637-4BBE-A590-658B170A769B}"/>
    <cellStyle name="Comma 23 2 2 2 3 2" xfId="12564" xr:uid="{F1E56C53-EEE5-4338-A8D0-B478768D852F}"/>
    <cellStyle name="Comma 23 2 2 2 3 2 2" xfId="27013" xr:uid="{0579F119-908E-4074-817C-7DA79DF1905D}"/>
    <cellStyle name="Comma 23 2 2 2 3 3" xfId="19868" xr:uid="{83F7F148-10AA-4D53-ACEA-43CC65F70411}"/>
    <cellStyle name="Comma 23 2 2 2 4" xfId="7373" xr:uid="{F08A36A1-77E4-4637-9CDF-73CC3C2AD448}"/>
    <cellStyle name="Comma 23 2 2 2 4 2" xfId="14547" xr:uid="{1B21AF9D-26A9-4AFB-83CE-C077E48FFDE6}"/>
    <cellStyle name="Comma 23 2 2 2 4 2 2" xfId="28996" xr:uid="{37A3BAC0-76B1-40F5-8EAA-0089CA282B2E}"/>
    <cellStyle name="Comma 23 2 2 2 4 3" xfId="21851" xr:uid="{AB6793BE-9802-463D-A71C-A292236C4778}"/>
    <cellStyle name="Comma 23 2 2 2 5" xfId="8554" xr:uid="{20698F3C-83E5-40EC-8857-3F64FF6FB097}"/>
    <cellStyle name="Comma 23 2 2 2 5 2" xfId="23003" xr:uid="{23883733-0FA4-4059-BC71-4B115CD999C1}"/>
    <cellStyle name="Comma 23 2 2 2 6" xfId="15872" xr:uid="{028EE4A2-E326-47D4-B46E-4BAF5DEED53B}"/>
    <cellStyle name="Comma 23 2 2 3" xfId="1781" xr:uid="{DA13E191-7D4F-4868-9F4C-0CC77C8D7C68}"/>
    <cellStyle name="Comma 23 2 2 3 2" xfId="9088" xr:uid="{35AB2C27-F157-46E5-B93C-0A1646AF0C94}"/>
    <cellStyle name="Comma 23 2 2 3 2 2" xfId="23537" xr:uid="{42D0BE87-4608-459B-8928-38E480961117}"/>
    <cellStyle name="Comma 23 2 2 3 3" xfId="16394" xr:uid="{81119107-57DE-4D7C-91C4-C81397774133}"/>
    <cellStyle name="Comma 23 2 2 4" xfId="3563" xr:uid="{932F480E-1023-442D-91CB-C1DB0720F3B6}"/>
    <cellStyle name="Comma 23 2 2 4 2" xfId="10740" xr:uid="{5B22D449-F8E5-4BA6-A935-63B6F957E833}"/>
    <cellStyle name="Comma 23 2 2 4 2 2" xfId="25189" xr:uid="{75BA43FF-8986-44E3-9AC1-D526ACF51716}"/>
    <cellStyle name="Comma 23 2 2 4 3" xfId="18044" xr:uid="{D7211701-FDFA-4F5B-AC46-52710245591E}"/>
    <cellStyle name="Comma 23 2 2 5" xfId="6740" xr:uid="{22B0A411-258B-4A05-9DB1-34EE63186582}"/>
    <cellStyle name="Comma 23 2 2 5 2" xfId="13914" xr:uid="{577C65DB-FE29-4249-98D9-75A197CB7D4F}"/>
    <cellStyle name="Comma 23 2 2 5 2 2" xfId="28363" xr:uid="{14BAE35C-350B-4785-A4DC-7F6FD3622027}"/>
    <cellStyle name="Comma 23 2 2 5 3" xfId="21218" xr:uid="{74A7DC55-DE27-476D-887F-E8FB2E6240E6}"/>
    <cellStyle name="Comma 23 2 2 6" xfId="8168" xr:uid="{09055D54-DE34-45BC-B849-CBD09CBB14BB}"/>
    <cellStyle name="Comma 23 2 2 6 2" xfId="22617" xr:uid="{AFE139DD-FB95-4696-9760-3CDD508EAC9E}"/>
    <cellStyle name="Comma 23 2 2 7" xfId="15493" xr:uid="{AF94152B-2553-43DD-9E59-9D238D8CB8E8}"/>
    <cellStyle name="Comma 23 2 3" xfId="1008" xr:uid="{AA35DA85-547B-4C7E-B8BF-7822997D55B3}"/>
    <cellStyle name="Comma 23 2 3 2" xfId="1954" xr:uid="{993D752B-A289-4354-9DA8-4FC84C7CF4BF}"/>
    <cellStyle name="Comma 23 2 3 2 2" xfId="6006" xr:uid="{16F179A8-C79A-43E5-9A9A-66B721226DF1}"/>
    <cellStyle name="Comma 23 2 3 2 2 2" xfId="13183" xr:uid="{1AC4D039-CA7B-4F5A-BBE1-12670844A592}"/>
    <cellStyle name="Comma 23 2 3 2 2 2 2" xfId="27632" xr:uid="{C21886BC-32E3-4689-B217-46C61BE1CE51}"/>
    <cellStyle name="Comma 23 2 3 2 2 3" xfId="20487" xr:uid="{0B6A5154-21F4-4F13-855D-6440C611A475}"/>
    <cellStyle name="Comma 23 2 3 2 3" xfId="7584" xr:uid="{B26E0C05-A881-4DF2-BCBC-2B44ECDB5581}"/>
    <cellStyle name="Comma 23 2 3 2 3 2" xfId="14758" xr:uid="{750091FC-0DD7-4712-AC02-5E39F8DBBB3F}"/>
    <cellStyle name="Comma 23 2 3 2 3 2 2" xfId="29207" xr:uid="{6FF52D37-7026-48E0-B5F9-617E37473912}"/>
    <cellStyle name="Comma 23 2 3 2 3 3" xfId="22062" xr:uid="{46C48B4B-1361-43B9-A95F-065263A70806}"/>
    <cellStyle name="Comma 23 2 3 2 4" xfId="9261" xr:uid="{411506F7-FA68-4677-BAFE-26F3C4C78947}"/>
    <cellStyle name="Comma 23 2 3 2 4 2" xfId="23710" xr:uid="{7C340670-3262-4C46-8E08-E60A96B3EDFB}"/>
    <cellStyle name="Comma 23 2 3 2 5" xfId="16567" xr:uid="{486A7AA0-07C6-4396-B105-0C5D5D5F140F}"/>
    <cellStyle name="Comma 23 2 3 3" xfId="4158" xr:uid="{6B69F47F-7FD7-4679-9FFF-3402F5E96867}"/>
    <cellStyle name="Comma 23 2 3 3 2" xfId="11335" xr:uid="{F1A94894-3C4A-4C0C-8A70-8AD5F5218A4C}"/>
    <cellStyle name="Comma 23 2 3 3 2 2" xfId="25784" xr:uid="{7EFF6B45-CB48-49C1-A3AE-4B6833068D60}"/>
    <cellStyle name="Comma 23 2 3 3 3" xfId="18639" xr:uid="{C935194B-C66D-466D-A2B4-622E9BF7E008}"/>
    <cellStyle name="Comma 23 2 3 4" xfId="6951" xr:uid="{67A815AA-B841-438B-83E1-4B368C148E15}"/>
    <cellStyle name="Comma 23 2 3 4 2" xfId="14125" xr:uid="{862E52D5-7260-4FEC-8C8D-6C589EA539F5}"/>
    <cellStyle name="Comma 23 2 3 4 2 2" xfId="28574" xr:uid="{B1E361B2-6708-4EE0-8103-A46311B44EBC}"/>
    <cellStyle name="Comma 23 2 3 4 3" xfId="21429" xr:uid="{D4A52EE8-362E-4840-A721-3A43D0FFA704}"/>
    <cellStyle name="Comma 23 2 3 5" xfId="8339" xr:uid="{27888532-DB42-4D2B-9E93-330096FA8563}"/>
    <cellStyle name="Comma 23 2 3 5 2" xfId="22788" xr:uid="{05CB99B1-D5ED-4CCE-90C9-34B41C819476}"/>
    <cellStyle name="Comma 23 2 3 6" xfId="15666" xr:uid="{EF9E6CF6-4682-4057-A7E1-0F796426BAD6}"/>
    <cellStyle name="Comma 23 2 4" xfId="1535" xr:uid="{5CA875AE-9E91-4C66-8E24-7E56C1AFE254}"/>
    <cellStyle name="Comma 23 2 4 2" xfId="4783" xr:uid="{B1CC85A7-1D43-4664-A526-692A1DB5E5F4}"/>
    <cellStyle name="Comma 23 2 4 2 2" xfId="11960" xr:uid="{E1C0A08E-B72B-4FDE-8CDF-283D1A71E0D0}"/>
    <cellStyle name="Comma 23 2 4 2 2 2" xfId="26409" xr:uid="{F4DFC23A-DE20-485F-89BE-C80DC9F086B9}"/>
    <cellStyle name="Comma 23 2 4 2 3" xfId="19264" xr:uid="{2B725DFD-6192-4F81-9C51-6805EFAFBAE0}"/>
    <cellStyle name="Comma 23 2 4 3" xfId="7162" xr:uid="{44DA9BD2-2617-4827-9D46-E6B31AED2A12}"/>
    <cellStyle name="Comma 23 2 4 3 2" xfId="14336" xr:uid="{295F21A6-1342-4AB4-8CE7-F5CD34668690}"/>
    <cellStyle name="Comma 23 2 4 3 2 2" xfId="28785" xr:uid="{62922C68-E3B7-4DBB-BEF9-19EF6EAB7D5E}"/>
    <cellStyle name="Comma 23 2 4 3 3" xfId="21640" xr:uid="{E6E3E701-FC2E-485C-80FD-C0F6BF8D3AC3}"/>
    <cellStyle name="Comma 23 2 4 4" xfId="8842" xr:uid="{76A4EC68-AFC1-4DA2-8716-B3424DFB2BD4}"/>
    <cellStyle name="Comma 23 2 4 4 2" xfId="23291" xr:uid="{D148C2E9-2C88-42E0-B42C-DF46447320FB}"/>
    <cellStyle name="Comma 23 2 4 5" xfId="16148" xr:uid="{2A78DEC0-C980-4C7C-91A0-BE2FFC7B5850}"/>
    <cellStyle name="Comma 23 2 5" xfId="2984" xr:uid="{D5FEE787-980F-4A43-8FED-6BE69B407215}"/>
    <cellStyle name="Comma 23 2 5 2" xfId="10163" xr:uid="{161F9ADA-5608-4890-B096-6ECE4D5912B3}"/>
    <cellStyle name="Comma 23 2 5 2 2" xfId="24612" xr:uid="{AA9FD66B-5649-4822-B554-D5562EAEA972}"/>
    <cellStyle name="Comma 23 2 5 3" xfId="17467" xr:uid="{99406BF2-344F-4426-8024-6785003EBA29}"/>
    <cellStyle name="Comma 23 2 6" xfId="6529" xr:uid="{185798D7-542C-426D-A43B-6FCA1242F614}"/>
    <cellStyle name="Comma 23 2 6 2" xfId="13703" xr:uid="{34B02CEF-D2EA-4F61-804E-15839F755CC2}"/>
    <cellStyle name="Comma 23 2 6 2 2" xfId="28152" xr:uid="{420CE109-BF5C-4894-8968-F8F4ADF37087}"/>
    <cellStyle name="Comma 23 2 6 3" xfId="21007" xr:uid="{A6F08549-6686-472E-A1F7-D2D0729AE522}"/>
    <cellStyle name="Comma 23 2 7" xfId="7941" xr:uid="{9AF7FE24-C983-4409-8E53-A39ECE4CDE95}"/>
    <cellStyle name="Comma 23 2 7 2" xfId="22390" xr:uid="{A6CF0B21-4497-428C-9F58-7D04409CABF3}"/>
    <cellStyle name="Comma 23 2 8" xfId="15274" xr:uid="{37E6A9E1-C3DE-44BC-A2B8-A53CC616C05A}"/>
    <cellStyle name="Comma 23 3" xfId="407" xr:uid="{4E2EBE5D-0C83-4ED7-BD4D-1D1788D2D65D}"/>
    <cellStyle name="Comma 23 3 2" xfId="887" xr:uid="{0E5E9358-FC6A-4E83-B08A-56B30E67CC95}"/>
    <cellStyle name="Comma 23 3 2 2" xfId="1285" xr:uid="{31C628C8-4306-430A-8096-0208406905C9}"/>
    <cellStyle name="Comma 23 3 2 2 2" xfId="2230" xr:uid="{C6DD461C-0693-4BAB-A6DE-834300E48835}"/>
    <cellStyle name="Comma 23 3 2 2 2 2" xfId="9537" xr:uid="{A529424B-56B2-4282-B61F-260DE75110E6}"/>
    <cellStyle name="Comma 23 3 2 2 2 2 2" xfId="23986" xr:uid="{68ED3151-44D4-43CF-BEBB-92F59DC8519D}"/>
    <cellStyle name="Comma 23 3 2 2 2 3" xfId="16843" xr:uid="{5BFA8191-1478-4DF6-9C5A-71625036B264}"/>
    <cellStyle name="Comma 23 3 2 2 3" xfId="8612" xr:uid="{B33771ED-1DBE-43F3-8048-AA0850C18949}"/>
    <cellStyle name="Comma 23 3 2 2 3 2" xfId="23061" xr:uid="{35FCB6C4-592E-41D0-957D-9FD7CA7F86D4}"/>
    <cellStyle name="Comma 23 3 2 2 4" xfId="15928" xr:uid="{76EF62FE-486A-471E-AD6D-EF40539F73F9}"/>
    <cellStyle name="Comma 23 3 2 3" xfId="1837" xr:uid="{02691361-0362-44F7-89DD-F9C23D6DC826}"/>
    <cellStyle name="Comma 23 3 2 3 2" xfId="9144" xr:uid="{7CF9BC60-0651-48DB-B32C-74F69C0C0192}"/>
    <cellStyle name="Comma 23 3 2 3 2 2" xfId="23593" xr:uid="{CF79333D-3AA4-4C68-B4D4-0941E50803B2}"/>
    <cellStyle name="Comma 23 3 2 3 3" xfId="16450" xr:uid="{0232F0C7-4C4B-412D-B675-8F40F2CA5C6C}"/>
    <cellStyle name="Comma 23 3 2 4" xfId="5083" xr:uid="{AE283611-4C6E-4413-A33C-8ED3B7850CA0}"/>
    <cellStyle name="Comma 23 3 2 4 2" xfId="12260" xr:uid="{2A461A7C-08A6-4D38-8C3B-AD3B125527AA}"/>
    <cellStyle name="Comma 23 3 2 4 2 2" xfId="26709" xr:uid="{1D55B139-9BEC-4A69-9DB7-8398D52EEA2C}"/>
    <cellStyle name="Comma 23 3 2 4 3" xfId="19564" xr:uid="{88813907-8058-4D7E-BDE5-20E79183D0B9}"/>
    <cellStyle name="Comma 23 3 2 5" xfId="7266" xr:uid="{FD78852E-C480-448E-BFC2-34564072F047}"/>
    <cellStyle name="Comma 23 3 2 5 2" xfId="14440" xr:uid="{52C3A303-A625-4C46-8BF6-BA3F846D76A5}"/>
    <cellStyle name="Comma 23 3 2 5 2 2" xfId="28889" xr:uid="{24195F61-E51C-44E7-9C41-C2C95C0DD51D}"/>
    <cellStyle name="Comma 23 3 2 5 3" xfId="21744" xr:uid="{B6A0578C-82EF-4F85-BD57-2EE83CA3D2A1}"/>
    <cellStyle name="Comma 23 3 2 6" xfId="8222" xr:uid="{81BF7BA8-FA79-4FAC-BFF0-23FEAC5E8A02}"/>
    <cellStyle name="Comma 23 3 2 6 2" xfId="22671" xr:uid="{3764AD85-A67A-4E99-AA68-8537269A95E6}"/>
    <cellStyle name="Comma 23 3 2 7" xfId="15550" xr:uid="{B141A627-5DA1-4AB5-A52D-A7E1CD680A21}"/>
    <cellStyle name="Comma 23 3 3" xfId="1009" xr:uid="{FAA8AA2C-362D-4335-87D0-C91E89D827A4}"/>
    <cellStyle name="Comma 23 3 3 2" xfId="1955" xr:uid="{1F1BBF98-626F-4B52-A0B8-D7C1BD16DBF2}"/>
    <cellStyle name="Comma 23 3 3 2 2" xfId="9262" xr:uid="{A6C7522F-0D44-4EB9-81EE-FAF5668A748C}"/>
    <cellStyle name="Comma 23 3 3 2 2 2" xfId="23711" xr:uid="{F4570DBF-D356-4BC1-A27F-E5EAFB508A87}"/>
    <cellStyle name="Comma 23 3 3 2 3" xfId="16568" xr:uid="{30E36E93-5864-4DEE-949A-DD7C610DF3E5}"/>
    <cellStyle name="Comma 23 3 3 3" xfId="8340" xr:uid="{66B0CF50-F2EB-4E73-B6BA-CFFC39523779}"/>
    <cellStyle name="Comma 23 3 3 3 2" xfId="22789" xr:uid="{1C76372A-6F19-4CEC-96C4-D613929BFEEA}"/>
    <cellStyle name="Comma 23 3 3 4" xfId="15667" xr:uid="{264E368E-0955-41A5-85A9-AF0B1D0E61E8}"/>
    <cellStyle name="Comma 23 3 4" xfId="1536" xr:uid="{107B9ABE-9A31-4415-AB25-E7D13CA043F6}"/>
    <cellStyle name="Comma 23 3 4 2" xfId="8843" xr:uid="{6C3D47BE-2510-47ED-B8B8-A09E787E8C9C}"/>
    <cellStyle name="Comma 23 3 4 2 2" xfId="23292" xr:uid="{D973C191-FC0D-4613-B332-F073E4330CF5}"/>
    <cellStyle name="Comma 23 3 4 3" xfId="16149" xr:uid="{179A61D1-BFF6-439D-895E-35E4FFF137A1}"/>
    <cellStyle name="Comma 23 3 5" xfId="3268" xr:uid="{02E1AA36-08E5-4890-8245-3096173DF2D2}"/>
    <cellStyle name="Comma 23 3 5 2" xfId="10445" xr:uid="{4826CEE7-65D6-4266-8979-10E5A863261F}"/>
    <cellStyle name="Comma 23 3 5 2 2" xfId="24894" xr:uid="{3D54FD97-105A-403A-A053-DC6F47388935}"/>
    <cellStyle name="Comma 23 3 5 3" xfId="17749" xr:uid="{5063D704-70C6-4855-996E-AC6C35F2D374}"/>
    <cellStyle name="Comma 23 3 6" xfId="6633" xr:uid="{E94716A6-CD3D-4604-8E08-9C784E1BBA89}"/>
    <cellStyle name="Comma 23 3 6 2" xfId="13807" xr:uid="{317A8639-6CA7-4A12-9162-7D207E002300}"/>
    <cellStyle name="Comma 23 3 6 2 2" xfId="28256" xr:uid="{6E9A9800-1586-494C-BE34-72C157CE7EC0}"/>
    <cellStyle name="Comma 23 3 6 3" xfId="21111" xr:uid="{E7691224-710E-42B9-89CA-409E07F1CCE1}"/>
    <cellStyle name="Comma 23 3 7" xfId="7942" xr:uid="{81AE979E-F9F8-4185-90AC-DAF69CC9A352}"/>
    <cellStyle name="Comma 23 3 7 2" xfId="22391" xr:uid="{31D73FDD-B301-4157-94B7-9E4284416881}"/>
    <cellStyle name="Comma 23 3 8" xfId="15275" xr:uid="{49C80FC5-F2E9-46CF-84E1-134B00B85985}"/>
    <cellStyle name="Comma 23 4" xfId="751" xr:uid="{CAFDA56C-DD91-44A5-94C0-E17ACDFCEC84}"/>
    <cellStyle name="Comma 23 4 2" xfId="1182" xr:uid="{BEC4AA93-3DE8-4D11-B4CD-C36CB437AEE6}"/>
    <cellStyle name="Comma 23 4 2 2" xfId="2127" xr:uid="{919DC380-266F-4BA8-A827-5B969DC6BBE4}"/>
    <cellStyle name="Comma 23 4 2 2 2" xfId="9434" xr:uid="{49B4C935-79E1-49F1-9C6F-ACEA922462D4}"/>
    <cellStyle name="Comma 23 4 2 2 2 2" xfId="23883" xr:uid="{B44EE925-4F65-4E91-9294-682B2A424527}"/>
    <cellStyle name="Comma 23 4 2 2 3" xfId="16740" xr:uid="{ABE69589-4D1E-4809-800B-B5C642B16777}"/>
    <cellStyle name="Comma 23 4 2 3" xfId="5687" xr:uid="{B9608775-D76D-4166-B6CB-C12BDD4189D2}"/>
    <cellStyle name="Comma 23 4 2 3 2" xfId="12864" xr:uid="{D6177CDE-BD97-428F-8306-BF37E35F1652}"/>
    <cellStyle name="Comma 23 4 2 3 2 2" xfId="27313" xr:uid="{4C6238F4-AC7A-49DE-90A9-3813F430C074}"/>
    <cellStyle name="Comma 23 4 2 3 3" xfId="20168" xr:uid="{30AE1486-F0BA-488B-9299-73FEAB7BEF7F}"/>
    <cellStyle name="Comma 23 4 2 4" xfId="7477" xr:uid="{60AEE7E6-EF53-4C8D-B128-9E59F26553E4}"/>
    <cellStyle name="Comma 23 4 2 4 2" xfId="14651" xr:uid="{DCE2C8A8-8E56-47AD-B9E9-DA61A35E2982}"/>
    <cellStyle name="Comma 23 4 2 4 2 2" xfId="29100" xr:uid="{901D7BDC-F25F-4107-8F6D-97F22A334C1B}"/>
    <cellStyle name="Comma 23 4 2 4 3" xfId="21955" xr:uid="{600EEA02-7154-4936-AE5F-01051F49004D}"/>
    <cellStyle name="Comma 23 4 2 5" xfId="8509" xr:uid="{9916C743-9457-477D-BEEC-BD578CCF4A55}"/>
    <cellStyle name="Comma 23 4 2 5 2" xfId="22958" xr:uid="{CA847EEA-3747-4719-8870-4D18573FB058}"/>
    <cellStyle name="Comma 23 4 2 6" xfId="15827" xr:uid="{C90AA206-F74C-40D3-B56F-2F88C0111BCC}"/>
    <cellStyle name="Comma 23 4 3" xfId="1736" xr:uid="{2D2502AD-66EB-4D29-8EF1-3322DA5793B7}"/>
    <cellStyle name="Comma 23 4 3 2" xfId="9043" xr:uid="{2C2BCB93-84A8-4D25-95B1-40B4D3110E5E}"/>
    <cellStyle name="Comma 23 4 3 2 2" xfId="23492" xr:uid="{05921654-0B0A-4C98-8129-67D8364B68FD}"/>
    <cellStyle name="Comma 23 4 3 3" xfId="16349" xr:uid="{63DAD837-B917-4285-80EA-01AE9A926321}"/>
    <cellStyle name="Comma 23 4 4" xfId="3854" xr:uid="{BED26896-A135-4DE3-BFA8-2839D409D865}"/>
    <cellStyle name="Comma 23 4 4 2" xfId="11031" xr:uid="{78DEB888-A3E6-4E55-92F1-489DB540EB60}"/>
    <cellStyle name="Comma 23 4 4 2 2" xfId="25480" xr:uid="{50F827D9-E2BB-460A-93AA-CF6CCA794848}"/>
    <cellStyle name="Comma 23 4 4 3" xfId="18335" xr:uid="{6EC17D27-A778-49F2-816D-F300AD299356}"/>
    <cellStyle name="Comma 23 4 5" xfId="6844" xr:uid="{E383D40B-F29A-4767-97E4-6013FC16F68E}"/>
    <cellStyle name="Comma 23 4 5 2" xfId="14018" xr:uid="{69DEF417-C007-4EC0-A186-DDB2364B0690}"/>
    <cellStyle name="Comma 23 4 5 2 2" xfId="28467" xr:uid="{B8F0D210-87B3-4173-8B62-751EEB174121}"/>
    <cellStyle name="Comma 23 4 5 3" xfId="21322" xr:uid="{8B57B760-0343-4C7D-8620-434689645CDC}"/>
    <cellStyle name="Comma 23 4 6" xfId="8123" xr:uid="{5A57C8FF-A5CA-4CE0-AB67-C9BD4E1F9F80}"/>
    <cellStyle name="Comma 23 4 6 2" xfId="22572" xr:uid="{141977A2-5183-455E-AF3C-B2581FB98BF2}"/>
    <cellStyle name="Comma 23 4 7" xfId="15448" xr:uid="{87ACFDED-F4AA-40EA-B82F-6F7CA6B2F3ED}"/>
    <cellStyle name="Comma 23 5" xfId="1007" xr:uid="{E96274DF-C7D7-495F-90DF-32249366A212}"/>
    <cellStyle name="Comma 23 5 2" xfId="1953" xr:uid="{EF1D6B4E-A8C2-4D2A-988C-326743DCF090}"/>
    <cellStyle name="Comma 23 5 2 2" xfId="9260" xr:uid="{8D84E5DF-EF0A-496D-BE5A-63197A6864A2}"/>
    <cellStyle name="Comma 23 5 2 2 2" xfId="23709" xr:uid="{3476950B-4537-4681-AC0A-C54BFD31D8D2}"/>
    <cellStyle name="Comma 23 5 2 3" xfId="16566" xr:uid="{A4D8844A-2CD0-4D7C-AF76-CB5DAAE839A7}"/>
    <cellStyle name="Comma 23 5 3" xfId="4462" xr:uid="{6020192B-C43B-4A25-A9AB-B8BD161CC127}"/>
    <cellStyle name="Comma 23 5 3 2" xfId="11639" xr:uid="{61C2A368-F490-4A69-BB17-332885F757D4}"/>
    <cellStyle name="Comma 23 5 3 2 2" xfId="26088" xr:uid="{2B7B92F5-A571-4197-BBC3-BCF627D2C924}"/>
    <cellStyle name="Comma 23 5 3 3" xfId="18943" xr:uid="{8DAC18A6-999F-4CFF-933E-B90916724A25}"/>
    <cellStyle name="Comma 23 5 4" xfId="7055" xr:uid="{F6D7801B-DF15-4541-BF06-617885D5DB6D}"/>
    <cellStyle name="Comma 23 5 4 2" xfId="14229" xr:uid="{EA6AEB3C-E9CE-45B4-B7E6-CB1A0CBFB03E}"/>
    <cellStyle name="Comma 23 5 4 2 2" xfId="28678" xr:uid="{23349B3D-B638-4915-B02F-B10E32DA16A6}"/>
    <cellStyle name="Comma 23 5 4 3" xfId="21533" xr:uid="{7C2E4A26-7519-4628-9990-8ACB1C90A682}"/>
    <cellStyle name="Comma 23 5 5" xfId="8338" xr:uid="{BDBD9E79-90ED-4554-9659-056ED001B967}"/>
    <cellStyle name="Comma 23 5 5 2" xfId="22787" xr:uid="{F987321D-4D44-4628-864E-5790F7105C52}"/>
    <cellStyle name="Comma 23 5 6" xfId="15665" xr:uid="{24790461-2069-4ECD-86ED-C5015182D2C3}"/>
    <cellStyle name="Comma 23 6" xfId="1534" xr:uid="{CED58AE4-6FF2-449B-A16C-EB0BFEEC2448}"/>
    <cellStyle name="Comma 23 6 2" xfId="8841" xr:uid="{9F0CAE61-039A-4044-9A57-6E224D91A5DD}"/>
    <cellStyle name="Comma 23 6 2 2" xfId="23290" xr:uid="{6BA2F742-1C1C-4399-B828-78ABDFA5D5AE}"/>
    <cellStyle name="Comma 23 6 3" xfId="16147" xr:uid="{0FFB787F-9C46-42FE-837C-F98B7C796FD4}"/>
    <cellStyle name="Comma 23 7" xfId="2526" xr:uid="{89968270-DB72-4072-AF44-F4F58F8B73D2}"/>
    <cellStyle name="Comma 23 7 2" xfId="9808" xr:uid="{26365AD1-3055-4479-860A-C8B10C8121CF}"/>
    <cellStyle name="Comma 23 7 2 2" xfId="24257" xr:uid="{3CC74496-D616-4812-BBAE-67B80B747A38}"/>
    <cellStyle name="Comma 23 7 3" xfId="17116" xr:uid="{E96C7F01-30F0-4F07-ACFD-8E8498979889}"/>
    <cellStyle name="Comma 23 8" xfId="6350" xr:uid="{D2D10ABD-ED82-4328-BEE3-C85CA3249448}"/>
    <cellStyle name="Comma 23 8 2" xfId="13524" xr:uid="{3BBBC4B1-D20B-44F5-9AED-4FFE0ADBAE2C}"/>
    <cellStyle name="Comma 23 8 2 2" xfId="27973" xr:uid="{0D5C1181-CD8B-4782-A8AC-99FB84909A50}"/>
    <cellStyle name="Comma 23 8 3" xfId="20828" xr:uid="{02FB957D-4C9C-4E83-9224-2945A76CA523}"/>
    <cellStyle name="Comma 23 9" xfId="7940" xr:uid="{60FD1B7A-4360-4D75-8968-D11ADE5319CF}"/>
    <cellStyle name="Comma 23 9 2" xfId="22389" xr:uid="{B2013579-BBE3-4A7A-81D0-9D743925CA11}"/>
    <cellStyle name="Comma 24" xfId="408" xr:uid="{1F97B91E-254C-4030-BDF0-11A287D58C6D}"/>
    <cellStyle name="Comma 24 2" xfId="409" xr:uid="{1110B769-5F79-499B-854C-2131D0BC1FAE}"/>
    <cellStyle name="Comma 24 2 2" xfId="773" xr:uid="{A9C74F68-1953-4BA2-B84D-511A6B49D2E0}"/>
    <cellStyle name="Comma 24 2 2 2" xfId="1204" xr:uid="{59C57D5C-E36C-4C3F-83BE-DFDB7DDED5BC}"/>
    <cellStyle name="Comma 24 2 2 2 2" xfId="2149" xr:uid="{62F9796A-95A2-456C-904D-75FDA9747C53}"/>
    <cellStyle name="Comma 24 2 2 2 2 2" xfId="9456" xr:uid="{A9F78C1D-1B42-45EC-991C-37CBADCE0088}"/>
    <cellStyle name="Comma 24 2 2 2 2 2 2" xfId="23905" xr:uid="{8909C981-B15E-4967-8302-B82B9555DDF1}"/>
    <cellStyle name="Comma 24 2 2 2 2 3" xfId="16762" xr:uid="{D826E401-014E-4EB8-BAC5-6EF08B65482D}"/>
    <cellStyle name="Comma 24 2 2 2 3" xfId="8531" xr:uid="{B5EB759E-D3CD-4080-9211-4E143CF56DC2}"/>
    <cellStyle name="Comma 24 2 2 2 3 2" xfId="22980" xr:uid="{91A4FB08-751D-49F5-B525-4C573AAC9551}"/>
    <cellStyle name="Comma 24 2 2 2 4" xfId="15849" xr:uid="{24D33CB0-6544-43B5-B65D-7DA60D87AAA4}"/>
    <cellStyle name="Comma 24 2 2 3" xfId="1758" xr:uid="{8FE5D990-BDB1-4963-96BD-3D9285E2E613}"/>
    <cellStyle name="Comma 24 2 2 3 2" xfId="9065" xr:uid="{4583236D-C59A-44D0-BB26-1953D1697A34}"/>
    <cellStyle name="Comma 24 2 2 3 2 2" xfId="23514" xr:uid="{AE1742D1-2B22-494E-A31F-309B30D65A9C}"/>
    <cellStyle name="Comma 24 2 2 3 3" xfId="16371" xr:uid="{257D5835-F8B1-4F6A-9B75-DEDFF36A053B}"/>
    <cellStyle name="Comma 24 2 2 4" xfId="8145" xr:uid="{EB3E7DC8-F92D-43C1-B4FC-316D1EAF0AF1}"/>
    <cellStyle name="Comma 24 2 2 4 2" xfId="22594" xr:uid="{9EA12243-BBB7-4F6C-875D-A05823A55408}"/>
    <cellStyle name="Comma 24 2 2 5" xfId="15470" xr:uid="{2C3E4585-B95B-4C63-9806-FB3CC852FEA0}"/>
    <cellStyle name="Comma 24 2 3" xfId="1011" xr:uid="{30A25605-D488-4CA3-84FD-AED994D263D6}"/>
    <cellStyle name="Comma 24 2 3 2" xfId="1957" xr:uid="{AE46FD8A-D5B5-4021-8C55-11407F76A6B9}"/>
    <cellStyle name="Comma 24 2 3 2 2" xfId="5983" xr:uid="{65275CC4-8936-40DD-8B26-21915C54D536}"/>
    <cellStyle name="Comma 24 2 3 2 2 2" xfId="13160" xr:uid="{DE3B4412-89B0-4570-8350-FAE7B26BA68C}"/>
    <cellStyle name="Comma 24 2 3 2 2 2 2" xfId="27609" xr:uid="{54554594-07F0-45C2-9362-A2A156893E9B}"/>
    <cellStyle name="Comma 24 2 3 2 2 3" xfId="20464" xr:uid="{789114F5-5604-4BD4-9592-03FB0FDF1A32}"/>
    <cellStyle name="Comma 24 2 3 2 3" xfId="9264" xr:uid="{61EC1344-FDC6-49E2-A5E9-D076A85BB482}"/>
    <cellStyle name="Comma 24 2 3 2 3 2" xfId="23713" xr:uid="{07E0C619-7235-4124-9EFA-8E240D4459C8}"/>
    <cellStyle name="Comma 24 2 3 2 4" xfId="16570" xr:uid="{6DFD26D0-210C-4938-994C-D7C61D46A6DA}"/>
    <cellStyle name="Comma 24 2 3 3" xfId="4143" xr:uid="{CAA71CE4-6DB5-4534-B2CB-B02C00251F1C}"/>
    <cellStyle name="Comma 24 2 3 3 2" xfId="11320" xr:uid="{2D0A57B0-0886-4E75-8689-E3F1CA4D4F5D}"/>
    <cellStyle name="Comma 24 2 3 3 2 2" xfId="25769" xr:uid="{82168A18-2235-4CCF-AD23-07286C25DCB6}"/>
    <cellStyle name="Comma 24 2 3 3 3" xfId="18624" xr:uid="{C2717F3D-3B1F-4E5A-8F98-6CFB4E2D5746}"/>
    <cellStyle name="Comma 24 2 3 4" xfId="8342" xr:uid="{F670D20D-A144-4834-9E09-BF47809EAD97}"/>
    <cellStyle name="Comma 24 2 3 4 2" xfId="22791" xr:uid="{B4315B5B-BDC4-41BC-87A0-22F0BFEE15B0}"/>
    <cellStyle name="Comma 24 2 3 5" xfId="15669" xr:uid="{473397B9-954B-48B4-A811-45B57C161E62}"/>
    <cellStyle name="Comma 24 2 4" xfId="1538" xr:uid="{CBD19595-B982-4781-BC8F-2BB4DDF35EB8}"/>
    <cellStyle name="Comma 24 2 4 2" xfId="4760" xr:uid="{AD26BCEC-5069-486A-834E-59D0C7EA30AA}"/>
    <cellStyle name="Comma 24 2 4 2 2" xfId="11937" xr:uid="{D4752A56-3126-4A32-8F91-809B609B3E17}"/>
    <cellStyle name="Comma 24 2 4 2 2 2" xfId="26386" xr:uid="{A31B2846-1117-4E34-B754-BF4F676B7722}"/>
    <cellStyle name="Comma 24 2 4 2 3" xfId="19241" xr:uid="{F1B12796-3419-4450-AF8C-271D9380A370}"/>
    <cellStyle name="Comma 24 2 4 3" xfId="8845" xr:uid="{21ABBF47-35DC-4657-A896-1B7E04EF5FDE}"/>
    <cellStyle name="Comma 24 2 4 3 2" xfId="23294" xr:uid="{1AD074C0-834E-4FCF-A630-68DB222316E6}"/>
    <cellStyle name="Comma 24 2 4 4" xfId="16151" xr:uid="{4D4139BE-5641-47E9-B936-9D770C55F601}"/>
    <cellStyle name="Comma 24 2 5" xfId="7944" xr:uid="{DEF35F01-5010-4807-83BB-5F639495908B}"/>
    <cellStyle name="Comma 24 2 5 2" xfId="22393" xr:uid="{6B82CE01-D6B6-4DB9-B2D4-901C2CAA0D6D}"/>
    <cellStyle name="Comma 24 2 6" xfId="15277" xr:uid="{3E9C1DA6-2D9C-4CD7-B294-C3296690F9B6}"/>
    <cellStyle name="Comma 24 3" xfId="410" xr:uid="{23626E26-5C6D-46A0-8246-6B862037B068}"/>
    <cellStyle name="Comma 24 3 2" xfId="929" xr:uid="{A6BF0638-E67C-4BAE-905D-4A0AC56348ED}"/>
    <cellStyle name="Comma 24 3 2 2" xfId="1325" xr:uid="{8FB7F679-4A3E-48EA-9175-8608D63F8BD0}"/>
    <cellStyle name="Comma 24 3 2 2 2" xfId="2270" xr:uid="{0D7D3D75-AB31-44FC-A813-E987B32338F7}"/>
    <cellStyle name="Comma 24 3 2 2 2 2" xfId="9577" xr:uid="{255C3273-1F1E-41C0-89A5-12A10307AB2A}"/>
    <cellStyle name="Comma 24 3 2 2 2 2 2" xfId="24026" xr:uid="{7FE46DFA-2CC1-4B9F-90C5-F110F5481638}"/>
    <cellStyle name="Comma 24 3 2 2 2 3" xfId="16883" xr:uid="{D25590ED-E7EE-4F3E-BB40-D2655E89498A}"/>
    <cellStyle name="Comma 24 3 2 2 3" xfId="8652" xr:uid="{210D023D-6FD3-4E8D-B431-F73FBCB47C1A}"/>
    <cellStyle name="Comma 24 3 2 2 3 2" xfId="23101" xr:uid="{07D32A62-5CC1-43A8-8476-D44FFF3F266A}"/>
    <cellStyle name="Comma 24 3 2 2 4" xfId="15968" xr:uid="{E857B5F1-ED9F-4FEE-8621-EEEC1CE77B1F}"/>
    <cellStyle name="Comma 24 3 2 3" xfId="1877" xr:uid="{45210056-CAF6-4CCA-A412-96F53DB3F94D}"/>
    <cellStyle name="Comma 24 3 2 3 2" xfId="9184" xr:uid="{64B4F309-0F0F-4D7F-8806-900708753E5C}"/>
    <cellStyle name="Comma 24 3 2 3 2 2" xfId="23633" xr:uid="{7C00043C-B3DD-43DF-9EA7-C40A460F4833}"/>
    <cellStyle name="Comma 24 3 2 3 3" xfId="16490" xr:uid="{02E890A7-8075-4B40-9F99-D9665C66F136}"/>
    <cellStyle name="Comma 24 3 2 4" xfId="8262" xr:uid="{358855E8-9974-4E70-B593-AD7923EC7C1D}"/>
    <cellStyle name="Comma 24 3 2 4 2" xfId="22711" xr:uid="{B72C8667-554C-43B9-BCFE-F7DC400FBF3B}"/>
    <cellStyle name="Comma 24 3 2 5" xfId="15590" xr:uid="{E9572E25-4887-4CAF-A4D4-75AB9165E063}"/>
    <cellStyle name="Comma 24 3 3" xfId="1012" xr:uid="{4A40B286-A86C-4804-9CCE-8DF86905DD79}"/>
    <cellStyle name="Comma 24 3 3 2" xfId="1958" xr:uid="{CAA96E2B-5273-49E4-BAFE-2F55D01E6F1E}"/>
    <cellStyle name="Comma 24 3 3 2 2" xfId="9265" xr:uid="{59F1E87A-6B1C-40DA-B9C9-891C60F5984F}"/>
    <cellStyle name="Comma 24 3 3 2 2 2" xfId="23714" xr:uid="{62351F69-B51E-4196-8F72-F8BE47FAB67C}"/>
    <cellStyle name="Comma 24 3 3 2 3" xfId="16571" xr:uid="{995CF362-DC1D-4AE2-B07C-8AAF286D38DB}"/>
    <cellStyle name="Comma 24 3 3 3" xfId="8343" xr:uid="{5FA3BC49-BDFC-49F7-94E4-69C59A0AC82D}"/>
    <cellStyle name="Comma 24 3 3 3 2" xfId="22792" xr:uid="{3CE625AD-6349-4310-BB69-61F1FA16412B}"/>
    <cellStyle name="Comma 24 3 3 4" xfId="15670" xr:uid="{4DC9CC70-ADFF-4251-B3E0-FD47F9A14531}"/>
    <cellStyle name="Comma 24 3 4" xfId="1539" xr:uid="{BE5EBB18-09B4-454A-89BE-25DBD7C13845}"/>
    <cellStyle name="Comma 24 3 4 2" xfId="8846" xr:uid="{A0D49BE5-1F05-49E4-B971-B112C08A853A}"/>
    <cellStyle name="Comma 24 3 4 2 2" xfId="23295" xr:uid="{64DAC268-B602-4201-88B0-269609CF5E30}"/>
    <cellStyle name="Comma 24 3 4 3" xfId="16152" xr:uid="{C1575742-8502-4660-88F8-5E67DB0A0004}"/>
    <cellStyle name="Comma 24 3 5" xfId="7945" xr:uid="{4AE7E69E-1BEA-4773-8DA3-D7EE7B8280B0}"/>
    <cellStyle name="Comma 24 3 5 2" xfId="22394" xr:uid="{2804943C-4822-4F6F-B5FF-38630C8CBFFE}"/>
    <cellStyle name="Comma 24 3 6" xfId="15278" xr:uid="{B32787E0-5B7C-4DAA-A62D-DA9D4E05F30D}"/>
    <cellStyle name="Comma 24 4" xfId="713" xr:uid="{61037D7D-2530-46D2-B318-98DA4BE6467E}"/>
    <cellStyle name="Comma 24 4 2" xfId="1148" xr:uid="{C9DF1DB3-B16C-4E2F-9260-0BFC08FE3374}"/>
    <cellStyle name="Comma 24 4 2 2" xfId="2093" xr:uid="{D4F594F9-7753-4C36-8FDD-4353AEC18A3A}"/>
    <cellStyle name="Comma 24 4 2 2 2" xfId="9400" xr:uid="{D9F5C459-4CCF-4D5F-BD80-F67642B20F68}"/>
    <cellStyle name="Comma 24 4 2 2 2 2" xfId="23849" xr:uid="{52A1664C-FC1C-4EFA-8CCB-F4A0AECCCBE0}"/>
    <cellStyle name="Comma 24 4 2 2 3" xfId="16706" xr:uid="{B65BC09A-DD7E-4626-BB9C-C277868E4DE6}"/>
    <cellStyle name="Comma 24 4 2 3" xfId="8475" xr:uid="{52FBA8C6-3EB6-4C7F-A4A9-64DB56DFB7F4}"/>
    <cellStyle name="Comma 24 4 2 3 2" xfId="22924" xr:uid="{451E5E5D-4324-4E44-B75A-406D071A43FC}"/>
    <cellStyle name="Comma 24 4 2 4" xfId="15793" xr:uid="{BA87BF51-E786-4073-A57A-4F3602EFC521}"/>
    <cellStyle name="Comma 24 4 3" xfId="1701" xr:uid="{A123C124-B643-44D5-A333-911BF3F96C04}"/>
    <cellStyle name="Comma 24 4 3 2" xfId="9008" xr:uid="{ED9A38D8-93F1-422D-9A2D-BDCA2F66EEAF}"/>
    <cellStyle name="Comma 24 4 3 2 2" xfId="23457" xr:uid="{546EEE78-EC59-44E7-9C09-0781DFC7DFCA}"/>
    <cellStyle name="Comma 24 4 3 3" xfId="16314" xr:uid="{AAF1548D-13BA-4CA1-918B-2D8F9EE59A81}"/>
    <cellStyle name="Comma 24 4 4" xfId="8089" xr:uid="{E418E3A8-2688-4BA1-A870-D49C46936BFA}"/>
    <cellStyle name="Comma 24 4 4 2" xfId="22538" xr:uid="{8FEA19E0-8CB5-4B41-BA22-E5A4F7DB0644}"/>
    <cellStyle name="Comma 24 4 5" xfId="15414" xr:uid="{3EB91B90-8A39-4D8C-8EDF-94D1E0727D73}"/>
    <cellStyle name="Comma 24 5" xfId="1010" xr:uid="{9B74317A-0D85-4FC9-868B-310482B97CE4}"/>
    <cellStyle name="Comma 24 5 2" xfId="1956" xr:uid="{9E306511-EB23-4BF9-987D-93BE7917039A}"/>
    <cellStyle name="Comma 24 5 2 2" xfId="9263" xr:uid="{7EFB818E-D56E-45E1-BEB5-BE36AB08A61F}"/>
    <cellStyle name="Comma 24 5 2 2 2" xfId="23712" xr:uid="{1DA10C76-BE33-4629-AC96-D0C627F37F3D}"/>
    <cellStyle name="Comma 24 5 2 3" xfId="16569" xr:uid="{6E371728-FD78-4BD2-95E2-67AD7383A32C}"/>
    <cellStyle name="Comma 24 5 3" xfId="4445" xr:uid="{44DC590A-16F7-4EB8-91B5-432F12C1EE40}"/>
    <cellStyle name="Comma 24 5 3 2" xfId="11622" xr:uid="{3FE43163-6F6C-47B7-88FE-624DAF626239}"/>
    <cellStyle name="Comma 24 5 3 2 2" xfId="26071" xr:uid="{93FD60B6-ED22-42D8-BA65-0A967CFD7E96}"/>
    <cellStyle name="Comma 24 5 3 3" xfId="18926" xr:uid="{49FCADA0-B0E2-4F65-B59C-8C235040F75B}"/>
    <cellStyle name="Comma 24 5 4" xfId="8341" xr:uid="{C623E4B1-E0DA-45C1-A8B4-6D1D1C066CB8}"/>
    <cellStyle name="Comma 24 5 4 2" xfId="22790" xr:uid="{803CE4AF-40E8-44F7-909C-FE8B0A04F4F0}"/>
    <cellStyle name="Comma 24 5 5" xfId="15668" xr:uid="{EC1D124E-7DCF-4301-8D4A-B26AB42A0A5D}"/>
    <cellStyle name="Comma 24 6" xfId="1537" xr:uid="{659A544D-7450-485E-938C-6F1A7091C621}"/>
    <cellStyle name="Comma 24 6 2" xfId="8844" xr:uid="{38FCFD01-9A83-4F00-93B1-F65AD2515E17}"/>
    <cellStyle name="Comma 24 6 2 2" xfId="23293" xr:uid="{BEB9CFCC-933E-4F1B-BE8A-D69663AE3C30}"/>
    <cellStyle name="Comma 24 6 3" xfId="16150" xr:uid="{1AABC281-C4CF-42A1-8071-160B304641D3}"/>
    <cellStyle name="Comma 24 7" xfId="7943" xr:uid="{A466EC87-5788-4741-A16B-ED136EA0333F}"/>
    <cellStyle name="Comma 24 7 2" xfId="22392" xr:uid="{8714E7CE-B18A-491D-973B-CF917F88137D}"/>
    <cellStyle name="Comma 24 8" xfId="15276" xr:uid="{DB81DA5B-A360-445F-AD21-7E47A2924589}"/>
    <cellStyle name="Comma 25" xfId="411" xr:uid="{9E3C08E0-419F-4832-BEFD-A8A4E2D853E9}"/>
    <cellStyle name="Comma 25 2" xfId="412" xr:uid="{8DF71CC0-F378-46EB-93A5-A4C68FE685AB}"/>
    <cellStyle name="Comma 25 2 2" xfId="886" xr:uid="{73D14DF1-69C5-403D-89B4-AD29B2502E88}"/>
    <cellStyle name="Comma 25 2 2 2" xfId="1284" xr:uid="{D74CD7F8-0CBB-42CF-ACCA-68279B1048AB}"/>
    <cellStyle name="Comma 25 2 2 2 2" xfId="2229" xr:uid="{6BAB81DB-6213-4EFD-ABEE-00E7D356D7DE}"/>
    <cellStyle name="Comma 25 2 2 2 2 2" xfId="9536" xr:uid="{C24C6163-F5A8-49CD-830C-51077447E07F}"/>
    <cellStyle name="Comma 25 2 2 2 2 2 2" xfId="23985" xr:uid="{2DB9E1E0-ABBE-4968-8EC0-6756DCCB5055}"/>
    <cellStyle name="Comma 25 2 2 2 2 3" xfId="16842" xr:uid="{C2051462-11E4-420B-A5C7-38A7DF1983E5}"/>
    <cellStyle name="Comma 25 2 2 2 3" xfId="8611" xr:uid="{9684E05C-2309-4F34-BD33-539A2D62CFE5}"/>
    <cellStyle name="Comma 25 2 2 2 3 2" xfId="23060" xr:uid="{29F13494-1C8C-4401-9996-0D4C2FED25B2}"/>
    <cellStyle name="Comma 25 2 2 2 4" xfId="15927" xr:uid="{F008804A-1BB2-4701-84B2-CBE910764FE2}"/>
    <cellStyle name="Comma 25 2 2 3" xfId="1836" xr:uid="{5F3C3DFC-DFE7-48FB-ADBB-982B4C8203F4}"/>
    <cellStyle name="Comma 25 2 2 3 2" xfId="9143" xr:uid="{B992077D-5098-42AF-A74A-92E35DA18D52}"/>
    <cellStyle name="Comma 25 2 2 3 2 2" xfId="23592" xr:uid="{33908482-1AD9-482B-B335-91DE251E5C8C}"/>
    <cellStyle name="Comma 25 2 2 3 3" xfId="16449" xr:uid="{BC962D55-DB53-489C-BCF0-A1B04716F510}"/>
    <cellStyle name="Comma 25 2 2 4" xfId="8221" xr:uid="{B9BC227E-B5CD-406F-BEC5-CDC310C07B16}"/>
    <cellStyle name="Comma 25 2 2 4 2" xfId="22670" xr:uid="{89C26833-59B3-4A84-91F4-200BD0E0C9DF}"/>
    <cellStyle name="Comma 25 2 2 5" xfId="15549" xr:uid="{FF3B6B56-FE30-41BC-ACF7-B4DE0A293111}"/>
    <cellStyle name="Comma 25 2 3" xfId="1014" xr:uid="{17EDD359-94A5-4D79-ADB1-9053E3B21D53}"/>
    <cellStyle name="Comma 25 2 3 2" xfId="1960" xr:uid="{D14219EA-6603-41EB-B430-B9DD67DB421E}"/>
    <cellStyle name="Comma 25 2 3 2 2" xfId="6007" xr:uid="{D5C84047-77A1-4F27-9F5B-57B2F88A4907}"/>
    <cellStyle name="Comma 25 2 3 2 2 2" xfId="13184" xr:uid="{524A4BC9-FBB0-4406-B951-F04AD7A39202}"/>
    <cellStyle name="Comma 25 2 3 2 2 2 2" xfId="27633" xr:uid="{A3BB0454-D62A-43B1-9234-E3791D3D4B2B}"/>
    <cellStyle name="Comma 25 2 3 2 2 3" xfId="20488" xr:uid="{4188772D-4271-4608-B9BC-072E0C2B888C}"/>
    <cellStyle name="Comma 25 2 3 2 3" xfId="9267" xr:uid="{3A0527A1-6919-4D25-80E1-FC717585EFB9}"/>
    <cellStyle name="Comma 25 2 3 2 3 2" xfId="23716" xr:uid="{4B005511-5BF7-407B-ACF5-B12B2FFD9AB0}"/>
    <cellStyle name="Comma 25 2 3 2 4" xfId="16573" xr:uid="{DC5ED2B6-AF1B-46F0-A9C5-6198B3907B9D}"/>
    <cellStyle name="Comma 25 2 3 3" xfId="4159" xr:uid="{089C4EEE-F5D4-4885-91CE-D0E3E8B248E2}"/>
    <cellStyle name="Comma 25 2 3 3 2" xfId="11336" xr:uid="{1D2F194A-948D-4A01-B317-2788A8BB8DE8}"/>
    <cellStyle name="Comma 25 2 3 3 2 2" xfId="25785" xr:uid="{47414847-00E9-4BCC-91FC-EB1E66F2788F}"/>
    <cellStyle name="Comma 25 2 3 3 3" xfId="18640" xr:uid="{2F3A15D1-299D-49DB-8908-71BA2F84F678}"/>
    <cellStyle name="Comma 25 2 3 4" xfId="8345" xr:uid="{F0CF1BB9-8178-4E72-B0AF-76FBCF7751E9}"/>
    <cellStyle name="Comma 25 2 3 4 2" xfId="22794" xr:uid="{95923FEC-4883-4F45-8FB6-2AAD6BA1527B}"/>
    <cellStyle name="Comma 25 2 3 5" xfId="15672" xr:uid="{83BCE390-46DE-46F6-A768-A358EDF94B24}"/>
    <cellStyle name="Comma 25 2 4" xfId="1541" xr:uid="{2DBFFAAE-1816-4C2F-96B2-4723275C39D5}"/>
    <cellStyle name="Comma 25 2 4 2" xfId="4784" xr:uid="{D274E39F-FA03-46A2-A6EA-13FC8C4AF0F9}"/>
    <cellStyle name="Comma 25 2 4 2 2" xfId="11961" xr:uid="{B1CEDEFD-C48E-4FA8-92C4-856A94F6EAA3}"/>
    <cellStyle name="Comma 25 2 4 2 2 2" xfId="26410" xr:uid="{B5B8D6B9-F2FE-466D-93A5-667F2E919AEA}"/>
    <cellStyle name="Comma 25 2 4 2 3" xfId="19265" xr:uid="{376311D0-80F9-4093-B03F-EB95CA5D94E8}"/>
    <cellStyle name="Comma 25 2 4 3" xfId="8848" xr:uid="{3833032D-5436-42BE-8A20-6DF0418E6C66}"/>
    <cellStyle name="Comma 25 2 4 3 2" xfId="23297" xr:uid="{30C6E402-9B03-4621-9FAB-146449373AE4}"/>
    <cellStyle name="Comma 25 2 4 4" xfId="16154" xr:uid="{BFA3172C-9AB7-4EFB-B012-DD18B0894D38}"/>
    <cellStyle name="Comma 25 2 5" xfId="7947" xr:uid="{7C2C0D42-68D5-49A8-B0E4-F64C5C731714}"/>
    <cellStyle name="Comma 25 2 5 2" xfId="22396" xr:uid="{06B5FBC6-AB91-4CCE-9C96-7F65AB92F10C}"/>
    <cellStyle name="Comma 25 2 6" xfId="15280" xr:uid="{6239E537-D625-49FD-B500-8B3199F739DD}"/>
    <cellStyle name="Comma 25 3" xfId="413" xr:uid="{4309B8BB-9024-43C9-8573-F98C02D03A62}"/>
    <cellStyle name="Comma 25 3 2" xfId="1015" xr:uid="{C6FE2A6B-EC4C-4670-B6A0-C73065FC6AC6}"/>
    <cellStyle name="Comma 25 3 2 2" xfId="1961" xr:uid="{3CB8EDC2-6FBE-42F9-BF2D-E9B08E033E27}"/>
    <cellStyle name="Comma 25 3 2 2 2" xfId="9268" xr:uid="{BB92226F-991C-484A-81D3-4600464D2BC4}"/>
    <cellStyle name="Comma 25 3 2 2 2 2" xfId="23717" xr:uid="{6C230A2F-4EAF-4583-9425-E06588A17560}"/>
    <cellStyle name="Comma 25 3 2 2 3" xfId="16574" xr:uid="{461C341D-273A-420E-81C1-7054A02A431C}"/>
    <cellStyle name="Comma 25 3 2 3" xfId="5084" xr:uid="{0A0745B9-0A28-436D-8B45-AF42E62A8544}"/>
    <cellStyle name="Comma 25 3 2 3 2" xfId="12261" xr:uid="{39EF96A6-9494-4A29-BC52-02C0BEFDA8D8}"/>
    <cellStyle name="Comma 25 3 2 3 2 2" xfId="26710" xr:uid="{6999C65B-F874-441A-8D63-C57C0A543B45}"/>
    <cellStyle name="Comma 25 3 2 3 3" xfId="19565" xr:uid="{FF57C147-F170-4A4E-8CFD-EB573B7DF48C}"/>
    <cellStyle name="Comma 25 3 2 4" xfId="8346" xr:uid="{8A2B3AE1-56EE-4AEA-9DB2-C29130C77EE8}"/>
    <cellStyle name="Comma 25 3 2 4 2" xfId="22795" xr:uid="{B892281F-173C-4475-AE32-1D356BE6707A}"/>
    <cellStyle name="Comma 25 3 2 5" xfId="15673" xr:uid="{8027547A-012B-40B4-AB63-443F9BF2909D}"/>
    <cellStyle name="Comma 25 3 3" xfId="1542" xr:uid="{0CB8F7D3-C150-4FC9-8E91-1F8A8AC1626B}"/>
    <cellStyle name="Comma 25 3 3 2" xfId="8849" xr:uid="{D2899DE4-98B6-4DEB-B8B1-2FEAE3F41AC2}"/>
    <cellStyle name="Comma 25 3 3 2 2" xfId="23298" xr:uid="{78EB69FB-6B8A-4D95-9C66-5167FC1FF425}"/>
    <cellStyle name="Comma 25 3 3 3" xfId="16155" xr:uid="{6BD53322-6219-41AC-B5BD-DCF69AEDA635}"/>
    <cellStyle name="Comma 25 3 4" xfId="3269" xr:uid="{7855B423-1532-4498-A5EB-A3F2F2A0FF6F}"/>
    <cellStyle name="Comma 25 3 4 2" xfId="10446" xr:uid="{0E867E67-B0C4-4CF3-A398-AF603EC03FC7}"/>
    <cellStyle name="Comma 25 3 4 2 2" xfId="24895" xr:uid="{F29B7F8F-BD50-4374-9989-9200715DE63A}"/>
    <cellStyle name="Comma 25 3 4 3" xfId="17750" xr:uid="{E829A184-0EC7-4786-9548-32E3E7FFA68E}"/>
    <cellStyle name="Comma 25 3 5" xfId="7948" xr:uid="{D9CFBBF2-20AA-4695-B896-C89C9F089703}"/>
    <cellStyle name="Comma 25 3 5 2" xfId="22397" xr:uid="{E6A9B883-D56B-4973-9EB6-D55076CECAD8}"/>
    <cellStyle name="Comma 25 3 6" xfId="15281" xr:uid="{A03D57EB-F949-4F26-B61B-F0F6B7B38D91}"/>
    <cellStyle name="Comma 25 4" xfId="654" xr:uid="{3E2EB5EA-1B6A-4FC1-95D1-853F86251EF4}"/>
    <cellStyle name="Comma 25 4 2" xfId="1118" xr:uid="{BC4B38B3-53FF-466C-B722-D25E105D2BCA}"/>
    <cellStyle name="Comma 25 4 2 2" xfId="2063" xr:uid="{A7B6F275-5A4B-4C45-87FB-203B7508E1C4}"/>
    <cellStyle name="Comma 25 4 2 2 2" xfId="9370" xr:uid="{706A2CC5-2B0A-4CF5-B8B5-9AC8B7B98808}"/>
    <cellStyle name="Comma 25 4 2 2 2 2" xfId="23819" xr:uid="{BF3852C9-0E67-421E-8F10-17932B3774E9}"/>
    <cellStyle name="Comma 25 4 2 2 3" xfId="16676" xr:uid="{B5914203-7520-4DC9-94FF-CAF801FDBD69}"/>
    <cellStyle name="Comma 25 4 2 3" xfId="8446" xr:uid="{B9AEA54C-DDA3-457F-B110-28D630D02C37}"/>
    <cellStyle name="Comma 25 4 2 3 2" xfId="22895" xr:uid="{C8999C4E-599C-4B6D-A470-22A7C8AA7B25}"/>
    <cellStyle name="Comma 25 4 2 4" xfId="15764" xr:uid="{DD8AD6EA-02D1-4E89-849B-4EAB3D75600E}"/>
    <cellStyle name="Comma 25 4 3" xfId="1668" xr:uid="{BFB08DDA-03C8-448F-8E2C-58D2F4214D93}"/>
    <cellStyle name="Comma 25 4 3 2" xfId="8975" xr:uid="{E10D6909-6399-48D2-99B8-DBA7DDE95757}"/>
    <cellStyle name="Comma 25 4 3 2 2" xfId="23424" xr:uid="{8EC0707D-1807-4AD1-A160-DC4923E18BC2}"/>
    <cellStyle name="Comma 25 4 3 3" xfId="16281" xr:uid="{E4655E81-3DBB-426E-99D1-FB19B8030021}"/>
    <cellStyle name="Comma 25 4 4" xfId="8061" xr:uid="{DCAB90DA-7FE9-4CBD-95EC-A57C0F74DA92}"/>
    <cellStyle name="Comma 25 4 4 2" xfId="22510" xr:uid="{1B2CF031-9FAF-4736-BA99-2FB07B39B01E}"/>
    <cellStyle name="Comma 25 4 5" xfId="15385" xr:uid="{199DC8BC-26EB-49F5-BE4E-252EED4A424B}"/>
    <cellStyle name="Comma 25 5" xfId="1013" xr:uid="{5028FC7E-8E54-4D89-A5CC-9B9F4AA83FE4}"/>
    <cellStyle name="Comma 25 5 2" xfId="1959" xr:uid="{6069F898-92FD-4A88-9A06-313BDA1E4827}"/>
    <cellStyle name="Comma 25 5 2 2" xfId="9266" xr:uid="{B976E7BF-4FA0-4A57-867D-CFEAD5B1A083}"/>
    <cellStyle name="Comma 25 5 2 2 2" xfId="23715" xr:uid="{C1565BBA-B93E-4294-92ED-FF9049B5F727}"/>
    <cellStyle name="Comma 25 5 2 3" xfId="16572" xr:uid="{2E5DE177-0F81-41D1-BBC5-F3361656BED7}"/>
    <cellStyle name="Comma 25 5 3" xfId="4463" xr:uid="{A661655C-6219-4AEE-8ABF-1A4E2EB3A9FE}"/>
    <cellStyle name="Comma 25 5 3 2" xfId="11640" xr:uid="{0984E61E-60E7-42B5-BD0C-B00888E52726}"/>
    <cellStyle name="Comma 25 5 3 2 2" xfId="26089" xr:uid="{BC29E67F-9640-4C98-8C66-1A2EA84BB42D}"/>
    <cellStyle name="Comma 25 5 3 3" xfId="18944" xr:uid="{5DE52FE3-BDD4-43F4-B350-6A13A5D38B73}"/>
    <cellStyle name="Comma 25 5 4" xfId="8344" xr:uid="{7729FDF7-0BA4-4563-9ACF-09961AA1CF9D}"/>
    <cellStyle name="Comma 25 5 4 2" xfId="22793" xr:uid="{ACE24D8B-03D4-44C1-BFBD-CCB9A129FFD7}"/>
    <cellStyle name="Comma 25 5 5" xfId="15671" xr:uid="{6A2E7F61-B828-48FF-A371-5964D5F7F527}"/>
    <cellStyle name="Comma 25 6" xfId="1540" xr:uid="{4679A5D0-8577-42DD-BCFA-085A6725B617}"/>
    <cellStyle name="Comma 25 6 2" xfId="8847" xr:uid="{49850CA5-1A3E-4510-934D-E917C4D4745B}"/>
    <cellStyle name="Comma 25 6 2 2" xfId="23296" xr:uid="{D4C9DEC7-BDE1-4444-B985-454BEAAAEFBD}"/>
    <cellStyle name="Comma 25 6 3" xfId="16153" xr:uid="{37E07A5C-4C1D-47DD-8D71-80C315AAD34C}"/>
    <cellStyle name="Comma 25 7" xfId="7946" xr:uid="{A4E0A584-CC5E-4B04-B243-4250B4935951}"/>
    <cellStyle name="Comma 25 7 2" xfId="22395" xr:uid="{351D8B04-4CA7-4698-873F-858C320A0AB0}"/>
    <cellStyle name="Comma 25 8" xfId="15279" xr:uid="{2013DFA5-64A1-4F5A-988F-8A631D636C01}"/>
    <cellStyle name="Comma 26" xfId="414" xr:uid="{68A31BE7-15CC-43EA-8D11-6CE7231D5CF0}"/>
    <cellStyle name="Comma 26 2" xfId="415" xr:uid="{8D821155-DE54-49CF-A455-F00313CB8DAD}"/>
    <cellStyle name="Comma 26 2 2" xfId="1017" xr:uid="{B99DA987-7D03-46F7-9B00-17B6BBFB37F6}"/>
    <cellStyle name="Comma 26 2 2 10" xfId="15675" xr:uid="{3E291B09-185A-4D44-A1B8-2A976F2DF3E0}"/>
    <cellStyle name="Comma 26 2 2 2" xfId="1963" xr:uid="{A9C05E72-11CF-4174-87ED-E3FB0D2C8DD3}"/>
    <cellStyle name="Comma 26 2 2 2 2" xfId="3207" xr:uid="{249ED4E0-4423-4159-9111-7D8235985AC9}"/>
    <cellStyle name="Comma 26 2 2 2 2 2" xfId="3789" xr:uid="{23977AE6-70E3-439B-A594-F9C355FD8135}"/>
    <cellStyle name="Comma 26 2 2 2 2 2 2" xfId="5619" xr:uid="{974AE22C-E9C0-487C-9EBA-C5133A61AF31}"/>
    <cellStyle name="Comma 26 2 2 2 2 2 2 2" xfId="7448" xr:uid="{EC4C742A-2059-4BC6-8A16-8C2E302E7317}"/>
    <cellStyle name="Comma 26 2 2 2 2 2 2 2 2" xfId="14622" xr:uid="{66D9DCB3-4FA6-4F9F-8CF7-270E92940FDC}"/>
    <cellStyle name="Comma 26 2 2 2 2 2 2 2 2 2" xfId="29071" xr:uid="{C29FD38F-AB56-43CC-9B74-A8F74ACD4796}"/>
    <cellStyle name="Comma 26 2 2 2 2 2 2 2 3" xfId="21926" xr:uid="{3CE889AE-2E55-47EB-89AA-8964311A39B7}"/>
    <cellStyle name="Comma 26 2 2 2 2 2 2 3" xfId="12796" xr:uid="{85C2026F-15ED-4E29-A03D-DDFEF9C82B55}"/>
    <cellStyle name="Comma 26 2 2 2 2 2 2 3 2" xfId="27245" xr:uid="{77CF5AB5-4617-4339-8BC9-80E5479AA44D}"/>
    <cellStyle name="Comma 26 2 2 2 2 2 2 4" xfId="20100" xr:uid="{D7F7EC69-77F0-400A-ABED-B38820EE317A}"/>
    <cellStyle name="Comma 26 2 2 2 2 2 3" xfId="6815" xr:uid="{F52385EE-7E5C-4DD1-A235-2C4CAC45CE3E}"/>
    <cellStyle name="Comma 26 2 2 2 2 2 3 2" xfId="13989" xr:uid="{BCFA917C-81F0-450D-BD29-155E6B4678C3}"/>
    <cellStyle name="Comma 26 2 2 2 2 2 3 2 2" xfId="28438" xr:uid="{40EB3D00-6A44-4EE8-8284-F3922CF142E7}"/>
    <cellStyle name="Comma 26 2 2 2 2 2 3 3" xfId="21293" xr:uid="{26C2A5A3-5EE4-4FE4-AEFE-8771E5F03DF6}"/>
    <cellStyle name="Comma 26 2 2 2 2 2 4" xfId="10966" xr:uid="{70E48F74-EF9E-4E7C-89F6-18EC4A79F013}"/>
    <cellStyle name="Comma 26 2 2 2 2 2 4 2" xfId="25415" xr:uid="{33B1A1B3-F2D2-4DE0-80DA-4AA95892EFF5}"/>
    <cellStyle name="Comma 26 2 2 2 2 2 5" xfId="18270" xr:uid="{5FAA9492-75BB-4ED8-98A5-3A68C627CE48}"/>
    <cellStyle name="Comma 26 2 2 2 2 3" xfId="4391" xr:uid="{74AFF40B-BFEF-454E-BB51-C00CE32E9A4F}"/>
    <cellStyle name="Comma 26 2 2 2 2 3 2" xfId="6243" xr:uid="{3BB0AD94-1022-4316-9C60-AC0CE0CC4E91}"/>
    <cellStyle name="Comma 26 2 2 2 2 3 2 2" xfId="7659" xr:uid="{65FA512E-31F2-4364-8611-3E1485C5746A}"/>
    <cellStyle name="Comma 26 2 2 2 2 3 2 2 2" xfId="14833" xr:uid="{3F217E01-8DC2-4D1C-B8F9-39D7770C060F}"/>
    <cellStyle name="Comma 26 2 2 2 2 3 2 2 2 2" xfId="29282" xr:uid="{98BF99E9-D2E0-4777-9776-2E29A82A2D2E}"/>
    <cellStyle name="Comma 26 2 2 2 2 3 2 2 3" xfId="22137" xr:uid="{A1218507-8D18-496E-AFC0-3F0A2EA36A36}"/>
    <cellStyle name="Comma 26 2 2 2 2 3 2 3" xfId="13420" xr:uid="{DBA7341A-EE1A-48DA-B23B-DEB5681352A8}"/>
    <cellStyle name="Comma 26 2 2 2 2 3 2 3 2" xfId="27869" xr:uid="{A10C1769-04B2-4B37-A0A3-E76B0F70CBF3}"/>
    <cellStyle name="Comma 26 2 2 2 2 3 2 4" xfId="20724" xr:uid="{14ED6687-C68A-4651-8326-C1749045A75F}"/>
    <cellStyle name="Comma 26 2 2 2 2 3 3" xfId="7026" xr:uid="{4A1B920F-6995-424B-9B46-C1556D4E5DCE}"/>
    <cellStyle name="Comma 26 2 2 2 2 3 3 2" xfId="14200" xr:uid="{A68C4764-FE52-4932-8E69-E12E244C8670}"/>
    <cellStyle name="Comma 26 2 2 2 2 3 3 2 2" xfId="28649" xr:uid="{311851B1-CA3A-4735-94C5-3938BFCB422C}"/>
    <cellStyle name="Comma 26 2 2 2 2 3 3 3" xfId="21504" xr:uid="{9BF1B352-5D7F-499E-B769-31FBDC85A12C}"/>
    <cellStyle name="Comma 26 2 2 2 2 3 4" xfId="11568" xr:uid="{F6F2CE36-D4AD-469A-8C6E-F201D4C9379C}"/>
    <cellStyle name="Comma 26 2 2 2 2 3 4 2" xfId="26017" xr:uid="{87404FB2-46F3-4F04-93D7-050D5B1D0B47}"/>
    <cellStyle name="Comma 26 2 2 2 2 3 5" xfId="18872" xr:uid="{5F268D1D-88CB-4E7A-8AAC-BDB5DB948373}"/>
    <cellStyle name="Comma 26 2 2 2 2 4" xfId="5020" xr:uid="{FD12459F-C7FF-4B5F-B6C7-EBA62BF370F5}"/>
    <cellStyle name="Comma 26 2 2 2 2 4 2" xfId="7237" xr:uid="{C7651E40-E7A4-4356-ABBD-30DA4F947BB0}"/>
    <cellStyle name="Comma 26 2 2 2 2 4 2 2" xfId="14411" xr:uid="{6FC1FAA7-FE1C-4C72-A128-390E08D7ECE0}"/>
    <cellStyle name="Comma 26 2 2 2 2 4 2 2 2" xfId="28860" xr:uid="{798EE54B-FEB6-4262-B8F1-37F99256805E}"/>
    <cellStyle name="Comma 26 2 2 2 2 4 2 3" xfId="21715" xr:uid="{D41EA70F-A03F-4CD1-A2D9-CB4BCDF33AE7}"/>
    <cellStyle name="Comma 26 2 2 2 2 4 3" xfId="12197" xr:uid="{002A4E08-2E7D-428C-B7D4-6D15538E4EC9}"/>
    <cellStyle name="Comma 26 2 2 2 2 4 3 2" xfId="26646" xr:uid="{F0165D41-EA12-44AE-A877-0675C0143361}"/>
    <cellStyle name="Comma 26 2 2 2 2 4 4" xfId="19501" xr:uid="{0F5FD933-BA68-4969-AF54-2EA04C3E33BF}"/>
    <cellStyle name="Comma 26 2 2 2 2 5" xfId="6604" xr:uid="{51D296E8-B960-4A35-A547-D2E67B1F64F7}"/>
    <cellStyle name="Comma 26 2 2 2 2 5 2" xfId="13778" xr:uid="{DA2D9A51-B4FF-444A-A200-ED5A7A839A8A}"/>
    <cellStyle name="Comma 26 2 2 2 2 5 2 2" xfId="28227" xr:uid="{83756721-6644-40D9-83AE-AC5EFD5C5A45}"/>
    <cellStyle name="Comma 26 2 2 2 2 5 3" xfId="21082" xr:uid="{83475FE3-6590-4555-A122-F203D70E028E}"/>
    <cellStyle name="Comma 26 2 2 2 2 6" xfId="10386" xr:uid="{0DC812F1-976E-4863-9912-588825A9A010}"/>
    <cellStyle name="Comma 26 2 2 2 2 6 2" xfId="24835" xr:uid="{31017980-F14B-4BBE-A9B8-CBC48E3BEDA2}"/>
    <cellStyle name="Comma 26 2 2 2 2 7" xfId="17690" xr:uid="{FCA45A37-56B1-4460-B227-B617C71B03C8}"/>
    <cellStyle name="Comma 26 2 2 2 3" xfId="3498" xr:uid="{2D2645D9-35E5-46A0-ABAD-56792A95471B}"/>
    <cellStyle name="Comma 26 2 2 2 3 2" xfId="5319" xr:uid="{2D828649-B57C-4CD1-8F8F-778078C463B1}"/>
    <cellStyle name="Comma 26 2 2 2 3 2 2" xfId="7341" xr:uid="{4889EECD-C348-4F82-A79A-0141FB5585E1}"/>
    <cellStyle name="Comma 26 2 2 2 3 2 2 2" xfId="14515" xr:uid="{97EA6437-12ED-4909-9C31-B35B8698840C}"/>
    <cellStyle name="Comma 26 2 2 2 3 2 2 2 2" xfId="28964" xr:uid="{80A68C16-AACD-49F4-A6D4-0C4177DB073B}"/>
    <cellStyle name="Comma 26 2 2 2 3 2 2 3" xfId="21819" xr:uid="{448D81FD-C77D-4DE7-8F48-6014979F177E}"/>
    <cellStyle name="Comma 26 2 2 2 3 2 3" xfId="12496" xr:uid="{A4CC2ABC-C6F3-4590-89A4-384C33140ED9}"/>
    <cellStyle name="Comma 26 2 2 2 3 2 3 2" xfId="26945" xr:uid="{008FAAF2-5587-4494-999E-2E39909CCCDC}"/>
    <cellStyle name="Comma 26 2 2 2 3 2 4" xfId="19800" xr:uid="{B69EE02D-03CD-438B-AC25-FDD8C7912975}"/>
    <cellStyle name="Comma 26 2 2 2 3 3" xfId="6708" xr:uid="{044E0166-7F26-4E16-A6F1-B84E268584C6}"/>
    <cellStyle name="Comma 26 2 2 2 3 3 2" xfId="13882" xr:uid="{BB55CFD4-0A4A-4977-8AC8-EB5AB3D22C87}"/>
    <cellStyle name="Comma 26 2 2 2 3 3 2 2" xfId="28331" xr:uid="{27BD4FB0-95DA-4E16-A7F6-321ADCF14AA9}"/>
    <cellStyle name="Comma 26 2 2 2 3 3 3" xfId="21186" xr:uid="{7C114708-6CA9-4EAF-A2AF-72C538147A87}"/>
    <cellStyle name="Comma 26 2 2 2 3 4" xfId="10675" xr:uid="{2B81FA7A-9DDB-45C5-A4E2-1C1FE1981432}"/>
    <cellStyle name="Comma 26 2 2 2 3 4 2" xfId="25124" xr:uid="{30500952-24F3-42CE-BB54-C805E5B4093D}"/>
    <cellStyle name="Comma 26 2 2 2 3 5" xfId="17979" xr:uid="{F723241D-6568-4187-9EC0-3D09ACB95D93}"/>
    <cellStyle name="Comma 26 2 2 2 4" xfId="4088" xr:uid="{85648D90-68F7-4CD4-AC7D-33A19CEE3D04}"/>
    <cellStyle name="Comma 26 2 2 2 4 2" xfId="5922" xr:uid="{D31F3C68-3F0F-432B-A0FA-2EBEEA867F55}"/>
    <cellStyle name="Comma 26 2 2 2 4 2 2" xfId="7552" xr:uid="{731FAC20-854E-4BD4-B006-9774529016D7}"/>
    <cellStyle name="Comma 26 2 2 2 4 2 2 2" xfId="14726" xr:uid="{C48AB6A3-9D96-45B4-9E8A-11D6D6D8750A}"/>
    <cellStyle name="Comma 26 2 2 2 4 2 2 2 2" xfId="29175" xr:uid="{416AF32C-2BA0-42F0-8BF1-4D418113BA7D}"/>
    <cellStyle name="Comma 26 2 2 2 4 2 2 3" xfId="22030" xr:uid="{16200E9C-4DA1-47C6-8180-37B7B8D9A23E}"/>
    <cellStyle name="Comma 26 2 2 2 4 2 3" xfId="13099" xr:uid="{01ACD9F6-1E63-4560-8618-293DEFA86C98}"/>
    <cellStyle name="Comma 26 2 2 2 4 2 3 2" xfId="27548" xr:uid="{78F60707-CB23-45D0-8010-CD94C1657D8B}"/>
    <cellStyle name="Comma 26 2 2 2 4 2 4" xfId="20403" xr:uid="{6EAB6771-721A-4C7D-8AB0-E257040AAAD5}"/>
    <cellStyle name="Comma 26 2 2 2 4 3" xfId="6919" xr:uid="{3E3ACC4F-8C2D-4E41-81A9-23A212851A35}"/>
    <cellStyle name="Comma 26 2 2 2 4 3 2" xfId="14093" xr:uid="{7D87EA58-CB00-4EEF-A50F-5143FF6BBAB0}"/>
    <cellStyle name="Comma 26 2 2 2 4 3 2 2" xfId="28542" xr:uid="{0DA3EED1-4B98-4A92-B68A-3A144F841B5B}"/>
    <cellStyle name="Comma 26 2 2 2 4 3 3" xfId="21397" xr:uid="{EDD810ED-CC4D-4157-9A35-88DFA9F3E51D}"/>
    <cellStyle name="Comma 26 2 2 2 4 4" xfId="11265" xr:uid="{8A11FFFD-C264-4EE0-9BD4-DBBFE396C4F7}"/>
    <cellStyle name="Comma 26 2 2 2 4 4 2" xfId="25714" xr:uid="{80F5EA42-735C-4203-BC7B-B0255AA61BCC}"/>
    <cellStyle name="Comma 26 2 2 2 4 5" xfId="18569" xr:uid="{97DA9483-D78F-49DC-A68E-9B8E43628597}"/>
    <cellStyle name="Comma 26 2 2 2 5" xfId="4699" xr:uid="{CDA487C7-F8BF-42C9-8EE6-3936997CE91B}"/>
    <cellStyle name="Comma 26 2 2 2 5 2" xfId="7130" xr:uid="{1E0ED79C-0F4A-419C-8F06-C6618DBD794D}"/>
    <cellStyle name="Comma 26 2 2 2 5 2 2" xfId="14304" xr:uid="{F7B59880-7074-4C05-B4C4-4452877B3203}"/>
    <cellStyle name="Comma 26 2 2 2 5 2 2 2" xfId="28753" xr:uid="{272CD630-6FEF-47A0-9DF5-A8B42516B123}"/>
    <cellStyle name="Comma 26 2 2 2 5 2 3" xfId="21608" xr:uid="{24649E5C-0195-413A-BF2B-E43753187B75}"/>
    <cellStyle name="Comma 26 2 2 2 5 3" xfId="11876" xr:uid="{6FA8C80B-4EFA-4E6D-956A-C62F69B33AC9}"/>
    <cellStyle name="Comma 26 2 2 2 5 3 2" xfId="26325" xr:uid="{C2E46966-68E1-4D07-A15F-54BB819FE9F2}"/>
    <cellStyle name="Comma 26 2 2 2 5 4" xfId="19180" xr:uid="{BFBE07D6-81C2-4B82-B5C4-D07A1603337F}"/>
    <cellStyle name="Comma 26 2 2 2 6" xfId="2913" xr:uid="{123966C6-A9F4-4AE6-B551-A90072966912}"/>
    <cellStyle name="Comma 26 2 2 2 6 2" xfId="10095" xr:uid="{E3A00B18-D089-492D-BB6F-413A0C711575}"/>
    <cellStyle name="Comma 26 2 2 2 6 2 2" xfId="24544" xr:uid="{A650E337-D94E-4131-9196-70817BA0F7B2}"/>
    <cellStyle name="Comma 26 2 2 2 6 3" xfId="17399" xr:uid="{657DDCF8-7173-4BEE-BBE4-C64C9CCDC64B}"/>
    <cellStyle name="Comma 26 2 2 2 7" xfId="6494" xr:uid="{22509836-AFDE-47E5-AE01-7133052303EF}"/>
    <cellStyle name="Comma 26 2 2 2 7 2" xfId="13668" xr:uid="{E350B0D2-AA15-462D-996F-8DF38205ECC7}"/>
    <cellStyle name="Comma 26 2 2 2 7 2 2" xfId="28117" xr:uid="{002D669B-D409-4237-A5EF-B4E8DFCE3A5A}"/>
    <cellStyle name="Comma 26 2 2 2 7 3" xfId="20972" xr:uid="{767D23C1-08AF-4E03-85E1-F7A782332776}"/>
    <cellStyle name="Comma 26 2 2 2 8" xfId="9270" xr:uid="{F0052366-B6AF-4FE7-BAC6-EA725CDFBE82}"/>
    <cellStyle name="Comma 26 2 2 2 8 2" xfId="23719" xr:uid="{8299A3B8-C360-4BAF-8E81-7DE5E4CECA81}"/>
    <cellStyle name="Comma 26 2 2 2 9" xfId="16576" xr:uid="{95AD5E7A-91F8-4D8A-BA3A-336CA5C9C173}"/>
    <cellStyle name="Comma 26 2 2 3" xfId="3106" xr:uid="{439282E3-4DA0-41E6-B5DA-7FE84DEB11D2}"/>
    <cellStyle name="Comma 26 2 2 3 2" xfId="3687" xr:uid="{EEBC4A82-25CB-4817-86C0-63F7438217F2}"/>
    <cellStyle name="Comma 26 2 2 3 2 2" xfId="5515" xr:uid="{9804DB48-743A-49D1-B4A1-9113224AEF00}"/>
    <cellStyle name="Comma 26 2 2 3 2 2 2" xfId="7417" xr:uid="{2424B655-EA65-4563-A074-03316A3322DF}"/>
    <cellStyle name="Comma 26 2 2 3 2 2 2 2" xfId="14591" xr:uid="{6CEFA03F-B6CD-4794-A876-450A950E713B}"/>
    <cellStyle name="Comma 26 2 2 3 2 2 2 2 2" xfId="29040" xr:uid="{6D390F54-BC5C-4B50-8D36-D4244CC26002}"/>
    <cellStyle name="Comma 26 2 2 3 2 2 2 3" xfId="21895" xr:uid="{97644D47-3F5E-40AE-B58B-BD64FD08B33D}"/>
    <cellStyle name="Comma 26 2 2 3 2 2 3" xfId="12692" xr:uid="{1295DC92-0875-4282-BF02-01B0532F1DA5}"/>
    <cellStyle name="Comma 26 2 2 3 2 2 3 2" xfId="27141" xr:uid="{622B33F2-8F05-4790-B857-6A46B22E64EA}"/>
    <cellStyle name="Comma 26 2 2 3 2 2 4" xfId="19996" xr:uid="{09F60B7D-13D2-4FDB-9A00-C81CA65D0495}"/>
    <cellStyle name="Comma 26 2 2 3 2 3" xfId="6784" xr:uid="{46EBB72F-7164-42BE-85E2-2ED91F83A9DB}"/>
    <cellStyle name="Comma 26 2 2 3 2 3 2" xfId="13958" xr:uid="{29AA68C8-4A01-488A-8CD4-2C6467237298}"/>
    <cellStyle name="Comma 26 2 2 3 2 3 2 2" xfId="28407" xr:uid="{4E13A982-BD4B-4899-9CFF-4476CC8E61D3}"/>
    <cellStyle name="Comma 26 2 2 3 2 3 3" xfId="21262" xr:uid="{0CF9CFDC-0BE5-4CDC-883A-EBBC28C87A51}"/>
    <cellStyle name="Comma 26 2 2 3 2 4" xfId="10864" xr:uid="{41E17C3B-F479-46AA-ADA0-79F6C395049D}"/>
    <cellStyle name="Comma 26 2 2 3 2 4 2" xfId="25313" xr:uid="{13E51B2D-1BB9-4994-BACB-3838B970DDDA}"/>
    <cellStyle name="Comma 26 2 2 3 2 5" xfId="18168" xr:uid="{A9010752-F8EB-43B1-99A2-7FAECF734754}"/>
    <cellStyle name="Comma 26 2 2 3 3" xfId="4287" xr:uid="{90E1F42B-8FFB-4A93-8D3E-E3C0F491DAE6}"/>
    <cellStyle name="Comma 26 2 2 3 3 2" xfId="6138" xr:uid="{653C47A4-7EB0-4484-A4AB-451FD751679B}"/>
    <cellStyle name="Comma 26 2 2 3 3 2 2" xfId="7628" xr:uid="{562E4894-B480-48B7-929F-8879AE8C47B3}"/>
    <cellStyle name="Comma 26 2 2 3 3 2 2 2" xfId="14802" xr:uid="{6AAE1F32-AF86-4533-B09B-F540ED9CC5C6}"/>
    <cellStyle name="Comma 26 2 2 3 3 2 2 2 2" xfId="29251" xr:uid="{E42999CC-55B6-49D4-9FEE-EBE9B1C6D7F9}"/>
    <cellStyle name="Comma 26 2 2 3 3 2 2 3" xfId="22106" xr:uid="{E16C7E46-8CFD-4680-89A6-EB009E35083D}"/>
    <cellStyle name="Comma 26 2 2 3 3 2 3" xfId="13315" xr:uid="{5591A53C-8F87-4C4F-9ACB-9EDEE2676C0D}"/>
    <cellStyle name="Comma 26 2 2 3 3 2 3 2" xfId="27764" xr:uid="{A0B3F608-AE43-49F6-86AE-D657B2F894D9}"/>
    <cellStyle name="Comma 26 2 2 3 3 2 4" xfId="20619" xr:uid="{EC6B6FF7-4F9B-408F-80F4-E022EAFD91FD}"/>
    <cellStyle name="Comma 26 2 2 3 3 3" xfId="6995" xr:uid="{5D89A462-A6E8-481D-899F-C94D15C4B304}"/>
    <cellStyle name="Comma 26 2 2 3 3 3 2" xfId="14169" xr:uid="{81B33531-B97C-4744-B20C-67BCB6469048}"/>
    <cellStyle name="Comma 26 2 2 3 3 3 2 2" xfId="28618" xr:uid="{87469DFA-0D3D-415F-B59A-06B8667104A2}"/>
    <cellStyle name="Comma 26 2 2 3 3 3 3" xfId="21473" xr:uid="{426944CB-A791-439D-8916-8E9097D830E2}"/>
    <cellStyle name="Comma 26 2 2 3 3 4" xfId="11464" xr:uid="{156ADE0C-C2C8-46BF-89F5-B58D1B635A66}"/>
    <cellStyle name="Comma 26 2 2 3 3 4 2" xfId="25913" xr:uid="{C42F7AF0-B89B-41DE-B9E7-4E4AF8AAF9FC}"/>
    <cellStyle name="Comma 26 2 2 3 3 5" xfId="18768" xr:uid="{498160ED-D2E5-4F27-A558-393193715410}"/>
    <cellStyle name="Comma 26 2 2 3 4" xfId="4915" xr:uid="{292C4CB0-BFD5-43E5-ACBE-AA7B6B69A9D8}"/>
    <cellStyle name="Comma 26 2 2 3 4 2" xfId="7206" xr:uid="{8884B7B0-127E-46D0-A975-FCB7BF69FF5C}"/>
    <cellStyle name="Comma 26 2 2 3 4 2 2" xfId="14380" xr:uid="{73E19DC9-0CA5-4DE3-8178-919152136609}"/>
    <cellStyle name="Comma 26 2 2 3 4 2 2 2" xfId="28829" xr:uid="{AF93FB57-745E-4780-81DF-06D86003C83B}"/>
    <cellStyle name="Comma 26 2 2 3 4 2 3" xfId="21684" xr:uid="{143EDA8A-81EE-4D33-AC8B-981209A6BE2B}"/>
    <cellStyle name="Comma 26 2 2 3 4 3" xfId="12092" xr:uid="{2A26DDA1-9ED1-4AB4-A746-FDDE1E18AD95}"/>
    <cellStyle name="Comma 26 2 2 3 4 3 2" xfId="26541" xr:uid="{A13B9B4E-FDB5-40A5-92DC-46EC957487B9}"/>
    <cellStyle name="Comma 26 2 2 3 4 4" xfId="19396" xr:uid="{4F17962B-1B54-4617-8B73-BBF3A6CB78B2}"/>
    <cellStyle name="Comma 26 2 2 3 5" xfId="6573" xr:uid="{3C1D1193-7674-4B40-A3FB-5276657C99E3}"/>
    <cellStyle name="Comma 26 2 2 3 5 2" xfId="13747" xr:uid="{795F2951-F6EA-4B6B-BA12-9E035428B45E}"/>
    <cellStyle name="Comma 26 2 2 3 5 2 2" xfId="28196" xr:uid="{5C7809A7-68D2-4DCE-917F-189A9A465082}"/>
    <cellStyle name="Comma 26 2 2 3 5 3" xfId="21051" xr:uid="{B39C23D8-9423-492B-9D61-3EC15B8032A9}"/>
    <cellStyle name="Comma 26 2 2 3 6" xfId="10285" xr:uid="{96A9C7E3-B377-4A30-BD4C-F5413A0888A5}"/>
    <cellStyle name="Comma 26 2 2 3 6 2" xfId="24734" xr:uid="{E77C30C7-B3E1-4CCD-B38E-21E02056DD6C}"/>
    <cellStyle name="Comma 26 2 2 3 7" xfId="17589" xr:uid="{6C1E2A22-FCC5-4E4A-8AFB-39D876B48622}"/>
    <cellStyle name="Comma 26 2 2 4" xfId="3396" xr:uid="{3AA0ABC6-4E61-4942-A7AF-0CAD52DDCA3E}"/>
    <cellStyle name="Comma 26 2 2 4 2" xfId="5215" xr:uid="{27C6F5B1-7175-46FE-87CF-BD13E1DAD00E}"/>
    <cellStyle name="Comma 26 2 2 4 2 2" xfId="7310" xr:uid="{82A3BC10-9F42-4DE7-B457-E455C67978A7}"/>
    <cellStyle name="Comma 26 2 2 4 2 2 2" xfId="14484" xr:uid="{8BD17256-71B0-4423-83FA-304DD4DEEDB0}"/>
    <cellStyle name="Comma 26 2 2 4 2 2 2 2" xfId="28933" xr:uid="{C4A4B7B7-008D-4FFA-8194-52EB1CE33E93}"/>
    <cellStyle name="Comma 26 2 2 4 2 2 3" xfId="21788" xr:uid="{6B90D889-CF94-4687-BF2B-0B90D3341018}"/>
    <cellStyle name="Comma 26 2 2 4 2 3" xfId="12392" xr:uid="{31B3BCB3-954A-4A73-BBFE-74791E9D9AF2}"/>
    <cellStyle name="Comma 26 2 2 4 2 3 2" xfId="26841" xr:uid="{3FA82CE4-778C-4121-8115-4F0D1F1E5482}"/>
    <cellStyle name="Comma 26 2 2 4 2 4" xfId="19696" xr:uid="{32960697-3098-4A7C-873B-84E7998BB1A0}"/>
    <cellStyle name="Comma 26 2 2 4 3" xfId="6677" xr:uid="{96DF43E0-6138-47D7-A460-02E38D8E4836}"/>
    <cellStyle name="Comma 26 2 2 4 3 2" xfId="13851" xr:uid="{4A160BAC-0CC6-4F76-89A2-A2FEED76640D}"/>
    <cellStyle name="Comma 26 2 2 4 3 2 2" xfId="28300" xr:uid="{EF9BB58D-817F-46D4-83BE-FB8E1C81572D}"/>
    <cellStyle name="Comma 26 2 2 4 3 3" xfId="21155" xr:uid="{5599478D-EEF5-4BDC-BE41-9C8AF1999792}"/>
    <cellStyle name="Comma 26 2 2 4 4" xfId="10573" xr:uid="{4F55C932-667B-4648-9254-26F3B86F93D4}"/>
    <cellStyle name="Comma 26 2 2 4 4 2" xfId="25022" xr:uid="{CEA04CA8-8D76-45C6-8B82-85A9ABC4018B}"/>
    <cellStyle name="Comma 26 2 2 4 5" xfId="17877" xr:uid="{95A4CDE0-009C-4839-8CB0-BFCC65608135}"/>
    <cellStyle name="Comma 26 2 2 5" xfId="3984" xr:uid="{CECA1862-81CC-41DC-93ED-20D662B72A93}"/>
    <cellStyle name="Comma 26 2 2 5 2" xfId="5817" xr:uid="{1CE5B1B2-B94B-42C2-9892-4346B6701791}"/>
    <cellStyle name="Comma 26 2 2 5 2 2" xfId="7521" xr:uid="{1D709A7D-5F52-413B-9F0C-68F3F5E65579}"/>
    <cellStyle name="Comma 26 2 2 5 2 2 2" xfId="14695" xr:uid="{5CF5F86C-95FE-4489-995C-A07EDD8F585F}"/>
    <cellStyle name="Comma 26 2 2 5 2 2 2 2" xfId="29144" xr:uid="{C54E2B9E-09AE-4F08-B812-2473AD5BA194}"/>
    <cellStyle name="Comma 26 2 2 5 2 2 3" xfId="21999" xr:uid="{39034FA0-760D-487C-BCC5-7C3A3FE748BD}"/>
    <cellStyle name="Comma 26 2 2 5 2 3" xfId="12994" xr:uid="{6258422D-E833-4D86-821E-8D3B8799FB39}"/>
    <cellStyle name="Comma 26 2 2 5 2 3 2" xfId="27443" xr:uid="{2599B156-4F45-4B79-93D4-662A1DE06239}"/>
    <cellStyle name="Comma 26 2 2 5 2 4" xfId="20298" xr:uid="{F294D8F8-452B-4116-8846-904E161B849A}"/>
    <cellStyle name="Comma 26 2 2 5 3" xfId="6888" xr:uid="{B425DB67-8957-400E-A4C4-2980FF04333D}"/>
    <cellStyle name="Comma 26 2 2 5 3 2" xfId="14062" xr:uid="{31FABD6B-D801-4D0D-9C30-152A0AE37ECF}"/>
    <cellStyle name="Comma 26 2 2 5 3 2 2" xfId="28511" xr:uid="{0E60EEBF-0F35-439D-AFCD-C19569002127}"/>
    <cellStyle name="Comma 26 2 2 5 3 3" xfId="21366" xr:uid="{009526D9-E390-4733-930D-41A790F9BB5A}"/>
    <cellStyle name="Comma 26 2 2 5 4" xfId="11161" xr:uid="{04CE5B94-75EF-46E3-B2C2-B02CC3DC69F1}"/>
    <cellStyle name="Comma 26 2 2 5 4 2" xfId="25610" xr:uid="{8F5E9904-A50B-4CB3-AF86-72558E3C62B4}"/>
    <cellStyle name="Comma 26 2 2 5 5" xfId="18465" xr:uid="{BDB21B56-3DF2-45CF-8F88-95DE438A5C9A}"/>
    <cellStyle name="Comma 26 2 2 6" xfId="4594" xr:uid="{2567EDC3-C3FB-495A-BCA5-86361716B6AE}"/>
    <cellStyle name="Comma 26 2 2 6 2" xfId="7099" xr:uid="{D75527EC-518D-4583-8E8E-227E53A77EBE}"/>
    <cellStyle name="Comma 26 2 2 6 2 2" xfId="14273" xr:uid="{5E3BD21D-412E-4B5C-AEED-725FDB327EDE}"/>
    <cellStyle name="Comma 26 2 2 6 2 2 2" xfId="28722" xr:uid="{7D565BC0-ECBB-4CD5-88BF-293F27F47239}"/>
    <cellStyle name="Comma 26 2 2 6 2 3" xfId="21577" xr:uid="{9C930DF4-8A67-407F-8F96-6BC4CE649C7C}"/>
    <cellStyle name="Comma 26 2 2 6 3" xfId="11771" xr:uid="{B6EEB9F0-6771-4AD0-9D5E-DCB1ACB89AB5}"/>
    <cellStyle name="Comma 26 2 2 6 3 2" xfId="26220" xr:uid="{8C784FB5-6AAA-4AFC-A986-F1A631BCEFDA}"/>
    <cellStyle name="Comma 26 2 2 6 4" xfId="19075" xr:uid="{D04EAF77-F938-4947-84E5-712E738F90AA}"/>
    <cellStyle name="Comma 26 2 2 7" xfId="2778" xr:uid="{BC4B0803-6C9E-4C1B-9AC8-15B25E66797E}"/>
    <cellStyle name="Comma 26 2 2 7 2" xfId="9990" xr:uid="{D348A084-3CC5-4075-848D-A03818A381C4}"/>
    <cellStyle name="Comma 26 2 2 7 2 2" xfId="24439" xr:uid="{945BC91A-97C0-4702-98A6-6E57BE162F20}"/>
    <cellStyle name="Comma 26 2 2 7 3" xfId="17297" xr:uid="{CA3CB425-E21C-49C4-877A-821FD7596134}"/>
    <cellStyle name="Comma 26 2 2 8" xfId="6459" xr:uid="{C81E7C23-AA8E-449C-9E41-86004EE4C404}"/>
    <cellStyle name="Comma 26 2 2 8 2" xfId="13633" xr:uid="{15A01F63-1EE2-4FF1-891D-44297FD84D1B}"/>
    <cellStyle name="Comma 26 2 2 8 2 2" xfId="28082" xr:uid="{0570DE73-8594-4469-81A6-1492F0CFC397}"/>
    <cellStyle name="Comma 26 2 2 8 3" xfId="20937" xr:uid="{BC1C3154-FC1E-4266-821A-DF78C72D3061}"/>
    <cellStyle name="Comma 26 2 2 9" xfId="8348" xr:uid="{9DDD6A74-7E57-48CB-ADBB-5ABF40BFCC06}"/>
    <cellStyle name="Comma 26 2 2 9 2" xfId="22797" xr:uid="{63DC4EC3-9626-4549-AE99-A56839C2A930}"/>
    <cellStyle name="Comma 26 2 3" xfId="1544" xr:uid="{05B24BF0-7CB4-46F2-9E57-C9BEE77430E1}"/>
    <cellStyle name="Comma 26 2 3 2" xfId="5388" xr:uid="{0A72E0D7-A9FB-43DE-B237-0FE73825DDEB}"/>
    <cellStyle name="Comma 26 2 3 2 2" xfId="12565" xr:uid="{483AB22A-D0E8-43B8-BDF7-FA652FC0D27B}"/>
    <cellStyle name="Comma 26 2 3 2 2 2" xfId="27014" xr:uid="{D4B65F14-A2C2-4ABF-8C61-9448F1C6AC98}"/>
    <cellStyle name="Comma 26 2 3 2 3" xfId="19869" xr:uid="{78532B3A-FE4E-40B9-B9A6-BB0803B97B48}"/>
    <cellStyle name="Comma 26 2 3 3" xfId="3564" xr:uid="{568C01A8-5667-42E0-A1C0-7392071FE177}"/>
    <cellStyle name="Comma 26 2 3 3 2" xfId="10741" xr:uid="{4FE34AEC-AB8F-4D2D-94C4-59CF546A79A8}"/>
    <cellStyle name="Comma 26 2 3 3 2 2" xfId="25190" xr:uid="{8025AE8E-B1D6-4ACD-85C5-CFD08120226E}"/>
    <cellStyle name="Comma 26 2 3 3 3" xfId="18045" xr:uid="{4651B365-4CDB-4430-9BA7-E80FE7AC8BA1}"/>
    <cellStyle name="Comma 26 2 3 4" xfId="8851" xr:uid="{BBBF3E35-9D22-4CF8-A3A4-B6726F94EBDC}"/>
    <cellStyle name="Comma 26 2 3 4 2" xfId="23300" xr:uid="{1D2EA935-DF84-4C10-98C0-2200BC362E1C}"/>
    <cellStyle name="Comma 26 2 3 5" xfId="16157" xr:uid="{FF406D42-11E8-4671-98FC-B4F285A47BC6}"/>
    <cellStyle name="Comma 26 2 4" xfId="4160" xr:uid="{C48F8E8B-26DD-40EE-9FA0-DCA3D8F099F7}"/>
    <cellStyle name="Comma 26 2 4 2" xfId="6008" xr:uid="{0CDD04FD-DF3C-4914-B079-6B26F4BE854D}"/>
    <cellStyle name="Comma 26 2 4 2 2" xfId="13185" xr:uid="{ED4C3436-FC55-4A20-B06F-AE2A36C52C69}"/>
    <cellStyle name="Comma 26 2 4 2 2 2" xfId="27634" xr:uid="{B287AC1A-998E-4B61-A0DB-BAF664E82873}"/>
    <cellStyle name="Comma 26 2 4 2 3" xfId="20489" xr:uid="{20905FA8-DFC8-42FD-ADEB-3AAD49D38E2F}"/>
    <cellStyle name="Comma 26 2 4 3" xfId="11337" xr:uid="{B4E131BF-4D18-44FC-8318-44C34DE89F7F}"/>
    <cellStyle name="Comma 26 2 4 3 2" xfId="25786" xr:uid="{99D3286C-259F-4CFE-A7E7-8D59A8F14130}"/>
    <cellStyle name="Comma 26 2 4 4" xfId="18641" xr:uid="{0901B6A4-3B54-46D8-A768-44D1B58978B5}"/>
    <cellStyle name="Comma 26 2 5" xfId="4785" xr:uid="{B7A3B98A-550A-4941-840E-81462701A30C}"/>
    <cellStyle name="Comma 26 2 5 2" xfId="11962" xr:uid="{411B6310-F720-48BA-8C08-6024499DEB80}"/>
    <cellStyle name="Comma 26 2 5 2 2" xfId="26411" xr:uid="{2F06725A-CF73-4FB1-BBA4-8905214F1806}"/>
    <cellStyle name="Comma 26 2 5 3" xfId="19266" xr:uid="{1E0D9456-DED2-43B9-8BB0-0F5F6A7304CD}"/>
    <cellStyle name="Comma 26 2 6" xfId="2985" xr:uid="{4F159E22-BFE4-46C9-B738-DA496EBF38C1}"/>
    <cellStyle name="Comma 26 2 6 2" xfId="10164" xr:uid="{AABFE2F9-FC2D-4DA5-B40D-36CF5CB41189}"/>
    <cellStyle name="Comma 26 2 6 2 2" xfId="24613" xr:uid="{E31F870D-D1DD-45C3-9F8F-D175E347E534}"/>
    <cellStyle name="Comma 26 2 6 3" xfId="17468" xr:uid="{3522FC45-9938-4F43-A6A7-6B30B64093E9}"/>
    <cellStyle name="Comma 26 2 7" xfId="7950" xr:uid="{362179D7-C3B1-4474-9F56-5D9701CD4D14}"/>
    <cellStyle name="Comma 26 2 7 2" xfId="22399" xr:uid="{76637DB1-B315-40F4-9BEA-095B3583AEF5}"/>
    <cellStyle name="Comma 26 2 8" xfId="15283" xr:uid="{1C3F17C1-ABA0-4979-AE1D-E898D19CDE7F}"/>
    <cellStyle name="Comma 26 3" xfId="416" xr:uid="{9A20E779-C5A7-4C6E-A3C3-162850105841}"/>
    <cellStyle name="Comma 26 3 2" xfId="1018" xr:uid="{0C7DA8AF-A388-4583-9EF9-2C88916A7A20}"/>
    <cellStyle name="Comma 26 3 2 2" xfId="1964" xr:uid="{0EE815EE-FC7C-423D-82C3-BAF1B4294E11}"/>
    <cellStyle name="Comma 26 3 2 2 2" xfId="9271" xr:uid="{281D1F86-A9E0-4B44-A879-809B59FF495C}"/>
    <cellStyle name="Comma 26 3 2 2 2 2" xfId="23720" xr:uid="{F10412D9-9CA6-4B97-9D27-06486D959F1F}"/>
    <cellStyle name="Comma 26 3 2 2 3" xfId="16577" xr:uid="{BFCF141E-7F0D-4579-9A8F-E5438E7704E3}"/>
    <cellStyle name="Comma 26 3 2 3" xfId="5085" xr:uid="{CA80EF4D-36EE-4730-8C28-C517E7FC8EA9}"/>
    <cellStyle name="Comma 26 3 2 3 2" xfId="12262" xr:uid="{99C3933E-2416-4D59-A35C-7C68AD210A6D}"/>
    <cellStyle name="Comma 26 3 2 3 2 2" xfId="26711" xr:uid="{D237409A-711A-4769-A89F-B5C4C053A20E}"/>
    <cellStyle name="Comma 26 3 2 3 3" xfId="19566" xr:uid="{F1B55A2B-05D9-4745-9AC5-AD03B3AA92C3}"/>
    <cellStyle name="Comma 26 3 2 4" xfId="8349" xr:uid="{B7E74AB5-96D4-464D-8C26-37A0400C2A43}"/>
    <cellStyle name="Comma 26 3 2 4 2" xfId="22798" xr:uid="{0C2DC030-201B-42DB-BAF1-FEB5AE7008E0}"/>
    <cellStyle name="Comma 26 3 2 5" xfId="15676" xr:uid="{28415DCC-7B93-4E63-B79E-15CF8A4F2C3A}"/>
    <cellStyle name="Comma 26 3 3" xfId="1545" xr:uid="{90DCFD56-3E08-459F-B183-603DF1B685C3}"/>
    <cellStyle name="Comma 26 3 3 2" xfId="8852" xr:uid="{5E3A5D3D-0948-493A-A510-1D7F0BF3FB28}"/>
    <cellStyle name="Comma 26 3 3 2 2" xfId="23301" xr:uid="{9CB3A50E-7122-4E1D-8C15-B7F28F2A3EAD}"/>
    <cellStyle name="Comma 26 3 3 3" xfId="16158" xr:uid="{5D5A997B-6FE6-4132-8146-665136669C83}"/>
    <cellStyle name="Comma 26 3 4" xfId="3270" xr:uid="{FA66E543-51D6-491D-BF0B-921265E654BF}"/>
    <cellStyle name="Comma 26 3 4 2" xfId="10447" xr:uid="{91EEDD4D-4B84-49D9-AAB0-5671FFACC517}"/>
    <cellStyle name="Comma 26 3 4 2 2" xfId="24896" xr:uid="{A4987434-EB80-4BC4-B2CC-C3B3391C9D50}"/>
    <cellStyle name="Comma 26 3 4 3" xfId="17751" xr:uid="{26D09667-83E0-47D4-A88A-4B5252F53822}"/>
    <cellStyle name="Comma 26 3 5" xfId="7951" xr:uid="{A1AEF944-4139-4499-89F7-7BD0D3C6707F}"/>
    <cellStyle name="Comma 26 3 5 2" xfId="22400" xr:uid="{5BF232D6-5C5C-4189-8059-986E2E522C89}"/>
    <cellStyle name="Comma 26 3 6" xfId="15284" xr:uid="{62EBF67F-0462-4847-8BD6-AB150757677C}"/>
    <cellStyle name="Comma 26 4" xfId="753" xr:uid="{A3D97A28-FC60-4322-AC75-A4BC713A84FB}"/>
    <cellStyle name="Comma 26 4 2" xfId="1184" xr:uid="{E96539BC-DB2D-483C-8657-4922AFDFE6CA}"/>
    <cellStyle name="Comma 26 4 2 2" xfId="2129" xr:uid="{2EC7C034-B806-4ABE-B746-36AE55E0C098}"/>
    <cellStyle name="Comma 26 4 2 2 2" xfId="9436" xr:uid="{6F38DA5B-63D0-47D2-A5AC-07A007D60C29}"/>
    <cellStyle name="Comma 26 4 2 2 2 2" xfId="23885" xr:uid="{1ACBE2A1-7D3B-489C-8BB6-CAE39C5F1B8C}"/>
    <cellStyle name="Comma 26 4 2 2 3" xfId="16742" xr:uid="{571278D6-56CB-4FDA-AD56-7791B98A50DC}"/>
    <cellStyle name="Comma 26 4 2 3" xfId="8511" xr:uid="{BAE6FBA3-5C21-4746-B4DE-DF58845E065D}"/>
    <cellStyle name="Comma 26 4 2 3 2" xfId="22960" xr:uid="{ED2662B0-7246-4920-8D51-7BA45DBD0A3E}"/>
    <cellStyle name="Comma 26 4 2 4" xfId="15829" xr:uid="{CC1F0D49-7D6D-48AE-A074-6A71786148B0}"/>
    <cellStyle name="Comma 26 4 3" xfId="1738" xr:uid="{8C53DF44-B01D-4C89-81C8-7E4EBDCE4AE6}"/>
    <cellStyle name="Comma 26 4 3 2" xfId="9045" xr:uid="{E54B6865-7B47-400E-A8D1-BC6B1391F131}"/>
    <cellStyle name="Comma 26 4 3 2 2" xfId="23494" xr:uid="{4345E8B7-20AE-4717-ACE1-451776FE196B}"/>
    <cellStyle name="Comma 26 4 3 3" xfId="16351" xr:uid="{11E841C0-18AE-4F6D-A9C7-90F87649148B}"/>
    <cellStyle name="Comma 26 4 4" xfId="8125" xr:uid="{7E015DED-3022-45EE-9B0F-D9F4F31F7970}"/>
    <cellStyle name="Comma 26 4 4 2" xfId="22574" xr:uid="{B9D03AB2-87BB-49BF-9B14-5935FFAA23C9}"/>
    <cellStyle name="Comma 26 4 5" xfId="15450" xr:uid="{8EB2F525-C5A3-45F7-B5FF-BB66BC4F3778}"/>
    <cellStyle name="Comma 26 5" xfId="1016" xr:uid="{571E5FB1-6D32-457A-AE90-1D81542D8048}"/>
    <cellStyle name="Comma 26 5 2" xfId="1962" xr:uid="{E17536EB-2DE7-4950-A2DB-A8EB200AFEFA}"/>
    <cellStyle name="Comma 26 5 2 2" xfId="9269" xr:uid="{63A676DA-673B-468F-8652-54FC8E22425F}"/>
    <cellStyle name="Comma 26 5 2 2 2" xfId="23718" xr:uid="{D7188CB7-F7E0-4EA9-BAAA-10773AD72700}"/>
    <cellStyle name="Comma 26 5 2 3" xfId="16575" xr:uid="{C29E158A-C2A6-4A14-B2FF-8CD192CC0547}"/>
    <cellStyle name="Comma 26 5 3" xfId="4464" xr:uid="{0184A167-7C74-4BD0-83D3-B9051A42B22C}"/>
    <cellStyle name="Comma 26 5 3 2" xfId="11641" xr:uid="{DAB1198F-C994-4E7F-B27C-C00D517C456E}"/>
    <cellStyle name="Comma 26 5 3 2 2" xfId="26090" xr:uid="{059E9D1C-675C-49F0-A15E-52743C3AA081}"/>
    <cellStyle name="Comma 26 5 3 3" xfId="18945" xr:uid="{C6FE64B5-2182-46A2-A4A0-FFC2DAADC5F3}"/>
    <cellStyle name="Comma 26 5 4" xfId="8347" xr:uid="{0DD1CFA4-763B-4579-83BC-A1177F4E39DA}"/>
    <cellStyle name="Comma 26 5 4 2" xfId="22796" xr:uid="{E3F24A23-6197-4BC9-9C56-8FFEF02207D0}"/>
    <cellStyle name="Comma 26 5 5" xfId="15674" xr:uid="{AE25A0CC-254D-4E6B-A0BE-A49A115C4FFF}"/>
    <cellStyle name="Comma 26 6" xfId="1543" xr:uid="{24FEDC9A-017D-4E61-B08A-11F9AF932F8D}"/>
    <cellStyle name="Comma 26 6 2" xfId="8850" xr:uid="{1D3DC6AE-8A17-4A52-A22E-03EC95882E24}"/>
    <cellStyle name="Comma 26 6 2 2" xfId="23299" xr:uid="{F96F6C51-F75F-4768-81D3-1C2653FF9FB8}"/>
    <cellStyle name="Comma 26 6 3" xfId="16156" xr:uid="{52AAA9B2-C524-4B3E-A522-B304F68C51AF}"/>
    <cellStyle name="Comma 26 7" xfId="7949" xr:uid="{648A2DEB-73F5-48FB-8929-BCB1E41B1044}"/>
    <cellStyle name="Comma 26 7 2" xfId="22398" xr:uid="{6363286E-F968-4576-B209-547989817C0B}"/>
    <cellStyle name="Comma 26 8" xfId="15282" xr:uid="{E7C774EE-7E0E-40E9-BB77-F7772444DD45}"/>
    <cellStyle name="Comma 27" xfId="417" xr:uid="{116917FA-D227-41CD-B821-73A396B9C193}"/>
    <cellStyle name="Comma 27 10" xfId="15285" xr:uid="{F082AD0F-C45E-43C8-BD4C-1A617990C417}"/>
    <cellStyle name="Comma 27 2" xfId="418" xr:uid="{E366DB0E-3168-46C7-B6B7-0391B6D9A7AC}"/>
    <cellStyle name="Comma 27 2 2" xfId="1020" xr:uid="{80872C59-B054-4A66-AC61-05765ADC694B}"/>
    <cellStyle name="Comma 27 2 2 2" xfId="1966" xr:uid="{8F008D1D-6D4D-4B03-9B4A-BA61FE4C0B7F}"/>
    <cellStyle name="Comma 27 2 2 2 2" xfId="5429" xr:uid="{CE9268B0-4C12-467E-BA6B-FF34A8E97173}"/>
    <cellStyle name="Comma 27 2 2 2 2 2" xfId="12606" xr:uid="{146B6857-84CC-414E-A93A-DC91CEA78872}"/>
    <cellStyle name="Comma 27 2 2 2 2 2 2" xfId="27055" xr:uid="{2AC27FC8-0482-4A36-A910-FA597C536670}"/>
    <cellStyle name="Comma 27 2 2 2 2 3" xfId="19910" xr:uid="{189D4662-F2FB-403D-B5F8-B0DD1C066CC8}"/>
    <cellStyle name="Comma 27 2 2 2 3" xfId="7388" xr:uid="{DD5F244B-2B48-42A6-BB12-ABE21B7A27B1}"/>
    <cellStyle name="Comma 27 2 2 2 3 2" xfId="14562" xr:uid="{A36F78A6-3767-4297-8BAC-9594EC375481}"/>
    <cellStyle name="Comma 27 2 2 2 3 2 2" xfId="29011" xr:uid="{0FE049F6-BA26-43E2-BBE9-B23E75C1C95D}"/>
    <cellStyle name="Comma 27 2 2 2 3 3" xfId="21866" xr:uid="{5ACB7E55-7BE1-4FE9-8D71-FB00CD5F3320}"/>
    <cellStyle name="Comma 27 2 2 2 4" xfId="9273" xr:uid="{453C82E8-892E-47CC-85AB-517DD8CF0FD6}"/>
    <cellStyle name="Comma 27 2 2 2 4 2" xfId="23722" xr:uid="{24D52009-485E-4CC0-945E-7C1B1EF0DC0E}"/>
    <cellStyle name="Comma 27 2 2 2 5" xfId="16579" xr:uid="{93FD1151-52F5-4D31-8458-57EF530806C5}"/>
    <cellStyle name="Comma 27 2 2 3" xfId="3602" xr:uid="{1B09E524-5726-48C6-8FD5-86939BEC92DE}"/>
    <cellStyle name="Comma 27 2 2 3 2" xfId="10779" xr:uid="{6A51E7AA-D70E-44E6-BB9D-D422E52871E4}"/>
    <cellStyle name="Comma 27 2 2 3 2 2" xfId="25228" xr:uid="{BCFA5EAB-211A-48EB-98B7-354AECF6EEA2}"/>
    <cellStyle name="Comma 27 2 2 3 3" xfId="18083" xr:uid="{37B20845-8744-4F1E-92EC-775223884324}"/>
    <cellStyle name="Comma 27 2 2 4" xfId="6755" xr:uid="{A28DE05E-3876-45BD-AE78-F0D777F0B3D7}"/>
    <cellStyle name="Comma 27 2 2 4 2" xfId="13929" xr:uid="{73EF4128-3B16-408C-B2E7-3D8A39A27E05}"/>
    <cellStyle name="Comma 27 2 2 4 2 2" xfId="28378" xr:uid="{02176915-C007-4CE6-A042-CC54268FF6AA}"/>
    <cellStyle name="Comma 27 2 2 4 3" xfId="21233" xr:uid="{1D386B0A-300C-4264-9311-6AFCE7785FC0}"/>
    <cellStyle name="Comma 27 2 2 5" xfId="8351" xr:uid="{E2B2382A-C07A-4B48-8895-1C3F7D539E57}"/>
    <cellStyle name="Comma 27 2 2 5 2" xfId="22800" xr:uid="{0F06820D-5BFA-403F-986E-6FD0E3CFAD5C}"/>
    <cellStyle name="Comma 27 2 2 6" xfId="15678" xr:uid="{FF42C35D-EC77-4E75-9FFB-7BFCBA391150}"/>
    <cellStyle name="Comma 27 2 3" xfId="1547" xr:uid="{F750E1B7-DB6B-4DB1-A1E6-265607A0FABE}"/>
    <cellStyle name="Comma 27 2 3 2" xfId="6050" xr:uid="{FB65CF73-9070-4C21-B8A5-8E8A3F950961}"/>
    <cellStyle name="Comma 27 2 3 2 2" xfId="7599" xr:uid="{965ADDC7-C263-4046-840E-E9F31EC7D1BA}"/>
    <cellStyle name="Comma 27 2 3 2 2 2" xfId="14773" xr:uid="{4CB3BEAC-C1AE-47D3-A823-CFB0F2FFBCEC}"/>
    <cellStyle name="Comma 27 2 3 2 2 2 2" xfId="29222" xr:uid="{F49B07BE-C3EA-4A61-B21E-AC039987DD29}"/>
    <cellStyle name="Comma 27 2 3 2 2 3" xfId="22077" xr:uid="{3751C51F-4946-4155-B46D-6699AB5D3C0A}"/>
    <cellStyle name="Comma 27 2 3 2 3" xfId="13227" xr:uid="{1F42685B-3B70-45EA-BBCA-655C79DB15F7}"/>
    <cellStyle name="Comma 27 2 3 2 3 2" xfId="27676" xr:uid="{C6C308FC-DB78-4810-B75A-5F5F72FCE1FC}"/>
    <cellStyle name="Comma 27 2 3 2 4" xfId="20531" xr:uid="{20043E6F-F2A8-4CCD-9178-EF98525FF604}"/>
    <cellStyle name="Comma 27 2 3 3" xfId="4201" xr:uid="{E09663E2-DEDD-4EF1-B563-B0D137E66FA1}"/>
    <cellStyle name="Comma 27 2 3 3 2" xfId="11378" xr:uid="{BD192707-5281-4EEA-B2DC-932195CEC3C6}"/>
    <cellStyle name="Comma 27 2 3 3 2 2" xfId="25827" xr:uid="{F9F26959-24C7-4D1F-8695-F124125A2593}"/>
    <cellStyle name="Comma 27 2 3 3 3" xfId="18682" xr:uid="{86EF06C1-8C2E-4CC0-AE3F-EF07E10C028E}"/>
    <cellStyle name="Comma 27 2 3 4" xfId="6966" xr:uid="{BEA5A113-1E87-41BE-AF6A-A4430CC78C9B}"/>
    <cellStyle name="Comma 27 2 3 4 2" xfId="14140" xr:uid="{0018DE68-C4DB-4692-A791-20CB72AD5D0D}"/>
    <cellStyle name="Comma 27 2 3 4 2 2" xfId="28589" xr:uid="{C020DCCA-526D-4E1F-936F-CD0B7B19CD5E}"/>
    <cellStyle name="Comma 27 2 3 4 3" xfId="21444" xr:uid="{D309757E-B98F-4B7A-B2CD-89F809D0ABAD}"/>
    <cellStyle name="Comma 27 2 3 5" xfId="8854" xr:uid="{1CB31665-F46A-4843-A372-06248FFF500C}"/>
    <cellStyle name="Comma 27 2 3 5 2" xfId="23303" xr:uid="{46510A42-0109-467E-AFD1-492A70F437AD}"/>
    <cellStyle name="Comma 27 2 3 6" xfId="16160" xr:uid="{50B62CCC-346C-4F1D-85FD-AEF7684A1578}"/>
    <cellStyle name="Comma 27 2 4" xfId="738" xr:uid="{036AC65E-05BE-4BFE-999E-C56303776B46}"/>
    <cellStyle name="Comma 27 2 4 2" xfId="789" xr:uid="{749710EF-A86C-4855-8480-723D8B96179D}"/>
    <cellStyle name="Comma 27 2 4 2 2" xfId="1220" xr:uid="{0DDDCB47-0C8C-4A8F-BCDB-720A9BB796F5}"/>
    <cellStyle name="Comma 27 2 4 2 2 2" xfId="2165" xr:uid="{E95D0656-0B8E-4CB8-AF82-1B81843F91CF}"/>
    <cellStyle name="Comma 27 2 4 2 2 2 2" xfId="9472" xr:uid="{DD8E2FD0-C987-4333-B5EF-21361773294D}"/>
    <cellStyle name="Comma 27 2 4 2 2 2 2 2" xfId="23921" xr:uid="{7B40DE7B-04BE-4620-B683-0924EC915B6A}"/>
    <cellStyle name="Comma 27 2 4 2 2 2 3" xfId="16778" xr:uid="{FA7CD88B-60E9-4065-BFD6-FDC09A1C57CF}"/>
    <cellStyle name="Comma 27 2 4 2 2 3" xfId="8547" xr:uid="{AC4437BE-D380-44E2-BADF-D8FEAB180281}"/>
    <cellStyle name="Comma 27 2 4 2 2 3 2" xfId="22996" xr:uid="{B6F09C91-E17C-424F-989A-0E2940DCF1E1}"/>
    <cellStyle name="Comma 27 2 4 2 2 4" xfId="15865" xr:uid="{0F2D7822-ECFF-4F90-8D64-F382A63CFB0F}"/>
    <cellStyle name="Comma 27 2 4 2 3" xfId="1774" xr:uid="{892712D0-E1E5-4C4F-959A-103D341E84D7}"/>
    <cellStyle name="Comma 27 2 4 2 3 2" xfId="5999" xr:uid="{551E4EBD-AA6E-4F07-9F74-65607237DBB6}"/>
    <cellStyle name="Comma 27 2 4 2 3 2 2" xfId="13176" xr:uid="{BB901621-DF92-4B5B-B6E6-6F960132B3D1}"/>
    <cellStyle name="Comma 27 2 4 2 3 2 2 2" xfId="27625" xr:uid="{4879D957-EA0F-4EE7-B84A-724038238335}"/>
    <cellStyle name="Comma 27 2 4 2 3 2 3" xfId="20480" xr:uid="{83F09B1C-1C3D-4295-8E03-6EEBB184F1F3}"/>
    <cellStyle name="Comma 27 2 4 2 3 3" xfId="9081" xr:uid="{8E821794-BCD4-4514-9107-02571ECDA8A5}"/>
    <cellStyle name="Comma 27 2 4 2 3 3 2" xfId="23530" xr:uid="{033EEED9-9582-4F8E-8F40-F50D4B755B1F}"/>
    <cellStyle name="Comma 27 2 4 2 3 4" xfId="16387" xr:uid="{05558376-CE69-49F8-8758-0808F192949E}"/>
    <cellStyle name="Comma 27 2 4 2 4" xfId="4776" xr:uid="{77F76DC2-06CD-410B-9FC2-AAF97BF98D4A}"/>
    <cellStyle name="Comma 27 2 4 2 4 2" xfId="11953" xr:uid="{DB64B774-4A13-40AD-BE43-CFA3FE886175}"/>
    <cellStyle name="Comma 27 2 4 2 4 2 2" xfId="26402" xr:uid="{08E80B88-3971-4159-84D6-3B8D40740DEA}"/>
    <cellStyle name="Comma 27 2 4 2 4 3" xfId="19257" xr:uid="{211BF795-93D0-44F6-A7D5-AFF9A2B453B8}"/>
    <cellStyle name="Comma 27 2 4 2 5" xfId="8161" xr:uid="{5796AE59-6EA3-485F-A9C2-5148D9EB2046}"/>
    <cellStyle name="Comma 27 2 4 2 5 2" xfId="22610" xr:uid="{35DC8898-1043-45DE-9901-BB456A3B7AED}"/>
    <cellStyle name="Comma 27 2 4 2 6" xfId="15486" xr:uid="{013847F9-5C1C-4339-8181-E5456D7CCC97}"/>
    <cellStyle name="Comma 27 2 4 3" xfId="894" xr:uid="{759F26FC-F7E0-42F0-8567-9CE2C34D7B06}"/>
    <cellStyle name="Comma 27 2 4 3 2" xfId="1292" xr:uid="{53C7174A-795E-458B-8604-3A94BB068CE9}"/>
    <cellStyle name="Comma 27 2 4 3 2 2" xfId="2237" xr:uid="{A0D1434B-2EE3-479B-A6E8-4E132C4D9C54}"/>
    <cellStyle name="Comma 27 2 4 3 2 2 2" xfId="9544" xr:uid="{45247156-8841-40C2-8C15-D9D5A7FEB6BF}"/>
    <cellStyle name="Comma 27 2 4 3 2 2 2 2" xfId="23993" xr:uid="{91DE0D32-2DA2-44A5-BBEA-59921735767A}"/>
    <cellStyle name="Comma 27 2 4 3 2 2 3" xfId="16850" xr:uid="{60DA5448-9E57-40AB-A5E5-6F235DFA5401}"/>
    <cellStyle name="Comma 27 2 4 3 2 3" xfId="8619" xr:uid="{A877E726-DB8A-4A9F-AC91-AB663919E44C}"/>
    <cellStyle name="Comma 27 2 4 3 2 3 2" xfId="23068" xr:uid="{BEF2A3B1-20FA-4AA0-91F1-52E5A6B4DB14}"/>
    <cellStyle name="Comma 27 2 4 3 2 4" xfId="15935" xr:uid="{83E49524-8115-4E95-A54C-255F26999754}"/>
    <cellStyle name="Comma 27 2 4 3 3" xfId="1844" xr:uid="{BE50A71E-B8E4-4E88-89ED-24E836E29CB7}"/>
    <cellStyle name="Comma 27 2 4 3 3 2" xfId="9151" xr:uid="{0BEBF3DD-6811-49B7-B8DF-BD49FFA219B2}"/>
    <cellStyle name="Comma 27 2 4 3 3 2 2" xfId="23600" xr:uid="{E1F305EC-5C27-482E-8D32-B7C3B828097E}"/>
    <cellStyle name="Comma 27 2 4 3 3 3" xfId="16457" xr:uid="{26FC4120-5C13-41D4-987F-542EB143410F}"/>
    <cellStyle name="Comma 27 2 4 3 4" xfId="8229" xr:uid="{76189CA2-234A-4084-8BE6-387F387B0533}"/>
    <cellStyle name="Comma 27 2 4 3 4 2" xfId="22678" xr:uid="{1BEFB10E-7915-4F63-9241-CBD57C4261B7}"/>
    <cellStyle name="Comma 27 2 4 3 5" xfId="15557" xr:uid="{AB710BFF-B86A-40B5-A099-67B3D8CE431D}"/>
    <cellStyle name="Comma 27 2 4 4" xfId="1171" xr:uid="{7EF2EC2F-F48C-487F-86E5-6CB108F85CDA}"/>
    <cellStyle name="Comma 27 2 4 4 2" xfId="2116" xr:uid="{D0910B9D-D255-401A-8A00-85F49EE432EE}"/>
    <cellStyle name="Comma 27 2 4 4 2 2" xfId="9423" xr:uid="{72E159B8-B97A-4D9A-B60B-3EFFA87944D0}"/>
    <cellStyle name="Comma 27 2 4 4 2 2 2" xfId="23872" xr:uid="{B5792836-1F60-4732-95B4-0F7EEA7F2D8E}"/>
    <cellStyle name="Comma 27 2 4 4 2 3" xfId="16729" xr:uid="{66C509A5-527E-492A-8189-508A528078D4}"/>
    <cellStyle name="Comma 27 2 4 4 3" xfId="8498" xr:uid="{1EBD7EAD-7F3F-45E4-98D6-8AFF73894AF5}"/>
    <cellStyle name="Comma 27 2 4 4 3 2" xfId="22947" xr:uid="{9C4A7945-A508-4F20-858E-50062ED3EAE2}"/>
    <cellStyle name="Comma 27 2 4 4 4" xfId="15816" xr:uid="{98FE4B04-ACAE-4771-BC67-423D43AE167E}"/>
    <cellStyle name="Comma 27 2 4 5" xfId="1725" xr:uid="{CCD09294-6FF2-4718-AEE8-95C0A4FE00A5}"/>
    <cellStyle name="Comma 27 2 4 5 2" xfId="9032" xr:uid="{6DC0AD56-B52E-4B70-9D40-EE722861263B}"/>
    <cellStyle name="Comma 27 2 4 5 2 2" xfId="23481" xr:uid="{7EB40FEB-9F5C-497E-8BC2-6601E8777B76}"/>
    <cellStyle name="Comma 27 2 4 5 3" xfId="16338" xr:uid="{3A0EAFD4-0661-49B5-B371-0EF9BA325490}"/>
    <cellStyle name="Comma 27 2 4 6" xfId="8112" xr:uid="{3A28C8FA-0547-4E35-A6D3-F8A95D8C6FDA}"/>
    <cellStyle name="Comma 27 2 4 6 2" xfId="22561" xr:uid="{5D4542C8-D3AF-43AC-B5A7-9DB63E40677F}"/>
    <cellStyle name="Comma 27 2 4 7" xfId="15437" xr:uid="{C7942905-A8B7-4C26-8A4B-27A34A312029}"/>
    <cellStyle name="Comma 27 2 5" xfId="4827" xr:uid="{97063111-2C05-4C72-AEA8-52488E719253}"/>
    <cellStyle name="Comma 27 2 5 2" xfId="7177" xr:uid="{308B533B-B6BA-44DA-9BFF-CA4D5AA8A3D3}"/>
    <cellStyle name="Comma 27 2 5 2 2" xfId="14351" xr:uid="{1AF37A48-C7DE-4803-9E4C-25B5BA85152C}"/>
    <cellStyle name="Comma 27 2 5 2 2 2" xfId="28800" xr:uid="{AD63C28C-BE06-4CD3-A62D-69C36E03425B}"/>
    <cellStyle name="Comma 27 2 5 2 3" xfId="21655" xr:uid="{C9CDDB72-4BBD-4ABC-A471-D786F6E76C3A}"/>
    <cellStyle name="Comma 27 2 5 3" xfId="12004" xr:uid="{46A34177-8F78-4B2D-85DC-DD1D978EB220}"/>
    <cellStyle name="Comma 27 2 5 3 2" xfId="26453" xr:uid="{85CEA34C-F865-4A4B-8B20-E2102E89FC19}"/>
    <cellStyle name="Comma 27 2 5 4" xfId="19308" xr:uid="{5386364B-FC82-4A52-AFDE-AF250C9110CA}"/>
    <cellStyle name="Comma 27 2 6" xfId="3023" xr:uid="{848036A2-34D6-47FF-A471-29916A0ABDE5}"/>
    <cellStyle name="Comma 27 2 6 2" xfId="10202" xr:uid="{DA62D107-B1FE-45FC-AA14-952C36110896}"/>
    <cellStyle name="Comma 27 2 6 2 2" xfId="24651" xr:uid="{70F01451-D256-4093-BBA4-DAD30CE756B1}"/>
    <cellStyle name="Comma 27 2 6 3" xfId="17506" xr:uid="{65D6B34D-1331-4B59-9655-873764A409EC}"/>
    <cellStyle name="Comma 27 2 7" xfId="6544" xr:uid="{4B707EF6-D78B-4363-BC38-333B137B9BED}"/>
    <cellStyle name="Comma 27 2 7 2" xfId="13718" xr:uid="{BB3D1DBF-EE11-4AC4-90FF-1E043B3A3390}"/>
    <cellStyle name="Comma 27 2 7 2 2" xfId="28167" xr:uid="{B2F4EDCA-99CA-4169-B6DB-029A122E6B21}"/>
    <cellStyle name="Comma 27 2 7 3" xfId="21022" xr:uid="{8D7D7173-3A51-4A43-B1DE-56FAA9873B88}"/>
    <cellStyle name="Comma 27 2 8" xfId="7953" xr:uid="{7EB960FC-F71C-4747-99DE-85370166D530}"/>
    <cellStyle name="Comma 27 2 8 2" xfId="22402" xr:uid="{8130A3A9-128E-48E7-8996-91167723C727}"/>
    <cellStyle name="Comma 27 2 9" xfId="15286" xr:uid="{04F477E7-4C68-43BD-AD56-4BA7FC68B093}"/>
    <cellStyle name="Comma 27 3" xfId="419" xr:uid="{212A46B2-99C1-470A-B554-2F4234EC84D5}"/>
    <cellStyle name="Comma 27 3 2" xfId="1021" xr:uid="{692BA68B-837A-4A91-B162-B5C0981CB9B3}"/>
    <cellStyle name="Comma 27 3 2 2" xfId="1967" xr:uid="{2319995C-A99C-43E7-B415-E5DF347592B6}"/>
    <cellStyle name="Comma 27 3 2 2 2" xfId="9274" xr:uid="{C011AC0E-AA0E-4B5C-92DC-0E629E92D110}"/>
    <cellStyle name="Comma 27 3 2 2 2 2" xfId="23723" xr:uid="{3A298D16-FE20-41C3-BAF8-553AEFF75C56}"/>
    <cellStyle name="Comma 27 3 2 2 3" xfId="16580" xr:uid="{B35BCBB2-F701-4279-843C-FC4499A3CB8F}"/>
    <cellStyle name="Comma 27 3 2 3" xfId="5127" xr:uid="{5CFFF9FF-518B-48D4-A38F-E697F46D153F}"/>
    <cellStyle name="Comma 27 3 2 3 2" xfId="12304" xr:uid="{4A53CE34-B92C-4ABF-A8C1-D48EC98E9081}"/>
    <cellStyle name="Comma 27 3 2 3 2 2" xfId="26753" xr:uid="{454CF499-5F52-4BB9-80D7-DD358EE64655}"/>
    <cellStyle name="Comma 27 3 2 3 3" xfId="19608" xr:uid="{07A5A5DB-7133-438B-AFAA-8141D3046070}"/>
    <cellStyle name="Comma 27 3 2 4" xfId="7281" xr:uid="{0C017B0C-5BC3-488A-848F-02BB5B518FCE}"/>
    <cellStyle name="Comma 27 3 2 4 2" xfId="14455" xr:uid="{490174BC-EFA4-41FB-B997-9CA9076C6901}"/>
    <cellStyle name="Comma 27 3 2 4 2 2" xfId="28904" xr:uid="{C967F37D-E6EF-480A-8395-1363B6023E9A}"/>
    <cellStyle name="Comma 27 3 2 4 3" xfId="21759" xr:uid="{F0C34892-4A60-4A21-BEC3-4480507C96CB}"/>
    <cellStyle name="Comma 27 3 2 5" xfId="8352" xr:uid="{FE5A7BF8-A78F-482B-8645-91535C11E324}"/>
    <cellStyle name="Comma 27 3 2 5 2" xfId="22801" xr:uid="{C08A5F82-F39A-4933-AC6C-C0991D9BAFE8}"/>
    <cellStyle name="Comma 27 3 2 6" xfId="15679" xr:uid="{25252C72-A5FD-460C-8B13-07EB86F42551}"/>
    <cellStyle name="Comma 27 3 3" xfId="1548" xr:uid="{EF6F8487-9564-4B4E-80FF-8722650B2F65}"/>
    <cellStyle name="Comma 27 3 3 2" xfId="8855" xr:uid="{59FA4499-E093-410B-AC5B-89F4D1383FA9}"/>
    <cellStyle name="Comma 27 3 3 2 2" xfId="23304" xr:uid="{F286E335-A148-48E9-9974-5FC56504B9FD}"/>
    <cellStyle name="Comma 27 3 3 3" xfId="16161" xr:uid="{32298FF0-1ACF-42A1-B98B-215B4A363DF5}"/>
    <cellStyle name="Comma 27 3 4" xfId="3309" xr:uid="{81EC0B78-73AE-4881-9DBE-E4A77915BBD1}"/>
    <cellStyle name="Comma 27 3 4 2" xfId="10486" xr:uid="{29E83A76-37E1-4AEE-AEEF-CC28B561F1CC}"/>
    <cellStyle name="Comma 27 3 4 2 2" xfId="24935" xr:uid="{5A00298F-6A33-4B13-906A-C8D4D74FC28A}"/>
    <cellStyle name="Comma 27 3 4 3" xfId="17790" xr:uid="{2482E45A-0498-47B2-8220-2324F43CA84D}"/>
    <cellStyle name="Comma 27 3 5" xfId="6648" xr:uid="{A407D957-B6B5-4464-90B6-155D1D4B83AA}"/>
    <cellStyle name="Comma 27 3 5 2" xfId="13822" xr:uid="{F11B47AF-012E-4F76-B996-F973853FF906}"/>
    <cellStyle name="Comma 27 3 5 2 2" xfId="28271" xr:uid="{5A53F734-07E1-4372-A9B9-A26DE04ED6A1}"/>
    <cellStyle name="Comma 27 3 5 3" xfId="21126" xr:uid="{A41D47A8-3DB6-4974-9DF3-4E5DA0DD78FD}"/>
    <cellStyle name="Comma 27 3 6" xfId="7954" xr:uid="{26D325DF-882B-42EE-9293-F6B53765FC47}"/>
    <cellStyle name="Comma 27 3 6 2" xfId="22403" xr:uid="{1E77AC19-3CDA-4D24-AA5D-C4C0BCC3FDA6}"/>
    <cellStyle name="Comma 27 3 7" xfId="15287" xr:uid="{A635F9A4-E4D0-4711-89A0-726079E41E1A}"/>
    <cellStyle name="Comma 27 4" xfId="884" xr:uid="{E15BD3E4-198A-4C8D-9FE7-2D1646FC8B12}"/>
    <cellStyle name="Comma 27 4 2" xfId="5729" xr:uid="{954AAC0F-86C4-4BD7-B42A-E9A0012EC6D2}"/>
    <cellStyle name="Comma 27 4 2 2" xfId="7492" xr:uid="{F5A19774-256B-447F-AEB2-77C95BAFCE7C}"/>
    <cellStyle name="Comma 27 4 2 2 2" xfId="14666" xr:uid="{732203AD-EB6B-478C-BBAF-3F0A373AEFAE}"/>
    <cellStyle name="Comma 27 4 2 2 2 2" xfId="29115" xr:uid="{2292D076-9DFB-45D7-B340-830EB7599487}"/>
    <cellStyle name="Comma 27 4 2 2 3" xfId="21970" xr:uid="{28ADE6AB-9F59-4CF1-A5F9-D83B9CB0ACC0}"/>
    <cellStyle name="Comma 27 4 2 3" xfId="12906" xr:uid="{AEDF8DC2-CA26-4B86-B1B9-F3F0A8D7DC23}"/>
    <cellStyle name="Comma 27 4 2 3 2" xfId="27355" xr:uid="{7D354530-9B7F-400A-A56D-80F3B7A443C3}"/>
    <cellStyle name="Comma 27 4 2 4" xfId="20210" xr:uid="{2504A3D0-F586-42D3-9458-3912A5940679}"/>
    <cellStyle name="Comma 27 4 3" xfId="3896" xr:uid="{96008BE3-E7C1-4F1C-BBC4-BE120FB422A4}"/>
    <cellStyle name="Comma 27 4 3 2" xfId="11073" xr:uid="{AE6D562E-0342-4946-8400-3684A321B5F7}"/>
    <cellStyle name="Comma 27 4 3 2 2" xfId="25522" xr:uid="{3555B845-8A06-460A-BF5D-202FDF21D035}"/>
    <cellStyle name="Comma 27 4 3 3" xfId="18377" xr:uid="{DAE9029D-891D-4A76-98ED-AD9CD3C33A50}"/>
    <cellStyle name="Comma 27 4 4" xfId="6859" xr:uid="{D52ADFE0-B2E0-40DF-A8B5-98BCB0B8239B}"/>
    <cellStyle name="Comma 27 4 4 2" xfId="14033" xr:uid="{5E60E131-0CE3-403D-A41F-0536BBB4097D}"/>
    <cellStyle name="Comma 27 4 4 2 2" xfId="28482" xr:uid="{8E640D8D-8EC5-4D92-8C9F-191A9D8F51D4}"/>
    <cellStyle name="Comma 27 4 4 3" xfId="21337" xr:uid="{DD38AF41-C3CA-4A40-8E96-3AE20B4C71B8}"/>
    <cellStyle name="Comma 27 5" xfId="1019" xr:uid="{C78B7EB3-00F8-44E9-8B19-0BB427399ED6}"/>
    <cellStyle name="Comma 27 5 2" xfId="1965" xr:uid="{B37D6545-C97B-4BE9-BF2F-31CE9F329227}"/>
    <cellStyle name="Comma 27 5 2 2" xfId="9272" xr:uid="{7F4C9AA1-30E9-4C1F-A526-DCAB007CA898}"/>
    <cellStyle name="Comma 27 5 2 2 2" xfId="23721" xr:uid="{87CD3D02-C74C-4AEE-9812-FC2953AAF284}"/>
    <cellStyle name="Comma 27 5 2 3" xfId="16578" xr:uid="{D21C4CE8-5AD4-4960-926B-37FC46258526}"/>
    <cellStyle name="Comma 27 5 3" xfId="4506" xr:uid="{87775C5D-1E60-4690-AEEC-41EECCB65798}"/>
    <cellStyle name="Comma 27 5 3 2" xfId="11683" xr:uid="{A9B96D14-0280-4B1F-9707-B9805595A704}"/>
    <cellStyle name="Comma 27 5 3 2 2" xfId="26132" xr:uid="{CE9AF3EA-4860-4705-A38C-24AA8560EC1D}"/>
    <cellStyle name="Comma 27 5 3 3" xfId="18987" xr:uid="{1B69C520-6D1F-4B4F-B9D1-219F68AF2020}"/>
    <cellStyle name="Comma 27 5 4" xfId="7070" xr:uid="{0414AF11-FCBE-4F63-B5FA-05464E2B61B1}"/>
    <cellStyle name="Comma 27 5 4 2" xfId="14244" xr:uid="{0D7DCCE9-BC1F-415B-896A-7D0E61FF954C}"/>
    <cellStyle name="Comma 27 5 4 2 2" xfId="28693" xr:uid="{C4A777C4-05D8-4720-8B2B-A6F87A96F4BD}"/>
    <cellStyle name="Comma 27 5 4 3" xfId="21548" xr:uid="{79D4E29F-4E2B-49E4-B484-37F979468F3A}"/>
    <cellStyle name="Comma 27 5 5" xfId="8350" xr:uid="{BDCF5A05-E01C-47F6-9F25-2A7293089B9C}"/>
    <cellStyle name="Comma 27 5 5 2" xfId="22799" xr:uid="{682E32FE-7610-48FC-9ACE-2613067EB4E3}"/>
    <cellStyle name="Comma 27 5 6" xfId="15677" xr:uid="{46BA1DE5-67A3-4F73-8476-684910420EB2}"/>
    <cellStyle name="Comma 27 6" xfId="1546" xr:uid="{F0E3047D-466B-4506-B51E-3EAAD58C9D3F}"/>
    <cellStyle name="Comma 27 6 2" xfId="8853" xr:uid="{BD563778-CEFB-486D-87C7-4267FD2D63F1}"/>
    <cellStyle name="Comma 27 6 2 2" xfId="23302" xr:uid="{AD5DA0D2-0216-48C5-BBA7-0EC3EC5162AB}"/>
    <cellStyle name="Comma 27 6 3" xfId="16159" xr:uid="{CD0B3FDD-1EF1-453C-AC01-8DF9ABB29D49}"/>
    <cellStyle name="Comma 27 7" xfId="2638" xr:uid="{6C8999B3-C175-496B-8A41-A6DEC377F9D1}"/>
    <cellStyle name="Comma 27 7 2" xfId="9887" xr:uid="{718BBC75-CC44-4681-AE72-95957B6A69BD}"/>
    <cellStyle name="Comma 27 7 2 2" xfId="24336" xr:uid="{19D2660B-8151-4F4B-81B4-E0267F0A0B90}"/>
    <cellStyle name="Comma 27 7 3" xfId="17194" xr:uid="{426FB8C6-1294-482D-A1AD-B9F66F45CF4D}"/>
    <cellStyle name="Comma 27 8" xfId="6407" xr:uid="{2E5E27A8-BAF1-4255-A137-7AC307915586}"/>
    <cellStyle name="Comma 27 8 2" xfId="13581" xr:uid="{D38B6135-4295-439F-8356-19028D1D0578}"/>
    <cellStyle name="Comma 27 8 2 2" xfId="28030" xr:uid="{16B59D2D-DA95-44CF-95BF-874340226718}"/>
    <cellStyle name="Comma 27 8 3" xfId="20885" xr:uid="{D6338ADE-BA89-4903-A318-FAE378E17A43}"/>
    <cellStyle name="Comma 27 9" xfId="7952" xr:uid="{E50919C5-C47D-478B-8B00-E20C61EF137B}"/>
    <cellStyle name="Comma 27 9 2" xfId="22401" xr:uid="{23D8C563-1B67-487B-8A96-2932CDC9A6C7}"/>
    <cellStyle name="Comma 28" xfId="420" xr:uid="{3CEE55CF-6FCA-47EB-BD8D-F48C4DC32608}"/>
    <cellStyle name="Comma 28 2" xfId="421" xr:uid="{CD466440-5FB4-4E4E-99AF-9A8F146C5592}"/>
    <cellStyle name="Comma 28 2 2" xfId="1023" xr:uid="{D501949A-13DE-4A16-BA1B-0E2F7D84EADE}"/>
    <cellStyle name="Comma 28 2 2 2" xfId="1969" xr:uid="{425EB5EC-3EC3-4F64-AB09-1D34430ABF0A}"/>
    <cellStyle name="Comma 28 2 2 2 2" xfId="5435" xr:uid="{B6197B5B-E9E9-47BF-B201-60261605A759}"/>
    <cellStyle name="Comma 28 2 2 2 2 2" xfId="12612" xr:uid="{C311015C-4902-4EE9-A99D-036D1F885AF0}"/>
    <cellStyle name="Comma 28 2 2 2 2 2 2" xfId="27061" xr:uid="{49848187-6521-41F6-955B-A80B23BBE162}"/>
    <cellStyle name="Comma 28 2 2 2 2 3" xfId="19916" xr:uid="{89E67054-AFE9-4E20-91C6-25EEB1248A23}"/>
    <cellStyle name="Comma 28 2 2 2 3" xfId="9276" xr:uid="{99EDBE02-1986-444C-8BA7-3682A46F5C1D}"/>
    <cellStyle name="Comma 28 2 2 2 3 2" xfId="23725" xr:uid="{875945E6-28B7-4D84-85AD-F4E1663EE048}"/>
    <cellStyle name="Comma 28 2 2 2 4" xfId="16582" xr:uid="{5B81E7ED-FCB0-4B7E-AF8E-C899D2DB8BB9}"/>
    <cellStyle name="Comma 28 2 2 3" xfId="3608" xr:uid="{0178252A-C234-43DC-8E0C-EFA0A588F9DB}"/>
    <cellStyle name="Comma 28 2 2 3 2" xfId="10785" xr:uid="{0AD8AFE1-5B8B-404C-9FB2-64DA0106882B}"/>
    <cellStyle name="Comma 28 2 2 3 2 2" xfId="25234" xr:uid="{B3B58354-863B-4605-BB1D-1E213B467EF1}"/>
    <cellStyle name="Comma 28 2 2 3 3" xfId="18089" xr:uid="{6EC38BCD-1F36-4894-B9DA-F1F7FC92278C}"/>
    <cellStyle name="Comma 28 2 2 4" xfId="8354" xr:uid="{C3DD2E89-529F-4320-809D-B3B48F3B2534}"/>
    <cellStyle name="Comma 28 2 2 4 2" xfId="22803" xr:uid="{DCB6F18C-7C29-4779-9163-F15229803572}"/>
    <cellStyle name="Comma 28 2 2 5" xfId="15681" xr:uid="{6F3773AF-1610-42F9-9B4D-E26C67856ABB}"/>
    <cellStyle name="Comma 28 2 3" xfId="1550" xr:uid="{7005E861-C6D6-4EA5-9DD2-654604C1F577}"/>
    <cellStyle name="Comma 28 2 3 2" xfId="6056" xr:uid="{3FD4667E-78F3-43D5-AE77-0984F5A16169}"/>
    <cellStyle name="Comma 28 2 3 2 2" xfId="13233" xr:uid="{2848FE2E-3121-407A-9E2A-D5DF464CB9E6}"/>
    <cellStyle name="Comma 28 2 3 2 2 2" xfId="27682" xr:uid="{A71A4C54-3AAF-4505-97D0-1E2BBC98273D}"/>
    <cellStyle name="Comma 28 2 3 2 3" xfId="20537" xr:uid="{F789CF6D-8A0F-4F87-91C3-FA410445226A}"/>
    <cellStyle name="Comma 28 2 3 3" xfId="4207" xr:uid="{8C980760-8893-4DA5-B262-67E18471E3AE}"/>
    <cellStyle name="Comma 28 2 3 3 2" xfId="11384" xr:uid="{796696F2-56D1-4AAF-A318-64F28EAED3FC}"/>
    <cellStyle name="Comma 28 2 3 3 2 2" xfId="25833" xr:uid="{61AC5A31-BC34-4CC2-AEA8-74AE8B5D1673}"/>
    <cellStyle name="Comma 28 2 3 3 3" xfId="18688" xr:uid="{C821269F-232F-4121-86C3-FC8B31933F8A}"/>
    <cellStyle name="Comma 28 2 3 4" xfId="8857" xr:uid="{D9C0327D-FE53-4FF3-978B-57DFB3302FD8}"/>
    <cellStyle name="Comma 28 2 3 4 2" xfId="23306" xr:uid="{91CA1A78-8B9C-483C-9AD6-47EF0883C708}"/>
    <cellStyle name="Comma 28 2 3 5" xfId="16163" xr:uid="{9B2D9489-0974-4C3E-BB07-A43F38851851}"/>
    <cellStyle name="Comma 28 2 4" xfId="4833" xr:uid="{26999CCB-872F-4944-B5A0-448E6DA57523}"/>
    <cellStyle name="Comma 28 2 4 2" xfId="12010" xr:uid="{66781FC8-E4E7-4EB6-9785-877C0051FE66}"/>
    <cellStyle name="Comma 28 2 4 2 2" xfId="26459" xr:uid="{774AF326-C8DE-41E7-820B-CB738C73F1BE}"/>
    <cellStyle name="Comma 28 2 4 3" xfId="19314" xr:uid="{1CEFC4B9-7681-4281-9228-A3CF3B64E30B}"/>
    <cellStyle name="Comma 28 2 5" xfId="3029" xr:uid="{2338D866-AE3E-4BBE-98F2-57D2711FCF43}"/>
    <cellStyle name="Comma 28 2 5 2" xfId="10208" xr:uid="{616026E9-24FB-4B33-9951-141650C96103}"/>
    <cellStyle name="Comma 28 2 5 2 2" xfId="24657" xr:uid="{DDE4CDD1-3030-4794-90E9-1FB937835626}"/>
    <cellStyle name="Comma 28 2 5 3" xfId="17512" xr:uid="{7286995C-E7FC-431E-AB8D-0DF6A238C82D}"/>
    <cellStyle name="Comma 28 2 6" xfId="7956" xr:uid="{78CCC43B-3C7A-4C28-8335-4D742388BD21}"/>
    <cellStyle name="Comma 28 2 6 2" xfId="22405" xr:uid="{B074FF12-5B67-4014-B280-B6A2B8645286}"/>
    <cellStyle name="Comma 28 2 7" xfId="15289" xr:uid="{27F9B831-210F-4C98-B92F-21925D952534}"/>
    <cellStyle name="Comma 28 3" xfId="422" xr:uid="{7F5D5A19-78D7-460F-ADAB-B0BB59FC03A8}"/>
    <cellStyle name="Comma 28 3 2" xfId="1024" xr:uid="{BD60978F-A782-4763-9248-E96B53F59413}"/>
    <cellStyle name="Comma 28 3 2 10" xfId="15682" xr:uid="{274CF0BD-2538-4B8D-9EA4-172E9F4794BB}"/>
    <cellStyle name="Comma 28 3 2 2" xfId="1970" xr:uid="{EAA46E4E-D0F8-40B4-83D8-AD667F1D06A7}"/>
    <cellStyle name="Comma 28 3 2 2 2" xfId="3018" xr:uid="{BDF5E05B-A461-4EBD-9935-D15F818CE965}"/>
    <cellStyle name="Comma 28 3 2 2 2 2" xfId="3597" xr:uid="{F9B56230-E38A-447D-AA80-74F7D473822D}"/>
    <cellStyle name="Comma 28 3 2 2 2 2 2" xfId="5424" xr:uid="{8B6F2192-4904-4124-A75E-3289012D0601}"/>
    <cellStyle name="Comma 28 3 2 2 2 2 2 2" xfId="7383" xr:uid="{7E14CF72-0744-48DC-9D77-7C1A3E7629CC}"/>
    <cellStyle name="Comma 28 3 2 2 2 2 2 2 2" xfId="14557" xr:uid="{8F8EB93A-C78D-4B7F-AD04-9D3F37D5DDA7}"/>
    <cellStyle name="Comma 28 3 2 2 2 2 2 2 2 2" xfId="29006" xr:uid="{7FCE6DF3-0D21-48EB-9F6A-FA9BCAE4D48E}"/>
    <cellStyle name="Comma 28 3 2 2 2 2 2 2 3" xfId="21861" xr:uid="{5E4E2EF1-4F8E-415A-8CE9-16720A54F142}"/>
    <cellStyle name="Comma 28 3 2 2 2 2 2 3" xfId="12601" xr:uid="{6BFA1635-A49D-4553-94D8-435B9D8D7D1C}"/>
    <cellStyle name="Comma 28 3 2 2 2 2 2 3 2" xfId="27050" xr:uid="{19DCBDC7-ADDB-4AFE-BB22-CBDD91708267}"/>
    <cellStyle name="Comma 28 3 2 2 2 2 2 4" xfId="19905" xr:uid="{41966BE2-7771-4338-BC71-4FDBEBD7748A}"/>
    <cellStyle name="Comma 28 3 2 2 2 2 3" xfId="6750" xr:uid="{7AEF50F3-AD27-447F-AEBA-5625798B8A32}"/>
    <cellStyle name="Comma 28 3 2 2 2 2 3 2" xfId="13924" xr:uid="{00EAF786-413D-4500-B375-B78C69865AD3}"/>
    <cellStyle name="Comma 28 3 2 2 2 2 3 2 2" xfId="28373" xr:uid="{5740B043-9BEB-46C2-905F-B04E0D1A1F6E}"/>
    <cellStyle name="Comma 28 3 2 2 2 2 3 3" xfId="21228" xr:uid="{65ABED06-1F66-4EF6-93B2-ECCB255FC057}"/>
    <cellStyle name="Comma 28 3 2 2 2 2 4" xfId="10774" xr:uid="{ABA10CC6-B420-4298-BA4A-BFAD2E8A4C26}"/>
    <cellStyle name="Comma 28 3 2 2 2 2 4 2" xfId="25223" xr:uid="{77DE84B6-A18A-44E8-85F2-4383B714A2F9}"/>
    <cellStyle name="Comma 28 3 2 2 2 2 5" xfId="18078" xr:uid="{3385F67A-CE1B-412E-9B5E-5F10E1E3C43E}"/>
    <cellStyle name="Comma 28 3 2 2 2 3" xfId="4196" xr:uid="{E0B1CAA1-D0F5-49AA-864B-1AEAA485158E}"/>
    <cellStyle name="Comma 28 3 2 2 2 3 2" xfId="6045" xr:uid="{81F600F6-D81D-4C09-9549-189936FBEE0D}"/>
    <cellStyle name="Comma 28 3 2 2 2 3 2 2" xfId="7594" xr:uid="{00BFF391-2935-482B-8C27-5C3CB03283FF}"/>
    <cellStyle name="Comma 28 3 2 2 2 3 2 2 2" xfId="14768" xr:uid="{60ECE747-6BA3-485C-B758-EB1244347727}"/>
    <cellStyle name="Comma 28 3 2 2 2 3 2 2 2 2" xfId="29217" xr:uid="{5492D83D-EFB4-4F33-A437-2859AC75923D}"/>
    <cellStyle name="Comma 28 3 2 2 2 3 2 2 3" xfId="22072" xr:uid="{214823B7-EF15-4D0C-B1FA-167656049E2E}"/>
    <cellStyle name="Comma 28 3 2 2 2 3 2 3" xfId="13222" xr:uid="{D6C153DA-4C1F-46BE-AEA7-EE7CE60B6EEB}"/>
    <cellStyle name="Comma 28 3 2 2 2 3 2 3 2" xfId="27671" xr:uid="{4ADF268D-674B-467D-90C1-CD58ACE1B714}"/>
    <cellStyle name="Comma 28 3 2 2 2 3 2 4" xfId="20526" xr:uid="{BA27CC5D-4507-4364-A4BA-5519AB6E1136}"/>
    <cellStyle name="Comma 28 3 2 2 2 3 3" xfId="6961" xr:uid="{77B38FA8-B3DF-4F70-A351-C3ACD9E1913A}"/>
    <cellStyle name="Comma 28 3 2 2 2 3 3 2" xfId="14135" xr:uid="{D0F54FEC-47D1-4426-A29B-49C49280912C}"/>
    <cellStyle name="Comma 28 3 2 2 2 3 3 2 2" xfId="28584" xr:uid="{6D18518C-A0BC-4032-BB09-7C8B15E13BD6}"/>
    <cellStyle name="Comma 28 3 2 2 2 3 3 3" xfId="21439" xr:uid="{5DD83003-9027-41A0-B175-FF3E5CABDF7A}"/>
    <cellStyle name="Comma 28 3 2 2 2 3 4" xfId="11373" xr:uid="{BC1EF9FC-14E3-4C03-A67D-E0459406EAB1}"/>
    <cellStyle name="Comma 28 3 2 2 2 3 4 2" xfId="25822" xr:uid="{6BFDE995-5741-490E-BF2C-4F5FE56F8F8C}"/>
    <cellStyle name="Comma 28 3 2 2 2 3 5" xfId="18677" xr:uid="{CF5DCE3F-1C13-4348-9336-448C909048CC}"/>
    <cellStyle name="Comma 28 3 2 2 2 4" xfId="4822" xr:uid="{D92DA52B-0256-415E-AD94-CB6323D4E920}"/>
    <cellStyle name="Comma 28 3 2 2 2 4 2" xfId="7172" xr:uid="{1507B0E7-EB7D-4049-9835-E1BFE6E9EA1A}"/>
    <cellStyle name="Comma 28 3 2 2 2 4 2 2" xfId="14346" xr:uid="{AE077D97-22B3-4334-8471-DB76907F1FF1}"/>
    <cellStyle name="Comma 28 3 2 2 2 4 2 2 2" xfId="28795" xr:uid="{C4323397-90ED-459E-A777-B32B91B00BFE}"/>
    <cellStyle name="Comma 28 3 2 2 2 4 2 3" xfId="21650" xr:uid="{FD921616-954C-4521-91DB-DE4C95BC8BF0}"/>
    <cellStyle name="Comma 28 3 2 2 2 4 3" xfId="11999" xr:uid="{0191320D-268E-4093-A377-89DBB1DE8014}"/>
    <cellStyle name="Comma 28 3 2 2 2 4 3 2" xfId="26448" xr:uid="{7F08ABA0-2A5C-49D4-8CFE-3EAD04D150D6}"/>
    <cellStyle name="Comma 28 3 2 2 2 4 4" xfId="19303" xr:uid="{EF1BFC69-B3A1-4C76-91B2-1666A36B33DD}"/>
    <cellStyle name="Comma 28 3 2 2 2 5" xfId="6539" xr:uid="{301684BE-6B5A-4D29-BFA5-318B4CDCDF00}"/>
    <cellStyle name="Comma 28 3 2 2 2 5 2" xfId="13713" xr:uid="{A3B3F00D-E73B-49F6-BDC4-5B83C58637D3}"/>
    <cellStyle name="Comma 28 3 2 2 2 5 2 2" xfId="28162" xr:uid="{60D0BBC9-8195-4303-82B5-D38E20FF5EE4}"/>
    <cellStyle name="Comma 28 3 2 2 2 5 3" xfId="21017" xr:uid="{896B92DC-A451-4DCE-B973-F41ECA035855}"/>
    <cellStyle name="Comma 28 3 2 2 2 6" xfId="10197" xr:uid="{B503314C-2EF3-4C31-AC7C-A8D97A2F1B96}"/>
    <cellStyle name="Comma 28 3 2 2 2 6 2" xfId="24646" xr:uid="{4912A241-781A-47B2-8901-BDE6C3349421}"/>
    <cellStyle name="Comma 28 3 2 2 2 7" xfId="17501" xr:uid="{8A624941-D819-484E-9E1A-F1C41919DF2F}"/>
    <cellStyle name="Comma 28 3 2 2 3" xfId="3304" xr:uid="{E1B79A7B-6E9A-48FF-ABEE-888FA6A6EA5D}"/>
    <cellStyle name="Comma 28 3 2 2 3 2" xfId="5122" xr:uid="{6E349938-46B0-405A-A3DC-5CE42128DB57}"/>
    <cellStyle name="Comma 28 3 2 2 3 2 2" xfId="7276" xr:uid="{522ABDFE-0F15-4773-8A85-929D458D7DAC}"/>
    <cellStyle name="Comma 28 3 2 2 3 2 2 2" xfId="14450" xr:uid="{0FA9D4CF-E723-4B88-BD46-FCD00474FE2E}"/>
    <cellStyle name="Comma 28 3 2 2 3 2 2 2 2" xfId="28899" xr:uid="{BDFE0B38-3C76-46F9-AF8F-CF43CEED3576}"/>
    <cellStyle name="Comma 28 3 2 2 3 2 2 3" xfId="21754" xr:uid="{D108962E-2812-4A2F-B3C3-83A0C262BADD}"/>
    <cellStyle name="Comma 28 3 2 2 3 2 3" xfId="12299" xr:uid="{A9CD4023-659D-4BD9-A850-4E812C56AFC6}"/>
    <cellStyle name="Comma 28 3 2 2 3 2 3 2" xfId="26748" xr:uid="{C03B154E-D4D8-4C6D-B077-936E5501E0A8}"/>
    <cellStyle name="Comma 28 3 2 2 3 2 4" xfId="19603" xr:uid="{41092BEE-5D98-498A-AE8B-780AEEB1CC27}"/>
    <cellStyle name="Comma 28 3 2 2 3 3" xfId="6643" xr:uid="{8695BF13-52CC-42FB-BF03-051BAB9696E8}"/>
    <cellStyle name="Comma 28 3 2 2 3 3 2" xfId="13817" xr:uid="{08B7FD76-555C-4F4C-9293-AE9B6EDE57D7}"/>
    <cellStyle name="Comma 28 3 2 2 3 3 2 2" xfId="28266" xr:uid="{F0C61C52-A773-4722-84F9-87C5C6DBAA55}"/>
    <cellStyle name="Comma 28 3 2 2 3 3 3" xfId="21121" xr:uid="{8E6ED035-9AAD-44F8-AA13-77F1D42330C3}"/>
    <cellStyle name="Comma 28 3 2 2 3 4" xfId="10481" xr:uid="{1EE65F71-7592-4C7C-865D-F25CC33FB541}"/>
    <cellStyle name="Comma 28 3 2 2 3 4 2" xfId="24930" xr:uid="{30632479-7DC3-42D1-85BC-875D0E8B5535}"/>
    <cellStyle name="Comma 28 3 2 2 3 5" xfId="17785" xr:uid="{5FD2D175-CFF6-4D59-882D-7B82E5C7D93E}"/>
    <cellStyle name="Comma 28 3 2 2 4" xfId="3891" xr:uid="{D49166B0-E347-46CC-BB2E-D0E3D626CAF6}"/>
    <cellStyle name="Comma 28 3 2 2 4 2" xfId="5724" xr:uid="{AE988032-776B-45EE-A1AA-FB2E0809D764}"/>
    <cellStyle name="Comma 28 3 2 2 4 2 2" xfId="7487" xr:uid="{C65C336B-A904-4362-A3A0-7F34BEB42EE4}"/>
    <cellStyle name="Comma 28 3 2 2 4 2 2 2" xfId="14661" xr:uid="{D382A5EA-69B5-417F-8819-0801CEED4A95}"/>
    <cellStyle name="Comma 28 3 2 2 4 2 2 2 2" xfId="29110" xr:uid="{834CD1DB-3B64-4772-9948-66B6F85AC1E8}"/>
    <cellStyle name="Comma 28 3 2 2 4 2 2 3" xfId="21965" xr:uid="{2869F29D-40DC-418E-9416-8E48217AA42E}"/>
    <cellStyle name="Comma 28 3 2 2 4 2 3" xfId="12901" xr:uid="{A602CC6B-4563-492E-BA2D-D3FD8A95764D}"/>
    <cellStyle name="Comma 28 3 2 2 4 2 3 2" xfId="27350" xr:uid="{79A54E33-A92B-4C94-9D89-19F37AC6EB6E}"/>
    <cellStyle name="Comma 28 3 2 2 4 2 4" xfId="20205" xr:uid="{AE2E1FEB-CB65-4C84-8B05-6D4BD11BEB19}"/>
    <cellStyle name="Comma 28 3 2 2 4 3" xfId="6854" xr:uid="{CF0460B1-007F-428A-87ED-2652B3F12D88}"/>
    <cellStyle name="Comma 28 3 2 2 4 3 2" xfId="14028" xr:uid="{827DBE80-E1D7-4CD6-91A7-1CAC96CD9A26}"/>
    <cellStyle name="Comma 28 3 2 2 4 3 2 2" xfId="28477" xr:uid="{2E933754-6B36-4F0F-B0A2-AFCFBF276DC5}"/>
    <cellStyle name="Comma 28 3 2 2 4 3 3" xfId="21332" xr:uid="{DEDE1213-5028-469A-AA59-418ABDA68292}"/>
    <cellStyle name="Comma 28 3 2 2 4 4" xfId="11068" xr:uid="{F3F7D4F2-67EA-478A-AABA-47AC0E190AB7}"/>
    <cellStyle name="Comma 28 3 2 2 4 4 2" xfId="25517" xr:uid="{577587FF-922D-453E-805C-9FE32A9F73BA}"/>
    <cellStyle name="Comma 28 3 2 2 4 5" xfId="18372" xr:uid="{1E4599A5-2127-4C0D-B2A2-3EF2EAC69464}"/>
    <cellStyle name="Comma 28 3 2 2 5" xfId="4501" xr:uid="{1E38A39A-A1A6-45FA-A8D9-271F9AB1C22A}"/>
    <cellStyle name="Comma 28 3 2 2 5 2" xfId="7065" xr:uid="{9EC2B69A-2E29-4C90-888A-D197D0E905AA}"/>
    <cellStyle name="Comma 28 3 2 2 5 2 2" xfId="14239" xr:uid="{9FA20307-2C0B-4A43-8CB1-98BCC2CF50E0}"/>
    <cellStyle name="Comma 28 3 2 2 5 2 2 2" xfId="28688" xr:uid="{0484028E-9FAA-40BD-9F0D-68E2F012D668}"/>
    <cellStyle name="Comma 28 3 2 2 5 2 3" xfId="21543" xr:uid="{A3EA75E8-6DE0-41F8-BA7F-A39436FDAE51}"/>
    <cellStyle name="Comma 28 3 2 2 5 3" xfId="11678" xr:uid="{51DE0E41-BF49-4972-9550-0FB86F725763}"/>
    <cellStyle name="Comma 28 3 2 2 5 3 2" xfId="26127" xr:uid="{720E35B9-0A97-41DF-923A-250B2E70B1E9}"/>
    <cellStyle name="Comma 28 3 2 2 5 4" xfId="18982" xr:uid="{789A4039-920F-48ED-B73B-53C5031FCF9A}"/>
    <cellStyle name="Comma 28 3 2 2 6" xfId="2620" xr:uid="{39B4BA07-BE75-4C49-B81C-5CC3B62B1889}"/>
    <cellStyle name="Comma 28 3 2 2 6 2" xfId="9870" xr:uid="{669B0936-CB73-406C-8AED-B4959D84D289}"/>
    <cellStyle name="Comma 28 3 2 2 6 2 2" xfId="24319" xr:uid="{A0CE4888-3B1A-484A-89F3-0ABA057FF85E}"/>
    <cellStyle name="Comma 28 3 2 2 6 3" xfId="17178" xr:uid="{D7A5357C-91FF-4BB0-B10C-EED149E71EC1}"/>
    <cellStyle name="Comma 28 3 2 2 7" xfId="6391" xr:uid="{060608B7-C277-45F2-B5E1-F09BCD11705F}"/>
    <cellStyle name="Comma 28 3 2 2 7 2" xfId="13565" xr:uid="{A9C03252-8174-40E2-87CE-5FD82957200B}"/>
    <cellStyle name="Comma 28 3 2 2 7 2 2" xfId="28014" xr:uid="{BD558A42-D873-4A87-901E-2CEBD240E6BD}"/>
    <cellStyle name="Comma 28 3 2 2 7 3" xfId="20869" xr:uid="{9A79C1BF-08DB-4C71-82BD-0A7C213D1F2C}"/>
    <cellStyle name="Comma 28 3 2 2 8" xfId="9277" xr:uid="{5593C7E6-1EDC-4082-BF83-4E3EF880EDE8}"/>
    <cellStyle name="Comma 28 3 2 2 8 2" xfId="23726" xr:uid="{46BA910F-66B0-4BF1-90C6-3162B88B24E2}"/>
    <cellStyle name="Comma 28 3 2 2 9" xfId="16583" xr:uid="{6F1D95E3-ABEC-4C4B-9C14-1FAB045EF9C9}"/>
    <cellStyle name="Comma 28 3 2 3" xfId="2989" xr:uid="{150C3928-9BE7-4A25-AEAB-633D3DEA071D}"/>
    <cellStyle name="Comma 28 3 2 3 2" xfId="3568" xr:uid="{C16D09FD-CF58-4E21-808B-84FABE221EF8}"/>
    <cellStyle name="Comma 28 3 2 3 2 2" xfId="5393" xr:uid="{F01727D7-2ABB-43C5-B45A-EC9A63BE75A6}"/>
    <cellStyle name="Comma 28 3 2 3 2 2 2" xfId="7376" xr:uid="{0D3C986C-5F94-4D13-A962-6F30EA3F2B0E}"/>
    <cellStyle name="Comma 28 3 2 3 2 2 2 2" xfId="14550" xr:uid="{B0C8B428-3B9A-40E5-89D5-1651F5804C5E}"/>
    <cellStyle name="Comma 28 3 2 3 2 2 2 2 2" xfId="28999" xr:uid="{F553E3E6-E822-4FCF-8CEC-0CBEBA5D3F1D}"/>
    <cellStyle name="Comma 28 3 2 3 2 2 2 3" xfId="21854" xr:uid="{A6B5CCD0-3C3D-486E-AD5E-3D99F8DF7EAF}"/>
    <cellStyle name="Comma 28 3 2 3 2 2 3" xfId="12570" xr:uid="{36751034-EC8B-48D7-B99C-CB5103D90108}"/>
    <cellStyle name="Comma 28 3 2 3 2 2 3 2" xfId="27019" xr:uid="{57C72771-AF7B-4B48-BABF-512FF802DEA0}"/>
    <cellStyle name="Comma 28 3 2 3 2 2 4" xfId="19874" xr:uid="{0EA93B35-D69E-4F51-A039-AAB1D5904C21}"/>
    <cellStyle name="Comma 28 3 2 3 2 3" xfId="6743" xr:uid="{7F75BCE6-4257-4ADE-A661-0EF556500AFE}"/>
    <cellStyle name="Comma 28 3 2 3 2 3 2" xfId="13917" xr:uid="{254D984B-7E96-435E-88E9-0ED44CFB7A8F}"/>
    <cellStyle name="Comma 28 3 2 3 2 3 2 2" xfId="28366" xr:uid="{26D0C167-1D45-4F71-AA25-747312D59561}"/>
    <cellStyle name="Comma 28 3 2 3 2 3 3" xfId="21221" xr:uid="{817E8A1F-E01F-4EE7-9F18-BFC4FA84D7EF}"/>
    <cellStyle name="Comma 28 3 2 3 2 4" xfId="10745" xr:uid="{062D066D-3D82-4DDC-B821-CF8100CE04E1}"/>
    <cellStyle name="Comma 28 3 2 3 2 4 2" xfId="25194" xr:uid="{EACB89C8-7A4E-442D-9C6E-884886075F73}"/>
    <cellStyle name="Comma 28 3 2 3 2 5" xfId="18049" xr:uid="{3A91EB6D-135E-4054-8CCD-AA85C8ECDD45}"/>
    <cellStyle name="Comma 28 3 2 3 3" xfId="4165" xr:uid="{0C0B086C-669D-4E66-AA47-2D1F67D41A99}"/>
    <cellStyle name="Comma 28 3 2 3 3 2" xfId="6013" xr:uid="{93776CE1-1023-4700-A189-3D984015C4DB}"/>
    <cellStyle name="Comma 28 3 2 3 3 2 2" xfId="7587" xr:uid="{BDFF34A4-2927-41FA-ADC7-4CF4FB1C4217}"/>
    <cellStyle name="Comma 28 3 2 3 3 2 2 2" xfId="14761" xr:uid="{77643743-2E2F-4E41-8316-5702D1A0BE8A}"/>
    <cellStyle name="Comma 28 3 2 3 3 2 2 2 2" xfId="29210" xr:uid="{852D74DB-4B14-4711-88C3-EDAA0ACDE092}"/>
    <cellStyle name="Comma 28 3 2 3 3 2 2 3" xfId="22065" xr:uid="{454C41CC-DF5F-437D-A67A-FC3760F3194D}"/>
    <cellStyle name="Comma 28 3 2 3 3 2 3" xfId="13190" xr:uid="{BBF22521-0E35-4083-95B4-1FEB39DC7BDC}"/>
    <cellStyle name="Comma 28 3 2 3 3 2 3 2" xfId="27639" xr:uid="{FADF29C5-E78F-45B8-997B-CF6CC26D4BE9}"/>
    <cellStyle name="Comma 28 3 2 3 3 2 4" xfId="20494" xr:uid="{B37D625D-5783-45BD-9706-8EBA4F590FB4}"/>
    <cellStyle name="Comma 28 3 2 3 3 3" xfId="6954" xr:uid="{B55990D3-1656-450E-815C-3713912EFE0C}"/>
    <cellStyle name="Comma 28 3 2 3 3 3 2" xfId="14128" xr:uid="{1EBCFC3F-7689-4242-A7A8-5874118BAFD7}"/>
    <cellStyle name="Comma 28 3 2 3 3 3 2 2" xfId="28577" xr:uid="{921CC53D-3F98-4FAF-9A9B-585540EB37DB}"/>
    <cellStyle name="Comma 28 3 2 3 3 3 3" xfId="21432" xr:uid="{CA614B78-6A4A-4D24-90AD-51EF880E738C}"/>
    <cellStyle name="Comma 28 3 2 3 3 4" xfId="11342" xr:uid="{894ED07A-46E8-4B71-94BE-971C92AB7785}"/>
    <cellStyle name="Comma 28 3 2 3 3 4 2" xfId="25791" xr:uid="{72A75277-971D-4DE4-B7B5-68B3307DC2C0}"/>
    <cellStyle name="Comma 28 3 2 3 3 5" xfId="18646" xr:uid="{7665189A-A059-4F62-9427-C028253AD954}"/>
    <cellStyle name="Comma 28 3 2 3 4" xfId="4790" xr:uid="{C2284CE4-6275-4A47-9FBB-D7DC70AF237E}"/>
    <cellStyle name="Comma 28 3 2 3 4 2" xfId="7165" xr:uid="{BD9FCC72-5BF5-4111-9B42-061D1BF122E8}"/>
    <cellStyle name="Comma 28 3 2 3 4 2 2" xfId="14339" xr:uid="{DA411B6C-BB78-4798-A31D-93ADA037AD5C}"/>
    <cellStyle name="Comma 28 3 2 3 4 2 2 2" xfId="28788" xr:uid="{1DF10751-C8AF-4AD1-A61F-990083B28B8F}"/>
    <cellStyle name="Comma 28 3 2 3 4 2 3" xfId="21643" xr:uid="{3A3B9C5F-73BD-40FC-A7E1-059D6C313199}"/>
    <cellStyle name="Comma 28 3 2 3 4 3" xfId="11967" xr:uid="{EAEEB9DA-3A67-464E-81F4-D0FBD536F543}"/>
    <cellStyle name="Comma 28 3 2 3 4 3 2" xfId="26416" xr:uid="{05C6A717-52F0-478A-98D9-7B985C68A286}"/>
    <cellStyle name="Comma 28 3 2 3 4 4" xfId="19271" xr:uid="{3565BC82-8C6E-4E00-9C84-F401BD87B8E0}"/>
    <cellStyle name="Comma 28 3 2 3 5" xfId="6532" xr:uid="{E0C72B8D-16C7-48EB-87F7-614888465F20}"/>
    <cellStyle name="Comma 28 3 2 3 5 2" xfId="13706" xr:uid="{9D617085-3D5F-4325-85E7-EB73443C6896}"/>
    <cellStyle name="Comma 28 3 2 3 5 2 2" xfId="28155" xr:uid="{ADEAA9D9-4C63-4FCD-A562-09414BE7A233}"/>
    <cellStyle name="Comma 28 3 2 3 5 3" xfId="21010" xr:uid="{5AC96790-6A11-4E04-BDF5-3363906E20F2}"/>
    <cellStyle name="Comma 28 3 2 3 6" xfId="10168" xr:uid="{56C24DC7-8110-4245-87CB-FA33927E690E}"/>
    <cellStyle name="Comma 28 3 2 3 6 2" xfId="24617" xr:uid="{6461EF44-4D9D-4A0A-AD4B-04D875036AF8}"/>
    <cellStyle name="Comma 28 3 2 3 7" xfId="17472" xr:uid="{2D8AA71B-EBC0-4760-9C6C-6BDCFCACF529}"/>
    <cellStyle name="Comma 28 3 2 4" xfId="3274" xr:uid="{8D422465-8410-4635-A6C7-CC4F6D2AF373}"/>
    <cellStyle name="Comma 28 3 2 4 2" xfId="5090" xr:uid="{7000A5A0-D71E-42AE-AE0C-6AF2408CF658}"/>
    <cellStyle name="Comma 28 3 2 4 2 2" xfId="7269" xr:uid="{52EF5B13-A23A-42D1-88F1-CAC74C538A05}"/>
    <cellStyle name="Comma 28 3 2 4 2 2 2" xfId="14443" xr:uid="{14F453FD-BFAA-4D06-B05E-BE5AD400443F}"/>
    <cellStyle name="Comma 28 3 2 4 2 2 2 2" xfId="28892" xr:uid="{D7B36939-1B18-4214-8F9A-702ECA9F81D7}"/>
    <cellStyle name="Comma 28 3 2 4 2 2 3" xfId="21747" xr:uid="{2C107BD8-7B99-439C-BB29-E187179D7CED}"/>
    <cellStyle name="Comma 28 3 2 4 2 3" xfId="12267" xr:uid="{4D1B9C9C-B2E7-4FD6-95F3-07F57E9C4A23}"/>
    <cellStyle name="Comma 28 3 2 4 2 3 2" xfId="26716" xr:uid="{89F075D0-7280-4667-88A8-9346FC20A967}"/>
    <cellStyle name="Comma 28 3 2 4 2 4" xfId="19571" xr:uid="{05007263-A6FE-485F-930B-80ED11C9932B}"/>
    <cellStyle name="Comma 28 3 2 4 3" xfId="6636" xr:uid="{BF7303D8-C49E-45A1-BD64-3F98ABA64B8C}"/>
    <cellStyle name="Comma 28 3 2 4 3 2" xfId="13810" xr:uid="{B83959FA-B27B-4DFC-ABD4-0C99D7693231}"/>
    <cellStyle name="Comma 28 3 2 4 3 2 2" xfId="28259" xr:uid="{5A81C161-5F33-40EE-AE1A-15576D0F6E75}"/>
    <cellStyle name="Comma 28 3 2 4 3 3" xfId="21114" xr:uid="{DB149F0D-E49A-4FFB-89B0-F3A29FB96BD6}"/>
    <cellStyle name="Comma 28 3 2 4 4" xfId="10451" xr:uid="{91132D34-C1F2-4822-8347-18A4310E7EA5}"/>
    <cellStyle name="Comma 28 3 2 4 4 2" xfId="24900" xr:uid="{195B4757-84CF-4581-850A-FCCF25045B8D}"/>
    <cellStyle name="Comma 28 3 2 4 5" xfId="17755" xr:uid="{F40E23BD-4767-4CF3-AFFF-0D66F4B86CF6}"/>
    <cellStyle name="Comma 28 3 2 5" xfId="3859" xr:uid="{755D1841-8ABA-4C9A-B8B0-E042A0A0A396}"/>
    <cellStyle name="Comma 28 3 2 5 2" xfId="5692" xr:uid="{20D54AF4-96FD-4C36-8984-28EB8CD5C158}"/>
    <cellStyle name="Comma 28 3 2 5 2 2" xfId="7480" xr:uid="{E44EEE56-F682-4231-BFFC-D261CCDB9323}"/>
    <cellStyle name="Comma 28 3 2 5 2 2 2" xfId="14654" xr:uid="{89340346-B59B-4E00-B8F7-6D8DB95C1B72}"/>
    <cellStyle name="Comma 28 3 2 5 2 2 2 2" xfId="29103" xr:uid="{91E1590B-9115-41C0-AE0B-4B3E496BCA0D}"/>
    <cellStyle name="Comma 28 3 2 5 2 2 3" xfId="21958" xr:uid="{A4D6C5E8-29AD-4DFA-BF32-9704CAB59A53}"/>
    <cellStyle name="Comma 28 3 2 5 2 3" xfId="12869" xr:uid="{9B5932F3-FE62-43D3-B074-84FDC287320B}"/>
    <cellStyle name="Comma 28 3 2 5 2 3 2" xfId="27318" xr:uid="{35622591-899D-4E57-885F-6CF9C6C9D74B}"/>
    <cellStyle name="Comma 28 3 2 5 2 4" xfId="20173" xr:uid="{61ACAF4E-6FBC-4327-BBE6-68ADDAEBF6B2}"/>
    <cellStyle name="Comma 28 3 2 5 3" xfId="6847" xr:uid="{6678F807-3E6B-4576-BE0E-BF392C4392AD}"/>
    <cellStyle name="Comma 28 3 2 5 3 2" xfId="14021" xr:uid="{85F31E0C-D584-46A3-8F53-B08C500415E2}"/>
    <cellStyle name="Comma 28 3 2 5 3 2 2" xfId="28470" xr:uid="{27C7288A-A3D2-448E-9556-83A21123D554}"/>
    <cellStyle name="Comma 28 3 2 5 3 3" xfId="21325" xr:uid="{DE1ABF20-685C-4584-8847-4F79C62422B4}"/>
    <cellStyle name="Comma 28 3 2 5 4" xfId="11036" xr:uid="{64182F45-6C93-4322-8668-8E1BDFF69F27}"/>
    <cellStyle name="Comma 28 3 2 5 4 2" xfId="25485" xr:uid="{6C78BEA9-28F0-40D5-9EB0-D5CC90F62BC6}"/>
    <cellStyle name="Comma 28 3 2 5 5" xfId="18340" xr:uid="{40557EF9-D129-4D5D-8429-8F2BAE26D0C7}"/>
    <cellStyle name="Comma 28 3 2 6" xfId="4469" xr:uid="{00199901-53E8-4E16-AB84-D73E4863E49B}"/>
    <cellStyle name="Comma 28 3 2 6 2" xfId="7058" xr:uid="{A288BCD6-C66B-489E-8C33-0A5A9CF1ACF7}"/>
    <cellStyle name="Comma 28 3 2 6 2 2" xfId="14232" xr:uid="{AC37BDA7-425F-47DA-9103-FE26E4BF8306}"/>
    <cellStyle name="Comma 28 3 2 6 2 2 2" xfId="28681" xr:uid="{5F1202A8-BE9D-4591-A3CC-B44325256024}"/>
    <cellStyle name="Comma 28 3 2 6 2 3" xfId="21536" xr:uid="{53F66451-60D8-48A0-8373-43CE46108B90}"/>
    <cellStyle name="Comma 28 3 2 6 3" xfId="11646" xr:uid="{8570655C-404A-46E4-AAD4-4ECE6BD6D924}"/>
    <cellStyle name="Comma 28 3 2 6 3 2" xfId="26095" xr:uid="{2302112C-F769-4C5B-B11A-885D082FC02C}"/>
    <cellStyle name="Comma 28 3 2 6 4" xfId="18950" xr:uid="{6EE88021-5920-4D92-BFF9-529E81C297B5}"/>
    <cellStyle name="Comma 28 3 2 7" xfId="2550" xr:uid="{4B8C86FA-666E-4B09-BFF6-14EF20F4C58D}"/>
    <cellStyle name="Comma 28 3 2 7 2" xfId="9824" xr:uid="{5FF1718F-3B78-4DF0-8B92-7D14A79E7675}"/>
    <cellStyle name="Comma 28 3 2 7 2 2" xfId="24273" xr:uid="{5CEFD1B3-1671-464C-AA2D-B90BDE20B3CA}"/>
    <cellStyle name="Comma 28 3 2 7 3" xfId="17132" xr:uid="{B248D1E9-6E3D-4FB5-80ED-875C1D56B5A8}"/>
    <cellStyle name="Comma 28 3 2 8" xfId="6365" xr:uid="{AD98316E-F2D9-4910-8937-F2173A0E28DE}"/>
    <cellStyle name="Comma 28 3 2 8 2" xfId="13539" xr:uid="{F33E340B-EE74-4FA0-A1C0-DA6C2C121E79}"/>
    <cellStyle name="Comma 28 3 2 8 2 2" xfId="27988" xr:uid="{B0334365-0220-410B-B83C-45BE387C53B1}"/>
    <cellStyle name="Comma 28 3 2 8 3" xfId="20843" xr:uid="{39D9A7FF-1C85-4C32-924D-301E89555AFA}"/>
    <cellStyle name="Comma 28 3 2 9" xfId="8355" xr:uid="{23F2E847-CF51-4BCD-8CC8-BD186DB12A89}"/>
    <cellStyle name="Comma 28 3 2 9 2" xfId="22804" xr:uid="{E9451A57-9547-4565-A32D-DECE4587076E}"/>
    <cellStyle name="Comma 28 3 3" xfId="1551" xr:uid="{4BF10E11-A50D-45B3-9DAE-ECB55F8A2A96}"/>
    <cellStyle name="Comma 28 3 3 2" xfId="5133" xr:uid="{BCD1E1B8-FBD0-41A3-84BF-CE3DD99CC5B3}"/>
    <cellStyle name="Comma 28 3 3 2 2" xfId="12310" xr:uid="{CE606193-95AA-40DC-BB17-607975919088}"/>
    <cellStyle name="Comma 28 3 3 2 2 2" xfId="26759" xr:uid="{25DBC272-6E10-4C76-9D70-7724D2B597E2}"/>
    <cellStyle name="Comma 28 3 3 2 3" xfId="19614" xr:uid="{BB5AEABD-4BAA-478B-9176-A52AB590FF5A}"/>
    <cellStyle name="Comma 28 3 3 3" xfId="8858" xr:uid="{607E231F-1BCD-4E95-BCEF-72E15C1F0579}"/>
    <cellStyle name="Comma 28 3 3 3 2" xfId="23307" xr:uid="{69891298-B6D1-46DF-9CE2-4F363DC1EC0E}"/>
    <cellStyle name="Comma 28 3 3 4" xfId="16164" xr:uid="{7A9A012F-703A-45E8-AEF6-AC0AF78CD9A3}"/>
    <cellStyle name="Comma 28 3 4" xfId="3315" xr:uid="{1930334A-D547-406F-843E-C65831515B9A}"/>
    <cellStyle name="Comma 28 3 4 2" xfId="10492" xr:uid="{1FE62314-93CC-4020-A263-2C91E6CF2585}"/>
    <cellStyle name="Comma 28 3 4 2 2" xfId="24941" xr:uid="{940B2231-D588-42C6-9A68-C58B2947C8BA}"/>
    <cellStyle name="Comma 28 3 4 3" xfId="17796" xr:uid="{50B4C564-9B34-406D-9D39-E71ECECB2A99}"/>
    <cellStyle name="Comma 28 3 5" xfId="7957" xr:uid="{5A799CC3-2A91-41F4-967D-20DC514315D1}"/>
    <cellStyle name="Comma 28 3 5 2" xfId="22406" xr:uid="{A122BB6D-1E50-43A2-AAEE-9F8FD3C90F9F}"/>
    <cellStyle name="Comma 28 3 6" xfId="15290" xr:uid="{A10A6843-E046-49CF-836A-5354D08797A0}"/>
    <cellStyle name="Comma 28 4" xfId="916" xr:uid="{56E0C588-CF11-4B25-9816-EF7C125F05D0}"/>
    <cellStyle name="Comma 28 4 10" xfId="15578" xr:uid="{F32CB3B2-E925-4F26-9F53-FBB8B069DA41}"/>
    <cellStyle name="Comma 28 4 2" xfId="1313" xr:uid="{768015A3-01A7-457A-86D2-6422915F7952}"/>
    <cellStyle name="Comma 28 4 2 2" xfId="2258" xr:uid="{461D3A09-A776-4FF8-883B-96FF84879715}"/>
    <cellStyle name="Comma 28 4 2 2 2" xfId="3595" xr:uid="{19065F76-C6DA-4079-9F41-10075A7DD90E}"/>
    <cellStyle name="Comma 28 4 2 2 2 2" xfId="5422" xr:uid="{BEDFBE87-9C01-49BF-AE37-8FC55387F041}"/>
    <cellStyle name="Comma 28 4 2 2 2 2 2" xfId="7381" xr:uid="{5D932539-DEE4-4C57-998C-FD7F546EF42F}"/>
    <cellStyle name="Comma 28 4 2 2 2 2 2 2" xfId="14555" xr:uid="{DE194491-F5FC-4608-8C00-9A52F6C7EDA2}"/>
    <cellStyle name="Comma 28 4 2 2 2 2 2 2 2" xfId="29004" xr:uid="{5AC7A1A0-AA03-4CBA-AD8E-F208D5060769}"/>
    <cellStyle name="Comma 28 4 2 2 2 2 2 3" xfId="21859" xr:uid="{F2AEFF0D-BF22-4812-B05E-8F29B62B5698}"/>
    <cellStyle name="Comma 28 4 2 2 2 2 3" xfId="12599" xr:uid="{5BEDCFE6-D32A-4754-8F56-BB106DAD631D}"/>
    <cellStyle name="Comma 28 4 2 2 2 2 3 2" xfId="27048" xr:uid="{E27476D2-59F7-4E1C-9C6A-F4921FEF9BC2}"/>
    <cellStyle name="Comma 28 4 2 2 2 2 4" xfId="19903" xr:uid="{33568E1E-C096-4E3F-8408-E74AFA1EB71E}"/>
    <cellStyle name="Comma 28 4 2 2 2 3" xfId="6748" xr:uid="{D2218742-7E76-434F-B980-6161DBE8522A}"/>
    <cellStyle name="Comma 28 4 2 2 2 3 2" xfId="13922" xr:uid="{1049C588-B106-42F5-9C5B-FCCB7E391BD8}"/>
    <cellStyle name="Comma 28 4 2 2 2 3 2 2" xfId="28371" xr:uid="{72D1FE64-7EEB-4F57-B3A9-405C889DAD70}"/>
    <cellStyle name="Comma 28 4 2 2 2 3 3" xfId="21226" xr:uid="{24F3EBDE-CB1B-4364-B56C-A28BEF04CB07}"/>
    <cellStyle name="Comma 28 4 2 2 2 4" xfId="10772" xr:uid="{0A397F39-AF45-43D6-BBDB-6166B14AFE9E}"/>
    <cellStyle name="Comma 28 4 2 2 2 4 2" xfId="25221" xr:uid="{72A15088-8A06-4AFC-95F0-4AB0B15B321C}"/>
    <cellStyle name="Comma 28 4 2 2 2 5" xfId="18076" xr:uid="{1FA2B136-CA4E-46AF-8BFE-0153CFA3C57E}"/>
    <cellStyle name="Comma 28 4 2 2 3" xfId="4194" xr:uid="{D5B0FDF9-E705-4FC8-A4B1-809BD7EF5527}"/>
    <cellStyle name="Comma 28 4 2 2 3 2" xfId="6043" xr:uid="{F3BC73D0-EC12-46AC-A2D6-FB7EC33A2EEC}"/>
    <cellStyle name="Comma 28 4 2 2 3 2 2" xfId="7592" xr:uid="{D422CAD4-C358-41AA-B3C4-93E1EC4374A5}"/>
    <cellStyle name="Comma 28 4 2 2 3 2 2 2" xfId="14766" xr:uid="{D1944551-A43D-4657-BA94-FDAC5E55B597}"/>
    <cellStyle name="Comma 28 4 2 2 3 2 2 2 2" xfId="29215" xr:uid="{4DBA99AA-8887-4741-9E77-85694D08FFBC}"/>
    <cellStyle name="Comma 28 4 2 2 3 2 2 3" xfId="22070" xr:uid="{665CD0F3-C591-43E0-AA4F-5C25CAB8331B}"/>
    <cellStyle name="Comma 28 4 2 2 3 2 3" xfId="13220" xr:uid="{68C7186C-D578-48E8-960A-621EE0F9C3E4}"/>
    <cellStyle name="Comma 28 4 2 2 3 2 3 2" xfId="27669" xr:uid="{D801E576-9946-4D6F-BF33-C56710A10705}"/>
    <cellStyle name="Comma 28 4 2 2 3 2 4" xfId="20524" xr:uid="{837A550D-FF14-4684-AF66-FFC35A09C7A5}"/>
    <cellStyle name="Comma 28 4 2 2 3 3" xfId="6959" xr:uid="{33405975-93A2-4709-9F23-027A44DEA91E}"/>
    <cellStyle name="Comma 28 4 2 2 3 3 2" xfId="14133" xr:uid="{A32F8FC3-C7DE-457A-AA99-E0F614BE8F56}"/>
    <cellStyle name="Comma 28 4 2 2 3 3 2 2" xfId="28582" xr:uid="{EA1907D8-34CE-422A-A7C8-FB53322A182C}"/>
    <cellStyle name="Comma 28 4 2 2 3 3 3" xfId="21437" xr:uid="{097DF446-0296-492A-B8A7-0DACE1DB5192}"/>
    <cellStyle name="Comma 28 4 2 2 3 4" xfId="11371" xr:uid="{85D5D501-D6C7-44A7-9B53-59B36B85055F}"/>
    <cellStyle name="Comma 28 4 2 2 3 4 2" xfId="25820" xr:uid="{E0F4EE6F-1917-4697-B8CA-EFE79831E863}"/>
    <cellStyle name="Comma 28 4 2 2 3 5" xfId="18675" xr:uid="{84A38FAD-3A5A-4F30-80F0-315996F5FD8F}"/>
    <cellStyle name="Comma 28 4 2 2 4" xfId="4820" xr:uid="{C56D6F96-BA64-4887-A6C6-B882B5D53217}"/>
    <cellStyle name="Comma 28 4 2 2 4 2" xfId="7170" xr:uid="{30415C66-C651-4E61-B9BB-ADDA2F343DBB}"/>
    <cellStyle name="Comma 28 4 2 2 4 2 2" xfId="14344" xr:uid="{8CF69B5A-3F91-438A-A26F-B9F121AF1C4C}"/>
    <cellStyle name="Comma 28 4 2 2 4 2 2 2" xfId="28793" xr:uid="{8DFD4585-ECC7-4ED5-A65B-FBF01E7BF4FF}"/>
    <cellStyle name="Comma 28 4 2 2 4 2 3" xfId="21648" xr:uid="{DE9DCEA2-8AA2-407F-8D36-E854F8709271}"/>
    <cellStyle name="Comma 28 4 2 2 4 3" xfId="11997" xr:uid="{B0821245-F273-4E41-8323-FC32B917F528}"/>
    <cellStyle name="Comma 28 4 2 2 4 3 2" xfId="26446" xr:uid="{495C3388-977A-4861-A1E6-9EB14B9E2BBE}"/>
    <cellStyle name="Comma 28 4 2 2 4 4" xfId="19301" xr:uid="{4749D408-53AF-4006-9F88-3B45DA8F4B1D}"/>
    <cellStyle name="Comma 28 4 2 2 5" xfId="3016" xr:uid="{D8899AA0-1AA5-4EC1-9778-21FEFCB66EE7}"/>
    <cellStyle name="Comma 28 4 2 2 5 2" xfId="10195" xr:uid="{3E6C0075-3EEA-4C42-B4A7-5C4FE5502965}"/>
    <cellStyle name="Comma 28 4 2 2 5 2 2" xfId="24644" xr:uid="{61436122-D0DB-4DDD-88BA-F63CAB00444D}"/>
    <cellStyle name="Comma 28 4 2 2 5 3" xfId="17499" xr:uid="{4CDF5136-F928-4705-B6CA-77D249B190CA}"/>
    <cellStyle name="Comma 28 4 2 2 6" xfId="6537" xr:uid="{DE79AB2E-A236-48BB-921B-C87D03EFC1D5}"/>
    <cellStyle name="Comma 28 4 2 2 6 2" xfId="13711" xr:uid="{1602F249-BE34-4A5A-86E0-3C80768A2CB1}"/>
    <cellStyle name="Comma 28 4 2 2 6 2 2" xfId="28160" xr:uid="{121C9314-D481-4232-8C00-BBAAE9FBE802}"/>
    <cellStyle name="Comma 28 4 2 2 6 3" xfId="21015" xr:uid="{D72E6092-8257-4AB2-88B5-5A88139484D6}"/>
    <cellStyle name="Comma 28 4 2 2 7" xfId="9565" xr:uid="{CE301D78-937E-4D1C-B696-39622A204D34}"/>
    <cellStyle name="Comma 28 4 2 2 7 2" xfId="24014" xr:uid="{7A75A61C-A775-4110-8175-91332FF93795}"/>
    <cellStyle name="Comma 28 4 2 2 8" xfId="16871" xr:uid="{D7C1E186-2AD5-4C4D-9115-541C78567DB8}"/>
    <cellStyle name="Comma 28 4 2 3" xfId="3302" xr:uid="{95699190-7F5A-422E-824F-615944AA4EBE}"/>
    <cellStyle name="Comma 28 4 2 3 2" xfId="5120" xr:uid="{EC9A359F-7C46-44E6-8942-0A6A01097C6A}"/>
    <cellStyle name="Comma 28 4 2 3 2 2" xfId="7274" xr:uid="{77B60AAE-57A6-4C2B-BEB3-191DF7A82890}"/>
    <cellStyle name="Comma 28 4 2 3 2 2 2" xfId="14448" xr:uid="{EF2580B7-1971-4A71-B9AC-3249D81EF3CC}"/>
    <cellStyle name="Comma 28 4 2 3 2 2 2 2" xfId="28897" xr:uid="{CFD70ABA-1308-4951-8CD4-224DA5AC32D7}"/>
    <cellStyle name="Comma 28 4 2 3 2 2 3" xfId="21752" xr:uid="{C3E615EA-D9AA-4D07-A26E-5ADE3B6D8C95}"/>
    <cellStyle name="Comma 28 4 2 3 2 3" xfId="12297" xr:uid="{61ACD548-F442-4537-8EAF-FE217C6E3E16}"/>
    <cellStyle name="Comma 28 4 2 3 2 3 2" xfId="26746" xr:uid="{F177CF0B-FED4-4568-81A2-7A3050783812}"/>
    <cellStyle name="Comma 28 4 2 3 2 4" xfId="19601" xr:uid="{1A11C7A9-D1E1-47B4-A4FD-E98292D95D43}"/>
    <cellStyle name="Comma 28 4 2 3 3" xfId="6641" xr:uid="{8D0B55CB-9C0C-4B8A-BCAC-55D3B5D43CBE}"/>
    <cellStyle name="Comma 28 4 2 3 3 2" xfId="13815" xr:uid="{1ED43154-AA02-44B7-9338-3DBAEAE0F30F}"/>
    <cellStyle name="Comma 28 4 2 3 3 2 2" xfId="28264" xr:uid="{5E154002-06DE-4191-ABC1-68CB93ABB3BD}"/>
    <cellStyle name="Comma 28 4 2 3 3 3" xfId="21119" xr:uid="{BFD955AF-BE9A-428A-9B8B-C21A37C41BB4}"/>
    <cellStyle name="Comma 28 4 2 3 4" xfId="10479" xr:uid="{87A4D055-F221-4EEB-8A60-5DD2C454C2CA}"/>
    <cellStyle name="Comma 28 4 2 3 4 2" xfId="24928" xr:uid="{6A47BB0E-4C4E-430E-BE2E-46CBED084A7E}"/>
    <cellStyle name="Comma 28 4 2 3 5" xfId="17783" xr:uid="{CB08FADF-1616-4392-92EC-EB8DC79EFCDD}"/>
    <cellStyle name="Comma 28 4 2 4" xfId="3889" xr:uid="{516EC56F-792D-4B70-86FB-80C9019CB51A}"/>
    <cellStyle name="Comma 28 4 2 4 2" xfId="5722" xr:uid="{C98AB459-0EC7-4BB1-98F8-BACBEA59F16C}"/>
    <cellStyle name="Comma 28 4 2 4 2 2" xfId="7485" xr:uid="{EF8A010C-89B4-44A6-8B43-70D7A4918D58}"/>
    <cellStyle name="Comma 28 4 2 4 2 2 2" xfId="14659" xr:uid="{3D8124A4-6DDA-469E-9071-25FF632FE526}"/>
    <cellStyle name="Comma 28 4 2 4 2 2 2 2" xfId="29108" xr:uid="{E6B8FBE1-87C2-44FF-B4E3-0978230994E9}"/>
    <cellStyle name="Comma 28 4 2 4 2 2 3" xfId="21963" xr:uid="{CBC49833-523D-4763-AAB2-4B1BB0BA1A2B}"/>
    <cellStyle name="Comma 28 4 2 4 2 3" xfId="12899" xr:uid="{F4A81CCE-0042-4C6C-AD67-F2B47B3890ED}"/>
    <cellStyle name="Comma 28 4 2 4 2 3 2" xfId="27348" xr:uid="{69E39447-B19B-42A4-AA33-FBD3D5695C71}"/>
    <cellStyle name="Comma 28 4 2 4 2 4" xfId="20203" xr:uid="{E0143371-8536-4CC2-BE86-C788A0697EE0}"/>
    <cellStyle name="Comma 28 4 2 4 3" xfId="6852" xr:uid="{B9A56549-0295-4AD3-A206-425F868F96FD}"/>
    <cellStyle name="Comma 28 4 2 4 3 2" xfId="14026" xr:uid="{DAF938B5-BB5D-48E3-9304-4F94F51437E3}"/>
    <cellStyle name="Comma 28 4 2 4 3 2 2" xfId="28475" xr:uid="{87706DF4-2306-4DB3-A57B-2AA1A762EE7A}"/>
    <cellStyle name="Comma 28 4 2 4 3 3" xfId="21330" xr:uid="{D193FCB0-99A7-43C2-8C4F-783978887BDD}"/>
    <cellStyle name="Comma 28 4 2 4 4" xfId="11066" xr:uid="{58DC0D62-708D-45F5-A9D6-1C6258AD0951}"/>
    <cellStyle name="Comma 28 4 2 4 4 2" xfId="25515" xr:uid="{27D40B62-6AA3-4008-9AE7-92782355F320}"/>
    <cellStyle name="Comma 28 4 2 4 5" xfId="18370" xr:uid="{92DA633D-B37C-48A4-90AB-C55AB1C63CCB}"/>
    <cellStyle name="Comma 28 4 2 5" xfId="4499" xr:uid="{4044BEA7-ECF7-48D1-9FE7-D6DC6A48208F}"/>
    <cellStyle name="Comma 28 4 2 5 2" xfId="7063" xr:uid="{57A2DA4A-E225-4F36-8D6A-49C6B94B8023}"/>
    <cellStyle name="Comma 28 4 2 5 2 2" xfId="14237" xr:uid="{ECB9FA24-47D2-4276-87B8-C38E1EC9D5E5}"/>
    <cellStyle name="Comma 28 4 2 5 2 2 2" xfId="28686" xr:uid="{E74622CF-D865-4E24-8AF9-D33F14905A8E}"/>
    <cellStyle name="Comma 28 4 2 5 2 3" xfId="21541" xr:uid="{A540680A-527D-4B70-A08C-D9B2402894EE}"/>
    <cellStyle name="Comma 28 4 2 5 3" xfId="11676" xr:uid="{2EABF6FD-9FB0-41F8-9C36-0C26AC40ED25}"/>
    <cellStyle name="Comma 28 4 2 5 3 2" xfId="26125" xr:uid="{B6BF8B80-EC78-4E6C-8AD1-F34DB1BBB1A0}"/>
    <cellStyle name="Comma 28 4 2 5 4" xfId="18980" xr:uid="{AD05AFB8-810B-4E06-A7BB-9D713C5965EC}"/>
    <cellStyle name="Comma 28 4 2 6" xfId="2613" xr:uid="{9A276A5C-1CEB-4958-8C13-9B689BC1B241}"/>
    <cellStyle name="Comma 28 4 2 6 2" xfId="9863" xr:uid="{F7F3502D-8DAD-482D-B7D8-3B06F0CA4B7B}"/>
    <cellStyle name="Comma 28 4 2 6 2 2" xfId="24312" xr:uid="{5780FE4A-DC80-4A81-9B54-79FDF014ECF7}"/>
    <cellStyle name="Comma 28 4 2 6 3" xfId="17171" xr:uid="{9396A9AB-357D-4805-85A9-BF1E547FF538}"/>
    <cellStyle name="Comma 28 4 2 7" xfId="6384" xr:uid="{084EAED7-0BD1-48AE-A16B-D83B37A27474}"/>
    <cellStyle name="Comma 28 4 2 7 2" xfId="13558" xr:uid="{17798E7F-CC3A-4929-A078-8B0EAB9FB1A5}"/>
    <cellStyle name="Comma 28 4 2 7 2 2" xfId="28007" xr:uid="{B1967F0D-0F0C-498D-BFA5-FCD2E9C77D16}"/>
    <cellStyle name="Comma 28 4 2 7 3" xfId="20862" xr:uid="{331C8949-2B1C-43D2-88A3-61386427CD58}"/>
    <cellStyle name="Comma 28 4 2 8" xfId="8640" xr:uid="{842A1C83-5163-4FB1-A28D-FEBB49F7319F}"/>
    <cellStyle name="Comma 28 4 2 8 2" xfId="23089" xr:uid="{4589B26A-818B-4246-B232-6D2CA517A2B1}"/>
    <cellStyle name="Comma 28 4 2 9" xfId="15956" xr:uid="{DF16DB2C-BCE6-4882-90DE-4B025617A4FE}"/>
    <cellStyle name="Comma 28 4 3" xfId="1865" xr:uid="{C3B95839-954F-44D9-9BAA-E0FFAFC123DA}"/>
    <cellStyle name="Comma 28 4 3 2" xfId="3566" xr:uid="{5A2AF685-E56C-4B38-8D0D-82EF811F0975}"/>
    <cellStyle name="Comma 28 4 3 2 2" xfId="5391" xr:uid="{DB9FE699-F024-4E3E-9E1F-ECFC486833C0}"/>
    <cellStyle name="Comma 28 4 3 2 2 2" xfId="7374" xr:uid="{A0FC22D9-BAC2-4437-928F-FEB6AA732241}"/>
    <cellStyle name="Comma 28 4 3 2 2 2 2" xfId="14548" xr:uid="{683AAE12-6EE4-42EC-AD57-F0A9B8CDFAB9}"/>
    <cellStyle name="Comma 28 4 3 2 2 2 2 2" xfId="28997" xr:uid="{CFF89592-4823-400A-ABCD-E2F9F9DCECF2}"/>
    <cellStyle name="Comma 28 4 3 2 2 2 3" xfId="21852" xr:uid="{4BA93A21-3A21-4C10-A461-89BBE3C11062}"/>
    <cellStyle name="Comma 28 4 3 2 2 3" xfId="12568" xr:uid="{2EA46F50-0384-44DC-AB94-809A3967DC49}"/>
    <cellStyle name="Comma 28 4 3 2 2 3 2" xfId="27017" xr:uid="{17918105-EADA-4F8B-AC6B-1301B714441E}"/>
    <cellStyle name="Comma 28 4 3 2 2 4" xfId="19872" xr:uid="{34FF6DD2-1741-4991-A8C0-943DF1A03DD9}"/>
    <cellStyle name="Comma 28 4 3 2 3" xfId="6741" xr:uid="{E8739484-2300-476D-ABE5-3A5DB3520274}"/>
    <cellStyle name="Comma 28 4 3 2 3 2" xfId="13915" xr:uid="{CBEA7B9B-DB8A-4539-A822-3E084CF6CBCA}"/>
    <cellStyle name="Comma 28 4 3 2 3 2 2" xfId="28364" xr:uid="{B6CDCAD7-1525-43E5-9317-9287F920C4C4}"/>
    <cellStyle name="Comma 28 4 3 2 3 3" xfId="21219" xr:uid="{5894FF3B-E703-4FD6-9270-036EEFE7523B}"/>
    <cellStyle name="Comma 28 4 3 2 4" xfId="10743" xr:uid="{F4D291B1-918E-4446-B94B-2031A5889233}"/>
    <cellStyle name="Comma 28 4 3 2 4 2" xfId="25192" xr:uid="{9C7B10A9-35DC-4B87-BDB7-7DAC53A94639}"/>
    <cellStyle name="Comma 28 4 3 2 5" xfId="18047" xr:uid="{3B80AF13-4951-4CC7-A1F5-DB0B61818CBE}"/>
    <cellStyle name="Comma 28 4 3 3" xfId="4163" xr:uid="{F2DFB89A-B3C0-4747-8DE6-6DD0E377C750}"/>
    <cellStyle name="Comma 28 4 3 3 2" xfId="6011" xr:uid="{A5C2DE14-30C0-4567-92C9-9E2F8C59ABA8}"/>
    <cellStyle name="Comma 28 4 3 3 2 2" xfId="7585" xr:uid="{E80344E4-CFF4-4EB4-AB63-513BC423BC55}"/>
    <cellStyle name="Comma 28 4 3 3 2 2 2" xfId="14759" xr:uid="{A4620568-A74B-45B6-B9C6-A083A3B58B8A}"/>
    <cellStyle name="Comma 28 4 3 3 2 2 2 2" xfId="29208" xr:uid="{D958A2B3-FC15-47D3-94CB-D7D5B89AC921}"/>
    <cellStyle name="Comma 28 4 3 3 2 2 3" xfId="22063" xr:uid="{CFEF2933-D9D3-44F0-AF97-A1179A9F54E5}"/>
    <cellStyle name="Comma 28 4 3 3 2 3" xfId="13188" xr:uid="{FDAB7F30-71E6-4E6F-884A-BB73FCD3471A}"/>
    <cellStyle name="Comma 28 4 3 3 2 3 2" xfId="27637" xr:uid="{B8123F42-BFFD-4071-8C2F-9407DA34C06A}"/>
    <cellStyle name="Comma 28 4 3 3 2 4" xfId="20492" xr:uid="{75C312D6-8D23-41B1-B578-FAF5B0099AEA}"/>
    <cellStyle name="Comma 28 4 3 3 3" xfId="6952" xr:uid="{A2AD29F1-F3E3-469E-BB86-66E9D4D29F65}"/>
    <cellStyle name="Comma 28 4 3 3 3 2" xfId="14126" xr:uid="{BA4E0AF7-1CC7-47E1-A892-D7AF51EA5FE0}"/>
    <cellStyle name="Comma 28 4 3 3 3 2 2" xfId="28575" xr:uid="{998E0DD3-968F-4408-8840-F2950A1FB87D}"/>
    <cellStyle name="Comma 28 4 3 3 3 3" xfId="21430" xr:uid="{DC01065F-3484-4F3F-8272-9EEA765351E1}"/>
    <cellStyle name="Comma 28 4 3 3 4" xfId="11340" xr:uid="{98CF852A-D402-404F-9FB5-F8E1FFD47EC2}"/>
    <cellStyle name="Comma 28 4 3 3 4 2" xfId="25789" xr:uid="{5ED99366-88A1-409F-BDA5-AF1EA58B7D33}"/>
    <cellStyle name="Comma 28 4 3 3 5" xfId="18644" xr:uid="{F989B904-7BB8-4F75-A302-78DAA848A4C6}"/>
    <cellStyle name="Comma 28 4 3 4" xfId="4788" xr:uid="{B52147B8-C117-45EF-8D99-D9C24CCF81D9}"/>
    <cellStyle name="Comma 28 4 3 4 2" xfId="7163" xr:uid="{CE6EA766-D14D-4004-B872-7C385586C2A6}"/>
    <cellStyle name="Comma 28 4 3 4 2 2" xfId="14337" xr:uid="{933D46C2-98AD-4DD1-AEDA-47DB73E12EAE}"/>
    <cellStyle name="Comma 28 4 3 4 2 2 2" xfId="28786" xr:uid="{E9DC9447-0888-41E1-96B1-E40A514DC631}"/>
    <cellStyle name="Comma 28 4 3 4 2 3" xfId="21641" xr:uid="{9B9EC8F1-C2FA-4DF1-8E16-838AD3B000E7}"/>
    <cellStyle name="Comma 28 4 3 4 3" xfId="11965" xr:uid="{D35D0F61-F3E4-466A-A1D5-0C2AC1CD3669}"/>
    <cellStyle name="Comma 28 4 3 4 3 2" xfId="26414" xr:uid="{8ABEE56E-63AE-45F9-B6A9-FE1D320150B7}"/>
    <cellStyle name="Comma 28 4 3 4 4" xfId="19269" xr:uid="{D4285BA0-1555-4F4B-BA9D-A85DCF1660E9}"/>
    <cellStyle name="Comma 28 4 3 5" xfId="2987" xr:uid="{3CFD6883-85B3-4218-A699-F23948310097}"/>
    <cellStyle name="Comma 28 4 3 5 2" xfId="10166" xr:uid="{BE9A2B69-2D96-4EAC-B864-9A98A8537A8A}"/>
    <cellStyle name="Comma 28 4 3 5 2 2" xfId="24615" xr:uid="{8A49AC1D-0545-4BD9-A64B-65C6CF4CAF6A}"/>
    <cellStyle name="Comma 28 4 3 5 3" xfId="17470" xr:uid="{D5B7BC3F-978A-4CF7-80EE-5481DB5CE6B4}"/>
    <cellStyle name="Comma 28 4 3 6" xfId="6530" xr:uid="{E5668D8E-D76C-4DAB-972A-ADEB0365D6DD}"/>
    <cellStyle name="Comma 28 4 3 6 2" xfId="13704" xr:uid="{353269B8-4308-4E13-9720-E35BE7793E94}"/>
    <cellStyle name="Comma 28 4 3 6 2 2" xfId="28153" xr:uid="{3C8C9750-1658-4E74-8EBD-9C6088EE4401}"/>
    <cellStyle name="Comma 28 4 3 6 3" xfId="21008" xr:uid="{1EDA5D20-73C8-4A42-A2E6-F45BBBF35E9E}"/>
    <cellStyle name="Comma 28 4 3 7" xfId="9172" xr:uid="{E28B63B9-F609-4250-B207-6B8C5E509938}"/>
    <cellStyle name="Comma 28 4 3 7 2" xfId="23621" xr:uid="{A04C7C4E-68E0-4946-BE78-F0DA44F2A31C}"/>
    <cellStyle name="Comma 28 4 3 8" xfId="16478" xr:uid="{E073DEE9-676C-4074-9EDB-A84D196583C7}"/>
    <cellStyle name="Comma 28 4 4" xfId="3272" xr:uid="{6017A472-41BB-43C7-8C93-B3C509E5EACD}"/>
    <cellStyle name="Comma 28 4 4 2" xfId="5088" xr:uid="{2C446506-0451-4E1D-8CC1-0E287D6E3B33}"/>
    <cellStyle name="Comma 28 4 4 2 2" xfId="7267" xr:uid="{DA6E7B66-5F13-46FA-B519-BEBD4BFE338D}"/>
    <cellStyle name="Comma 28 4 4 2 2 2" xfId="14441" xr:uid="{7ACFEDAC-5DCD-4DA8-834C-9A9896384BA0}"/>
    <cellStyle name="Comma 28 4 4 2 2 2 2" xfId="28890" xr:uid="{428935C2-3678-40EC-8958-FF6E227F3CC4}"/>
    <cellStyle name="Comma 28 4 4 2 2 3" xfId="21745" xr:uid="{4DEAC392-5345-4DE7-8DF3-710F0F63A633}"/>
    <cellStyle name="Comma 28 4 4 2 3" xfId="12265" xr:uid="{3341FEF8-7074-4863-98A1-2EA7D8E3D5E7}"/>
    <cellStyle name="Comma 28 4 4 2 3 2" xfId="26714" xr:uid="{4BDFCFD5-AD39-4B8A-991F-67C775DEC34E}"/>
    <cellStyle name="Comma 28 4 4 2 4" xfId="19569" xr:uid="{6893C425-B351-42AB-A857-F566CF7978B4}"/>
    <cellStyle name="Comma 28 4 4 3" xfId="6634" xr:uid="{8BA44128-0AED-4D70-B7E2-9ECC4BFC04AA}"/>
    <cellStyle name="Comma 28 4 4 3 2" xfId="13808" xr:uid="{2D216B89-AAC9-4900-9FC7-9939697A2D64}"/>
    <cellStyle name="Comma 28 4 4 3 2 2" xfId="28257" xr:uid="{15B2859E-59A1-4AE8-8222-2942B5859E3D}"/>
    <cellStyle name="Comma 28 4 4 3 3" xfId="21112" xr:uid="{5FDBC2DD-445E-4709-8487-9787EFB48621}"/>
    <cellStyle name="Comma 28 4 4 4" xfId="10449" xr:uid="{4E9C0724-4FE0-4D69-96AC-CDB71F98C7C7}"/>
    <cellStyle name="Comma 28 4 4 4 2" xfId="24898" xr:uid="{1170011C-2173-49CC-9E73-3F67D9DFBCC6}"/>
    <cellStyle name="Comma 28 4 4 5" xfId="17753" xr:uid="{AF992A0F-1A67-4187-A88A-A09D29A400CE}"/>
    <cellStyle name="Comma 28 4 5" xfId="3857" xr:uid="{1F460709-A486-4555-B499-E788F1EB70A7}"/>
    <cellStyle name="Comma 28 4 5 2" xfId="5690" xr:uid="{DC2B639A-E22C-4BA3-ADD3-C0261575860B}"/>
    <cellStyle name="Comma 28 4 5 2 2" xfId="7478" xr:uid="{6103EF55-66CD-4ECB-9EF0-FFB94359C4A4}"/>
    <cellStyle name="Comma 28 4 5 2 2 2" xfId="14652" xr:uid="{647D9C57-9606-47F5-9448-85C121AA53E1}"/>
    <cellStyle name="Comma 28 4 5 2 2 2 2" xfId="29101" xr:uid="{BC22362B-9DB9-4979-A183-17FAAE5077F6}"/>
    <cellStyle name="Comma 28 4 5 2 2 3" xfId="21956" xr:uid="{CF3D8050-2196-4AB6-97F9-C99363815D05}"/>
    <cellStyle name="Comma 28 4 5 2 3" xfId="12867" xr:uid="{08378195-F1ED-48F1-97AB-6DB82E650FBA}"/>
    <cellStyle name="Comma 28 4 5 2 3 2" xfId="27316" xr:uid="{4238A07D-2536-4814-8F0F-62E33FF6A804}"/>
    <cellStyle name="Comma 28 4 5 2 4" xfId="20171" xr:uid="{0EC17EC0-FC62-420D-BE31-D9D7F50744C3}"/>
    <cellStyle name="Comma 28 4 5 3" xfId="6845" xr:uid="{3CAFE74A-909E-4B6A-B559-19146FC1F7BB}"/>
    <cellStyle name="Comma 28 4 5 3 2" xfId="14019" xr:uid="{E6666863-6CB5-4CEC-A4EC-BB0D1CBFE8CE}"/>
    <cellStyle name="Comma 28 4 5 3 2 2" xfId="28468" xr:uid="{D46B8D70-0BD9-4DF7-AFBD-058C4F88A831}"/>
    <cellStyle name="Comma 28 4 5 3 3" xfId="21323" xr:uid="{9257D401-795C-4B35-B9DD-9FCE5B71B3AE}"/>
    <cellStyle name="Comma 28 4 5 4" xfId="11034" xr:uid="{87AE50D8-F8B2-4ECA-B167-50229F1E588E}"/>
    <cellStyle name="Comma 28 4 5 4 2" xfId="25483" xr:uid="{27575B43-777D-4074-855E-5EDEC7C036D7}"/>
    <cellStyle name="Comma 28 4 5 5" xfId="18338" xr:uid="{37C71648-EC07-4919-9346-11376FB48B49}"/>
    <cellStyle name="Comma 28 4 6" xfId="4467" xr:uid="{67F770B3-F431-4455-ADC6-A709987A49CB}"/>
    <cellStyle name="Comma 28 4 6 2" xfId="7056" xr:uid="{C5919482-7598-421B-919A-5CE9B90CA2B9}"/>
    <cellStyle name="Comma 28 4 6 2 2" xfId="14230" xr:uid="{6E381618-0F9C-438A-A1CC-319CFCBAEE2C}"/>
    <cellStyle name="Comma 28 4 6 2 2 2" xfId="28679" xr:uid="{56D8CB92-452C-406C-8FE0-6B20DE7D922A}"/>
    <cellStyle name="Comma 28 4 6 2 3" xfId="21534" xr:uid="{35C9690F-CAB7-49CC-A235-F614BE10EE4F}"/>
    <cellStyle name="Comma 28 4 6 3" xfId="11644" xr:uid="{52A4C0EC-44C1-4F9D-8A16-6B115E4EFF55}"/>
    <cellStyle name="Comma 28 4 6 3 2" xfId="26093" xr:uid="{484C8066-D442-4834-97B7-77017FAE7A0D}"/>
    <cellStyle name="Comma 28 4 6 4" xfId="18948" xr:uid="{6F99D3F7-4A64-48F8-A0F7-B0F4263CA7EE}"/>
    <cellStyle name="Comma 28 4 7" xfId="2542" xr:uid="{F8B0E653-2859-49DD-9427-F7F061611594}"/>
    <cellStyle name="Comma 28 4 7 2" xfId="9817" xr:uid="{61B93D1E-AFD9-477D-BE89-7BA3865C8E88}"/>
    <cellStyle name="Comma 28 4 7 2 2" xfId="24266" xr:uid="{2C18609D-9D36-4FD2-AC08-EB96DA3F25C4}"/>
    <cellStyle name="Comma 28 4 7 3" xfId="17125" xr:uid="{0EFD7D4A-DE90-481C-9856-39D85D165561}"/>
    <cellStyle name="Comma 28 4 8" xfId="6358" xr:uid="{3B904DA6-A71F-448F-9488-785CDBEE61F2}"/>
    <cellStyle name="Comma 28 4 8 2" xfId="13532" xr:uid="{AE09A505-1EC8-4258-B1DB-4ECF68E6AA03}"/>
    <cellStyle name="Comma 28 4 8 2 2" xfId="27981" xr:uid="{623C716F-1481-469D-8FA9-F91F7B9A40AF}"/>
    <cellStyle name="Comma 28 4 8 3" xfId="20836" xr:uid="{2A9FB6EC-8BD0-4D57-87F3-760D402D307E}"/>
    <cellStyle name="Comma 28 4 9" xfId="8250" xr:uid="{A67A22F5-AEBB-4D63-BE2D-2C884A35442B}"/>
    <cellStyle name="Comma 28 4 9 2" xfId="22699" xr:uid="{E732D1D3-9D2D-4C7C-BB59-2B474371241B}"/>
    <cellStyle name="Comma 28 5" xfId="1022" xr:uid="{37DA8F86-74C8-4DF9-9C3E-81ECD27CADB0}"/>
    <cellStyle name="Comma 28 5 2" xfId="1968" xr:uid="{FC64DDF7-C424-4581-8A4A-551B810829D3}"/>
    <cellStyle name="Comma 28 5 2 2" xfId="5735" xr:uid="{36D94271-3B9A-4B17-8295-FAF3B703DB4F}"/>
    <cellStyle name="Comma 28 5 2 2 2" xfId="12912" xr:uid="{B4D15847-9AC7-45A3-9A64-584D39D22011}"/>
    <cellStyle name="Comma 28 5 2 2 2 2" xfId="27361" xr:uid="{7F46C958-BE5F-4A79-9543-4CE0C995C64F}"/>
    <cellStyle name="Comma 28 5 2 2 3" xfId="20216" xr:uid="{B8A6F4BA-56EF-4A76-AB16-7B6494A7C48C}"/>
    <cellStyle name="Comma 28 5 2 3" xfId="9275" xr:uid="{9BB2A145-8DBE-4813-B2A7-884F4C216A0A}"/>
    <cellStyle name="Comma 28 5 2 3 2" xfId="23724" xr:uid="{15DB1E53-9E30-477B-B3D2-BBFB31DE2478}"/>
    <cellStyle name="Comma 28 5 2 4" xfId="16581" xr:uid="{039D1D9E-812B-489F-A881-1A1D466B4CE9}"/>
    <cellStyle name="Comma 28 5 3" xfId="3902" xr:uid="{0794A7FA-1585-40D9-AB25-52649211B4F1}"/>
    <cellStyle name="Comma 28 5 3 2" xfId="11079" xr:uid="{EEE52DF3-BEB1-4D29-84E9-41799406E2B2}"/>
    <cellStyle name="Comma 28 5 3 2 2" xfId="25528" xr:uid="{CA20BEE7-68E0-4C5B-B8C5-39B9D7B4EEA5}"/>
    <cellStyle name="Comma 28 5 3 3" xfId="18383" xr:uid="{C351F8DC-A4BD-4075-B4B8-F619A73F2518}"/>
    <cellStyle name="Comma 28 5 4" xfId="8353" xr:uid="{A179A5F5-4549-45B4-941F-2C887D315C65}"/>
    <cellStyle name="Comma 28 5 4 2" xfId="22802" xr:uid="{49D016CD-5200-443E-AFBE-ACF47A573523}"/>
    <cellStyle name="Comma 28 5 5" xfId="15680" xr:uid="{CF0EE011-9747-44D8-B816-B289EE7C6576}"/>
    <cellStyle name="Comma 28 6" xfId="1549" xr:uid="{BA85646C-8FD5-41A9-BF8D-E69D826E3C78}"/>
    <cellStyle name="Comma 28 6 2" xfId="4512" xr:uid="{6985D93B-111C-4317-9AD6-D1349A6F25F7}"/>
    <cellStyle name="Comma 28 6 2 2" xfId="11689" xr:uid="{E2C06DD7-0FAD-419C-8167-CB0CB35AEA0A}"/>
    <cellStyle name="Comma 28 6 2 2 2" xfId="26138" xr:uid="{994AD89C-2C96-4DB8-9B8B-7E7CDA226F97}"/>
    <cellStyle name="Comma 28 6 2 3" xfId="18993" xr:uid="{84B9AF2F-6A50-43EB-8A94-798CB2185410}"/>
    <cellStyle name="Comma 28 6 3" xfId="8856" xr:uid="{921E726D-3F8C-431D-B891-47A3E13FA108}"/>
    <cellStyle name="Comma 28 6 3 2" xfId="23305" xr:uid="{F128B4DE-76EA-4632-B9D0-0A0FB63506AA}"/>
    <cellStyle name="Comma 28 6 4" xfId="16162" xr:uid="{E2EAAF54-2C4F-4807-8EF1-84D5CDD41FA5}"/>
    <cellStyle name="Comma 28 7" xfId="7955" xr:uid="{63A7D138-CBD5-4337-BBF4-BCBA2B326EBE}"/>
    <cellStyle name="Comma 28 7 2" xfId="22404" xr:uid="{DCF5DA66-61D4-4AA8-84FC-183315D4A890}"/>
    <cellStyle name="Comma 28 8" xfId="15288" xr:uid="{9B1F38CD-1120-449F-8891-07354E3332A9}"/>
    <cellStyle name="Comma 29" xfId="615" xr:uid="{9F34DBAF-E656-429E-BD6F-BD2E97898C03}"/>
    <cellStyle name="Comma 29 2" xfId="1102" xr:uid="{35CA8A7A-2695-47E0-AA83-E12FF630401A}"/>
    <cellStyle name="Comma 29 2 2" xfId="2047" xr:uid="{0D327E8A-5A92-4F87-9C64-C9082D4D76C5}"/>
    <cellStyle name="Comma 29 2 2 2" xfId="5438" xr:uid="{31F17AFB-3575-495B-9091-C2EE2AEE8FA6}"/>
    <cellStyle name="Comma 29 2 2 2 2" xfId="7392" xr:uid="{610CE29D-4AD6-4745-99E0-A98CD8A86339}"/>
    <cellStyle name="Comma 29 2 2 2 2 2" xfId="14566" xr:uid="{5E92BDEB-D447-4FFE-A4A7-D002A264EDF9}"/>
    <cellStyle name="Comma 29 2 2 2 2 2 2" xfId="29015" xr:uid="{20FFD3EF-5133-4AE7-A910-C2D19FD16330}"/>
    <cellStyle name="Comma 29 2 2 2 2 3" xfId="21870" xr:uid="{93122C1F-ACEB-41BF-9B86-69EAE2542862}"/>
    <cellStyle name="Comma 29 2 2 2 3" xfId="12615" xr:uid="{584C0ED9-19CD-4844-B3AE-9FD71E378362}"/>
    <cellStyle name="Comma 29 2 2 2 3 2" xfId="27064" xr:uid="{503733C6-91B7-4C0F-A22B-E56A0E4A9A94}"/>
    <cellStyle name="Comma 29 2 2 2 4" xfId="19919" xr:uid="{C92116DC-E3BD-48CE-A653-5CAA8A1A7148}"/>
    <cellStyle name="Comma 29 2 2 3" xfId="3611" xr:uid="{6BC7F581-1A0A-4B1F-B417-92B398B42F2E}"/>
    <cellStyle name="Comma 29 2 2 3 2" xfId="10788" xr:uid="{8C6481B9-16A7-4A3D-BD96-14E560CD0113}"/>
    <cellStyle name="Comma 29 2 2 3 2 2" xfId="25237" xr:uid="{FFA782D2-2135-43D8-9C78-506FEF2B8DA5}"/>
    <cellStyle name="Comma 29 2 2 3 3" xfId="18092" xr:uid="{5913FF51-D17B-4908-9467-766E41937ACC}"/>
    <cellStyle name="Comma 29 2 2 4" xfId="6759" xr:uid="{A98C544A-6011-4212-AFE3-6E97C4BEDC4F}"/>
    <cellStyle name="Comma 29 2 2 4 2" xfId="13933" xr:uid="{EA70D97E-DB78-4AEC-8E39-EB047A1162A5}"/>
    <cellStyle name="Comma 29 2 2 4 2 2" xfId="28382" xr:uid="{857EE5B3-95ED-4ED2-AC4D-0131A113C86A}"/>
    <cellStyle name="Comma 29 2 2 4 3" xfId="21237" xr:uid="{6DE87248-5A33-46B7-BC27-71D8F0E068F3}"/>
    <cellStyle name="Comma 29 2 2 5" xfId="9354" xr:uid="{47A6DBD9-8ECD-42C2-82D2-91BC31DB1D30}"/>
    <cellStyle name="Comma 29 2 2 5 2" xfId="23803" xr:uid="{DCD4562B-1FE0-481B-A2B3-C2067FC525B4}"/>
    <cellStyle name="Comma 29 2 2 6" xfId="16660" xr:uid="{0CF88DAB-15C6-4A2A-9ED4-81A12DB90A7F}"/>
    <cellStyle name="Comma 29 2 3" xfId="4210" xr:uid="{B42757B4-103B-486C-B5EC-5C5DE932D7B6}"/>
    <cellStyle name="Comma 29 2 3 2" xfId="6059" xr:uid="{F50102FF-D09A-420F-B40B-7153ABDFDBEF}"/>
    <cellStyle name="Comma 29 2 3 2 2" xfId="7603" xr:uid="{0BC0A67D-2051-47AB-A50E-4D6CD7F5C76B}"/>
    <cellStyle name="Comma 29 2 3 2 2 2" xfId="14777" xr:uid="{4D78868A-62BD-49E2-A2B6-67ACE8FA89A7}"/>
    <cellStyle name="Comma 29 2 3 2 2 2 2" xfId="29226" xr:uid="{40E2BE6B-E021-46C7-879A-3B9181744EED}"/>
    <cellStyle name="Comma 29 2 3 2 2 3" xfId="22081" xr:uid="{F980B39F-22B6-4219-B877-D4584564ABE6}"/>
    <cellStyle name="Comma 29 2 3 2 3" xfId="13236" xr:uid="{C638B2CA-95BB-46CE-95E6-B2398156C125}"/>
    <cellStyle name="Comma 29 2 3 2 3 2" xfId="27685" xr:uid="{9EEF804E-D924-459F-AF23-D59199D53394}"/>
    <cellStyle name="Comma 29 2 3 2 4" xfId="20540" xr:uid="{16E2133C-B26B-4224-98A7-19CCC04E2293}"/>
    <cellStyle name="Comma 29 2 3 3" xfId="6970" xr:uid="{3829E90C-0F80-4481-907D-F5CD65EF2E14}"/>
    <cellStyle name="Comma 29 2 3 3 2" xfId="14144" xr:uid="{68C7B667-BC1D-4AF5-AC79-DBCB6529B079}"/>
    <cellStyle name="Comma 29 2 3 3 2 2" xfId="28593" xr:uid="{F5D04DEB-53EC-4157-9ED0-6F26867E145D}"/>
    <cellStyle name="Comma 29 2 3 3 3" xfId="21448" xr:uid="{8B350E2B-C514-4A93-A7CA-A4AD4AF633BD}"/>
    <cellStyle name="Comma 29 2 3 4" xfId="11387" xr:uid="{39B52D34-499B-4575-A83F-4204DEDD2D9E}"/>
    <cellStyle name="Comma 29 2 3 4 2" xfId="25836" xr:uid="{51752670-7960-45F2-8B4E-73851B644136}"/>
    <cellStyle name="Comma 29 2 3 5" xfId="18691" xr:uid="{0C844059-8A1D-49B9-AF4D-61F815923C54}"/>
    <cellStyle name="Comma 29 2 4" xfId="4836" xr:uid="{62233073-CD53-4092-A4EA-1868E3DBFF12}"/>
    <cellStyle name="Comma 29 2 4 2" xfId="7181" xr:uid="{1755F7D8-D477-4162-9705-986AF1717790}"/>
    <cellStyle name="Comma 29 2 4 2 2" xfId="14355" xr:uid="{C7B21893-BCA5-4FEA-9497-9E65A75402D3}"/>
    <cellStyle name="Comma 29 2 4 2 2 2" xfId="28804" xr:uid="{A02F703F-1F23-4D12-8BDE-A2D06453C5BE}"/>
    <cellStyle name="Comma 29 2 4 2 3" xfId="21659" xr:uid="{899300DC-2162-437C-A45B-7670A1D56850}"/>
    <cellStyle name="Comma 29 2 4 3" xfId="12013" xr:uid="{D2E6200A-BE68-44AA-98A0-AB66E1A04250}"/>
    <cellStyle name="Comma 29 2 4 3 2" xfId="26462" xr:uid="{E881B72F-CD2B-4B0D-BB8D-CEC54929F058}"/>
    <cellStyle name="Comma 29 2 4 4" xfId="19317" xr:uid="{14E49825-F26E-4548-8A7F-A24EFD13E707}"/>
    <cellStyle name="Comma 29 2 5" xfId="3032" xr:uid="{1D0D64D4-61B0-4CA8-BDE0-42E62C826733}"/>
    <cellStyle name="Comma 29 2 5 2" xfId="10211" xr:uid="{2FC2BA57-BBFE-45E1-BD8A-2F31B5C352BD}"/>
    <cellStyle name="Comma 29 2 5 2 2" xfId="24660" xr:uid="{C1416A05-D548-45D5-9CCA-52F7F023B755}"/>
    <cellStyle name="Comma 29 2 5 3" xfId="17515" xr:uid="{C36B1523-EF5C-49C8-B454-3A3C70669B98}"/>
    <cellStyle name="Comma 29 2 6" xfId="6548" xr:uid="{A1B2CB11-C9FF-45BD-9A0F-5C75C1211898}"/>
    <cellStyle name="Comma 29 2 6 2" xfId="13722" xr:uid="{0610BBFB-85A3-495C-A840-1FD41EC55486}"/>
    <cellStyle name="Comma 29 2 6 2 2" xfId="28171" xr:uid="{AFA45C58-6A64-43E5-B0EA-E9D4C8CA0E8B}"/>
    <cellStyle name="Comma 29 2 6 3" xfId="21026" xr:uid="{CCF6A27B-D121-4486-8E35-1AB553AA9954}"/>
    <cellStyle name="Comma 29 2 7" xfId="8430" xr:uid="{A355C3EC-2EBF-4C3A-939D-C51F35C69DF0}"/>
    <cellStyle name="Comma 29 2 7 2" xfId="22879" xr:uid="{428A2A6F-47CE-4F30-AD6F-6B87890BD0F9}"/>
    <cellStyle name="Comma 29 2 8" xfId="15748" xr:uid="{CB5059D1-123C-4E25-89BA-5B7ADB67E69F}"/>
    <cellStyle name="Comma 29 3" xfId="1651" xr:uid="{B441FF90-E837-41C1-92B4-7ECE427C8665}"/>
    <cellStyle name="Comma 29 3 2" xfId="5136" xr:uid="{45193285-8A4C-4AE8-BD0B-CFE7385F4DAC}"/>
    <cellStyle name="Comma 29 3 2 2" xfId="7285" xr:uid="{3022BF06-33DE-4539-BA0D-C7C0EEC28165}"/>
    <cellStyle name="Comma 29 3 2 2 2" xfId="14459" xr:uid="{C3C3E599-1A2F-472A-8FFA-04868412E5F7}"/>
    <cellStyle name="Comma 29 3 2 2 2 2" xfId="28908" xr:uid="{6483D10B-293B-4CE1-A76A-5438CB935A35}"/>
    <cellStyle name="Comma 29 3 2 2 3" xfId="21763" xr:uid="{F9A679C2-D1B3-4A1D-869E-9C4AA4B86D46}"/>
    <cellStyle name="Comma 29 3 2 3" xfId="12313" xr:uid="{11A6C7F0-0DED-473F-8BD7-EA0D1010AA0E}"/>
    <cellStyle name="Comma 29 3 2 3 2" xfId="26762" xr:uid="{A9F9186F-D1F5-46D5-BFA2-799DABBA9864}"/>
    <cellStyle name="Comma 29 3 2 4" xfId="19617" xr:uid="{4A35FA3A-6880-45E0-99CF-C4435D7DAF24}"/>
    <cellStyle name="Comma 29 3 3" xfId="3318" xr:uid="{C57D243B-C15E-40DB-8AA9-0D3800D163BA}"/>
    <cellStyle name="Comma 29 3 3 2" xfId="10495" xr:uid="{94B67EE7-8CEE-4AA8-9BBF-928B97F5D064}"/>
    <cellStyle name="Comma 29 3 3 2 2" xfId="24944" xr:uid="{E63BD023-4425-4107-972C-189E8CD78656}"/>
    <cellStyle name="Comma 29 3 3 3" xfId="17799" xr:uid="{74A004D1-8336-441F-B2A0-DB612AA2E93B}"/>
    <cellStyle name="Comma 29 3 4" xfId="6652" xr:uid="{0D0F8B7A-76D3-4EDB-97F4-E854C2243949}"/>
    <cellStyle name="Comma 29 3 4 2" xfId="13826" xr:uid="{11E5D9DC-CFC3-4F4C-B28A-561FFAA74E07}"/>
    <cellStyle name="Comma 29 3 4 2 2" xfId="28275" xr:uid="{52DF0C64-D112-4C07-90C7-1C4D9B8F7326}"/>
    <cellStyle name="Comma 29 3 4 3" xfId="21130" xr:uid="{91BDD0D0-4D45-4FE6-B454-754ECC3B7E51}"/>
    <cellStyle name="Comma 29 3 5" xfId="8958" xr:uid="{79E2EA24-5071-4FDF-A32F-4F0CDE10B874}"/>
    <cellStyle name="Comma 29 3 5 2" xfId="23407" xr:uid="{38D3F50D-712A-4125-A522-DCDEFF9420A8}"/>
    <cellStyle name="Comma 29 3 6" xfId="16264" xr:uid="{AF553564-4194-4B26-B5A0-BC7B55995654}"/>
    <cellStyle name="Comma 29 4" xfId="3905" xr:uid="{F29D5CDA-A1DA-4CA2-B8B6-7B9447547B60}"/>
    <cellStyle name="Comma 29 4 2" xfId="5738" xr:uid="{0863A1B4-3244-48BB-8C3C-104CAF2BB34F}"/>
    <cellStyle name="Comma 29 4 2 2" xfId="7496" xr:uid="{4717E68F-7A73-4F2B-8A4F-5B72B18C8502}"/>
    <cellStyle name="Comma 29 4 2 2 2" xfId="14670" xr:uid="{632DC13A-B673-48B7-A554-AA502E8DC3B5}"/>
    <cellStyle name="Comma 29 4 2 2 2 2" xfId="29119" xr:uid="{44D3450A-AB20-4AE1-BF23-4F37481F3B8E}"/>
    <cellStyle name="Comma 29 4 2 2 3" xfId="21974" xr:uid="{9B539F4D-516A-4126-9F3B-39FA10B92F9D}"/>
    <cellStyle name="Comma 29 4 2 3" xfId="12915" xr:uid="{86090CA6-60D7-4EB2-BC20-54019735E515}"/>
    <cellStyle name="Comma 29 4 2 3 2" xfId="27364" xr:uid="{90F420D5-7E59-4123-9BDE-3C4D95EFAE71}"/>
    <cellStyle name="Comma 29 4 2 4" xfId="20219" xr:uid="{D7E8824F-30EE-4F72-8FA9-FD494462E2FD}"/>
    <cellStyle name="Comma 29 4 3" xfId="6863" xr:uid="{4AF259A7-BF44-4968-9753-7E15A37611BF}"/>
    <cellStyle name="Comma 29 4 3 2" xfId="14037" xr:uid="{6CF1CB60-758E-4E20-B7B6-C95229AD2ADA}"/>
    <cellStyle name="Comma 29 4 3 2 2" xfId="28486" xr:uid="{D9F4F52F-E3CB-4790-827D-4F75CF0E9B47}"/>
    <cellStyle name="Comma 29 4 3 3" xfId="21341" xr:uid="{78166BCB-FA3B-4090-9F74-3A01FDE97D60}"/>
    <cellStyle name="Comma 29 4 4" xfId="11082" xr:uid="{40035AA9-8BAB-41B6-A2A0-E708A804864E}"/>
    <cellStyle name="Comma 29 4 4 2" xfId="25531" xr:uid="{1C0948CF-C498-4204-8F39-CECF02E97B04}"/>
    <cellStyle name="Comma 29 4 5" xfId="18386" xr:uid="{08625961-14B9-406F-B3E8-5F151EF15BD2}"/>
    <cellStyle name="Comma 29 5" xfId="4515" xr:uid="{B8C36484-3641-4D57-A14C-D35F7194DE6C}"/>
    <cellStyle name="Comma 29 5 2" xfId="7074" xr:uid="{33047C30-4C6B-4A1D-9F13-7C930077BF0F}"/>
    <cellStyle name="Comma 29 5 2 2" xfId="14248" xr:uid="{E1D5952D-BF55-4A76-B87F-9996978220E3}"/>
    <cellStyle name="Comma 29 5 2 2 2" xfId="28697" xr:uid="{A80FBE17-F966-4142-9CA6-F3A78CACB5EF}"/>
    <cellStyle name="Comma 29 5 2 3" xfId="21552" xr:uid="{401A1913-35AA-44A9-80CF-2CAB18C756D5}"/>
    <cellStyle name="Comma 29 5 3" xfId="11692" xr:uid="{E261BBE9-860F-4A1E-A223-D8E4E9A5CF9A}"/>
    <cellStyle name="Comma 29 5 3 2" xfId="26141" xr:uid="{75FF0CF7-9ED6-4E7A-A4DE-C4E7D4E1FCF8}"/>
    <cellStyle name="Comma 29 5 4" xfId="18996" xr:uid="{144BF4BA-8567-4EAF-B4E7-992A77A4FE5B}"/>
    <cellStyle name="Comma 29 6" xfId="2667" xr:uid="{9A7B429C-AFAD-4880-BD7A-7789E8EFDF6A}"/>
    <cellStyle name="Comma 29 6 2" xfId="9907" xr:uid="{555391A7-51DC-42E7-B7F8-141CEC07BFEF}"/>
    <cellStyle name="Comma 29 6 2 2" xfId="24356" xr:uid="{30EBB7B4-1230-4012-888E-7DB7590A8086}"/>
    <cellStyle name="Comma 29 6 3" xfId="17214" xr:uid="{B2D61457-DA14-4D33-9C6B-047CE8A8B360}"/>
    <cellStyle name="Comma 29 7" xfId="6422" xr:uid="{709E0D81-B340-495A-9DF2-3C86B5B48D87}"/>
    <cellStyle name="Comma 29 7 2" xfId="13596" xr:uid="{04E15114-4F0C-428E-AB8B-5B8C119B2B81}"/>
    <cellStyle name="Comma 29 7 2 2" xfId="28045" xr:uid="{FFF2D444-7B5B-4203-8807-4FC39D35D648}"/>
    <cellStyle name="Comma 29 7 3" xfId="20900" xr:uid="{911B5C32-0CEB-4DD6-92EF-6668AAC96DEF}"/>
    <cellStyle name="Comma 29 8" xfId="8044" xr:uid="{4A37A4D4-FC04-4983-8BB5-64F4B99871BD}"/>
    <cellStyle name="Comma 29 8 2" xfId="22493" xr:uid="{DBFCE6C0-794E-4800-8B8A-1E9529A60016}"/>
    <cellStyle name="Comma 29 9" xfId="15369" xr:uid="{25972ADD-B098-46F8-8C19-22ED981F2E27}"/>
    <cellStyle name="Comma 3" xfId="29" xr:uid="{00000000-0005-0000-0000-00001C000000}"/>
    <cellStyle name="Comma 3 10" xfId="1349" xr:uid="{BB7F085B-588E-44A3-8DC7-556F535ECA4E}"/>
    <cellStyle name="Comma 3 10 2" xfId="2291" xr:uid="{E2E43B88-6C12-4EA9-8B8B-55496A53860F}"/>
    <cellStyle name="Comma 3 10 2 2" xfId="5355" xr:uid="{FF121215-E62F-42AE-9075-462DE6B9717E}"/>
    <cellStyle name="Comma 3 10 2 2 2" xfId="12532" xr:uid="{D698CC0B-C3FB-4BC5-B498-9E8F240028D2}"/>
    <cellStyle name="Comma 3 10 2 2 2 2" xfId="26981" xr:uid="{7DE1E25D-7DE2-4F93-9898-20B6A97BCD29}"/>
    <cellStyle name="Comma 3 10 2 2 3" xfId="19836" xr:uid="{3E28CAF2-5464-4AB4-8A03-A27EFC1BFCF1}"/>
    <cellStyle name="Comma 3 10 2 3" xfId="3534" xr:uid="{EF38A405-F675-4FB4-88E5-F4ABC2E4A89C}"/>
    <cellStyle name="Comma 3 10 2 3 2" xfId="10711" xr:uid="{1DD4DD40-CD33-4A01-AF06-A8E41F0CAB39}"/>
    <cellStyle name="Comma 3 10 2 3 2 2" xfId="25160" xr:uid="{61AF6BD0-895D-4A3D-A9D2-ED15C697A395}"/>
    <cellStyle name="Comma 3 10 2 3 3" xfId="18015" xr:uid="{A7329410-21BC-4D13-BC09-7291B2370C92}"/>
    <cellStyle name="Comma 3 10 2 4" xfId="9597" xr:uid="{52B9333D-71D9-4628-88C1-1F7C8555171D}"/>
    <cellStyle name="Comma 3 10 2 4 2" xfId="24046" xr:uid="{50804585-5AE2-4932-B669-E42D3D52C485}"/>
    <cellStyle name="Comma 3 10 2 5" xfId="16903" xr:uid="{AC2B8511-0AC6-4309-AEFA-D34470338006}"/>
    <cellStyle name="Comma 3 10 3" xfId="4124" xr:uid="{6B4683ED-6F3C-428A-A1EE-5F81E1CD6A90}"/>
    <cellStyle name="Comma 3 10 3 2" xfId="5958" xr:uid="{308BF68D-3E31-432A-93DB-0F4631EDC460}"/>
    <cellStyle name="Comma 3 10 3 2 2" xfId="13135" xr:uid="{1E7C1076-C5B6-47EA-9C4D-366D40B7A3B7}"/>
    <cellStyle name="Comma 3 10 3 2 2 2" xfId="27584" xr:uid="{F3406FBE-44B1-4AF4-8EEF-D2B368512992}"/>
    <cellStyle name="Comma 3 10 3 2 3" xfId="20439" xr:uid="{2C9481FA-866D-42CA-B239-4C946FEF937B}"/>
    <cellStyle name="Comma 3 10 3 3" xfId="11301" xr:uid="{A1973A4D-B2F4-4812-8C97-EE115494748A}"/>
    <cellStyle name="Comma 3 10 3 3 2" xfId="25750" xr:uid="{5A80E708-F589-41E9-8511-421DBDF52CEB}"/>
    <cellStyle name="Comma 3 10 3 4" xfId="18605" xr:uid="{58A101CB-E211-4330-B19A-2DCC0D0C360F}"/>
    <cellStyle name="Comma 3 10 4" xfId="4735" xr:uid="{D615F558-B9ED-4B0E-A1E5-AA2F86E0CA90}"/>
    <cellStyle name="Comma 3 10 4 2" xfId="11912" xr:uid="{D661F1B5-49A8-47AA-BE5E-5B4C7BEAF9B9}"/>
    <cellStyle name="Comma 3 10 4 2 2" xfId="26361" xr:uid="{2BF3C20B-6DF6-4C41-8008-50DD1AF11B5B}"/>
    <cellStyle name="Comma 3 10 4 3" xfId="19216" xr:uid="{7E1E50D8-D759-494C-8271-D1C129435397}"/>
    <cellStyle name="Comma 3 10 5" xfId="2955" xr:uid="{0D61A643-D8CF-456B-A1E9-A7466523C360}"/>
    <cellStyle name="Comma 3 10 5 2" xfId="10134" xr:uid="{07200111-D0C3-4018-9968-2130ED4472F9}"/>
    <cellStyle name="Comma 3 10 5 2 2" xfId="24583" xr:uid="{FB4FF552-DCE3-4501-A3AE-8CB0A77263FA}"/>
    <cellStyle name="Comma 3 10 5 3" xfId="17438" xr:uid="{4959CD40-3BE1-467C-8BB2-56D5634E2DBE}"/>
    <cellStyle name="Comma 3 10 6" xfId="8669" xr:uid="{52463BC2-D468-4798-8F23-6DF2C2CB0063}"/>
    <cellStyle name="Comma 3 10 6 2" xfId="23118" xr:uid="{F23D8E50-27B1-4263-BB11-62E9870EF432}"/>
    <cellStyle name="Comma 3 10 7" xfId="15974" xr:uid="{1A1C7132-4B0E-4DF8-A2D6-67362C82E3F2}"/>
    <cellStyle name="Comma 3 104" xfId="2793" xr:uid="{D4A6DE53-55E8-4F06-84DD-EF148339F482}"/>
    <cellStyle name="Comma 3 104 2" xfId="2831" xr:uid="{8F6A744A-A681-46A4-A00A-D2CCD32491FA}"/>
    <cellStyle name="Comma 3 104 2 2" xfId="2930" xr:uid="{7B91F0C8-249C-4599-9C06-11A8D37786B3}"/>
    <cellStyle name="Comma 3 104 2 2 2" xfId="3224" xr:uid="{416A1628-5A52-490E-A727-C80D18388610}"/>
    <cellStyle name="Comma 3 104 2 2 2 2" xfId="3806" xr:uid="{860B0C4F-DA69-4185-B07E-AE73A5BC3793}"/>
    <cellStyle name="Comma 3 104 2 2 2 2 2" xfId="5636" xr:uid="{3E5FB8B1-8EF6-456A-BAC7-BB0D1136C981}"/>
    <cellStyle name="Comma 3 104 2 2 2 2 2 2" xfId="12813" xr:uid="{729D5E27-BCD8-4C91-9EDF-44EF5FC9F516}"/>
    <cellStyle name="Comma 3 104 2 2 2 2 2 2 2" xfId="27262" xr:uid="{F6A5EB5F-25BE-4FC7-80AB-18174398642B}"/>
    <cellStyle name="Comma 3 104 2 2 2 2 2 3" xfId="20117" xr:uid="{ECC67C76-6A4B-43E6-B3C8-F6E73B99731B}"/>
    <cellStyle name="Comma 3 104 2 2 2 2 3" xfId="10983" xr:uid="{1FB40229-3638-465B-957F-CBAF7F90CA6B}"/>
    <cellStyle name="Comma 3 104 2 2 2 2 3 2" xfId="25432" xr:uid="{974B5CF6-1CA3-4852-8F06-3004A846700C}"/>
    <cellStyle name="Comma 3 104 2 2 2 2 4" xfId="18287" xr:uid="{C12F21A2-B77F-4EAD-BE97-2AEAC996FE69}"/>
    <cellStyle name="Comma 3 104 2 2 2 3" xfId="4408" xr:uid="{A8205357-1EFE-4AC7-9DA0-452828536417}"/>
    <cellStyle name="Comma 3 104 2 2 2 3 2" xfId="6260" xr:uid="{7A84157E-C0B0-4EF8-A866-26B2A088408C}"/>
    <cellStyle name="Comma 3 104 2 2 2 3 2 2" xfId="13437" xr:uid="{3F0F6E9A-66FF-4FDE-8D10-2304FF4F0431}"/>
    <cellStyle name="Comma 3 104 2 2 2 3 2 2 2" xfId="27886" xr:uid="{E1274A2B-307C-41B6-99A0-51E4C64C7CD3}"/>
    <cellStyle name="Comma 3 104 2 2 2 3 2 3" xfId="20741" xr:uid="{FEB9D85C-BFDB-40B7-BB64-A534CAC77E41}"/>
    <cellStyle name="Comma 3 104 2 2 2 3 3" xfId="11585" xr:uid="{C60C7D82-C285-4832-87FE-6D5B4BB130CB}"/>
    <cellStyle name="Comma 3 104 2 2 2 3 3 2" xfId="26034" xr:uid="{0D21DCB0-086B-4EEB-ACA1-A49C7F7B4621}"/>
    <cellStyle name="Comma 3 104 2 2 2 3 4" xfId="18889" xr:uid="{465F98CD-77AE-4D52-8ACE-92D168E1D5EF}"/>
    <cellStyle name="Comma 3 104 2 2 2 4" xfId="5037" xr:uid="{69B5A1E5-5FD3-4624-9626-C1E5632A5876}"/>
    <cellStyle name="Comma 3 104 2 2 2 4 2" xfId="12214" xr:uid="{52548C5F-B648-4D99-A67F-E5BFDCFC2184}"/>
    <cellStyle name="Comma 3 104 2 2 2 4 2 2" xfId="26663" xr:uid="{044B182E-3735-450F-841A-F6A8D2F24F20}"/>
    <cellStyle name="Comma 3 104 2 2 2 4 3" xfId="19518" xr:uid="{00F02622-D01B-48F0-87DB-5C9104EFCB54}"/>
    <cellStyle name="Comma 3 104 2 2 2 5" xfId="10403" xr:uid="{657555F7-31D1-49A5-A323-FF41B7302D95}"/>
    <cellStyle name="Comma 3 104 2 2 2 5 2" xfId="24852" xr:uid="{C9FD2C9F-0B5B-473B-9DE6-A8C89D804A35}"/>
    <cellStyle name="Comma 3 104 2 2 2 6" xfId="17707" xr:uid="{41403D4C-CE5E-49D8-BF4C-069E4122E7C6}"/>
    <cellStyle name="Comma 3 104 2 2 3" xfId="3515" xr:uid="{84ACAF5B-8BB3-42BC-8983-435EDCD4A1EE}"/>
    <cellStyle name="Comma 3 104 2 2 3 2" xfId="5336" xr:uid="{07FE044C-4766-41F4-BFD6-B76F5B3C702C}"/>
    <cellStyle name="Comma 3 104 2 2 3 2 2" xfId="12513" xr:uid="{589CBE65-E9A4-4A59-891D-00C2DA118244}"/>
    <cellStyle name="Comma 3 104 2 2 3 2 2 2" xfId="26962" xr:uid="{F720B8AC-F73E-42FB-8E68-F8BCDDADA6A6}"/>
    <cellStyle name="Comma 3 104 2 2 3 2 3" xfId="19817" xr:uid="{CAF2D5E8-B465-41ED-B491-BD1B831ADB51}"/>
    <cellStyle name="Comma 3 104 2 2 3 3" xfId="10692" xr:uid="{D98F6A6F-FDF6-427A-B3F1-E440B7B7FF12}"/>
    <cellStyle name="Comma 3 104 2 2 3 3 2" xfId="25141" xr:uid="{71041043-7E37-4CBD-8B49-E1F3B06FF2BF}"/>
    <cellStyle name="Comma 3 104 2 2 3 4" xfId="17996" xr:uid="{D4797F89-6276-4B47-8A11-620FF8A9B89B}"/>
    <cellStyle name="Comma 3 104 2 2 4" xfId="4105" xr:uid="{FC07EA92-075F-45F4-96B8-0592D7097E8F}"/>
    <cellStyle name="Comma 3 104 2 2 4 2" xfId="5939" xr:uid="{EE095B06-EC14-4847-A56C-1CC147733630}"/>
    <cellStyle name="Comma 3 104 2 2 4 2 2" xfId="13116" xr:uid="{F09F827E-F462-4BC7-ABD1-BB345FE0F41B}"/>
    <cellStyle name="Comma 3 104 2 2 4 2 2 2" xfId="27565" xr:uid="{66BA4988-8626-45CF-8EAF-1620DDAB7CBB}"/>
    <cellStyle name="Comma 3 104 2 2 4 2 3" xfId="20420" xr:uid="{958EBBF9-8AB4-4051-B6EC-08F1FF96B857}"/>
    <cellStyle name="Comma 3 104 2 2 4 3" xfId="11282" xr:uid="{A7704833-543B-4E57-94FC-49A3D64102BA}"/>
    <cellStyle name="Comma 3 104 2 2 4 3 2" xfId="25731" xr:uid="{078A960A-47F2-4234-A5AE-56D232A6DFE5}"/>
    <cellStyle name="Comma 3 104 2 2 4 4" xfId="18586" xr:uid="{6D20CF2E-6A81-4779-B5E9-F879EA4E3A2E}"/>
    <cellStyle name="Comma 3 104 2 2 5" xfId="4716" xr:uid="{4C9BDE92-0872-4DAD-8E4E-3F9371E1CAFF}"/>
    <cellStyle name="Comma 3 104 2 2 5 2" xfId="11893" xr:uid="{D44099CD-8262-4AEC-B894-3A193130AE25}"/>
    <cellStyle name="Comma 3 104 2 2 5 2 2" xfId="26342" xr:uid="{3D62637D-4908-4759-B02F-BBD661748360}"/>
    <cellStyle name="Comma 3 104 2 2 5 3" xfId="19197" xr:uid="{8342C793-2883-4D3E-807E-869156E67E2D}"/>
    <cellStyle name="Comma 3 104 2 2 6" xfId="10112" xr:uid="{07BF5444-796B-4ECB-BD3A-F931BB283DFC}"/>
    <cellStyle name="Comma 3 104 2 2 6 2" xfId="24561" xr:uid="{8CDAC018-FB4B-4785-82E5-1B136331C698}"/>
    <cellStyle name="Comma 3 104 2 2 7" xfId="17416" xr:uid="{73D697E6-D3CD-45C6-8B3F-13DDCA003D1C}"/>
    <cellStyle name="Comma 3 104 2 3" xfId="3123" xr:uid="{C78CEDB2-CEB2-4789-88AE-ADED7757A9A5}"/>
    <cellStyle name="Comma 3 104 2 3 2" xfId="3704" xr:uid="{A926E6BD-86B0-40AE-B098-08486CE29DDF}"/>
    <cellStyle name="Comma 3 104 2 3 2 2" xfId="5532" xr:uid="{EC886E32-C45B-47B1-A05A-40E8613762E1}"/>
    <cellStyle name="Comma 3 104 2 3 2 2 2" xfId="12709" xr:uid="{E4EE2509-2E91-47A1-94E2-0F5E62A5EB6A}"/>
    <cellStyle name="Comma 3 104 2 3 2 2 2 2" xfId="27158" xr:uid="{5BBE787B-0AB8-43E0-9B7A-A92981D4623A}"/>
    <cellStyle name="Comma 3 104 2 3 2 2 3" xfId="20013" xr:uid="{F43BBB69-8579-4195-90B9-19F9468B7414}"/>
    <cellStyle name="Comma 3 104 2 3 2 3" xfId="10881" xr:uid="{751ADD56-DC06-44A5-B51F-460157318087}"/>
    <cellStyle name="Comma 3 104 2 3 2 3 2" xfId="25330" xr:uid="{7C16CF28-799F-494A-A5DB-9210CBCDAF5B}"/>
    <cellStyle name="Comma 3 104 2 3 2 4" xfId="18185" xr:uid="{03871044-9D5D-4170-B2FE-8C467E9E7502}"/>
    <cellStyle name="Comma 3 104 2 3 3" xfId="4304" xr:uid="{DE6D6BFB-5BB9-4892-9688-656C91E20E00}"/>
    <cellStyle name="Comma 3 104 2 3 3 2" xfId="6155" xr:uid="{4C397C21-2E4A-4296-B2DA-919B1F47B5C5}"/>
    <cellStyle name="Comma 3 104 2 3 3 2 2" xfId="13332" xr:uid="{5D919B2A-C522-439D-AE7C-4E40FFA22E23}"/>
    <cellStyle name="Comma 3 104 2 3 3 2 2 2" xfId="27781" xr:uid="{82EC2229-EFD7-403E-B69A-1EDE57EAAF77}"/>
    <cellStyle name="Comma 3 104 2 3 3 2 3" xfId="20636" xr:uid="{1B9701A0-C54E-471D-9290-CB8430FB0B80}"/>
    <cellStyle name="Comma 3 104 2 3 3 3" xfId="11481" xr:uid="{C10B176D-C94E-43A9-BA5A-E224E9F2CAFD}"/>
    <cellStyle name="Comma 3 104 2 3 3 3 2" xfId="25930" xr:uid="{545953DE-A01D-450E-9B7B-D6EF7F1A3EDA}"/>
    <cellStyle name="Comma 3 104 2 3 3 4" xfId="18785" xr:uid="{63B62579-EA60-48FA-866F-250EAB07E1C3}"/>
    <cellStyle name="Comma 3 104 2 3 4" xfId="4932" xr:uid="{4350E395-84CE-4B13-8833-DE6606FBC284}"/>
    <cellStyle name="Comma 3 104 2 3 4 2" xfId="12109" xr:uid="{8543C9DA-84AD-4508-B9D8-1B088C76F84A}"/>
    <cellStyle name="Comma 3 104 2 3 4 2 2" xfId="26558" xr:uid="{5D3ABB01-B14A-41C0-8360-2830FD4101A0}"/>
    <cellStyle name="Comma 3 104 2 3 4 3" xfId="19413" xr:uid="{BE74F3D1-A662-413A-B433-457E17B39A22}"/>
    <cellStyle name="Comma 3 104 2 3 5" xfId="10302" xr:uid="{E4D69800-A2CA-4491-A335-A67BBDF628CB}"/>
    <cellStyle name="Comma 3 104 2 3 5 2" xfId="24751" xr:uid="{FDA29567-F622-4086-8C86-29942975EA8F}"/>
    <cellStyle name="Comma 3 104 2 3 6" xfId="17606" xr:uid="{B3DDA3A5-D141-441D-81F8-8E34F323F790}"/>
    <cellStyle name="Comma 3 104 2 4" xfId="3413" xr:uid="{313B288B-48B9-4A5B-9872-3DB02DE1449A}"/>
    <cellStyle name="Comma 3 104 2 4 2" xfId="5232" xr:uid="{A2438ACB-0F67-46C3-8DC9-4D1422205F2B}"/>
    <cellStyle name="Comma 3 104 2 4 2 2" xfId="12409" xr:uid="{F508A6DB-9E20-499C-A04B-D2549AB9E153}"/>
    <cellStyle name="Comma 3 104 2 4 2 2 2" xfId="26858" xr:uid="{58CD6228-1811-4F42-8321-41E26BE812C1}"/>
    <cellStyle name="Comma 3 104 2 4 2 3" xfId="19713" xr:uid="{1D800222-2AEA-47AA-8C79-5998BFDB390C}"/>
    <cellStyle name="Comma 3 104 2 4 3" xfId="10590" xr:uid="{82DD2254-23E9-4A4D-A26A-CEF20B0028CE}"/>
    <cellStyle name="Comma 3 104 2 4 3 2" xfId="25039" xr:uid="{77B1E5D6-F658-44C1-9640-92ACB1A7BBAF}"/>
    <cellStyle name="Comma 3 104 2 4 4" xfId="17894" xr:uid="{D50510C3-69B6-4239-9649-51941F7F92A5}"/>
    <cellStyle name="Comma 3 104 2 5" xfId="4001" xr:uid="{CF76FA69-B3E3-4E5A-9A63-9747A966D769}"/>
    <cellStyle name="Comma 3 104 2 5 2" xfId="5834" xr:uid="{57A4AE39-608F-471B-A134-7C64D9334C8F}"/>
    <cellStyle name="Comma 3 104 2 5 2 2" xfId="13011" xr:uid="{92AF90B9-A163-4F5B-9271-2DCA391A9284}"/>
    <cellStyle name="Comma 3 104 2 5 2 2 2" xfId="27460" xr:uid="{C6508B00-0016-45CA-A8B5-A4423EA244CB}"/>
    <cellStyle name="Comma 3 104 2 5 2 3" xfId="20315" xr:uid="{4C61EB2F-FCDE-4DA6-A42F-80ABD66B3093}"/>
    <cellStyle name="Comma 3 104 2 5 3" xfId="11178" xr:uid="{E802EF93-D877-4AE9-8673-4CAA2E78FE95}"/>
    <cellStyle name="Comma 3 104 2 5 3 2" xfId="25627" xr:uid="{405334E7-928A-47ED-9D64-0118BECF60C6}"/>
    <cellStyle name="Comma 3 104 2 5 4" xfId="18482" xr:uid="{0BEFB533-B6D6-4917-942E-E95DF917E883}"/>
    <cellStyle name="Comma 3 104 2 6" xfId="4611" xr:uid="{9793F055-6ABF-49A1-A468-E07FD18CF286}"/>
    <cellStyle name="Comma 3 104 2 6 2" xfId="11788" xr:uid="{918BAA99-DC9C-4326-A4CE-C6CDEFD88883}"/>
    <cellStyle name="Comma 3 104 2 6 2 2" xfId="26237" xr:uid="{C0E8FC91-C924-46DE-AF73-C53977F34B64}"/>
    <cellStyle name="Comma 3 104 2 6 3" xfId="19092" xr:uid="{1243A169-C498-40E7-8D3E-7EDCA336647D}"/>
    <cellStyle name="Comma 3 104 2 7" xfId="10014" xr:uid="{D9ABD312-B110-4EF6-A3B5-842F9A7B8F5D}"/>
    <cellStyle name="Comma 3 104 2 7 2" xfId="24463" xr:uid="{7C7D5B3D-59EF-4598-8A33-8FDD1D617887}"/>
    <cellStyle name="Comma 3 104 2 8" xfId="17318" xr:uid="{DE04CE02-21C4-452D-8EC9-A043FE5EAAB3}"/>
    <cellStyle name="Comma 3 104 3" xfId="2917" xr:uid="{47003D54-363B-4964-BFB0-B367240A727A}"/>
    <cellStyle name="Comma 3 104 3 2" xfId="3211" xr:uid="{E2F74EF9-FFFA-4A16-92DE-14EC022A13AA}"/>
    <cellStyle name="Comma 3 104 3 2 2" xfId="3793" xr:uid="{3477C2DE-8ACC-4498-AFDF-E2B93268CE35}"/>
    <cellStyle name="Comma 3 104 3 2 2 2" xfId="5623" xr:uid="{B9AADDDC-4E0C-40EC-A221-55F9DC25B3E9}"/>
    <cellStyle name="Comma 3 104 3 2 2 2 2" xfId="12800" xr:uid="{0422AA0A-88A8-43E7-BFA0-E393DE6C9502}"/>
    <cellStyle name="Comma 3 104 3 2 2 2 2 2" xfId="27249" xr:uid="{77CAFA4C-FC5F-45ED-AF96-FFD9B12D9364}"/>
    <cellStyle name="Comma 3 104 3 2 2 2 3" xfId="20104" xr:uid="{849357E1-BFF5-412F-B042-25E6EBF1B92D}"/>
    <cellStyle name="Comma 3 104 3 2 2 3" xfId="10970" xr:uid="{E6D462D9-65FF-4660-9DF6-22374732D809}"/>
    <cellStyle name="Comma 3 104 3 2 2 3 2" xfId="25419" xr:uid="{41C85BCD-4756-4D89-AEE8-9552A1438037}"/>
    <cellStyle name="Comma 3 104 3 2 2 4" xfId="18274" xr:uid="{B7DD91E8-16A7-4673-9740-F064EB57CB93}"/>
    <cellStyle name="Comma 3 104 3 2 3" xfId="4395" xr:uid="{EAEB9C5B-D57C-416F-85E4-999DE30BBC3C}"/>
    <cellStyle name="Comma 3 104 3 2 3 2" xfId="6247" xr:uid="{EBC0B758-0991-461B-A34C-DE8AF94ED2DF}"/>
    <cellStyle name="Comma 3 104 3 2 3 2 2" xfId="13424" xr:uid="{DE687A59-DFEF-4AA2-B616-E2AF1CEBB781}"/>
    <cellStyle name="Comma 3 104 3 2 3 2 2 2" xfId="27873" xr:uid="{5C999A0F-FBE6-4BA9-B8B4-9BBE21A3E9B7}"/>
    <cellStyle name="Comma 3 104 3 2 3 2 3" xfId="20728" xr:uid="{B8EC8AD0-8EA1-45E9-BD9A-98666EBD9A0E}"/>
    <cellStyle name="Comma 3 104 3 2 3 3" xfId="11572" xr:uid="{60FD372F-8266-4D6C-80FD-C793EE623F4E}"/>
    <cellStyle name="Comma 3 104 3 2 3 3 2" xfId="26021" xr:uid="{A9AA90D3-E952-49E1-9A9F-BB01B5D6127E}"/>
    <cellStyle name="Comma 3 104 3 2 3 4" xfId="18876" xr:uid="{89437B30-BDBB-4D2B-A12C-DF4F14A9019B}"/>
    <cellStyle name="Comma 3 104 3 2 4" xfId="5024" xr:uid="{52D54206-BBD5-472A-A14D-F9C85E54F8AF}"/>
    <cellStyle name="Comma 3 104 3 2 4 2" xfId="12201" xr:uid="{764F31F1-CD8A-480D-92A0-00C1FF142178}"/>
    <cellStyle name="Comma 3 104 3 2 4 2 2" xfId="26650" xr:uid="{41EEEDA8-F3F9-4FFD-A91C-84CEAC3EF265}"/>
    <cellStyle name="Comma 3 104 3 2 4 3" xfId="19505" xr:uid="{6F289706-4CBE-4912-AA7F-E49AD9EA33D6}"/>
    <cellStyle name="Comma 3 104 3 2 5" xfId="10390" xr:uid="{7CA64F85-358E-414F-BEF7-8AA2904408B3}"/>
    <cellStyle name="Comma 3 104 3 2 5 2" xfId="24839" xr:uid="{6E85BCD4-B811-4C31-B0E5-94F4E991287C}"/>
    <cellStyle name="Comma 3 104 3 2 6" xfId="17694" xr:uid="{A5E70B8A-6D7B-4ADD-978D-99582612F8BB}"/>
    <cellStyle name="Comma 3 104 3 3" xfId="3502" xr:uid="{B8F7A47E-94C6-42A9-A314-F5F7623D4096}"/>
    <cellStyle name="Comma 3 104 3 3 2" xfId="5323" xr:uid="{4B1C966D-A556-43FE-8B86-51F9C985DD35}"/>
    <cellStyle name="Comma 3 104 3 3 2 2" xfId="12500" xr:uid="{33AB296F-09C1-4803-A735-1FF650881135}"/>
    <cellStyle name="Comma 3 104 3 3 2 2 2" xfId="26949" xr:uid="{8F5C3051-B337-4F03-8A88-64FD9B927855}"/>
    <cellStyle name="Comma 3 104 3 3 2 3" xfId="19804" xr:uid="{CE96334A-6A6C-45DC-A195-545DAF01DC5C}"/>
    <cellStyle name="Comma 3 104 3 3 3" xfId="10679" xr:uid="{EE400F9B-23D9-432C-9137-3AE4EC2C1525}"/>
    <cellStyle name="Comma 3 104 3 3 3 2" xfId="25128" xr:uid="{1B0172D2-8527-4A55-892B-1B7B1766145A}"/>
    <cellStyle name="Comma 3 104 3 3 4" xfId="17983" xr:uid="{A8EDED2D-CD0A-4CB5-B426-EE1C0D9268D8}"/>
    <cellStyle name="Comma 3 104 3 4" xfId="4092" xr:uid="{5ADA8E84-90AA-49AD-A118-5105C87F4FE8}"/>
    <cellStyle name="Comma 3 104 3 4 2" xfId="5926" xr:uid="{1256DCB3-D9C8-46C1-837F-F938493564B0}"/>
    <cellStyle name="Comma 3 104 3 4 2 2" xfId="13103" xr:uid="{A911EDDB-6EC3-4960-A716-FA385A014EFB}"/>
    <cellStyle name="Comma 3 104 3 4 2 2 2" xfId="27552" xr:uid="{300309AF-79B1-4503-B617-C947F847B712}"/>
    <cellStyle name="Comma 3 104 3 4 2 3" xfId="20407" xr:uid="{1624BD28-F356-436C-9BDA-6D8865A7D8D3}"/>
    <cellStyle name="Comma 3 104 3 4 3" xfId="11269" xr:uid="{76B10894-9FE3-4BA3-A0DD-056F8DA11F45}"/>
    <cellStyle name="Comma 3 104 3 4 3 2" xfId="25718" xr:uid="{2944F800-A328-4F79-9B62-B9914617AECE}"/>
    <cellStyle name="Comma 3 104 3 4 4" xfId="18573" xr:uid="{4911D8C0-EE14-4491-A436-2EF8FA56D047}"/>
    <cellStyle name="Comma 3 104 3 5" xfId="4703" xr:uid="{8366AF86-63CB-4D93-9831-CF6F14E82544}"/>
    <cellStyle name="Comma 3 104 3 5 2" xfId="11880" xr:uid="{E31A42FE-4BA9-4F7E-B334-3D6BBCECF5E7}"/>
    <cellStyle name="Comma 3 104 3 5 2 2" xfId="26329" xr:uid="{FC5D88B3-586A-4DEB-89F3-E7A1A8E4CDCA}"/>
    <cellStyle name="Comma 3 104 3 5 3" xfId="19184" xr:uid="{10607D30-02B1-4EE2-8E55-1B98456D3C10}"/>
    <cellStyle name="Comma 3 104 3 6" xfId="10099" xr:uid="{0DADD071-37AA-4681-B4A2-78EF9590F9A0}"/>
    <cellStyle name="Comma 3 104 3 6 2" xfId="24548" xr:uid="{A0071B2F-6BA3-4098-BF0F-30EDBF44B286}"/>
    <cellStyle name="Comma 3 104 3 7" xfId="17403" xr:uid="{C18B2C3C-2F60-4A1A-8CE3-2A18B5767E0E}"/>
    <cellStyle name="Comma 3 104 4" xfId="3110" xr:uid="{0969419B-4E86-4B8F-ABEA-C22C310DB720}"/>
    <cellStyle name="Comma 3 104 4 2" xfId="3691" xr:uid="{C4D260AB-B5CC-460A-B24D-AB54E3BB624C}"/>
    <cellStyle name="Comma 3 104 4 2 2" xfId="5519" xr:uid="{4E1C5DB4-57EC-48CB-A901-BB5955B549C9}"/>
    <cellStyle name="Comma 3 104 4 2 2 2" xfId="12696" xr:uid="{CA2C695A-125B-424D-85EA-3A831E3D026F}"/>
    <cellStyle name="Comma 3 104 4 2 2 2 2" xfId="27145" xr:uid="{51E329A8-D74C-4C19-837A-DD0D086FA9ED}"/>
    <cellStyle name="Comma 3 104 4 2 2 3" xfId="20000" xr:uid="{7183D84B-29B2-4A78-BAD0-E46690C4B9FF}"/>
    <cellStyle name="Comma 3 104 4 2 3" xfId="10868" xr:uid="{182C27AF-043A-42E2-8401-E1432C192D17}"/>
    <cellStyle name="Comma 3 104 4 2 3 2" xfId="25317" xr:uid="{BBDA09B7-2DD3-4E1D-A7D9-28AF04988408}"/>
    <cellStyle name="Comma 3 104 4 2 4" xfId="18172" xr:uid="{E043A6D1-C30A-4DF2-995C-2BC1675CA690}"/>
    <cellStyle name="Comma 3 104 4 3" xfId="4291" xr:uid="{81FE195D-CB79-4B1C-AB59-6BE47522D031}"/>
    <cellStyle name="Comma 3 104 4 3 2" xfId="6142" xr:uid="{758CE730-7764-4B41-A2E4-D57B39CC07C7}"/>
    <cellStyle name="Comma 3 104 4 3 2 2" xfId="13319" xr:uid="{BD3C4991-4B4B-4106-A668-769E86F53FEC}"/>
    <cellStyle name="Comma 3 104 4 3 2 2 2" xfId="27768" xr:uid="{6FDEC617-98EF-4A68-876F-F7CF3C74AA7A}"/>
    <cellStyle name="Comma 3 104 4 3 2 3" xfId="20623" xr:uid="{3240D72B-7BAA-4021-B977-F8846F3BF6CA}"/>
    <cellStyle name="Comma 3 104 4 3 3" xfId="11468" xr:uid="{BFD90B22-7ACD-4B81-86C9-4263CA964F07}"/>
    <cellStyle name="Comma 3 104 4 3 3 2" xfId="25917" xr:uid="{E14D57CB-B33E-4076-9F09-2F82D327B47B}"/>
    <cellStyle name="Comma 3 104 4 3 4" xfId="18772" xr:uid="{02EDECE3-69B7-4658-952D-3338A13169A4}"/>
    <cellStyle name="Comma 3 104 4 4" xfId="4919" xr:uid="{F45BD8DF-0906-4739-89E6-5BF2970F8E1B}"/>
    <cellStyle name="Comma 3 104 4 4 2" xfId="12096" xr:uid="{AA69818A-F41F-4EF4-85DF-5A5DD7F5C53D}"/>
    <cellStyle name="Comma 3 104 4 4 2 2" xfId="26545" xr:uid="{02413C51-34DB-44C7-9D25-4E4F912D7126}"/>
    <cellStyle name="Comma 3 104 4 4 3" xfId="19400" xr:uid="{31DDAD1A-087F-453B-8B2B-64DDFBDA3518}"/>
    <cellStyle name="Comma 3 104 4 5" xfId="10289" xr:uid="{D7F0982F-342E-4556-9780-4E5BF4EB5F11}"/>
    <cellStyle name="Comma 3 104 4 5 2" xfId="24738" xr:uid="{D45560A6-07B3-46FD-A5A6-E174B04C9BCA}"/>
    <cellStyle name="Comma 3 104 4 6" xfId="17593" xr:uid="{70D526F0-9392-49C6-AA86-8F1AEBA4292D}"/>
    <cellStyle name="Comma 3 104 5" xfId="3400" xr:uid="{8C133013-EB25-41A5-BE5E-782CF87B011B}"/>
    <cellStyle name="Comma 3 104 5 2" xfId="5219" xr:uid="{86C7DEE1-D187-4E2D-A06B-2D764AA2C1E4}"/>
    <cellStyle name="Comma 3 104 5 2 2" xfId="12396" xr:uid="{345A3326-6DB3-4DD8-BF97-3382A85394BA}"/>
    <cellStyle name="Comma 3 104 5 2 2 2" xfId="26845" xr:uid="{9C8D3B84-52C5-4591-909A-472AD9653E67}"/>
    <cellStyle name="Comma 3 104 5 2 3" xfId="19700" xr:uid="{FD4328FC-F529-4A39-BA75-1505BCF14F08}"/>
    <cellStyle name="Comma 3 104 5 3" xfId="10577" xr:uid="{9122C845-0276-4E07-ACA0-34DDC1E0998A}"/>
    <cellStyle name="Comma 3 104 5 3 2" xfId="25026" xr:uid="{7E687070-0AA5-4AD2-B02C-798D332D675E}"/>
    <cellStyle name="Comma 3 104 5 4" xfId="17881" xr:uid="{3C8C7A46-D95C-4155-B5D8-32E90167D343}"/>
    <cellStyle name="Comma 3 104 6" xfId="3988" xr:uid="{F9D930E4-0DB2-4394-A320-13524BE1DC32}"/>
    <cellStyle name="Comma 3 104 6 2" xfId="5821" xr:uid="{5CC7767B-1C21-485A-B68F-E39D6C6FC58F}"/>
    <cellStyle name="Comma 3 104 6 2 2" xfId="12998" xr:uid="{1710A500-BAAA-4234-A092-0AE95831A4C1}"/>
    <cellStyle name="Comma 3 104 6 2 2 2" xfId="27447" xr:uid="{20550DAD-135A-4569-8E9D-C31C551301E9}"/>
    <cellStyle name="Comma 3 104 6 2 3" xfId="20302" xr:uid="{BD60531B-2B4F-4EDC-9FF8-00FE774348D5}"/>
    <cellStyle name="Comma 3 104 6 3" xfId="11165" xr:uid="{C282ACF3-3A95-4AE9-8CFF-64E7FD9FF465}"/>
    <cellStyle name="Comma 3 104 6 3 2" xfId="25614" xr:uid="{FAD1525E-AB28-4B46-A033-7E707FE4CA6E}"/>
    <cellStyle name="Comma 3 104 6 4" xfId="18469" xr:uid="{A57335E4-D4C2-4277-ABCD-27619AE730A9}"/>
    <cellStyle name="Comma 3 104 7" xfId="4598" xr:uid="{1B83D999-7ABE-4BAE-A29F-458B0A73FC80}"/>
    <cellStyle name="Comma 3 104 7 2" xfId="11775" xr:uid="{71B5CECB-E9CA-44DA-9ABC-BA0436FEBA00}"/>
    <cellStyle name="Comma 3 104 7 2 2" xfId="26224" xr:uid="{008B817B-6F54-4CEE-A5C8-39D7B1AD9002}"/>
    <cellStyle name="Comma 3 104 7 3" xfId="19079" xr:uid="{F6C97A85-70D5-4785-82CC-3BF299D9AC24}"/>
    <cellStyle name="Comma 3 104 8" xfId="9998" xr:uid="{B733EDA6-9EC4-4FDF-92BF-3DFEFAF9E907}"/>
    <cellStyle name="Comma 3 104 8 2" xfId="24447" xr:uid="{B530D7F0-11E7-45D5-A497-45B76173AF03}"/>
    <cellStyle name="Comma 3 104 9" xfId="17303" xr:uid="{973117B1-FEC1-4ECB-A016-A3DC4874D8E7}"/>
    <cellStyle name="Comma 3 11" xfId="1411" xr:uid="{62BC405E-E6F3-4CA0-B297-223DA9D83788}"/>
    <cellStyle name="Comma 3 11 2" xfId="5051" xr:uid="{E9A8E89F-C09D-4949-B064-7DCD303C2549}"/>
    <cellStyle name="Comma 3 11 2 2" xfId="12228" xr:uid="{71C14BA4-943E-42B7-B856-5E0F33D23F9C}"/>
    <cellStyle name="Comma 3 11 2 2 2" xfId="26677" xr:uid="{BC806CBE-A38F-4F72-AA0B-F0E95D737F11}"/>
    <cellStyle name="Comma 3 11 2 3" xfId="19532" xr:uid="{14783339-9064-401C-A027-C81D4D404F1A}"/>
    <cellStyle name="Comma 3 11 3" xfId="3239" xr:uid="{57E7E808-5CC4-465E-A5EC-661AD56F571A}"/>
    <cellStyle name="Comma 3 11 3 2" xfId="10416" xr:uid="{78D3C016-4232-43E0-8A8D-D1AA8CF3076F}"/>
    <cellStyle name="Comma 3 11 3 2 2" xfId="24865" xr:uid="{F532E6BC-B93F-4223-82C9-95A0FCEA73FA}"/>
    <cellStyle name="Comma 3 11 3 3" xfId="17720" xr:uid="{5409CDA2-7FC5-420E-BEAA-BF2512934D8D}"/>
    <cellStyle name="Comma 3 11 4" xfId="8719" xr:uid="{315B4B86-702E-4B49-AF37-D8B5B992250D}"/>
    <cellStyle name="Comma 3 11 4 2" xfId="23168" xr:uid="{8E661C16-0C85-4D12-9D48-904BD59D21BF}"/>
    <cellStyle name="Comma 3 11 5" xfId="16024" xr:uid="{FE0BC80F-E934-4E65-B235-123ABB98BDED}"/>
    <cellStyle name="Comma 3 12" xfId="3819" xr:uid="{0B5ADB63-5D2D-45A7-A33B-270A2DEF6E4B}"/>
    <cellStyle name="Comma 3 12 2" xfId="5650" xr:uid="{25758495-0EAE-4A15-8C89-7F4DAF9C15E6}"/>
    <cellStyle name="Comma 3 12 2 2" xfId="12827" xr:uid="{8C831D05-5461-46FE-8E65-BE4D91978912}"/>
    <cellStyle name="Comma 3 12 2 2 2" xfId="27276" xr:uid="{046B298E-0B25-4DCB-A3F6-FEAAD2ED645C}"/>
    <cellStyle name="Comma 3 12 2 3" xfId="20131" xr:uid="{D25AA3EB-6277-4EB5-AE20-8D348467CE6A}"/>
    <cellStyle name="Comma 3 12 3" xfId="10996" xr:uid="{613A66B5-9640-496C-9447-A240C0416831}"/>
    <cellStyle name="Comma 3 12 3 2" xfId="25445" xr:uid="{C50A4D6A-EF18-44F5-86C7-3AF2E4F758DE}"/>
    <cellStyle name="Comma 3 12 4" xfId="18300" xr:uid="{0C9CA876-2BB5-42B1-B049-36EB3A9A3C75}"/>
    <cellStyle name="Comma 3 13" xfId="4422" xr:uid="{D1A68AF5-F2BA-44E1-ACBE-51951CDAEB55}"/>
    <cellStyle name="Comma 3 13 2" xfId="11599" xr:uid="{35DE7908-E257-4F6F-A81B-E56DAABB7AD4}"/>
    <cellStyle name="Comma 3 13 2 2" xfId="26048" xr:uid="{252A0FE0-7E8B-45AC-8B65-86B82B947F3E}"/>
    <cellStyle name="Comma 3 13 3" xfId="18903" xr:uid="{35FCF8E5-334C-4CD4-929A-8334EF7DC7F5}"/>
    <cellStyle name="Comma 3 14" xfId="2468" xr:uid="{2DED9A42-4EE7-4D36-959E-FAF0CD02F0DF}"/>
    <cellStyle name="Comma 3 14 2" xfId="9760" xr:uid="{0013E8DD-029A-4199-8FCB-6E27EBFAEA7D}"/>
    <cellStyle name="Comma 3 14 2 2" xfId="24209" xr:uid="{736321DA-E246-4122-86C6-7468E2E570C9}"/>
    <cellStyle name="Comma 3 14 3" xfId="17069" xr:uid="{9DC21D56-D8A0-4853-A2AA-2FD94AFCBA42}"/>
    <cellStyle name="Comma 3 15" xfId="7819" xr:uid="{8C6EE4F7-1911-4441-AB93-7315798B6410}"/>
    <cellStyle name="Comma 3 15 2" xfId="14972" xr:uid="{F9DE54BB-0339-4EDC-84B9-1AE405F6DB28}"/>
    <cellStyle name="Comma 3 15 2 2" xfId="29421" xr:uid="{2E31E4B7-247C-420D-987C-08A08D20827A}"/>
    <cellStyle name="Comma 3 15 3" xfId="22270" xr:uid="{F7573EBF-987F-4BB1-8CCD-4CA2448DEA95}"/>
    <cellStyle name="Comma 3 16" xfId="7828" xr:uid="{0C00911A-7185-4182-84F5-A9960780D1D7}"/>
    <cellStyle name="Comma 3 16 2" xfId="22277" xr:uid="{060D964C-09DA-4EFD-8314-143DD3B8A04E}"/>
    <cellStyle name="Comma 3 17" xfId="205" xr:uid="{E616DC3B-31B6-4939-B8CC-34F143A31E88}"/>
    <cellStyle name="Comma 3 17 2" xfId="29606" xr:uid="{61C31403-6AB9-4E58-91A8-0D6EE9686B96}"/>
    <cellStyle name="Comma 3 18" xfId="15162" xr:uid="{08890F8E-6CB9-4B10-9266-D52F59A0D265}"/>
    <cellStyle name="Comma 3 2" xfId="30" xr:uid="{00000000-0005-0000-0000-00001D000000}"/>
    <cellStyle name="Comma 3 2 10" xfId="4481" xr:uid="{D1AB40FB-9839-4934-8B3A-BF60B26FD800}"/>
    <cellStyle name="Comma 3 2 10 2" xfId="11658" xr:uid="{BB198AA8-ED7D-441D-A1E8-F6D764818150}"/>
    <cellStyle name="Comma 3 2 10 2 2" xfId="26107" xr:uid="{71870E53-BB6E-4BD4-BE3A-C390673E5433}"/>
    <cellStyle name="Comma 3 2 10 3" xfId="18962" xr:uid="{556A3F5C-7D72-4FFC-B55A-8BC1DA0DA900}"/>
    <cellStyle name="Comma 3 2 11" xfId="2570" xr:uid="{0694B280-ABC7-4793-8482-3928A1CDDB6C}"/>
    <cellStyle name="Comma 3 2 11 2" xfId="9837" xr:uid="{85EF4666-1ACE-4B49-A7F0-6AF9A073F1C5}"/>
    <cellStyle name="Comma 3 2 11 2 2" xfId="24286" xr:uid="{D2780B7A-1E61-40B5-B4AD-4EE9D2C9B443}"/>
    <cellStyle name="Comma 3 2 11 3" xfId="17145" xr:uid="{1858D5B4-74A2-45A0-BEA3-4D84C0B0370E}"/>
    <cellStyle name="Comma 3 2 12" xfId="7715" xr:uid="{F04BA981-AA95-4148-841A-8CE177ABD69F}"/>
    <cellStyle name="Comma 3 2 12 2" xfId="14902" xr:uid="{DA8796A4-605A-41FC-A7D9-89AD150CA5C0}"/>
    <cellStyle name="Comma 3 2 12 2 2" xfId="29351" xr:uid="{9C759A51-2534-4469-A772-E2F1CB3AA9D5}"/>
    <cellStyle name="Comma 3 2 12 3" xfId="22202" xr:uid="{90407A64-C9FE-4194-844A-DEB59638F581}"/>
    <cellStyle name="Comma 3 2 13" xfId="7768" xr:uid="{EE1A4100-1670-4299-BD91-C2D308C4DF3D}"/>
    <cellStyle name="Comma 3 2 13 2" xfId="14938" xr:uid="{C969A7BD-3E03-4543-A5B0-46D3E0822A3B}"/>
    <cellStyle name="Comma 3 2 13 2 2" xfId="29387" xr:uid="{B627F1AB-D3A5-4936-960E-3FECBA8007A3}"/>
    <cellStyle name="Comma 3 2 13 3" xfId="22236" xr:uid="{95DCE54B-1474-4A2A-9EB0-7E362A148097}"/>
    <cellStyle name="Comma 3 2 14" xfId="7837" xr:uid="{52135D93-B9C7-4DBE-8830-6F7623CC5BC6}"/>
    <cellStyle name="Comma 3 2 14 2" xfId="22286" xr:uid="{26EBB5F2-1AAB-4459-9931-6564CE21A6F4}"/>
    <cellStyle name="Comma 3 2 15" xfId="218" xr:uid="{C2C7138E-B423-4E8E-A9C8-278D31857E17}"/>
    <cellStyle name="Comma 3 2 16" xfId="15171" xr:uid="{BF730B4B-A75F-4630-A259-84B181803044}"/>
    <cellStyle name="Comma 3 2 2" xfId="425" xr:uid="{AB84F96F-9D80-4B88-B709-26F489DBFC72}"/>
    <cellStyle name="Comma 3 2 2 2" xfId="822" xr:uid="{77AC8EC0-9255-4902-ADB5-F660D327B6E4}"/>
    <cellStyle name="Comma 3 2 2 2 2" xfId="1245" xr:uid="{B5757C74-3421-42B1-B2D4-DF073D8789AB}"/>
    <cellStyle name="Comma 3 2 2 2 2 2" xfId="2190" xr:uid="{B159A07F-D644-431C-81B8-7CB8B7EF0120}"/>
    <cellStyle name="Comma 3 2 2 2 2 2 2" xfId="5639" xr:uid="{4FF20DD2-C2EB-4169-80EE-4D6F0DC02AC8}"/>
    <cellStyle name="Comma 3 2 2 2 2 2 2 2" xfId="12816" xr:uid="{AA74BADF-A617-4666-9C02-566FADC14109}"/>
    <cellStyle name="Comma 3 2 2 2 2 2 2 2 2" xfId="27265" xr:uid="{179ED600-725B-444B-82A2-38BB0E85DC4B}"/>
    <cellStyle name="Comma 3 2 2 2 2 2 2 3" xfId="20120" xr:uid="{1828B75E-BD59-44F3-83F4-C67B2F2F420B}"/>
    <cellStyle name="Comma 3 2 2 2 2 2 3" xfId="3809" xr:uid="{287884E3-4A7F-4DA8-A206-217CDBBC8035}"/>
    <cellStyle name="Comma 3 2 2 2 2 2 3 2" xfId="10986" xr:uid="{D1CF44C6-CE8A-408A-AB85-B830C5FAC808}"/>
    <cellStyle name="Comma 3 2 2 2 2 2 3 2 2" xfId="25435" xr:uid="{37D85EEF-C1D3-4533-B6CA-4676761D4B6C}"/>
    <cellStyle name="Comma 3 2 2 2 2 2 3 3" xfId="18290" xr:uid="{8638C6F3-8B75-4433-99F5-265C90A8C08A}"/>
    <cellStyle name="Comma 3 2 2 2 2 2 4" xfId="9497" xr:uid="{036B17EF-665A-408C-9936-40AA54DCAAF2}"/>
    <cellStyle name="Comma 3 2 2 2 2 2 4 2" xfId="23946" xr:uid="{B745CCC7-1BCD-44C5-BF3C-56C03DD330D5}"/>
    <cellStyle name="Comma 3 2 2 2 2 2 5" xfId="16803" xr:uid="{F4F605F0-E456-46FF-BD0A-97BE8251FB62}"/>
    <cellStyle name="Comma 3 2 2 2 2 3" xfId="4411" xr:uid="{8CD424C2-FAF6-4A0D-972D-03184B487617}"/>
    <cellStyle name="Comma 3 2 2 2 2 3 2" xfId="6263" xr:uid="{6E27DA57-E2F8-4FA6-B9EF-2BAEE50B17A5}"/>
    <cellStyle name="Comma 3 2 2 2 2 3 2 2" xfId="13440" xr:uid="{810EE9C9-F209-4035-B678-CF33C46B9E60}"/>
    <cellStyle name="Comma 3 2 2 2 2 3 2 2 2" xfId="27889" xr:uid="{4EFE03C1-2BF3-4818-934F-13F698C95C6A}"/>
    <cellStyle name="Comma 3 2 2 2 2 3 2 3" xfId="20744" xr:uid="{C720F2D4-C80D-4C58-BF79-386F7829C2A0}"/>
    <cellStyle name="Comma 3 2 2 2 2 3 3" xfId="11588" xr:uid="{4A1E1E51-8A5C-4FEA-9AE4-575A794638FD}"/>
    <cellStyle name="Comma 3 2 2 2 2 3 3 2" xfId="26037" xr:uid="{256FC740-4F40-4869-AFA5-6A31F51792F6}"/>
    <cellStyle name="Comma 3 2 2 2 2 3 4" xfId="18892" xr:uid="{90A65ADB-E49C-4672-8537-4BBF34E90AE4}"/>
    <cellStyle name="Comma 3 2 2 2 2 4" xfId="5040" xr:uid="{2A297FD3-E3E4-458E-81C5-0813A619F67E}"/>
    <cellStyle name="Comma 3 2 2 2 2 4 2" xfId="12217" xr:uid="{E61FD032-C5E2-423F-94EF-05EC70E900AF}"/>
    <cellStyle name="Comma 3 2 2 2 2 4 2 2" xfId="26666" xr:uid="{16C8745D-F3E6-40ED-AC7C-53D82C09E7D6}"/>
    <cellStyle name="Comma 3 2 2 2 2 4 3" xfId="19521" xr:uid="{27F79D22-F80C-4185-BA79-90651639EB70}"/>
    <cellStyle name="Comma 3 2 2 2 2 5" xfId="3227" xr:uid="{C0793CCD-1174-4E94-AEFE-EFC594B93A8F}"/>
    <cellStyle name="Comma 3 2 2 2 2 5 2" xfId="10406" xr:uid="{0CE673F6-6042-4BEA-A3DF-8446DC6D4668}"/>
    <cellStyle name="Comma 3 2 2 2 2 5 2 2" xfId="24855" xr:uid="{9CDDDCDB-715C-4BDD-A556-13AF9DA1BB4B}"/>
    <cellStyle name="Comma 3 2 2 2 2 5 3" xfId="17710" xr:uid="{7C3D0BFF-72F6-4E10-AD97-5BCA2A0AC351}"/>
    <cellStyle name="Comma 3 2 2 2 2 6" xfId="8572" xr:uid="{4E48FAAA-23D9-4B61-90A2-DC6D79141F73}"/>
    <cellStyle name="Comma 3 2 2 2 2 6 2" xfId="23021" xr:uid="{753C9C1D-39AB-44E3-A9A0-E951C008D244}"/>
    <cellStyle name="Comma 3 2 2 2 2 7" xfId="15890" xr:uid="{F434AF66-4A18-47CF-8E61-57E1CD660DFA}"/>
    <cellStyle name="Comma 3 2 2 2 3" xfId="1800" xr:uid="{28C38418-C6FF-4EAD-8DD6-D5B39D69801B}"/>
    <cellStyle name="Comma 3 2 2 2 3 2" xfId="5339" xr:uid="{291FAA90-365C-4072-B8E9-7451AB5C678A}"/>
    <cellStyle name="Comma 3 2 2 2 3 2 2" xfId="12516" xr:uid="{B672A856-329F-48F1-A569-281F214FE1CA}"/>
    <cellStyle name="Comma 3 2 2 2 3 2 2 2" xfId="26965" xr:uid="{1D4DC138-D3C1-40C7-A5CE-E918F37ED813}"/>
    <cellStyle name="Comma 3 2 2 2 3 2 3" xfId="19820" xr:uid="{408C5FE2-BBA5-45BE-BF6B-5B437BEEE129}"/>
    <cellStyle name="Comma 3 2 2 2 3 3" xfId="3518" xr:uid="{94FF1350-4EF4-4A2C-9523-EB3F713F24E0}"/>
    <cellStyle name="Comma 3 2 2 2 3 3 2" xfId="10695" xr:uid="{FAC5AF59-7EF6-45EB-99B3-CA1E1AACBC7C}"/>
    <cellStyle name="Comma 3 2 2 2 3 3 2 2" xfId="25144" xr:uid="{7046AB91-6D7E-446A-B159-92E681689D48}"/>
    <cellStyle name="Comma 3 2 2 2 3 3 3" xfId="17999" xr:uid="{22EE5B3A-490E-4418-A5BD-F8F3CB661FB9}"/>
    <cellStyle name="Comma 3 2 2 2 3 4" xfId="9107" xr:uid="{3CFC847D-299C-458B-925E-A947C6C29692}"/>
    <cellStyle name="Comma 3 2 2 2 3 4 2" xfId="23556" xr:uid="{FE0269CF-4B86-4751-809F-253B87FD5AA2}"/>
    <cellStyle name="Comma 3 2 2 2 3 5" xfId="16413" xr:uid="{74B9D683-EC81-44B6-9332-FA4A24F999B5}"/>
    <cellStyle name="Comma 3 2 2 2 4" xfId="4108" xr:uid="{EBEE1AB7-BA13-488E-823A-B88EC7CC0DD0}"/>
    <cellStyle name="Comma 3 2 2 2 4 2" xfId="5942" xr:uid="{7A9CEA5A-0714-4A38-BA67-9BE705AFDFFF}"/>
    <cellStyle name="Comma 3 2 2 2 4 2 2" xfId="13119" xr:uid="{5D6DBCDB-7A2C-46A9-A164-D3DFF969B10B}"/>
    <cellStyle name="Comma 3 2 2 2 4 2 2 2" xfId="27568" xr:uid="{56753E99-2486-4323-B076-1906F8E6DCBC}"/>
    <cellStyle name="Comma 3 2 2 2 4 2 3" xfId="20423" xr:uid="{1DC73A90-0BF8-49AE-95AA-F6ED35A33E95}"/>
    <cellStyle name="Comma 3 2 2 2 4 3" xfId="11285" xr:uid="{57B5E52E-E06C-4B04-9680-07BD0042BACB}"/>
    <cellStyle name="Comma 3 2 2 2 4 3 2" xfId="25734" xr:uid="{3DCD3C31-E835-4936-AD4C-5FAC3FB39BCE}"/>
    <cellStyle name="Comma 3 2 2 2 4 4" xfId="18589" xr:uid="{3F8C9AC5-EA0D-4156-9BC6-A2DE19409E19}"/>
    <cellStyle name="Comma 3 2 2 2 5" xfId="4719" xr:uid="{898B95D8-BBAF-4327-B7F0-A5F1D2D0FC04}"/>
    <cellStyle name="Comma 3 2 2 2 5 2" xfId="11896" xr:uid="{5F4BF9E8-F070-4E85-B9AE-E691CC0E3D3E}"/>
    <cellStyle name="Comma 3 2 2 2 5 2 2" xfId="26345" xr:uid="{05744718-515D-4251-9923-F569F1531EE0}"/>
    <cellStyle name="Comma 3 2 2 2 5 3" xfId="19200" xr:uid="{9767F971-2244-4136-B807-DB5FC7AD5731}"/>
    <cellStyle name="Comma 3 2 2 2 6" xfId="2933" xr:uid="{06E323F9-49B2-488F-ABCA-C2BFF49E88F1}"/>
    <cellStyle name="Comma 3 2 2 2 6 2" xfId="10115" xr:uid="{BA2C421C-3A65-4C75-A64C-710B9C1376CF}"/>
    <cellStyle name="Comma 3 2 2 2 6 2 2" xfId="24564" xr:uid="{641673B1-8985-491D-BD7A-4DFBF4284462}"/>
    <cellStyle name="Comma 3 2 2 2 6 3" xfId="17419" xr:uid="{40F25CC5-5ECA-4402-9397-77889B80BC7F}"/>
    <cellStyle name="Comma 3 2 2 2 7" xfId="8186" xr:uid="{9EDA1496-040A-4EBC-A2B0-3F0A6A431465}"/>
    <cellStyle name="Comma 3 2 2 2 7 2" xfId="22635" xr:uid="{7223F948-1057-4935-8C47-EC86F32262BD}"/>
    <cellStyle name="Comma 3 2 2 2 8" xfId="15511" xr:uid="{1B1DEA43-1DAE-4394-B04E-A04B45203BB3}"/>
    <cellStyle name="Comma 3 2 2 3" xfId="1027" xr:uid="{A5136314-97AB-4DDD-BDA3-82204C7819BD}"/>
    <cellStyle name="Comma 3 2 2 3 2" xfId="1973" xr:uid="{8D5CF413-E89C-4728-AE4B-CFE2CEA55F58}"/>
    <cellStyle name="Comma 3 2 2 3 2 2" xfId="5535" xr:uid="{6347DE56-BAE2-47FD-A0C2-644FEAC778E2}"/>
    <cellStyle name="Comma 3 2 2 3 2 2 2" xfId="12712" xr:uid="{977E229B-0FD1-4DE6-8D3B-699F64E10027}"/>
    <cellStyle name="Comma 3 2 2 3 2 2 2 2" xfId="27161" xr:uid="{92D08FAD-F726-4E2F-99F6-71A50FB6D148}"/>
    <cellStyle name="Comma 3 2 2 3 2 2 3" xfId="20016" xr:uid="{4D6B2B93-C447-4F99-A1E6-FFDDDA221ABA}"/>
    <cellStyle name="Comma 3 2 2 3 2 3" xfId="3707" xr:uid="{3162F773-056E-4E77-815F-6C5A4E8EEE85}"/>
    <cellStyle name="Comma 3 2 2 3 2 3 2" xfId="10884" xr:uid="{7E2F8B8A-2D85-4777-BDF4-952DA5646D91}"/>
    <cellStyle name="Comma 3 2 2 3 2 3 2 2" xfId="25333" xr:uid="{A345A3A9-EC67-43D4-B5C7-5B14935D8D9D}"/>
    <cellStyle name="Comma 3 2 2 3 2 3 3" xfId="18188" xr:uid="{7836DC89-33F7-4423-B0A4-6D8E29B95330}"/>
    <cellStyle name="Comma 3 2 2 3 2 4" xfId="9280" xr:uid="{911A56EE-23C1-4F25-80BD-8C74EDF8E836}"/>
    <cellStyle name="Comma 3 2 2 3 2 4 2" xfId="23729" xr:uid="{04A12E51-A6F4-43BC-BF12-B091037E5DE6}"/>
    <cellStyle name="Comma 3 2 2 3 2 5" xfId="16586" xr:uid="{3341D6F3-D81B-498C-854A-5ACD751A78C4}"/>
    <cellStyle name="Comma 3 2 2 3 3" xfId="4307" xr:uid="{C9142B6A-2BC5-484B-9618-C323A80C6B36}"/>
    <cellStyle name="Comma 3 2 2 3 3 2" xfId="6158" xr:uid="{306A2EA1-DB5A-4D03-A5E3-28D4939F425F}"/>
    <cellStyle name="Comma 3 2 2 3 3 2 2" xfId="13335" xr:uid="{D7AC9452-D42C-4A7B-A620-2DCDB383A970}"/>
    <cellStyle name="Comma 3 2 2 3 3 2 2 2" xfId="27784" xr:uid="{C6A7A495-7F40-4CE1-AC0A-93D400648B61}"/>
    <cellStyle name="Comma 3 2 2 3 3 2 3" xfId="20639" xr:uid="{A4B237B8-774E-4547-9CB1-2900722F5675}"/>
    <cellStyle name="Comma 3 2 2 3 3 3" xfId="11484" xr:uid="{2927AC60-97D6-4CB3-AF79-E4B026A00860}"/>
    <cellStyle name="Comma 3 2 2 3 3 3 2" xfId="25933" xr:uid="{6B4D739A-2480-47A7-B926-05C29181B3B4}"/>
    <cellStyle name="Comma 3 2 2 3 3 4" xfId="18788" xr:uid="{6EB3615E-73D8-46D6-A31D-F611627BAB63}"/>
    <cellStyle name="Comma 3 2 2 3 4" xfId="4935" xr:uid="{56B321E7-C877-42AF-83A2-92615976081B}"/>
    <cellStyle name="Comma 3 2 2 3 4 2" xfId="12112" xr:uid="{E1EAC397-D0DA-401F-8F4E-067F954DB55A}"/>
    <cellStyle name="Comma 3 2 2 3 4 2 2" xfId="26561" xr:uid="{E76EE89C-8953-468E-8E3A-9059F93C7425}"/>
    <cellStyle name="Comma 3 2 2 3 4 3" xfId="19416" xr:uid="{1901A401-524A-4FBB-9B84-B332CD4EACB6}"/>
    <cellStyle name="Comma 3 2 2 3 5" xfId="3126" xr:uid="{CF10C55C-6C29-4F95-AE4D-2F284AC65868}"/>
    <cellStyle name="Comma 3 2 2 3 5 2" xfId="10305" xr:uid="{E183B6DE-3786-4BD4-89F1-FA741CE71471}"/>
    <cellStyle name="Comma 3 2 2 3 5 2 2" xfId="24754" xr:uid="{5BF6D891-B0AE-478F-8727-1E1E4F509869}"/>
    <cellStyle name="Comma 3 2 2 3 5 3" xfId="17609" xr:uid="{775C871F-D794-4F61-BADF-6CD64E837507}"/>
    <cellStyle name="Comma 3 2 2 3 6" xfId="8358" xr:uid="{CE0D34AE-29EE-42C0-80CA-DFDD990A5A0E}"/>
    <cellStyle name="Comma 3 2 2 3 6 2" xfId="22807" xr:uid="{A495F790-E79E-4491-9FF0-473A6EE4E337}"/>
    <cellStyle name="Comma 3 2 2 3 7" xfId="15685" xr:uid="{6C4EC9BC-DE4C-4B28-A4C9-39DE79960659}"/>
    <cellStyle name="Comma 3 2 2 4" xfId="1554" xr:uid="{C103DDE7-9AB5-41AE-AA93-93AEBDC9CFB7}"/>
    <cellStyle name="Comma 3 2 2 4 2" xfId="5235" xr:uid="{7A0F990E-70FE-4240-8873-8FAE8295E41A}"/>
    <cellStyle name="Comma 3 2 2 4 2 2" xfId="12412" xr:uid="{D2FA446E-547B-4BCD-B927-978E2E8E654F}"/>
    <cellStyle name="Comma 3 2 2 4 2 2 2" xfId="26861" xr:uid="{6E788768-5EC0-44E8-8A0D-7D40E200645C}"/>
    <cellStyle name="Comma 3 2 2 4 2 3" xfId="19716" xr:uid="{2FE628A6-3ED0-48A4-A333-D4B933466257}"/>
    <cellStyle name="Comma 3 2 2 4 3" xfId="3416" xr:uid="{B5E5070A-5DCB-488E-9376-6661EE43103A}"/>
    <cellStyle name="Comma 3 2 2 4 3 2" xfId="10593" xr:uid="{C3368791-0EA8-4660-9997-CCEFC5FD969E}"/>
    <cellStyle name="Comma 3 2 2 4 3 2 2" xfId="25042" xr:uid="{9E2D7A1D-09A9-4F7F-BC15-6036B5137B25}"/>
    <cellStyle name="Comma 3 2 2 4 3 3" xfId="17897" xr:uid="{BEA0CA73-B6BC-47FC-8858-63304E27AD8F}"/>
    <cellStyle name="Comma 3 2 2 4 4" xfId="8861" xr:uid="{57A96190-D17F-4E25-A028-438F72A1527E}"/>
    <cellStyle name="Comma 3 2 2 4 4 2" xfId="23310" xr:uid="{B0AF5350-6E13-415D-9A8A-5EECAB60122C}"/>
    <cellStyle name="Comma 3 2 2 4 5" xfId="16167" xr:uid="{1C714B37-7F1C-4ADE-9B65-73356B430C45}"/>
    <cellStyle name="Comma 3 2 2 5" xfId="4004" xr:uid="{B64EB57A-B2AB-410F-85BA-C727D8C86330}"/>
    <cellStyle name="Comma 3 2 2 5 2" xfId="5837" xr:uid="{11683AC3-34C5-41C2-8443-E45B245FB518}"/>
    <cellStyle name="Comma 3 2 2 5 2 2" xfId="13014" xr:uid="{E7C387B7-A834-461C-AF88-251EEAEB246A}"/>
    <cellStyle name="Comma 3 2 2 5 2 2 2" xfId="27463" xr:uid="{A1B5FB61-A722-4E77-95DA-0CC058BDC6B4}"/>
    <cellStyle name="Comma 3 2 2 5 2 3" xfId="20318" xr:uid="{365FB7AB-93B8-40FB-8946-CF875B4E279B}"/>
    <cellStyle name="Comma 3 2 2 5 3" xfId="11181" xr:uid="{33D4EFDA-9C3B-43E8-BD24-85DF8542C22C}"/>
    <cellStyle name="Comma 3 2 2 5 3 2" xfId="25630" xr:uid="{DB5941ED-03CC-437C-AFA3-0516DFE0FE6F}"/>
    <cellStyle name="Comma 3 2 2 5 4" xfId="18485" xr:uid="{00440BCF-2FE6-4539-A6AF-BE300DF38B50}"/>
    <cellStyle name="Comma 3 2 2 6" xfId="4614" xr:uid="{E8361A9B-B7BE-4A1F-89AD-65A5CBE91D17}"/>
    <cellStyle name="Comma 3 2 2 6 2" xfId="11791" xr:uid="{08C895A2-E665-4017-A538-16EF25C3A200}"/>
    <cellStyle name="Comma 3 2 2 6 2 2" xfId="26240" xr:uid="{3349ACA4-F8CB-4801-9F46-9FB8CE6574E7}"/>
    <cellStyle name="Comma 3 2 2 6 3" xfId="19095" xr:uid="{ED7C005E-424B-4F0E-99BC-E20F6C62374A}"/>
    <cellStyle name="Comma 3 2 2 7" xfId="2834" xr:uid="{ABE7E531-406E-4017-9439-E5CF700C9DEB}"/>
    <cellStyle name="Comma 3 2 2 7 2" xfId="10017" xr:uid="{A954D7FE-A461-46C8-B58F-CA9D0CAB11D5}"/>
    <cellStyle name="Comma 3 2 2 7 2 2" xfId="24466" xr:uid="{66B00F3E-850E-4D31-B5DF-483E006CD5AF}"/>
    <cellStyle name="Comma 3 2 2 7 3" xfId="17321" xr:uid="{5C5CB727-2D61-4329-A5B4-C14020D2A4B9}"/>
    <cellStyle name="Comma 3 2 2 8" xfId="7960" xr:uid="{42F02286-87B6-4D49-88DC-1B8C0226D80B}"/>
    <cellStyle name="Comma 3 2 2 8 2" xfId="22409" xr:uid="{A99316D1-92F9-4748-9823-1B24D119020D}"/>
    <cellStyle name="Comma 3 2 2 9" xfId="15293" xr:uid="{972FE5BB-9DA0-44BF-8307-25DB883FE7AE}"/>
    <cellStyle name="Comma 3 2 3" xfId="426" xr:uid="{5F2A4CA1-FC36-46CA-9A46-70A216641EE1}"/>
    <cellStyle name="Comma 3 2 3 2" xfId="1028" xr:uid="{AB2E7710-F367-48BF-968E-924CBF293D0A}"/>
    <cellStyle name="Comma 3 2 3 2 2" xfId="1974" xr:uid="{4CA17B0C-BA92-467C-88F8-4CFED84B2060}"/>
    <cellStyle name="Comma 3 2 3 2 2 2" xfId="3796" xr:uid="{7F1D5123-F8E8-4F5F-BE43-1C0923D6A9F8}"/>
    <cellStyle name="Comma 3 2 3 2 2 2 2" xfId="5626" xr:uid="{04F2CFA8-2D64-4603-8841-125AE6B6EA37}"/>
    <cellStyle name="Comma 3 2 3 2 2 2 2 2" xfId="12803" xr:uid="{20F749D1-FAA4-4B3F-92FB-30F60C106576}"/>
    <cellStyle name="Comma 3 2 3 2 2 2 2 2 2" xfId="27252" xr:uid="{4CC31D8E-5501-43C6-9E66-786E29CADF2A}"/>
    <cellStyle name="Comma 3 2 3 2 2 2 2 3" xfId="20107" xr:uid="{1C2DD749-F693-4664-A3C0-8190E04A6A48}"/>
    <cellStyle name="Comma 3 2 3 2 2 2 3" xfId="10973" xr:uid="{9252CB7B-2EB4-47DE-9A2A-50E07E518B83}"/>
    <cellStyle name="Comma 3 2 3 2 2 2 3 2" xfId="25422" xr:uid="{EDBD6BB7-51FA-49FE-9DF1-94959190FEDE}"/>
    <cellStyle name="Comma 3 2 3 2 2 2 4" xfId="18277" xr:uid="{FFE6EB7D-0970-4046-8F82-70C1E3F44700}"/>
    <cellStyle name="Comma 3 2 3 2 2 3" xfId="4398" xr:uid="{BF4BBE35-1448-4B32-9677-85ADB154057C}"/>
    <cellStyle name="Comma 3 2 3 2 2 3 2" xfId="6250" xr:uid="{87D2B0B8-1D9A-4043-8178-39AC3E5A2860}"/>
    <cellStyle name="Comma 3 2 3 2 2 3 2 2" xfId="13427" xr:uid="{E9DC0657-6DF5-4168-86AD-F924D1705FF3}"/>
    <cellStyle name="Comma 3 2 3 2 2 3 2 2 2" xfId="27876" xr:uid="{2349E5B3-6F26-4642-BEE7-3DCAAC72DD97}"/>
    <cellStyle name="Comma 3 2 3 2 2 3 2 3" xfId="20731" xr:uid="{2B266D15-A8C5-4A21-B7D4-2535F6F9370F}"/>
    <cellStyle name="Comma 3 2 3 2 2 3 3" xfId="11575" xr:uid="{C17BCB20-90BA-40C8-91F9-59441D1324C6}"/>
    <cellStyle name="Comma 3 2 3 2 2 3 3 2" xfId="26024" xr:uid="{C08AFE8A-C4E3-46BC-8D45-6E8EED5A596F}"/>
    <cellStyle name="Comma 3 2 3 2 2 3 4" xfId="18879" xr:uid="{38C32689-8E6E-4EFE-A9C4-DBFE5712311A}"/>
    <cellStyle name="Comma 3 2 3 2 2 4" xfId="5027" xr:uid="{EE0D100A-A9C2-430B-979E-EC9181FCC2A9}"/>
    <cellStyle name="Comma 3 2 3 2 2 4 2" xfId="12204" xr:uid="{C0FDB616-01F4-448C-AB65-ABE4B3A4113D}"/>
    <cellStyle name="Comma 3 2 3 2 2 4 2 2" xfId="26653" xr:uid="{7F22A3A5-E916-4B05-ACC1-F7D0C01FBE42}"/>
    <cellStyle name="Comma 3 2 3 2 2 4 3" xfId="19508" xr:uid="{F97AF70B-B3B2-4FFD-8C7A-5874726E2CE6}"/>
    <cellStyle name="Comma 3 2 3 2 2 5" xfId="3214" xr:uid="{184F78AE-B3DB-4B8F-8ABA-76F57C7918AF}"/>
    <cellStyle name="Comma 3 2 3 2 2 5 2" xfId="10393" xr:uid="{B2BEE095-B46E-4DD1-9356-58AC11968A89}"/>
    <cellStyle name="Comma 3 2 3 2 2 5 2 2" xfId="24842" xr:uid="{DDD3C444-B10F-4C9E-BFF6-7538D70A1D93}"/>
    <cellStyle name="Comma 3 2 3 2 2 5 3" xfId="17697" xr:uid="{61E56CB1-01D8-4A83-B05A-5E9C8B0AC829}"/>
    <cellStyle name="Comma 3 2 3 2 2 6" xfId="9281" xr:uid="{66A107C0-6C00-4DC2-BE9C-B23C59898C08}"/>
    <cellStyle name="Comma 3 2 3 2 2 6 2" xfId="23730" xr:uid="{527DDF2B-7EB4-471C-85FC-D83471788B50}"/>
    <cellStyle name="Comma 3 2 3 2 2 7" xfId="16587" xr:uid="{65CC1B35-058D-4FF1-811E-201FDA406B3A}"/>
    <cellStyle name="Comma 3 2 3 2 3" xfId="3505" xr:uid="{EBEEEDD2-DA39-485F-8BB1-6564F90384DA}"/>
    <cellStyle name="Comma 3 2 3 2 3 2" xfId="5326" xr:uid="{356AFF74-06D2-4D99-996E-689975C96014}"/>
    <cellStyle name="Comma 3 2 3 2 3 2 2" xfId="12503" xr:uid="{1D683B12-33AC-4AE0-B580-C71F784869E7}"/>
    <cellStyle name="Comma 3 2 3 2 3 2 2 2" xfId="26952" xr:uid="{357F2482-A745-42AF-9B9D-880B43687C77}"/>
    <cellStyle name="Comma 3 2 3 2 3 2 3" xfId="19807" xr:uid="{522D6262-4C34-43C0-9451-F6D51126ED17}"/>
    <cellStyle name="Comma 3 2 3 2 3 3" xfId="10682" xr:uid="{D661FDD4-9B90-4975-ACD1-679753D24D9C}"/>
    <cellStyle name="Comma 3 2 3 2 3 3 2" xfId="25131" xr:uid="{8A05F7D9-E1EB-496F-A395-D5AEAEE8EBE1}"/>
    <cellStyle name="Comma 3 2 3 2 3 4" xfId="17986" xr:uid="{FEDFEFBB-DDCC-4C59-8176-6D03169A5841}"/>
    <cellStyle name="Comma 3 2 3 2 4" xfId="4095" xr:uid="{CA0FFB20-A426-487F-8E30-6885B4240F6D}"/>
    <cellStyle name="Comma 3 2 3 2 4 2" xfId="5929" xr:uid="{C2A97E9F-B246-49DB-B57A-65ED78CEB157}"/>
    <cellStyle name="Comma 3 2 3 2 4 2 2" xfId="13106" xr:uid="{AD02B830-1D94-4636-B887-284781D15B88}"/>
    <cellStyle name="Comma 3 2 3 2 4 2 2 2" xfId="27555" xr:uid="{65361647-30B9-4A49-8676-D2E47999785F}"/>
    <cellStyle name="Comma 3 2 3 2 4 2 3" xfId="20410" xr:uid="{8C6F66DA-AADE-4F4D-AE82-C97236D93A31}"/>
    <cellStyle name="Comma 3 2 3 2 4 3" xfId="11272" xr:uid="{809B4AC7-942F-44C6-97E9-5186855CB8E5}"/>
    <cellStyle name="Comma 3 2 3 2 4 3 2" xfId="25721" xr:uid="{2FE9DCE5-EFB9-427E-980E-3B0C989B003B}"/>
    <cellStyle name="Comma 3 2 3 2 4 4" xfId="18576" xr:uid="{1E63EAA5-EA4C-4996-A957-B5F9B6BAA350}"/>
    <cellStyle name="Comma 3 2 3 2 5" xfId="4706" xr:uid="{2F573D77-6C68-4CC6-8653-2401DD0D6B43}"/>
    <cellStyle name="Comma 3 2 3 2 5 2" xfId="11883" xr:uid="{107900C8-5A93-4EF1-8056-AE46AF2A9CCB}"/>
    <cellStyle name="Comma 3 2 3 2 5 2 2" xfId="26332" xr:uid="{B5E24B5F-EA2F-44E9-BF5F-0566FBD4B6CD}"/>
    <cellStyle name="Comma 3 2 3 2 5 3" xfId="19187" xr:uid="{3B5A0B34-59FF-4B19-B2BC-5EF6DA8B65DF}"/>
    <cellStyle name="Comma 3 2 3 2 6" xfId="2920" xr:uid="{16F430D9-6D14-455E-8974-B7507C064240}"/>
    <cellStyle name="Comma 3 2 3 2 6 2" xfId="10102" xr:uid="{6B69FC12-9CE8-4171-877B-83C767CE74E3}"/>
    <cellStyle name="Comma 3 2 3 2 6 2 2" xfId="24551" xr:uid="{7CF92BC1-B93D-464D-B9C0-FEA842181BC2}"/>
    <cellStyle name="Comma 3 2 3 2 6 3" xfId="17406" xr:uid="{98372F9F-0885-4D31-8CFD-0CA46921DF7D}"/>
    <cellStyle name="Comma 3 2 3 2 7" xfId="8359" xr:uid="{DE69CB62-3C24-4E1F-8ACB-49809C35D1DA}"/>
    <cellStyle name="Comma 3 2 3 2 7 2" xfId="22808" xr:uid="{705D1676-583D-4BEA-AC32-4A158E0909F2}"/>
    <cellStyle name="Comma 3 2 3 2 8" xfId="15686" xr:uid="{12746E12-75C3-4260-8152-7EF42A78360F}"/>
    <cellStyle name="Comma 3 2 3 3" xfId="1555" xr:uid="{2506EB9C-8F39-4291-94FE-D0D9EE81E064}"/>
    <cellStyle name="Comma 3 2 3 3 2" xfId="3694" xr:uid="{13F2E840-7B49-4773-9DE9-EB4F404ADA07}"/>
    <cellStyle name="Comma 3 2 3 3 2 2" xfId="5522" xr:uid="{9D6DEC98-17C1-4AF7-A979-8A0E834D7279}"/>
    <cellStyle name="Comma 3 2 3 3 2 2 2" xfId="12699" xr:uid="{EB9DDFCF-1BBF-4176-8D45-01ACF89976D0}"/>
    <cellStyle name="Comma 3 2 3 3 2 2 2 2" xfId="27148" xr:uid="{D4CD4790-FE4C-4D4B-9B8E-C533C3302C24}"/>
    <cellStyle name="Comma 3 2 3 3 2 2 3" xfId="20003" xr:uid="{C1D13289-AB22-4971-8D7D-B6FFC01C6289}"/>
    <cellStyle name="Comma 3 2 3 3 2 3" xfId="10871" xr:uid="{D517B5A3-C1C5-4BD8-B7BB-009181196BD8}"/>
    <cellStyle name="Comma 3 2 3 3 2 3 2" xfId="25320" xr:uid="{84D56BB4-4D38-404A-B151-482A5BB0F26B}"/>
    <cellStyle name="Comma 3 2 3 3 2 4" xfId="18175" xr:uid="{6D2EADE6-7ABE-417D-881C-B1C5F86B4CDE}"/>
    <cellStyle name="Comma 3 2 3 3 3" xfId="4294" xr:uid="{EE3CE02F-8C03-4051-8CFC-13290E0EC9EF}"/>
    <cellStyle name="Comma 3 2 3 3 3 2" xfId="6145" xr:uid="{59784BFA-101A-4192-8E63-F11938EF6448}"/>
    <cellStyle name="Comma 3 2 3 3 3 2 2" xfId="13322" xr:uid="{1A0ACC66-3C2F-4582-8E13-A733AFFF8B9F}"/>
    <cellStyle name="Comma 3 2 3 3 3 2 2 2" xfId="27771" xr:uid="{A4493C32-AE6A-4CA8-AAA0-12A75B5DF134}"/>
    <cellStyle name="Comma 3 2 3 3 3 2 3" xfId="20626" xr:uid="{77CCFCB7-75A1-4A33-9E60-5D7CDB692942}"/>
    <cellStyle name="Comma 3 2 3 3 3 3" xfId="11471" xr:uid="{59423344-DB2E-4CBE-B102-92DEF0F894CD}"/>
    <cellStyle name="Comma 3 2 3 3 3 3 2" xfId="25920" xr:uid="{F8FF066F-279F-47E6-9AA1-5ACE04CCF9EE}"/>
    <cellStyle name="Comma 3 2 3 3 3 4" xfId="18775" xr:uid="{D1804CD9-D6C6-4FBE-BE9D-62DAE2702ABE}"/>
    <cellStyle name="Comma 3 2 3 3 4" xfId="4922" xr:uid="{DFA122B6-4A67-4712-9821-C88630BA140B}"/>
    <cellStyle name="Comma 3 2 3 3 4 2" xfId="12099" xr:uid="{06E6C57F-2961-451C-A122-BF0BBA5E71AD}"/>
    <cellStyle name="Comma 3 2 3 3 4 2 2" xfId="26548" xr:uid="{BC611731-3F20-48BE-AAD3-533506DD43BC}"/>
    <cellStyle name="Comma 3 2 3 3 4 3" xfId="19403" xr:uid="{8257EF7E-071E-4209-89C3-DC605BF3A08C}"/>
    <cellStyle name="Comma 3 2 3 3 5" xfId="3113" xr:uid="{49832A17-67F3-4435-AB80-8B51E4867407}"/>
    <cellStyle name="Comma 3 2 3 3 5 2" xfId="10292" xr:uid="{1EC1AB03-65B4-478B-87B2-BA5BC6F976C0}"/>
    <cellStyle name="Comma 3 2 3 3 5 2 2" xfId="24741" xr:uid="{6A3B236B-ED2D-4004-A6DB-BA5D7B1ECAAE}"/>
    <cellStyle name="Comma 3 2 3 3 5 3" xfId="17596" xr:uid="{4F78CA49-443B-4AA7-9FC5-B90C902484E3}"/>
    <cellStyle name="Comma 3 2 3 3 6" xfId="8862" xr:uid="{71D89519-C2BB-461D-B8A4-9A47A05E626E}"/>
    <cellStyle name="Comma 3 2 3 3 6 2" xfId="23311" xr:uid="{3D8B4A1D-7916-4698-9A6C-AEA0FD766EAA}"/>
    <cellStyle name="Comma 3 2 3 3 7" xfId="16168" xr:uid="{628B5798-5320-461B-95AD-8CD430906812}"/>
    <cellStyle name="Comma 3 2 3 4" xfId="3403" xr:uid="{F5CB36EF-CA14-4302-8924-351E65F06208}"/>
    <cellStyle name="Comma 3 2 3 4 2" xfId="5222" xr:uid="{0B8FB28A-0D0D-495F-8E0C-6B828933BD07}"/>
    <cellStyle name="Comma 3 2 3 4 2 2" xfId="12399" xr:uid="{175B797C-9DA7-4573-813C-71A697089D45}"/>
    <cellStyle name="Comma 3 2 3 4 2 2 2" xfId="26848" xr:uid="{2CA65D8B-AD7D-4B17-A127-FDECD8494A7B}"/>
    <cellStyle name="Comma 3 2 3 4 2 3" xfId="19703" xr:uid="{8F87A550-95DB-4D1B-8D89-CE0BCD273841}"/>
    <cellStyle name="Comma 3 2 3 4 3" xfId="10580" xr:uid="{BAE0A025-7AE2-47AA-9993-CE6C2BEC3C3C}"/>
    <cellStyle name="Comma 3 2 3 4 3 2" xfId="25029" xr:uid="{9F5F3258-A8D5-4C1F-BE18-E121248BDC15}"/>
    <cellStyle name="Comma 3 2 3 4 4" xfId="17884" xr:uid="{C369F3FC-EA1F-48D0-AE3E-2BE9143E7904}"/>
    <cellStyle name="Comma 3 2 3 5" xfId="3991" xr:uid="{52D3F39E-9DDA-4EF4-8E81-1EFEFFC19D0A}"/>
    <cellStyle name="Comma 3 2 3 5 2" xfId="5824" xr:uid="{61D18A21-D7EF-4537-8957-F4141D0DB6DC}"/>
    <cellStyle name="Comma 3 2 3 5 2 2" xfId="13001" xr:uid="{4C7C45E8-4A8F-4F4D-A21A-A2A975A3CE82}"/>
    <cellStyle name="Comma 3 2 3 5 2 2 2" xfId="27450" xr:uid="{6001E79F-20F4-46F9-93C5-28DE8134F4F1}"/>
    <cellStyle name="Comma 3 2 3 5 2 3" xfId="20305" xr:uid="{FAF6FB87-AFF6-43EF-B01C-CDA7468D3E0C}"/>
    <cellStyle name="Comma 3 2 3 5 3" xfId="11168" xr:uid="{603109F7-DC48-4ACB-BF54-D8F746B05CDA}"/>
    <cellStyle name="Comma 3 2 3 5 3 2" xfId="25617" xr:uid="{07A2EB8B-B211-4E64-ACEF-73A24ACDD908}"/>
    <cellStyle name="Comma 3 2 3 5 4" xfId="18472" xr:uid="{1966DB4F-BBC6-487A-921F-3BDE5D4F2D18}"/>
    <cellStyle name="Comma 3 2 3 6" xfId="4601" xr:uid="{74CE0204-FABF-4B22-BE1E-239698C07A4A}"/>
    <cellStyle name="Comma 3 2 3 6 2" xfId="11778" xr:uid="{D2B6BD6C-3678-478F-BEBD-2B321CA30FF4}"/>
    <cellStyle name="Comma 3 2 3 6 2 2" xfId="26227" xr:uid="{8EEDBF05-364B-439A-9C3A-0CAD0FDE1AEC}"/>
    <cellStyle name="Comma 3 2 3 6 3" xfId="19082" xr:uid="{D67DBA55-F9A6-4BAA-A14E-3BA9EF014F27}"/>
    <cellStyle name="Comma 3 2 3 7" xfId="2817" xr:uid="{56D0A82C-B823-416D-9162-5BC30753A538}"/>
    <cellStyle name="Comma 3 2 3 7 2" xfId="10002" xr:uid="{686C38C2-052E-4114-8F7B-AEEEC692BEA1}"/>
    <cellStyle name="Comma 3 2 3 7 2 2" xfId="24451" xr:uid="{526466C3-83BB-4D6C-B768-4726890884B6}"/>
    <cellStyle name="Comma 3 2 3 7 3" xfId="17306" xr:uid="{4B85C888-06D7-41E4-8788-360B320B1C80}"/>
    <cellStyle name="Comma 3 2 3 8" xfId="7961" xr:uid="{609D4420-71A1-49B3-90A1-7DDF0AEA5BF5}"/>
    <cellStyle name="Comma 3 2 3 8 2" xfId="22410" xr:uid="{A3A90C19-0899-4E06-9F66-B7010F88AB08}"/>
    <cellStyle name="Comma 3 2 3 9" xfId="15294" xr:uid="{7CC66859-9A5C-42BA-8C4F-6C5CB5F0C18B}"/>
    <cellStyle name="Comma 3 2 4" xfId="754" xr:uid="{55CAA433-0BD7-4876-BD96-8390CA2D8617}"/>
    <cellStyle name="Comma 3 2 4 2" xfId="1185" xr:uid="{422172AB-E4EB-426C-8685-48AC58E20747}"/>
    <cellStyle name="Comma 3 2 4 2 2" xfId="2130" xr:uid="{C14A68A3-883F-4052-9219-758FF17B6282}"/>
    <cellStyle name="Comma 3 2 4 2 2 2" xfId="5579" xr:uid="{1ED27D96-D896-44DD-950C-769605431CA3}"/>
    <cellStyle name="Comma 3 2 4 2 2 2 2" xfId="12756" xr:uid="{71420023-0E48-4E8C-9C50-126C65B6B6AC}"/>
    <cellStyle name="Comma 3 2 4 2 2 2 2 2" xfId="27205" xr:uid="{CDB2D8A6-CDF4-4D8D-90C4-725D43347AD6}"/>
    <cellStyle name="Comma 3 2 4 2 2 2 3" xfId="20060" xr:uid="{B163FF37-2626-4580-8D33-0D4912F9FA07}"/>
    <cellStyle name="Comma 3 2 4 2 2 3" xfId="9437" xr:uid="{1C280E22-A50C-4356-943B-55C0AB192783}"/>
    <cellStyle name="Comma 3 2 4 2 2 3 2" xfId="23886" xr:uid="{7D2EBC35-46A2-462C-B9B4-40793092AFDB}"/>
    <cellStyle name="Comma 3 2 4 2 2 4" xfId="16743" xr:uid="{ADCEE395-857F-4A8D-B104-7B4E4D02B53E}"/>
    <cellStyle name="Comma 3 2 4 2 3" xfId="4351" xr:uid="{390311FD-6C15-4D57-9293-F4F91E49EF29}"/>
    <cellStyle name="Comma 3 2 4 2 3 2" xfId="6202" xr:uid="{DF07DAA6-56AE-472A-8AB9-207F12DBF26D}"/>
    <cellStyle name="Comma 3 2 4 2 3 2 2" xfId="13379" xr:uid="{5C2384EF-3896-46E1-B075-12060AF6094C}"/>
    <cellStyle name="Comma 3 2 4 2 3 2 2 2" xfId="27828" xr:uid="{3CD2DB99-C6EF-4D16-A991-9208436101E6}"/>
    <cellStyle name="Comma 3 2 4 2 3 2 3" xfId="20683" xr:uid="{9772D8B2-9AFB-4328-975D-119E745DDB8A}"/>
    <cellStyle name="Comma 3 2 4 2 3 3" xfId="11528" xr:uid="{BAD0D457-40AE-479A-99B1-0043E16CCAA0}"/>
    <cellStyle name="Comma 3 2 4 2 3 3 2" xfId="25977" xr:uid="{A3EA68F2-CD76-4AF3-BDE6-AA26C9884F0E}"/>
    <cellStyle name="Comma 3 2 4 2 3 4" xfId="18832" xr:uid="{5E84C943-674C-4F5C-B669-4C0C603B40A6}"/>
    <cellStyle name="Comma 3 2 4 2 4" xfId="4979" xr:uid="{5548284D-FCD2-4B55-B976-E26DFC95904A}"/>
    <cellStyle name="Comma 3 2 4 2 4 2" xfId="12156" xr:uid="{6B02EA77-89C0-43E8-91AF-AC010B548BE9}"/>
    <cellStyle name="Comma 3 2 4 2 4 2 2" xfId="26605" xr:uid="{E4E2C439-538E-4C69-B892-D62141FD2B9D}"/>
    <cellStyle name="Comma 3 2 4 2 4 3" xfId="19460" xr:uid="{D299934E-B5B3-4BB2-9454-3818B166A3A2}"/>
    <cellStyle name="Comma 3 2 4 2 5" xfId="8512" xr:uid="{71BB95A2-C43A-4C3E-8A35-A9D8A3F2D8F3}"/>
    <cellStyle name="Comma 3 2 4 2 5 2" xfId="22961" xr:uid="{37CE7F8B-EA32-4B86-A8E3-2E72FB23EA49}"/>
    <cellStyle name="Comma 3 2 4 2 6" xfId="15830" xr:uid="{8A7057CB-96CF-498D-B127-A561398D6197}"/>
    <cellStyle name="Comma 3 2 4 3" xfId="1739" xr:uid="{C28F6780-32B3-428A-89F6-FDCB757BCC59}"/>
    <cellStyle name="Comma 3 2 4 3 2" xfId="5278" xr:uid="{CD22850F-EB0D-4F67-86A9-1A05681E39D7}"/>
    <cellStyle name="Comma 3 2 4 3 2 2" xfId="12455" xr:uid="{7A1B232B-AD08-4C23-8074-F17C7E30AB55}"/>
    <cellStyle name="Comma 3 2 4 3 2 2 2" xfId="26904" xr:uid="{4600B19F-4733-4276-93ED-DC1D202B9913}"/>
    <cellStyle name="Comma 3 2 4 3 2 3" xfId="19759" xr:uid="{F5B9D4A7-6DF6-45B2-A14F-EC0D6D85C70D}"/>
    <cellStyle name="Comma 3 2 4 3 3" xfId="9046" xr:uid="{9CFAA24B-41FE-4159-A21F-4112330EA7EA}"/>
    <cellStyle name="Comma 3 2 4 3 3 2" xfId="23495" xr:uid="{EE2928D1-013D-4F6D-8C5E-94F698B7D5E4}"/>
    <cellStyle name="Comma 3 2 4 3 4" xfId="16352" xr:uid="{8EB9211D-5F9D-4213-AFC2-CB6E208C2347}"/>
    <cellStyle name="Comma 3 2 4 4" xfId="4047" xr:uid="{11651E84-EC63-4D7D-91A5-FA69FB2A9BD5}"/>
    <cellStyle name="Comma 3 2 4 4 2" xfId="5881" xr:uid="{60BCC325-F166-4791-A23A-589F18380711}"/>
    <cellStyle name="Comma 3 2 4 4 2 2" xfId="13058" xr:uid="{E257E385-BE80-4AA3-A1D6-D29C509455AD}"/>
    <cellStyle name="Comma 3 2 4 4 2 2 2" xfId="27507" xr:uid="{0D98DCF0-714A-4977-BB41-45ED9D466A50}"/>
    <cellStyle name="Comma 3 2 4 4 2 3" xfId="20362" xr:uid="{B5C7A14D-2EC6-4692-A097-2A282056EC22}"/>
    <cellStyle name="Comma 3 2 4 4 3" xfId="11224" xr:uid="{86FC46E7-E140-4FB4-8D1E-0C6DF89662C6}"/>
    <cellStyle name="Comma 3 2 4 4 3 2" xfId="25673" xr:uid="{AEC51FA3-73B5-49B0-BC7D-0C97D1811A1A}"/>
    <cellStyle name="Comma 3 2 4 4 4" xfId="18528" xr:uid="{D2BE34DF-4334-4C7B-A101-5556CC4C656F}"/>
    <cellStyle name="Comma 3 2 4 5" xfId="4658" xr:uid="{D489699A-CCAB-400C-8170-4B3D97030246}"/>
    <cellStyle name="Comma 3 2 4 5 2" xfId="11835" xr:uid="{06BE1487-ED67-414C-B24F-F8661D674471}"/>
    <cellStyle name="Comma 3 2 4 5 2 2" xfId="26284" xr:uid="{EBD1F1E4-57DD-4EF7-B0EB-4B68DB432F29}"/>
    <cellStyle name="Comma 3 2 4 5 3" xfId="19139" xr:uid="{DC148AEA-404D-4758-A6C4-75121BA0ED0D}"/>
    <cellStyle name="Comma 3 2 4 6" xfId="8126" xr:uid="{6C606A40-1BFF-4AA9-A416-A768133412CF}"/>
    <cellStyle name="Comma 3 2 4 6 2" xfId="22575" xr:uid="{ABA43FDD-C80A-4DA2-83CC-05F1F03A37F3}"/>
    <cellStyle name="Comma 3 2 4 7" xfId="15451" xr:uid="{2834B6E2-CEE9-4A77-B1C5-43A7922ECE52}"/>
    <cellStyle name="Comma 3 2 5" xfId="424" xr:uid="{EF0D485C-1CDC-46AF-BBA7-C5983E247BF6}"/>
    <cellStyle name="Comma 3 2 5 10" xfId="15292" xr:uid="{448F4BB5-BFB1-446E-9446-D96D06065850}"/>
    <cellStyle name="Comma 3 2 5 2" xfId="1553" xr:uid="{A717664A-8DA9-4181-AEFA-B5EC2F732240}"/>
    <cellStyle name="Comma 3 2 5 2 2" xfId="2895" xr:uid="{6C43944E-4A72-48D0-A263-DB8044C8FBDF}"/>
    <cellStyle name="Comma 3 2 5 2 2 2" xfId="3189" xr:uid="{E511B4AF-0516-42AC-8077-E188C65BF879}"/>
    <cellStyle name="Comma 3 2 5 2 2 2 2" xfId="3770" xr:uid="{60FE5AF4-63A5-4B9E-B6FF-93C3DE1153C1}"/>
    <cellStyle name="Comma 3 2 5 2 2 2 2 2" xfId="5600" xr:uid="{D6D9E977-5E7C-4A14-A20A-955BF091F135}"/>
    <cellStyle name="Comma 3 2 5 2 2 2 2 2 2" xfId="12777" xr:uid="{70012412-9A31-44B7-8DD6-458A164673F7}"/>
    <cellStyle name="Comma 3 2 5 2 2 2 2 2 2 2" xfId="27226" xr:uid="{5045107E-5236-4EE4-A614-BDB9BC9ADB27}"/>
    <cellStyle name="Comma 3 2 5 2 2 2 2 2 3" xfId="20081" xr:uid="{22ED1783-31C6-4D29-A9C8-5D8CA3CA481C}"/>
    <cellStyle name="Comma 3 2 5 2 2 2 2 3" xfId="10947" xr:uid="{375324B2-B7E4-40A0-9DA8-40F261801AFD}"/>
    <cellStyle name="Comma 3 2 5 2 2 2 2 3 2" xfId="25396" xr:uid="{D45265D7-BA53-41C1-9CBB-AF4E32AEC256}"/>
    <cellStyle name="Comma 3 2 5 2 2 2 2 4" xfId="18251" xr:uid="{C934E063-1BF4-490C-8491-A495798B63AC}"/>
    <cellStyle name="Comma 3 2 5 2 2 2 3" xfId="4372" xr:uid="{C102F9E7-E021-4D93-88DA-E0891EA82F9C}"/>
    <cellStyle name="Comma 3 2 5 2 2 2 3 2" xfId="6223" xr:uid="{4A29A58D-BDF2-4CE1-AE69-65A83C87D099}"/>
    <cellStyle name="Comma 3 2 5 2 2 2 3 2 2" xfId="13400" xr:uid="{CCAECF73-B9E2-4C81-A9FE-08CFAB85C762}"/>
    <cellStyle name="Comma 3 2 5 2 2 2 3 2 2 2" xfId="27849" xr:uid="{445B9E79-FBC3-4B9F-A5B3-B279A33AEB7A}"/>
    <cellStyle name="Comma 3 2 5 2 2 2 3 2 3" xfId="20704" xr:uid="{927CA3B7-2574-4740-8DA0-1B782ED73B7F}"/>
    <cellStyle name="Comma 3 2 5 2 2 2 3 3" xfId="11549" xr:uid="{97A2F615-B07D-454B-8610-4042A09536D7}"/>
    <cellStyle name="Comma 3 2 5 2 2 2 3 3 2" xfId="25998" xr:uid="{A15963ED-33B7-47C2-9917-7223FB88F922}"/>
    <cellStyle name="Comma 3 2 5 2 2 2 3 4" xfId="18853" xr:uid="{C97C29C1-E82B-4C4E-B1D4-ACA2D92189F2}"/>
    <cellStyle name="Comma 3 2 5 2 2 2 4" xfId="5000" xr:uid="{B15D2E63-B1C0-43FE-AC7E-C8A494FD208E}"/>
    <cellStyle name="Comma 3 2 5 2 2 2 4 2" xfId="12177" xr:uid="{1D0C973E-F6CC-4595-AD51-EACE39E76106}"/>
    <cellStyle name="Comma 3 2 5 2 2 2 4 2 2" xfId="26626" xr:uid="{0D8E94A5-0D18-4711-8462-58655EE9873F}"/>
    <cellStyle name="Comma 3 2 5 2 2 2 4 3" xfId="19481" xr:uid="{BF320644-DB6E-460D-A3AE-2A9C460AB97E}"/>
    <cellStyle name="Comma 3 2 5 2 2 2 5" xfId="10368" xr:uid="{8333B504-0BC2-4F1A-8FC3-4132846A0CE1}"/>
    <cellStyle name="Comma 3 2 5 2 2 2 5 2" xfId="24817" xr:uid="{F40EFD3C-CA5A-466C-8D7E-EF654AC2D04B}"/>
    <cellStyle name="Comma 3 2 5 2 2 2 6" xfId="17672" xr:uid="{72A9551C-F15A-4A86-AE55-92E12219B40C}"/>
    <cellStyle name="Comma 3 2 5 2 2 3" xfId="3478" xr:uid="{18CEE221-6CE2-4738-9A8C-AAA1B2505BC5}"/>
    <cellStyle name="Comma 3 2 5 2 2 3 2" xfId="5299" xr:uid="{E06A3614-31B8-484E-9814-89E591081F2F}"/>
    <cellStyle name="Comma 3 2 5 2 2 3 2 2" xfId="12476" xr:uid="{9FA7AF54-32E9-4F24-8844-1DCB3B567133}"/>
    <cellStyle name="Comma 3 2 5 2 2 3 2 2 2" xfId="26925" xr:uid="{BB752833-5EC3-46F8-81C1-B198F6660049}"/>
    <cellStyle name="Comma 3 2 5 2 2 3 2 3" xfId="19780" xr:uid="{4F39A650-4106-493B-BF56-B0B038A690A1}"/>
    <cellStyle name="Comma 3 2 5 2 2 3 3" xfId="10655" xr:uid="{68C30147-1108-4332-961B-BEB658A83166}"/>
    <cellStyle name="Comma 3 2 5 2 2 3 3 2" xfId="25104" xr:uid="{0DB68FF3-FDAB-40F5-8063-8E99CAEC353C}"/>
    <cellStyle name="Comma 3 2 5 2 2 3 4" xfId="17959" xr:uid="{53E30880-81B8-4EE7-86F5-1A7980BEF8C5}"/>
    <cellStyle name="Comma 3 2 5 2 2 4" xfId="4068" xr:uid="{83453535-D2D3-4B8E-9CC1-E314F3DE9687}"/>
    <cellStyle name="Comma 3 2 5 2 2 4 2" xfId="5902" xr:uid="{37B674D8-8F9E-46DB-ADDC-6659ECA1D995}"/>
    <cellStyle name="Comma 3 2 5 2 2 4 2 2" xfId="13079" xr:uid="{E0F0BDA2-DFFA-4154-B35E-158DD7D6EEB9}"/>
    <cellStyle name="Comma 3 2 5 2 2 4 2 2 2" xfId="27528" xr:uid="{CD87DB26-1D71-4543-BC15-10CF744CEFF8}"/>
    <cellStyle name="Comma 3 2 5 2 2 4 2 3" xfId="20383" xr:uid="{EBB2866A-C5C4-404D-9960-5E1DB60841C7}"/>
    <cellStyle name="Comma 3 2 5 2 2 4 3" xfId="11245" xr:uid="{47D4CDC5-6B31-4006-9829-319919564360}"/>
    <cellStyle name="Comma 3 2 5 2 2 4 3 2" xfId="25694" xr:uid="{5CBD0F48-2AF3-451A-BC43-5F95A504C5C5}"/>
    <cellStyle name="Comma 3 2 5 2 2 4 4" xfId="18549" xr:uid="{251CAE9A-8693-42C5-B9AB-889B3E33DC26}"/>
    <cellStyle name="Comma 3 2 5 2 2 5" xfId="4679" xr:uid="{8F1B2571-859A-4103-824C-4B872593E383}"/>
    <cellStyle name="Comma 3 2 5 2 2 5 2" xfId="11856" xr:uid="{F04F1B92-1667-487C-B56D-FA41687F64CC}"/>
    <cellStyle name="Comma 3 2 5 2 2 5 2 2" xfId="26305" xr:uid="{67AE8250-B8D1-496E-AE9C-CF9260E2E58A}"/>
    <cellStyle name="Comma 3 2 5 2 2 5 3" xfId="19160" xr:uid="{2DDE3D37-4528-4370-8F62-30F9480F6837}"/>
    <cellStyle name="Comma 3 2 5 2 2 6" xfId="10077" xr:uid="{B48A5362-36A8-47D9-9828-A0463F6D49D5}"/>
    <cellStyle name="Comma 3 2 5 2 2 6 2" xfId="24526" xr:uid="{5659A9A3-2D18-468A-8F08-0A491F229113}"/>
    <cellStyle name="Comma 3 2 5 2 2 7" xfId="17381" xr:uid="{6EDA420E-C043-4397-B521-853DA33083AE}"/>
    <cellStyle name="Comma 3 2 5 2 3" xfId="3090" xr:uid="{3299E798-607B-447C-8ECA-CF193FC079F2}"/>
    <cellStyle name="Comma 3 2 5 2 3 2" xfId="3669" xr:uid="{06E67074-CEA8-4224-96CC-693F6199C1D4}"/>
    <cellStyle name="Comma 3 2 5 2 3 2 2" xfId="5497" xr:uid="{0B3B779D-7A99-40CB-B12B-58C880E63F56}"/>
    <cellStyle name="Comma 3 2 5 2 3 2 2 2" xfId="12674" xr:uid="{FB631F0F-75F7-4FB7-9214-7958B72CA80E}"/>
    <cellStyle name="Comma 3 2 5 2 3 2 2 2 2" xfId="27123" xr:uid="{FD5001CD-AA66-4083-B812-72CBDA33A0CB}"/>
    <cellStyle name="Comma 3 2 5 2 3 2 2 3" xfId="19978" xr:uid="{078210FF-E437-4801-B472-357FA0BF40F0}"/>
    <cellStyle name="Comma 3 2 5 2 3 2 3" xfId="10846" xr:uid="{3B42EF81-7639-41D3-831A-8BC0DF9DCC69}"/>
    <cellStyle name="Comma 3 2 5 2 3 2 3 2" xfId="25295" xr:uid="{F19DC3D2-A847-43E0-ACF9-4D7F331CDBFB}"/>
    <cellStyle name="Comma 3 2 5 2 3 2 4" xfId="18150" xr:uid="{4D4E2FD1-EA51-410E-80C8-FEFF5F3E9041}"/>
    <cellStyle name="Comma 3 2 5 2 3 3" xfId="4269" xr:uid="{D188ADFA-4B06-4C85-B68A-7E304EC96E91}"/>
    <cellStyle name="Comma 3 2 5 2 3 3 2" xfId="6118" xr:uid="{EDE12502-EAF6-400C-A00D-8AB0B9458448}"/>
    <cellStyle name="Comma 3 2 5 2 3 3 2 2" xfId="13295" xr:uid="{B84F0A5E-CBFA-4E09-9F48-383BD59AE9AC}"/>
    <cellStyle name="Comma 3 2 5 2 3 3 2 2 2" xfId="27744" xr:uid="{4D4C9F6E-2B5A-4F6F-8F8D-F1E3F329931C}"/>
    <cellStyle name="Comma 3 2 5 2 3 3 2 3" xfId="20599" xr:uid="{2BF4C715-D176-4AB8-B493-42A14C39E2CA}"/>
    <cellStyle name="Comma 3 2 5 2 3 3 3" xfId="11446" xr:uid="{247C62E3-3D4B-4652-85B5-865F5DFD542D}"/>
    <cellStyle name="Comma 3 2 5 2 3 3 3 2" xfId="25895" xr:uid="{D73701D8-2D0B-424D-BBBC-D9322FC9ECB6}"/>
    <cellStyle name="Comma 3 2 5 2 3 3 4" xfId="18750" xr:uid="{2796C1D9-0762-45FE-BB2E-7671C0067263}"/>
    <cellStyle name="Comma 3 2 5 2 3 4" xfId="4895" xr:uid="{ADE91DEC-8241-42FE-97D7-4656F07CACAE}"/>
    <cellStyle name="Comma 3 2 5 2 3 4 2" xfId="12072" xr:uid="{40305AFC-876B-4C1E-9BA9-AA35FA9E0BB6}"/>
    <cellStyle name="Comma 3 2 5 2 3 4 2 2" xfId="26521" xr:uid="{6CC277A7-17C0-4E7D-B4F8-7579DCE1C0C9}"/>
    <cellStyle name="Comma 3 2 5 2 3 4 3" xfId="19376" xr:uid="{393D4029-EC73-400C-895F-6549354F6DB1}"/>
    <cellStyle name="Comma 3 2 5 2 3 5" xfId="10269" xr:uid="{0B511799-4745-4564-A9B9-502FCF766FB6}"/>
    <cellStyle name="Comma 3 2 5 2 3 5 2" xfId="24718" xr:uid="{37E0BDFB-3579-494D-8017-B39BF92240E3}"/>
    <cellStyle name="Comma 3 2 5 2 3 6" xfId="17573" xr:uid="{558C8D24-CDB8-4036-A63E-16419A6A6453}"/>
    <cellStyle name="Comma 3 2 5 2 4" xfId="3376" xr:uid="{314FD1EA-768A-4E74-8E34-01377988FA62}"/>
    <cellStyle name="Comma 3 2 5 2 4 2" xfId="5195" xr:uid="{04330F98-9B4F-4750-9D94-47D4D7EA31D5}"/>
    <cellStyle name="Comma 3 2 5 2 4 2 2" xfId="12372" xr:uid="{61E4DE0E-5318-4D55-AFB7-088956F3F3EB}"/>
    <cellStyle name="Comma 3 2 5 2 4 2 2 2" xfId="26821" xr:uid="{74A54FD0-B1AF-4034-8E25-4A5580A05D80}"/>
    <cellStyle name="Comma 3 2 5 2 4 2 3" xfId="19676" xr:uid="{B9DF21BC-5DC5-4CEC-BDED-A53C15B0D000}"/>
    <cellStyle name="Comma 3 2 5 2 4 3" xfId="10553" xr:uid="{075531AB-36F1-487F-9272-A9C6BE467F7A}"/>
    <cellStyle name="Comma 3 2 5 2 4 3 2" xfId="25002" xr:uid="{13101820-CCAB-4938-B647-6962D200FB96}"/>
    <cellStyle name="Comma 3 2 5 2 4 4" xfId="17857" xr:uid="{BE0D7019-5757-4757-9EEE-5780CCA66ED8}"/>
    <cellStyle name="Comma 3 2 5 2 5" xfId="3964" xr:uid="{1F5A75F2-5E10-4F48-86E2-CC4F324D1599}"/>
    <cellStyle name="Comma 3 2 5 2 5 2" xfId="5797" xr:uid="{55F9B23B-A3E3-4BBB-B6ED-01AA4016E459}"/>
    <cellStyle name="Comma 3 2 5 2 5 2 2" xfId="12974" xr:uid="{1E0B45F2-CCBC-4BB5-AB21-DDE97F7A9392}"/>
    <cellStyle name="Comma 3 2 5 2 5 2 2 2" xfId="27423" xr:uid="{1F511DAD-7CC5-4963-9E7F-E8FD4AD19226}"/>
    <cellStyle name="Comma 3 2 5 2 5 2 3" xfId="20278" xr:uid="{550B03A4-CB7E-45DE-AB7B-A94204DDC444}"/>
    <cellStyle name="Comma 3 2 5 2 5 3" xfId="11141" xr:uid="{8E985500-0C23-45F0-9243-735B59247DEC}"/>
    <cellStyle name="Comma 3 2 5 2 5 3 2" xfId="25590" xr:uid="{8C0E3590-317F-4632-9EEC-FFA23B493E22}"/>
    <cellStyle name="Comma 3 2 5 2 5 4" xfId="18445" xr:uid="{813BD370-EA3C-4472-9D05-349E59CA0D1A}"/>
    <cellStyle name="Comma 3 2 5 2 6" xfId="4574" xr:uid="{5DA275D4-450A-4D67-80BC-1D2824D82F19}"/>
    <cellStyle name="Comma 3 2 5 2 6 2" xfId="11751" xr:uid="{F08F87A4-A69F-4368-AED0-745F8EFC7852}"/>
    <cellStyle name="Comma 3 2 5 2 6 2 2" xfId="26200" xr:uid="{2F6B04D4-6013-49BA-B676-D0E2FB29570C}"/>
    <cellStyle name="Comma 3 2 5 2 6 3" xfId="19055" xr:uid="{2425E25E-EC76-47C7-AE39-3846189D5B3B}"/>
    <cellStyle name="Comma 3 2 5 2 7" xfId="2760" xr:uid="{C445A558-06AD-4ED7-978F-75209F9BE12F}"/>
    <cellStyle name="Comma 3 2 5 2 7 2" xfId="9974" xr:uid="{D009F039-7522-4828-BFD0-0E0D9DFC0FB9}"/>
    <cellStyle name="Comma 3 2 5 2 7 2 2" xfId="24423" xr:uid="{386FA8AF-7366-45E8-854F-9507682EDCFB}"/>
    <cellStyle name="Comma 3 2 5 2 7 3" xfId="17281" xr:uid="{9C395991-517F-45C9-9675-1B245654D480}"/>
    <cellStyle name="Comma 3 2 5 2 8" xfId="8860" xr:uid="{A7AAD348-E1D6-4FEC-8F7D-5EB99F053660}"/>
    <cellStyle name="Comma 3 2 5 2 8 2" xfId="23309" xr:uid="{1A395AAB-C7F0-4361-8D4D-A77A3E0C24CD}"/>
    <cellStyle name="Comma 3 2 5 2 9" xfId="16166" xr:uid="{71BF7CD6-0BFE-4F33-9B8A-C5D1E8765600}"/>
    <cellStyle name="Comma 3 2 5 3" xfId="2862" xr:uid="{33851C73-14B0-4980-9C53-5D9BA801FE68}"/>
    <cellStyle name="Comma 3 2 5 3 2" xfId="3155" xr:uid="{A42C838A-510F-4475-AB6A-F98F628E7297}"/>
    <cellStyle name="Comma 3 2 5 3 2 2" xfId="3736" xr:uid="{3F37C53A-B8BD-4195-AFFC-56EE6789007A}"/>
    <cellStyle name="Comma 3 2 5 3 2 2 2" xfId="5564" xr:uid="{E9366674-319D-40EC-A1DF-1B86BFDC0D66}"/>
    <cellStyle name="Comma 3 2 5 3 2 2 2 2" xfId="12741" xr:uid="{FB39D48F-3156-49B2-BDB3-945DB2D719B6}"/>
    <cellStyle name="Comma 3 2 5 3 2 2 2 2 2" xfId="27190" xr:uid="{754182EF-86C0-41ED-A403-8F4E6922D751}"/>
    <cellStyle name="Comma 3 2 5 3 2 2 2 3" xfId="20045" xr:uid="{4B6A1F40-49FD-4946-A0C7-B0D57F2E033D}"/>
    <cellStyle name="Comma 3 2 5 3 2 2 3" xfId="10913" xr:uid="{E53D64BB-F868-433C-BA32-BBA08685337C}"/>
    <cellStyle name="Comma 3 2 5 3 2 2 3 2" xfId="25362" xr:uid="{9F6B1D2D-4F69-423F-B09E-467FBCB86C63}"/>
    <cellStyle name="Comma 3 2 5 3 2 2 4" xfId="18217" xr:uid="{380C18D2-9BD7-44CE-AC89-3392DB887C28}"/>
    <cellStyle name="Comma 3 2 5 3 2 3" xfId="4336" xr:uid="{F2D7D6AF-103D-4A72-B80B-38349227E7D3}"/>
    <cellStyle name="Comma 3 2 5 3 2 3 2" xfId="6187" xr:uid="{5917A3CB-B1A4-48CF-9AB8-8756CBAF5522}"/>
    <cellStyle name="Comma 3 2 5 3 2 3 2 2" xfId="13364" xr:uid="{BB2A3640-183F-4752-9FEA-20AB55A2BCE4}"/>
    <cellStyle name="Comma 3 2 5 3 2 3 2 2 2" xfId="27813" xr:uid="{C47D7020-F388-4F61-A585-2F420520E7FD}"/>
    <cellStyle name="Comma 3 2 5 3 2 3 2 3" xfId="20668" xr:uid="{52387CC0-38AE-471C-885B-C4D3FF37066B}"/>
    <cellStyle name="Comma 3 2 5 3 2 3 3" xfId="11513" xr:uid="{FBE26E82-AD94-496C-867F-1D6D4DCFEC1C}"/>
    <cellStyle name="Comma 3 2 5 3 2 3 3 2" xfId="25962" xr:uid="{70DCD3AE-4499-4F78-A452-D306CFB7BA20}"/>
    <cellStyle name="Comma 3 2 5 3 2 3 4" xfId="18817" xr:uid="{A744059B-09A7-4355-904E-686A238B111D}"/>
    <cellStyle name="Comma 3 2 5 3 2 4" xfId="4964" xr:uid="{44F0C88B-D8CC-4584-9EC1-45D25FFD9A9B}"/>
    <cellStyle name="Comma 3 2 5 3 2 4 2" xfId="12141" xr:uid="{32688364-37F0-4E91-83BA-A56AAD823BD5}"/>
    <cellStyle name="Comma 3 2 5 3 2 4 2 2" xfId="26590" xr:uid="{805D8F81-07E6-4B16-A47D-36ED06C3C16A}"/>
    <cellStyle name="Comma 3 2 5 3 2 4 3" xfId="19445" xr:uid="{6BF21376-10F8-4392-AE3D-9A569FD92DC5}"/>
    <cellStyle name="Comma 3 2 5 3 2 5" xfId="10334" xr:uid="{FEF7CBB5-E661-4DC0-896F-A2598991AFCE}"/>
    <cellStyle name="Comma 3 2 5 3 2 5 2" xfId="24783" xr:uid="{20B08DAF-F792-4B87-91B4-BA5E29A17C1D}"/>
    <cellStyle name="Comma 3 2 5 3 2 6" xfId="17638" xr:uid="{CC9CA1FE-7F7C-4E1F-9DEE-21C8859FC2E9}"/>
    <cellStyle name="Comma 3 2 5 3 3" xfId="3444" xr:uid="{B0FDE923-6F9A-4D44-80F0-79C41DBE5631}"/>
    <cellStyle name="Comma 3 2 5 3 3 2" xfId="5263" xr:uid="{CD0ED6D3-B1B1-42F8-85E3-03C33B9AE096}"/>
    <cellStyle name="Comma 3 2 5 3 3 2 2" xfId="12440" xr:uid="{7276BC5A-1865-487C-B98A-26DD32676C80}"/>
    <cellStyle name="Comma 3 2 5 3 3 2 2 2" xfId="26889" xr:uid="{01328700-41BB-4D3B-9739-94D471795EB7}"/>
    <cellStyle name="Comma 3 2 5 3 3 2 3" xfId="19744" xr:uid="{6933C89D-6285-43CA-8092-CF40E3A111FC}"/>
    <cellStyle name="Comma 3 2 5 3 3 3" xfId="10621" xr:uid="{43962B18-829C-449B-9F5E-EA862BB2C88C}"/>
    <cellStyle name="Comma 3 2 5 3 3 3 2" xfId="25070" xr:uid="{A1EFAA94-C57F-42AF-BAC0-45CC15D037C7}"/>
    <cellStyle name="Comma 3 2 5 3 3 4" xfId="17925" xr:uid="{0E5373E1-9961-4AAF-A54D-4EA39AD1FAA1}"/>
    <cellStyle name="Comma 3 2 5 3 4" xfId="4032" xr:uid="{914F3BDC-9D16-44C6-8052-F85D0BB3B9C8}"/>
    <cellStyle name="Comma 3 2 5 3 4 2" xfId="5866" xr:uid="{F522E035-6FFC-4379-B0D1-F0F0A0E9EF40}"/>
    <cellStyle name="Comma 3 2 5 3 4 2 2" xfId="13043" xr:uid="{0EE6177E-A0CC-47DD-A69C-770A6C65A304}"/>
    <cellStyle name="Comma 3 2 5 3 4 2 2 2" xfId="27492" xr:uid="{78BEF981-E8F1-41D8-AF68-D9F60CDF149F}"/>
    <cellStyle name="Comma 3 2 5 3 4 2 3" xfId="20347" xr:uid="{735D57ED-E0EA-4AE3-91CD-5272F2C94CAF}"/>
    <cellStyle name="Comma 3 2 5 3 4 3" xfId="11209" xr:uid="{963DBECE-1FBC-4C8D-ABD1-B0345E51E5FE}"/>
    <cellStyle name="Comma 3 2 5 3 4 3 2" xfId="25658" xr:uid="{B7700B09-2141-435A-8547-92F765B1F9E9}"/>
    <cellStyle name="Comma 3 2 5 3 4 4" xfId="18513" xr:uid="{546DB4C4-5713-4946-A58C-D5BEDC7DC2AD}"/>
    <cellStyle name="Comma 3 2 5 3 5" xfId="4643" xr:uid="{5AF4DE40-FE25-4245-9EA9-A66E9DBBABC4}"/>
    <cellStyle name="Comma 3 2 5 3 5 2" xfId="11820" xr:uid="{A33EA9B4-4CCE-4856-BAF0-AF696C5627F1}"/>
    <cellStyle name="Comma 3 2 5 3 5 2 2" xfId="26269" xr:uid="{3E5329F2-D77D-4A4B-8088-AB755A44D0FF}"/>
    <cellStyle name="Comma 3 2 5 3 5 3" xfId="19124" xr:uid="{E8EF3D77-5F88-4664-BDDA-CD34CE3493D2}"/>
    <cellStyle name="Comma 3 2 5 3 6" xfId="10044" xr:uid="{AF6E0EAE-47DF-4267-A7B8-6288CA7ABDDB}"/>
    <cellStyle name="Comma 3 2 5 3 6 2" xfId="24493" xr:uid="{FC18F181-BF08-4A2E-9B3A-8D4C8F69BC8D}"/>
    <cellStyle name="Comma 3 2 5 3 7" xfId="17348" xr:uid="{0655239D-71C3-481B-BDCE-0EB211D8A27A}"/>
    <cellStyle name="Comma 3 2 5 4" xfId="3054" xr:uid="{C980520D-74A8-4E2B-AC6A-90FF01EF82A7}"/>
    <cellStyle name="Comma 3 2 5 4 2" xfId="3633" xr:uid="{C1889FCB-308E-4FBA-BE5A-B2754D6BF446}"/>
    <cellStyle name="Comma 3 2 5 4 2 2" xfId="5461" xr:uid="{0472AB98-2ADD-45E6-8D28-2E9286D73684}"/>
    <cellStyle name="Comma 3 2 5 4 2 2 2" xfId="12638" xr:uid="{AA4D3463-652D-43E7-B03F-AC6766370AE2}"/>
    <cellStyle name="Comma 3 2 5 4 2 2 2 2" xfId="27087" xr:uid="{99FAB805-F8E3-48C1-BA08-E329AB7154F9}"/>
    <cellStyle name="Comma 3 2 5 4 2 2 3" xfId="19942" xr:uid="{7C5B3B6F-A431-4722-A8D7-11EC94F9C027}"/>
    <cellStyle name="Comma 3 2 5 4 2 3" xfId="10810" xr:uid="{0F2CC6BC-789F-4E6E-B21F-4BA64068AB68}"/>
    <cellStyle name="Comma 3 2 5 4 2 3 2" xfId="25259" xr:uid="{D5073F48-ED0C-48A7-B309-A33F937AAFC7}"/>
    <cellStyle name="Comma 3 2 5 4 2 4" xfId="18114" xr:uid="{3B9D0AD4-4E3F-4422-9F4A-64D291A4B73C}"/>
    <cellStyle name="Comma 3 2 5 4 3" xfId="4233" xr:uid="{E8C26E8C-386A-43EE-AFD0-3B640A3ADE1D}"/>
    <cellStyle name="Comma 3 2 5 4 3 2" xfId="6082" xr:uid="{44B8C5EA-1AA3-4B9D-99B4-34A4883A219D}"/>
    <cellStyle name="Comma 3 2 5 4 3 2 2" xfId="13259" xr:uid="{92B692F0-8E72-450B-BC09-B79913FCE10D}"/>
    <cellStyle name="Comma 3 2 5 4 3 2 2 2" xfId="27708" xr:uid="{44FDDD0F-E0E7-4FAA-ABF0-5F01AE35D5B4}"/>
    <cellStyle name="Comma 3 2 5 4 3 2 3" xfId="20563" xr:uid="{41F8BC86-CB2D-418D-A897-D3B640B3DA31}"/>
    <cellStyle name="Comma 3 2 5 4 3 3" xfId="11410" xr:uid="{8018D847-C0BB-4250-8BBF-175F5FF57C5A}"/>
    <cellStyle name="Comma 3 2 5 4 3 3 2" xfId="25859" xr:uid="{525C1699-76CE-48C9-91F2-6B48B89E1B3A}"/>
    <cellStyle name="Comma 3 2 5 4 3 4" xfId="18714" xr:uid="{5F2718C8-94EE-4E8C-85F2-486BD25910F4}"/>
    <cellStyle name="Comma 3 2 5 4 4" xfId="4859" xr:uid="{EBE6B364-CDF8-432E-94D5-F6BAA86828AB}"/>
    <cellStyle name="Comma 3 2 5 4 4 2" xfId="12036" xr:uid="{DF39AF57-0C6B-4FEB-8818-5EE0BEB72B2D}"/>
    <cellStyle name="Comma 3 2 5 4 4 2 2" xfId="26485" xr:uid="{62046A36-194E-40AA-AC92-D12D6BA7ADBB}"/>
    <cellStyle name="Comma 3 2 5 4 4 3" xfId="19340" xr:uid="{000647AC-09AD-4828-AB7C-76D9D4F2933E}"/>
    <cellStyle name="Comma 3 2 5 4 5" xfId="10233" xr:uid="{786AF67C-0CDF-479A-8F8E-4EA200F50772}"/>
    <cellStyle name="Comma 3 2 5 4 5 2" xfId="24682" xr:uid="{88B03E25-3819-4A27-9178-76AA110C24B6}"/>
    <cellStyle name="Comma 3 2 5 4 6" xfId="17537" xr:uid="{5054EF12-0DB4-4A7B-A628-5D56268BCA1D}"/>
    <cellStyle name="Comma 3 2 5 5" xfId="3340" xr:uid="{8DAEB190-C00B-44CF-A692-37E03E15EDDB}"/>
    <cellStyle name="Comma 3 2 5 5 2" xfId="5159" xr:uid="{A58865EE-38A8-46A4-8F4A-84B8771201C8}"/>
    <cellStyle name="Comma 3 2 5 5 2 2" xfId="12336" xr:uid="{60D7EA77-3173-4E90-B818-6652F991BD2B}"/>
    <cellStyle name="Comma 3 2 5 5 2 2 2" xfId="26785" xr:uid="{E05B1B02-A7AE-456E-AA06-C99450B831A2}"/>
    <cellStyle name="Comma 3 2 5 5 2 3" xfId="19640" xr:uid="{41FA9B32-82F3-4BA9-9E9D-CE67CA95E03F}"/>
    <cellStyle name="Comma 3 2 5 5 3" xfId="10517" xr:uid="{13024709-5FDA-4504-B81C-51955640A9FA}"/>
    <cellStyle name="Comma 3 2 5 5 3 2" xfId="24966" xr:uid="{B64AC53E-73FC-4493-9440-EA0BF83A31C2}"/>
    <cellStyle name="Comma 3 2 5 5 4" xfId="17821" xr:uid="{5AAB6386-3690-4221-9824-58D4A125A6C1}"/>
    <cellStyle name="Comma 3 2 5 6" xfId="3928" xr:uid="{95C25067-AB30-43B7-90D0-03B7584833CE}"/>
    <cellStyle name="Comma 3 2 5 6 2" xfId="5761" xr:uid="{2570DB23-47B6-4650-A083-A81F79A63F9B}"/>
    <cellStyle name="Comma 3 2 5 6 2 2" xfId="12938" xr:uid="{A68CEEEE-9C8E-4756-8D3C-02377BD4D0B3}"/>
    <cellStyle name="Comma 3 2 5 6 2 2 2" xfId="27387" xr:uid="{C0FBAFAF-B6E1-4AAC-8282-F8F7C0B01506}"/>
    <cellStyle name="Comma 3 2 5 6 2 3" xfId="20242" xr:uid="{EE053237-A898-4138-B0B3-698A3527FD9E}"/>
    <cellStyle name="Comma 3 2 5 6 3" xfId="11105" xr:uid="{39704348-197A-45BA-9CC5-8BD2BB743B31}"/>
    <cellStyle name="Comma 3 2 5 6 3 2" xfId="25554" xr:uid="{65F3A6CB-B179-4C06-BE26-33FAADB92C4E}"/>
    <cellStyle name="Comma 3 2 5 6 4" xfId="18409" xr:uid="{C40C384D-B28E-454B-B84A-4E9418C129E8}"/>
    <cellStyle name="Comma 3 2 5 7" xfId="4538" xr:uid="{CCC65E1C-F026-4497-BA28-7BA36B443A9D}"/>
    <cellStyle name="Comma 3 2 5 7 2" xfId="11715" xr:uid="{3325A6E5-47D0-47F2-BECE-21CECDE2E5EE}"/>
    <cellStyle name="Comma 3 2 5 7 2 2" xfId="26164" xr:uid="{A7E14A5E-FDC2-4358-8B03-1CD4683B8A3B}"/>
    <cellStyle name="Comma 3 2 5 7 3" xfId="19019" xr:uid="{75EA6675-C353-4E72-896E-A2AFED8B496E}"/>
    <cellStyle name="Comma 3 2 5 8" xfId="2709" xr:uid="{DFB04260-BB9B-445C-8D49-75C0E9B3112A}"/>
    <cellStyle name="Comma 3 2 5 8 2" xfId="9931" xr:uid="{70029EC8-A778-43D6-BFF0-1B9722C5390E}"/>
    <cellStyle name="Comma 3 2 5 8 2 2" xfId="24380" xr:uid="{5472FD86-85F5-4656-89A7-9FF432EEED2E}"/>
    <cellStyle name="Comma 3 2 5 8 3" xfId="17238" xr:uid="{441430DA-9EA1-4CE9-8B7C-792168E3D17D}"/>
    <cellStyle name="Comma 3 2 5 9" xfId="7959" xr:uid="{2E8A4F11-1D30-48E5-8B0C-170A14A54F9C}"/>
    <cellStyle name="Comma 3 2 5 9 2" xfId="22408" xr:uid="{775A6A94-59AB-476B-9D50-29D71A4EDAB2}"/>
    <cellStyle name="Comma 3 2 6" xfId="1026" xr:uid="{0E49631A-84DC-471B-BCF0-1D671686D1E7}"/>
    <cellStyle name="Comma 3 2 6 2" xfId="1972" xr:uid="{A78CAB35-1E9F-4D28-BC58-3E8F4961CDA4}"/>
    <cellStyle name="Comma 3 2 6 2 2" xfId="3648" xr:uid="{3B0733B3-AE94-4D50-9DB2-60932D5D6912}"/>
    <cellStyle name="Comma 3 2 6 2 2 2" xfId="5476" xr:uid="{F533F848-12F2-4887-8F8E-F85BBF9FA6A9}"/>
    <cellStyle name="Comma 3 2 6 2 2 2 2" xfId="12653" xr:uid="{69E8E08B-B82D-4790-AA69-59000F873512}"/>
    <cellStyle name="Comma 3 2 6 2 2 2 2 2" xfId="27102" xr:uid="{172F5F86-8463-450C-9B7F-5804465D7E87}"/>
    <cellStyle name="Comma 3 2 6 2 2 2 3" xfId="19957" xr:uid="{57E5223B-557F-4A87-AD87-646803C8F7FA}"/>
    <cellStyle name="Comma 3 2 6 2 2 3" xfId="10825" xr:uid="{2FC70FFF-465C-45A2-BBDE-10C4FE1E2834}"/>
    <cellStyle name="Comma 3 2 6 2 2 3 2" xfId="25274" xr:uid="{89536DF4-5444-49E1-999B-EA8EB905477A}"/>
    <cellStyle name="Comma 3 2 6 2 2 4" xfId="18129" xr:uid="{FD5A6154-695A-45C3-819E-1711705D91D3}"/>
    <cellStyle name="Comma 3 2 6 2 3" xfId="4248" xr:uid="{3D8ABDC6-09FF-410F-A692-DA795BC8D906}"/>
    <cellStyle name="Comma 3 2 6 2 3 2" xfId="6097" xr:uid="{737D85D7-B0FC-44C8-A4E0-D0A4C7B7CF79}"/>
    <cellStyle name="Comma 3 2 6 2 3 2 2" xfId="13274" xr:uid="{6D11082C-0284-4DA1-872B-CD0F8FA12164}"/>
    <cellStyle name="Comma 3 2 6 2 3 2 2 2" xfId="27723" xr:uid="{E5C12AC2-1BAC-4667-9CE3-2A4043AFD5DC}"/>
    <cellStyle name="Comma 3 2 6 2 3 2 3" xfId="20578" xr:uid="{FABEA265-B4B9-4F91-90E0-3873A9A75107}"/>
    <cellStyle name="Comma 3 2 6 2 3 3" xfId="11425" xr:uid="{2B9EE778-DE4A-420E-9BBD-36D26CC02734}"/>
    <cellStyle name="Comma 3 2 6 2 3 3 2" xfId="25874" xr:uid="{9BF3CFD3-DD2D-4966-B034-0ADBF9711391}"/>
    <cellStyle name="Comma 3 2 6 2 3 4" xfId="18729" xr:uid="{41EB6C41-1BAE-4B12-94F1-C420A8E4913F}"/>
    <cellStyle name="Comma 3 2 6 2 4" xfId="4874" xr:uid="{4ECF10E2-5FFA-43DB-86D0-E60D93403728}"/>
    <cellStyle name="Comma 3 2 6 2 4 2" xfId="12051" xr:uid="{7B8F71F8-ED68-4B7C-8A3B-BE469047BE80}"/>
    <cellStyle name="Comma 3 2 6 2 4 2 2" xfId="26500" xr:uid="{5051EDC8-4102-4E96-BA62-84FE20CFC260}"/>
    <cellStyle name="Comma 3 2 6 2 4 3" xfId="19355" xr:uid="{A6FB4705-B690-4E84-98F8-4D0BF7CE8B83}"/>
    <cellStyle name="Comma 3 2 6 2 5" xfId="3069" xr:uid="{A667B2D3-C071-42C9-944B-09183C3C0F63}"/>
    <cellStyle name="Comma 3 2 6 2 5 2" xfId="10248" xr:uid="{A2DA7B55-0743-42D6-AEE3-16B7721F8976}"/>
    <cellStyle name="Comma 3 2 6 2 5 2 2" xfId="24697" xr:uid="{23469046-DD42-4D88-86D2-768240E2332C}"/>
    <cellStyle name="Comma 3 2 6 2 5 3" xfId="17552" xr:uid="{A58039BC-E013-4BA8-9D21-20FBB8AC1D43}"/>
    <cellStyle name="Comma 3 2 6 2 6" xfId="9279" xr:uid="{517D1A73-0B90-47F9-A7EB-B18DB2AF785B}"/>
    <cellStyle name="Comma 3 2 6 2 6 2" xfId="23728" xr:uid="{C8B58233-5077-4D00-927F-10C421343741}"/>
    <cellStyle name="Comma 3 2 6 2 7" xfId="16585" xr:uid="{42C734AD-CE94-4FB2-80EE-BD0EDDCF4F2D}"/>
    <cellStyle name="Comma 3 2 6 3" xfId="3355" xr:uid="{6779D2FF-08B5-4AF5-80CF-F5482242C182}"/>
    <cellStyle name="Comma 3 2 6 3 2" xfId="5174" xr:uid="{97CC14DC-E284-44C9-B726-099C9FBCDAD0}"/>
    <cellStyle name="Comma 3 2 6 3 2 2" xfId="12351" xr:uid="{71F3DB59-A149-455B-B335-49B3276EFF53}"/>
    <cellStyle name="Comma 3 2 6 3 2 2 2" xfId="26800" xr:uid="{5B9FA988-8AF1-445B-8A16-9EFDCF8BED26}"/>
    <cellStyle name="Comma 3 2 6 3 2 3" xfId="19655" xr:uid="{0431E3AE-CF4E-476A-905A-82B5FF2B096B}"/>
    <cellStyle name="Comma 3 2 6 3 3" xfId="10532" xr:uid="{BB4FEFF1-04C5-43F7-8717-446169C38322}"/>
    <cellStyle name="Comma 3 2 6 3 3 2" xfId="24981" xr:uid="{626A1F27-0F37-4659-AE99-D94FC88A67E6}"/>
    <cellStyle name="Comma 3 2 6 3 4" xfId="17836" xr:uid="{D31BE977-3B9C-4BCE-9F55-FD92642B09AA}"/>
    <cellStyle name="Comma 3 2 6 4" xfId="3943" xr:uid="{7AF915C7-9420-470D-A1BF-D2AC02590972}"/>
    <cellStyle name="Comma 3 2 6 4 2" xfId="5776" xr:uid="{D23948C5-75EF-459B-8DC7-A7CDE64BC031}"/>
    <cellStyle name="Comma 3 2 6 4 2 2" xfId="12953" xr:uid="{D61CAAE5-5496-411F-BB92-95FE6878A3DE}"/>
    <cellStyle name="Comma 3 2 6 4 2 2 2" xfId="27402" xr:uid="{87E5B3DE-7986-4E9D-90F7-ED0CD70F94B9}"/>
    <cellStyle name="Comma 3 2 6 4 2 3" xfId="20257" xr:uid="{06319C75-1494-460F-8C27-3F3354D794D1}"/>
    <cellStyle name="Comma 3 2 6 4 3" xfId="11120" xr:uid="{C822C3F1-7B5E-450B-8D41-17525F6835ED}"/>
    <cellStyle name="Comma 3 2 6 4 3 2" xfId="25569" xr:uid="{30C54D4C-1834-49CF-AC85-F5D2C9E118F9}"/>
    <cellStyle name="Comma 3 2 6 4 4" xfId="18424" xr:uid="{69BD1366-A8D9-4313-8555-4B30415748AC}"/>
    <cellStyle name="Comma 3 2 6 5" xfId="4553" xr:uid="{7FF37C41-11D2-409F-AEE2-EFF59B7317CF}"/>
    <cellStyle name="Comma 3 2 6 5 2" xfId="11730" xr:uid="{425FA322-1A17-4990-B625-F7F949BB3F48}"/>
    <cellStyle name="Comma 3 2 6 5 2 2" xfId="26179" xr:uid="{5B4D9871-D8B7-46E3-B9CE-2FC8209F2D9F}"/>
    <cellStyle name="Comma 3 2 6 5 3" xfId="19034" xr:uid="{693A4F5B-0E1F-4A20-A6C2-B9A84D6C3120}"/>
    <cellStyle name="Comma 3 2 6 6" xfId="2740" xr:uid="{26D710F2-8160-4CDE-BD3A-D876DA1C94F9}"/>
    <cellStyle name="Comma 3 2 6 6 2" xfId="9954" xr:uid="{FACF1013-195C-4D0F-B33B-4C69267BB618}"/>
    <cellStyle name="Comma 3 2 6 6 2 2" xfId="24403" xr:uid="{7247B5D0-43D9-4B50-9639-656969E280CD}"/>
    <cellStyle name="Comma 3 2 6 6 3" xfId="17261" xr:uid="{ED202D43-3079-40B4-BF2C-94B8A2E7B5CE}"/>
    <cellStyle name="Comma 3 2 6 7" xfId="8357" xr:uid="{CC61C894-C20E-48CB-865F-1B8004A70DBA}"/>
    <cellStyle name="Comma 3 2 6 7 2" xfId="22806" xr:uid="{639D1F3F-70CC-49F8-91C0-69D993EBB284}"/>
    <cellStyle name="Comma 3 2 6 8" xfId="15684" xr:uid="{B8DEA617-1DCD-4345-933C-AF396D1390A9}"/>
    <cellStyle name="Comma 3 2 7" xfId="1421" xr:uid="{40BD2B4E-E683-43FA-AEBA-88E6A96DE9A1}"/>
    <cellStyle name="Comma 3 2 7 2" xfId="3579" xr:uid="{6A8E50BA-C07C-4EA6-867C-E76106AF2CE4}"/>
    <cellStyle name="Comma 3 2 7 2 2" xfId="5404" xr:uid="{B5E17E36-F1EF-4423-A04B-77BBF7D88911}"/>
    <cellStyle name="Comma 3 2 7 2 2 2" xfId="12581" xr:uid="{D9528C9E-6718-47C7-80EE-D4AD8A9C8A02}"/>
    <cellStyle name="Comma 3 2 7 2 2 2 2" xfId="27030" xr:uid="{C63B1135-58DC-4FFC-BBBC-BDD4FDF81623}"/>
    <cellStyle name="Comma 3 2 7 2 2 3" xfId="19885" xr:uid="{71E4AEBE-0E9F-4464-B7A7-9F0B7FB31590}"/>
    <cellStyle name="Comma 3 2 7 2 3" xfId="10756" xr:uid="{430F6FD9-BFB6-4EF1-9A14-C95585B81C28}"/>
    <cellStyle name="Comma 3 2 7 2 3 2" xfId="25205" xr:uid="{BCB95061-AFBF-4E22-A311-6A922254D9B4}"/>
    <cellStyle name="Comma 3 2 7 2 4" xfId="18060" xr:uid="{30844192-63F1-425E-95B5-FBB4E41DC904}"/>
    <cellStyle name="Comma 3 2 7 3" xfId="4176" xr:uid="{38DBC196-0A5F-41A7-AF33-872992533365}"/>
    <cellStyle name="Comma 3 2 7 3 2" xfId="6025" xr:uid="{374ACCC2-7C04-4C8C-9F78-E5DBAFFF40FD}"/>
    <cellStyle name="Comma 3 2 7 3 2 2" xfId="13202" xr:uid="{A2BB899E-EAA0-458E-A0D0-F8C03E08C11C}"/>
    <cellStyle name="Comma 3 2 7 3 2 2 2" xfId="27651" xr:uid="{BE9FDA60-642B-43E0-8A8D-09D332926FC1}"/>
    <cellStyle name="Comma 3 2 7 3 2 3" xfId="20506" xr:uid="{E334861C-0D21-4E1C-BAE4-FE61D7013329}"/>
    <cellStyle name="Comma 3 2 7 3 3" xfId="11353" xr:uid="{01A9E9E8-5488-4686-9BAC-024C279D9917}"/>
    <cellStyle name="Comma 3 2 7 3 3 2" xfId="25802" xr:uid="{37C863D7-A05B-4103-903E-C3F43D5740C8}"/>
    <cellStyle name="Comma 3 2 7 3 4" xfId="18657" xr:uid="{5274702A-4D2B-4A27-8C0C-DF3F8339102C}"/>
    <cellStyle name="Comma 3 2 7 4" xfId="4802" xr:uid="{4EEFB86C-C237-4E98-9F16-E151DBBC71B8}"/>
    <cellStyle name="Comma 3 2 7 4 2" xfId="11979" xr:uid="{A00F96B2-7DD4-4A21-8919-4CA06F2F9CBA}"/>
    <cellStyle name="Comma 3 2 7 4 2 2" xfId="26428" xr:uid="{0A26D423-B102-41E4-94D3-B3631F61546F}"/>
    <cellStyle name="Comma 3 2 7 4 3" xfId="19283" xr:uid="{49BB2699-8202-4C23-8F67-B1B01DD15171}"/>
    <cellStyle name="Comma 3 2 7 5" xfId="3000" xr:uid="{8EB740F9-436E-4959-A6DD-B4F09E884559}"/>
    <cellStyle name="Comma 3 2 7 5 2" xfId="10179" xr:uid="{2E60F293-DADB-437D-AE35-A768C635B60D}"/>
    <cellStyle name="Comma 3 2 7 5 2 2" xfId="24628" xr:uid="{EA23BEB5-6D19-4FC7-993C-2A2FDF314A3D}"/>
    <cellStyle name="Comma 3 2 7 5 3" xfId="17483" xr:uid="{41D99B01-C3B5-4065-A3B1-67AB736306A3}"/>
    <cellStyle name="Comma 3 2 7 6" xfId="8729" xr:uid="{C10DEAB9-9591-4DA5-AC23-855BC30E4E6B}"/>
    <cellStyle name="Comma 3 2 7 6 2" xfId="23178" xr:uid="{5EB347CE-7AFD-43C8-A55A-08869E4FCA3F}"/>
    <cellStyle name="Comma 3 2 7 7" xfId="16034" xr:uid="{EB0BD8E8-A1E4-497E-827C-A066DA0EAC02}"/>
    <cellStyle name="Comma 3 2 8" xfId="3286" xr:uid="{D6FBDFD0-D206-45E7-9B1D-7F1CAEAC7A5B}"/>
    <cellStyle name="Comma 3 2 8 2" xfId="5102" xr:uid="{EFDFE095-9D0C-4879-B1DB-ADBE213CA39D}"/>
    <cellStyle name="Comma 3 2 8 2 2" xfId="12279" xr:uid="{4EDB4C6E-66B8-4AF6-B0C2-459A3AB3D1AC}"/>
    <cellStyle name="Comma 3 2 8 2 2 2" xfId="26728" xr:uid="{6D5EC7AF-BBDC-485A-A5C7-A44458E492F3}"/>
    <cellStyle name="Comma 3 2 8 2 3" xfId="19583" xr:uid="{AF50C5A6-5335-44A3-ABD9-1C0078049EE7}"/>
    <cellStyle name="Comma 3 2 8 3" xfId="10463" xr:uid="{6B4902BD-8C0D-409F-8EED-3A82B0ACC258}"/>
    <cellStyle name="Comma 3 2 8 3 2" xfId="24912" xr:uid="{ABA4D4B1-CA84-49B2-A8EE-506F211BB759}"/>
    <cellStyle name="Comma 3 2 8 4" xfId="17767" xr:uid="{A1795794-E4A9-46EE-A906-85D382A3D8E8}"/>
    <cellStyle name="Comma 3 2 9" xfId="3871" xr:uid="{A5394FEE-D43E-4E0C-B714-90C297F6037C}"/>
    <cellStyle name="Comma 3 2 9 2" xfId="5704" xr:uid="{D21B7F9F-3EB2-43F1-A990-5DF5E5635F14}"/>
    <cellStyle name="Comma 3 2 9 2 2" xfId="12881" xr:uid="{CE1B09C5-5C46-414F-9971-121096EDA6B0}"/>
    <cellStyle name="Comma 3 2 9 2 2 2" xfId="27330" xr:uid="{1A0FED6A-C74D-4523-A78A-0458BE758E28}"/>
    <cellStyle name="Comma 3 2 9 2 3" xfId="20185" xr:uid="{872A0019-F450-4E1F-95DC-E1D92EB0B874}"/>
    <cellStyle name="Comma 3 2 9 3" xfId="11048" xr:uid="{99B3472F-5411-4480-AC5F-4EDB34DF2E6E}"/>
    <cellStyle name="Comma 3 2 9 3 2" xfId="25497" xr:uid="{E14ED784-B6B7-47D8-85AF-7F37EA9E54FE}"/>
    <cellStyle name="Comma 3 2 9 4" xfId="18352" xr:uid="{B288D49B-9259-4459-8497-CE3BE211F439}"/>
    <cellStyle name="Comma 3 22" xfId="2726" xr:uid="{630DC009-758C-4B26-9995-8B6405936A41}"/>
    <cellStyle name="Comma 3 22 2" xfId="2765" xr:uid="{9F5B1A06-F480-4FD9-803C-844296ED6C38}"/>
    <cellStyle name="Comma 3 22 2 2" xfId="2900" xr:uid="{A6275E58-E1E7-44F3-9150-0611BD131290}"/>
    <cellStyle name="Comma 3 22 2 2 2" xfId="3194" xr:uid="{1CCD5B87-BD23-49C8-A957-13AF9A1AAD4C}"/>
    <cellStyle name="Comma 3 22 2 2 2 2" xfId="3776" xr:uid="{A35685F1-56C5-4A96-BEC9-97E3ABA4CA01}"/>
    <cellStyle name="Comma 3 22 2 2 2 2 2" xfId="5606" xr:uid="{984F937A-FF72-4B79-9648-3351A010A034}"/>
    <cellStyle name="Comma 3 22 2 2 2 2 2 2" xfId="12783" xr:uid="{0B0F08B0-FA71-4642-BBA1-F319C47A89C8}"/>
    <cellStyle name="Comma 3 22 2 2 2 2 2 2 2" xfId="27232" xr:uid="{3B671A7F-E1B0-46CE-84A9-DD5F62C41938}"/>
    <cellStyle name="Comma 3 22 2 2 2 2 2 3" xfId="20087" xr:uid="{F766B8F3-1733-4844-99BC-609F8F8BBAF4}"/>
    <cellStyle name="Comma 3 22 2 2 2 2 3" xfId="10953" xr:uid="{EE56C4CC-29D1-4B9A-89CB-24D1B4E070EB}"/>
    <cellStyle name="Comma 3 22 2 2 2 2 3 2" xfId="25402" xr:uid="{1366B0A9-23FB-4EE3-8B97-7BF9622A208C}"/>
    <cellStyle name="Comma 3 22 2 2 2 2 4" xfId="18257" xr:uid="{04EE1210-3FA4-4EBE-A7DB-EB5A8168D5FB}"/>
    <cellStyle name="Comma 3 22 2 2 2 3" xfId="4378" xr:uid="{644A369E-4CE6-4313-9C1D-DF4CBB1E726C}"/>
    <cellStyle name="Comma 3 22 2 2 2 3 2" xfId="6229" xr:uid="{3D2ED634-CE3F-4FAA-9EC8-1FF2F46E5BCE}"/>
    <cellStyle name="Comma 3 22 2 2 2 3 2 2" xfId="13406" xr:uid="{8BBB99BE-0609-43A0-8C6E-A5C9978077A9}"/>
    <cellStyle name="Comma 3 22 2 2 2 3 2 2 2" xfId="27855" xr:uid="{68C8DFFA-78CA-42C0-A6B3-6DDFEB694235}"/>
    <cellStyle name="Comma 3 22 2 2 2 3 2 3" xfId="20710" xr:uid="{474021A3-8FAA-462E-8D0A-BC3652B5C7DB}"/>
    <cellStyle name="Comma 3 22 2 2 2 3 3" xfId="11555" xr:uid="{507A074F-D15B-480B-B68B-12F32CEEB2BF}"/>
    <cellStyle name="Comma 3 22 2 2 2 3 3 2" xfId="26004" xr:uid="{B9116E53-55BB-40F8-9A7D-A16B83C4A8FA}"/>
    <cellStyle name="Comma 3 22 2 2 2 3 4" xfId="18859" xr:uid="{6EBD0656-0A9A-4EE5-A727-24B4E2A4CF2C}"/>
    <cellStyle name="Comma 3 22 2 2 2 4" xfId="5006" xr:uid="{9FDB19F6-B8CD-49B8-9ACC-815CD4CF39F6}"/>
    <cellStyle name="Comma 3 22 2 2 2 4 2" xfId="12183" xr:uid="{D755D934-091E-4268-A031-551A9B95CB6C}"/>
    <cellStyle name="Comma 3 22 2 2 2 4 2 2" xfId="26632" xr:uid="{3A77E8B9-F513-4EBB-8B83-EB9F45172649}"/>
    <cellStyle name="Comma 3 22 2 2 2 4 3" xfId="19487" xr:uid="{681A89B2-6BB6-4CEA-861B-1E91E63A6597}"/>
    <cellStyle name="Comma 3 22 2 2 2 5" xfId="10373" xr:uid="{0B8323E1-DEAD-48B4-B368-7178826CD79C}"/>
    <cellStyle name="Comma 3 22 2 2 2 5 2" xfId="24822" xr:uid="{598CD931-8302-45F2-9FBC-40FA9F37033F}"/>
    <cellStyle name="Comma 3 22 2 2 2 6" xfId="17677" xr:uid="{DF795218-A34C-4048-891C-BA136CDF8825}"/>
    <cellStyle name="Comma 3 22 2 2 3" xfId="3484" xr:uid="{693BFCCB-5482-41D6-88CE-D39193404894}"/>
    <cellStyle name="Comma 3 22 2 2 3 2" xfId="5305" xr:uid="{A12D7D99-E32D-47E6-9D4B-7A87067E5B79}"/>
    <cellStyle name="Comma 3 22 2 2 3 2 2" xfId="12482" xr:uid="{6A5F42A1-FB3C-44F4-92FB-B56F5F28573D}"/>
    <cellStyle name="Comma 3 22 2 2 3 2 2 2" xfId="26931" xr:uid="{3A800EA0-DC59-4089-9C6C-79364620EBA7}"/>
    <cellStyle name="Comma 3 22 2 2 3 2 3" xfId="19786" xr:uid="{29196601-ACAD-407E-9AC3-E40009DC778A}"/>
    <cellStyle name="Comma 3 22 2 2 3 3" xfId="10661" xr:uid="{810BF246-BCBA-43F4-843A-37E5D2225134}"/>
    <cellStyle name="Comma 3 22 2 2 3 3 2" xfId="25110" xr:uid="{39C82DB3-F73E-4CA3-9362-5383601B5870}"/>
    <cellStyle name="Comma 3 22 2 2 3 4" xfId="17965" xr:uid="{34C796C7-4FCA-4267-B8CA-A5578F3A807E}"/>
    <cellStyle name="Comma 3 22 2 2 4" xfId="4074" xr:uid="{8C5A029D-4700-4E7F-AB63-1498808DEAA3}"/>
    <cellStyle name="Comma 3 22 2 2 4 2" xfId="5908" xr:uid="{53BE0CBD-E5A3-4C34-BFEC-70836AC70273}"/>
    <cellStyle name="Comma 3 22 2 2 4 2 2" xfId="13085" xr:uid="{BC2D07C3-2F4E-4395-A190-AABE01F805C5}"/>
    <cellStyle name="Comma 3 22 2 2 4 2 2 2" xfId="27534" xr:uid="{6310F4A3-9957-4916-B942-C51253DB135B}"/>
    <cellStyle name="Comma 3 22 2 2 4 2 3" xfId="20389" xr:uid="{B2FD0020-3052-43C3-982E-00874CD2961E}"/>
    <cellStyle name="Comma 3 22 2 2 4 3" xfId="11251" xr:uid="{E84A7836-8A63-4BF5-97B4-44740F1A2B8F}"/>
    <cellStyle name="Comma 3 22 2 2 4 3 2" xfId="25700" xr:uid="{E9C24ED0-0852-49F7-87FA-2A6067A7C7A7}"/>
    <cellStyle name="Comma 3 22 2 2 4 4" xfId="18555" xr:uid="{20833375-4883-44A6-BABE-F9F92F2C465D}"/>
    <cellStyle name="Comma 3 22 2 2 5" xfId="4685" xr:uid="{89378EFD-9A97-45DE-BBBC-E5A4309B3499}"/>
    <cellStyle name="Comma 3 22 2 2 5 2" xfId="11862" xr:uid="{10648D73-EDAB-44BD-9060-FAADE6D19A7E}"/>
    <cellStyle name="Comma 3 22 2 2 5 2 2" xfId="26311" xr:uid="{2B5D7311-19EA-4D3B-9931-597F899EE4B7}"/>
    <cellStyle name="Comma 3 22 2 2 5 3" xfId="19166" xr:uid="{5381EB6D-BE53-4169-84C5-1A089ADB3F5A}"/>
    <cellStyle name="Comma 3 22 2 2 6" xfId="10082" xr:uid="{D4F1B614-6DE8-45EB-89E3-B42254684FB5}"/>
    <cellStyle name="Comma 3 22 2 2 6 2" xfId="24531" xr:uid="{84467660-279F-456B-B71A-730E1164A821}"/>
    <cellStyle name="Comma 3 22 2 2 7" xfId="17386" xr:uid="{268CE117-EFCC-46ED-A34C-83B87DAD042E}"/>
    <cellStyle name="Comma 3 22 2 3" xfId="3095" xr:uid="{1C9A96C7-D84B-4DB0-BF23-706DF5FD0089}"/>
    <cellStyle name="Comma 3 22 2 3 2" xfId="3675" xr:uid="{D80EA72D-623E-4162-8CC4-7B81DA06EBF9}"/>
    <cellStyle name="Comma 3 22 2 3 2 2" xfId="5503" xr:uid="{447E84BE-16A4-4D16-A894-DC2676077F87}"/>
    <cellStyle name="Comma 3 22 2 3 2 2 2" xfId="12680" xr:uid="{84183FC5-AA93-4F07-94CD-738401D1FE83}"/>
    <cellStyle name="Comma 3 22 2 3 2 2 2 2" xfId="27129" xr:uid="{0AAE03E9-B627-446A-9795-370D74881D80}"/>
    <cellStyle name="Comma 3 22 2 3 2 2 3" xfId="19984" xr:uid="{B89E73E6-1263-41BD-9658-7FE6EB3FC54D}"/>
    <cellStyle name="Comma 3 22 2 3 2 3" xfId="10852" xr:uid="{B3D757DF-A8B3-4BCA-8C4F-E18B63700974}"/>
    <cellStyle name="Comma 3 22 2 3 2 3 2" xfId="25301" xr:uid="{F395E828-6953-4221-8D83-0BECBF37A5A0}"/>
    <cellStyle name="Comma 3 22 2 3 2 4" xfId="18156" xr:uid="{01BDBEC9-12AD-4EE3-BAE3-85D1FA8ECAF1}"/>
    <cellStyle name="Comma 3 22 2 3 3" xfId="4275" xr:uid="{B4B44A19-BF14-4F20-98B0-784CF93F445B}"/>
    <cellStyle name="Comma 3 22 2 3 3 2" xfId="6124" xr:uid="{3B5B06F3-D787-4F38-A4D9-A0FB5B7B33DA}"/>
    <cellStyle name="Comma 3 22 2 3 3 2 2" xfId="13301" xr:uid="{9D3E806B-FF8C-4422-845A-5DC9288CCDF3}"/>
    <cellStyle name="Comma 3 22 2 3 3 2 2 2" xfId="27750" xr:uid="{4012F462-608A-4B34-AB71-C1AC20DCF141}"/>
    <cellStyle name="Comma 3 22 2 3 3 2 3" xfId="20605" xr:uid="{E535D9E3-FB35-41AC-AB3F-A52D093DE4F8}"/>
    <cellStyle name="Comma 3 22 2 3 3 3" xfId="11452" xr:uid="{FC4F2761-B42B-4A8B-9E66-69B47D7B3907}"/>
    <cellStyle name="Comma 3 22 2 3 3 3 2" xfId="25901" xr:uid="{C21F949A-6DF8-419B-BBAD-3FEB51862CD0}"/>
    <cellStyle name="Comma 3 22 2 3 3 4" xfId="18756" xr:uid="{C8864C89-BE71-4570-B637-830F61867813}"/>
    <cellStyle name="Comma 3 22 2 3 4" xfId="4901" xr:uid="{4752C18C-0FC7-443B-8515-8B9F7CCDB507}"/>
    <cellStyle name="Comma 3 22 2 3 4 2" xfId="12078" xr:uid="{70A1D103-4B91-4C5D-ACAB-3A98F4143A12}"/>
    <cellStyle name="Comma 3 22 2 3 4 2 2" xfId="26527" xr:uid="{26AF2900-61D2-4BB4-9882-C5007DEBD9CD}"/>
    <cellStyle name="Comma 3 22 2 3 4 3" xfId="19382" xr:uid="{B61E9F30-DA50-417D-BCD1-265760DE264A}"/>
    <cellStyle name="Comma 3 22 2 3 5" xfId="10274" xr:uid="{760C6A62-C24D-48D4-A521-83E4A126996E}"/>
    <cellStyle name="Comma 3 22 2 3 5 2" xfId="24723" xr:uid="{E398920A-3589-472C-BE4E-BC833CBF9AAA}"/>
    <cellStyle name="Comma 3 22 2 3 6" xfId="17578" xr:uid="{F2842751-AAA5-4F10-AD1F-BAFACE0631AA}"/>
    <cellStyle name="Comma 3 22 2 4" xfId="3382" xr:uid="{6AEA11CF-6DFE-405F-8061-27FFDBE7FE7B}"/>
    <cellStyle name="Comma 3 22 2 4 2" xfId="5201" xr:uid="{342BC25B-5A9A-43C2-AC64-40FE91F479F7}"/>
    <cellStyle name="Comma 3 22 2 4 2 2" xfId="12378" xr:uid="{F35B4B44-2F78-44B9-A3E9-3B41B98855CB}"/>
    <cellStyle name="Comma 3 22 2 4 2 2 2" xfId="26827" xr:uid="{4ABD32C0-D73F-4C79-9E41-F78A6C9BEC3D}"/>
    <cellStyle name="Comma 3 22 2 4 2 3" xfId="19682" xr:uid="{39F281C3-6AF5-44AE-98E8-D7F07E2774C3}"/>
    <cellStyle name="Comma 3 22 2 4 3" xfId="10559" xr:uid="{B021347C-3735-446E-A075-D1201FBC65C5}"/>
    <cellStyle name="Comma 3 22 2 4 3 2" xfId="25008" xr:uid="{FFD09F81-7F91-49DF-8135-4C6A6BD3CF3C}"/>
    <cellStyle name="Comma 3 22 2 4 4" xfId="17863" xr:uid="{539C3392-0E34-48AE-9949-1FB51FE4C6A3}"/>
    <cellStyle name="Comma 3 22 2 5" xfId="3970" xr:uid="{73663FE6-2910-4D1F-8B49-6F3833D28FEE}"/>
    <cellStyle name="Comma 3 22 2 5 2" xfId="5803" xr:uid="{889E94E6-056C-4BF0-91E8-6F529FC90F97}"/>
    <cellStyle name="Comma 3 22 2 5 2 2" xfId="12980" xr:uid="{61D8366A-DE8C-4ABA-9C77-CB109872855F}"/>
    <cellStyle name="Comma 3 22 2 5 2 2 2" xfId="27429" xr:uid="{788FD22C-6D05-4003-8C69-9355EB8E19C9}"/>
    <cellStyle name="Comma 3 22 2 5 2 3" xfId="20284" xr:uid="{D9892F41-CCB7-4200-859A-B7E56C3DC1A5}"/>
    <cellStyle name="Comma 3 22 2 5 3" xfId="11147" xr:uid="{5D476B48-04B8-4DE9-ADFB-21BA920FD357}"/>
    <cellStyle name="Comma 3 22 2 5 3 2" xfId="25596" xr:uid="{5950ABAD-41BF-4533-A2FD-E6D1E178FC14}"/>
    <cellStyle name="Comma 3 22 2 5 4" xfId="18451" xr:uid="{B0CBB25A-ECD1-4904-A755-BC651284F959}"/>
    <cellStyle name="Comma 3 22 2 6" xfId="4580" xr:uid="{F33B76E4-88ED-479C-A42E-E8E8D4368FEC}"/>
    <cellStyle name="Comma 3 22 2 6 2" xfId="11757" xr:uid="{C760AC75-4CB6-4018-B834-2D0278747C82}"/>
    <cellStyle name="Comma 3 22 2 6 2 2" xfId="26206" xr:uid="{52DE0400-E9B1-4F54-BE32-D49DD8EA8FED}"/>
    <cellStyle name="Comma 3 22 2 6 3" xfId="19061" xr:uid="{254A8C0D-E63C-4369-A042-C7BCF90D9FDC}"/>
    <cellStyle name="Comma 3 22 2 7" xfId="9979" xr:uid="{A17F61BB-C5DB-41B1-8129-EF2CA1359C0C}"/>
    <cellStyle name="Comma 3 22 2 7 2" xfId="24428" xr:uid="{5F60581A-BD20-406D-B493-FDBA1438EE3E}"/>
    <cellStyle name="Comma 3 22 2 8" xfId="17286" xr:uid="{CD2250F9-AC20-41F8-9E55-F08476CB6A70}"/>
    <cellStyle name="Comma 3 22 3" xfId="2868" xr:uid="{E357D48C-99F8-420E-92C7-9B47A2E415FF}"/>
    <cellStyle name="Comma 3 22 3 2" xfId="3161" xr:uid="{D40158B1-9769-49F8-868D-1CA192176C8D}"/>
    <cellStyle name="Comma 3 22 3 2 2" xfId="3742" xr:uid="{C6F3285A-9513-481A-BA25-50C3EDB3E262}"/>
    <cellStyle name="Comma 3 22 3 2 2 2" xfId="5570" xr:uid="{3401A34A-F481-4022-A9F1-38771D760688}"/>
    <cellStyle name="Comma 3 22 3 2 2 2 2" xfId="12747" xr:uid="{D8196361-EC23-43AD-9336-3460DD10CFA0}"/>
    <cellStyle name="Comma 3 22 3 2 2 2 2 2" xfId="27196" xr:uid="{F2610C71-7403-4383-890E-0183149AE736}"/>
    <cellStyle name="Comma 3 22 3 2 2 2 3" xfId="20051" xr:uid="{B2E10C95-C30A-4D8E-AB69-891BCDDC653C}"/>
    <cellStyle name="Comma 3 22 3 2 2 3" xfId="10919" xr:uid="{4E17DB00-F62A-40A8-8B26-593F0326F884}"/>
    <cellStyle name="Comma 3 22 3 2 2 3 2" xfId="25368" xr:uid="{DD8210C0-F90E-462E-885D-CB7E343BDD3C}"/>
    <cellStyle name="Comma 3 22 3 2 2 4" xfId="18223" xr:uid="{64826B2B-D8F0-457D-84D4-CEF2F8070CDB}"/>
    <cellStyle name="Comma 3 22 3 2 3" xfId="4342" xr:uid="{5BEFCB91-D2ED-43C4-A37C-8A70409270D4}"/>
    <cellStyle name="Comma 3 22 3 2 3 2" xfId="6193" xr:uid="{A92CA64F-5B5F-4598-A897-58A32A8D9039}"/>
    <cellStyle name="Comma 3 22 3 2 3 2 2" xfId="13370" xr:uid="{82E77685-E08B-40BB-8678-96089C743A2A}"/>
    <cellStyle name="Comma 3 22 3 2 3 2 2 2" xfId="27819" xr:uid="{FEDA0B3B-ED5E-41CF-94C9-D6E76222DAFA}"/>
    <cellStyle name="Comma 3 22 3 2 3 2 3" xfId="20674" xr:uid="{67851993-FDB6-4620-8047-99BEF91923D3}"/>
    <cellStyle name="Comma 3 22 3 2 3 3" xfId="11519" xr:uid="{006B02AC-8B2E-456E-BC2A-492327AAB077}"/>
    <cellStyle name="Comma 3 22 3 2 3 3 2" xfId="25968" xr:uid="{FE0B3065-688C-4EC1-A66F-4C4C2EE2898F}"/>
    <cellStyle name="Comma 3 22 3 2 3 4" xfId="18823" xr:uid="{710945CE-753E-4FDA-A35F-DCFA7127B38C}"/>
    <cellStyle name="Comma 3 22 3 2 4" xfId="4970" xr:uid="{BC2C51B4-B40A-43BB-9B39-883A92C87665}"/>
    <cellStyle name="Comma 3 22 3 2 4 2" xfId="12147" xr:uid="{E097E013-2C3A-440E-A2EC-35D689138ECA}"/>
    <cellStyle name="Comma 3 22 3 2 4 2 2" xfId="26596" xr:uid="{CC5D424A-4467-4193-97F7-200386EF4019}"/>
    <cellStyle name="Comma 3 22 3 2 4 3" xfId="19451" xr:uid="{439BD37B-1594-4D08-AAC4-F30185A7DE42}"/>
    <cellStyle name="Comma 3 22 3 2 5" xfId="10340" xr:uid="{04418553-9183-4652-A509-EFE63F57F23B}"/>
    <cellStyle name="Comma 3 22 3 2 5 2" xfId="24789" xr:uid="{80A4A584-8C82-4E6E-AB5A-D73D65366633}"/>
    <cellStyle name="Comma 3 22 3 2 6" xfId="17644" xr:uid="{57E51989-0B89-4B13-8897-F68F75B6724E}"/>
    <cellStyle name="Comma 3 22 3 3" xfId="3450" xr:uid="{699FDAD2-F9DE-4B8F-8E89-C594E94E0DE1}"/>
    <cellStyle name="Comma 3 22 3 3 2" xfId="5269" xr:uid="{B2B7C276-E553-42C3-90F9-40FE2CD2DA39}"/>
    <cellStyle name="Comma 3 22 3 3 2 2" xfId="12446" xr:uid="{BFB088CC-1213-43E3-ADBE-B298EE279F01}"/>
    <cellStyle name="Comma 3 22 3 3 2 2 2" xfId="26895" xr:uid="{06F7C2C3-063F-4733-952A-A850BACE89D3}"/>
    <cellStyle name="Comma 3 22 3 3 2 3" xfId="19750" xr:uid="{38DAC4C5-B613-42D1-ADFD-EEB4D512A54E}"/>
    <cellStyle name="Comma 3 22 3 3 3" xfId="10627" xr:uid="{D560CA53-9342-405A-80A6-EE3E44DC5B2E}"/>
    <cellStyle name="Comma 3 22 3 3 3 2" xfId="25076" xr:uid="{7AB94E70-64CB-43D0-B21B-664D5CB0BA13}"/>
    <cellStyle name="Comma 3 22 3 3 4" xfId="17931" xr:uid="{33C56F74-3B4E-4B5F-8A00-FABA5AEEBC4F}"/>
    <cellStyle name="Comma 3 22 3 4" xfId="4038" xr:uid="{B6BFF58F-16B4-4F2E-BEE0-A95443CACBD3}"/>
    <cellStyle name="Comma 3 22 3 4 2" xfId="5872" xr:uid="{6BEA460E-346F-4F00-A578-76CA2A8E2695}"/>
    <cellStyle name="Comma 3 22 3 4 2 2" xfId="13049" xr:uid="{DD133160-3287-4BDE-B6C5-DCD02CD66214}"/>
    <cellStyle name="Comma 3 22 3 4 2 2 2" xfId="27498" xr:uid="{A221F708-8CD4-43F5-9F3A-B00577D78FC3}"/>
    <cellStyle name="Comma 3 22 3 4 2 3" xfId="20353" xr:uid="{D85DCED8-C81B-4037-8F6D-187F781C1002}"/>
    <cellStyle name="Comma 3 22 3 4 3" xfId="11215" xr:uid="{D6A0615D-EB01-418F-96BC-84F63C1BA952}"/>
    <cellStyle name="Comma 3 22 3 4 3 2" xfId="25664" xr:uid="{AC6E685A-039E-472A-A6C9-2EFB509B7D8D}"/>
    <cellStyle name="Comma 3 22 3 4 4" xfId="18519" xr:uid="{9C51F952-CA22-484C-85EF-16BD0D0E5249}"/>
    <cellStyle name="Comma 3 22 3 5" xfId="4649" xr:uid="{9A658806-0627-4E6E-B525-9D55C7748B2C}"/>
    <cellStyle name="Comma 3 22 3 5 2" xfId="11826" xr:uid="{BB0DABB3-20C3-40A6-BB3E-350EF4E30C24}"/>
    <cellStyle name="Comma 3 22 3 5 2 2" xfId="26275" xr:uid="{3155D40D-ACD8-4F67-9DB8-2BD9C55F80DF}"/>
    <cellStyle name="Comma 3 22 3 5 3" xfId="19130" xr:uid="{6A72C2B3-B08A-495F-A0C1-2F822718CAB3}"/>
    <cellStyle name="Comma 3 22 3 6" xfId="10050" xr:uid="{00C892E9-F0D4-4322-A633-0B6FB10B689F}"/>
    <cellStyle name="Comma 3 22 3 6 2" xfId="24499" xr:uid="{29A0DA68-29DB-496F-ACBA-28E1B85519EE}"/>
    <cellStyle name="Comma 3 22 3 7" xfId="17354" xr:uid="{E95B308B-3A1F-452C-90D9-7F69587AA1EF}"/>
    <cellStyle name="Comma 3 22 4" xfId="3060" xr:uid="{56B689BC-8A13-4154-ACEA-A82EFCFACD30}"/>
    <cellStyle name="Comma 3 22 4 2" xfId="3639" xr:uid="{FADDCB4D-690A-414B-BDC2-5D71A923FDEE}"/>
    <cellStyle name="Comma 3 22 4 2 2" xfId="5467" xr:uid="{F05AC2E5-9F7C-4E1C-AF5B-7D7F706A2DCF}"/>
    <cellStyle name="Comma 3 22 4 2 2 2" xfId="12644" xr:uid="{BB17EA79-8249-413F-B5C4-D00F32A1D39A}"/>
    <cellStyle name="Comma 3 22 4 2 2 2 2" xfId="27093" xr:uid="{0E86DBCB-FB92-4F72-9D5F-461CAC1E0DE0}"/>
    <cellStyle name="Comma 3 22 4 2 2 3" xfId="19948" xr:uid="{9B02947C-2417-4911-BDD7-2D73C73CC249}"/>
    <cellStyle name="Comma 3 22 4 2 3" xfId="10816" xr:uid="{FBD9C625-012B-4F99-8A05-ADCE42371DC7}"/>
    <cellStyle name="Comma 3 22 4 2 3 2" xfId="25265" xr:uid="{9DF59809-A972-48CE-846B-89E82B398E80}"/>
    <cellStyle name="Comma 3 22 4 2 4" xfId="18120" xr:uid="{E26FD972-2180-4974-AAC9-BDBE2EE55F05}"/>
    <cellStyle name="Comma 3 22 4 3" xfId="4239" xr:uid="{D3692889-1656-4D63-8DD8-996441280151}"/>
    <cellStyle name="Comma 3 22 4 3 2" xfId="6088" xr:uid="{F78AF08B-23CD-4327-B377-7C54396F3E05}"/>
    <cellStyle name="Comma 3 22 4 3 2 2" xfId="13265" xr:uid="{2A84D1A0-5E8A-45DC-8E67-63FC5EE9460E}"/>
    <cellStyle name="Comma 3 22 4 3 2 2 2" xfId="27714" xr:uid="{1DA233B9-02A1-4EF4-9EF4-5B85E62B17DF}"/>
    <cellStyle name="Comma 3 22 4 3 2 3" xfId="20569" xr:uid="{68F14A17-09E3-4E66-9C9B-13DC084CA43B}"/>
    <cellStyle name="Comma 3 22 4 3 3" xfId="11416" xr:uid="{DA8E179F-42A3-4B30-8087-85B34EEC4D89}"/>
    <cellStyle name="Comma 3 22 4 3 3 2" xfId="25865" xr:uid="{C82F5839-6EC4-4405-ABE0-FEFDB1849F7F}"/>
    <cellStyle name="Comma 3 22 4 3 4" xfId="18720" xr:uid="{355C3213-F900-447E-9986-2C73D251C344}"/>
    <cellStyle name="Comma 3 22 4 4" xfId="4865" xr:uid="{AA53E35E-453F-4B61-A902-A7B1D44D4164}"/>
    <cellStyle name="Comma 3 22 4 4 2" xfId="12042" xr:uid="{7A5586F4-273C-4E9E-97BF-063AB4E1CBA0}"/>
    <cellStyle name="Comma 3 22 4 4 2 2" xfId="26491" xr:uid="{C0E6C2D2-7B10-48DA-9FE4-86E7F52D52D8}"/>
    <cellStyle name="Comma 3 22 4 4 3" xfId="19346" xr:uid="{B71FA49D-0DB1-4224-8262-526B73A49BDE}"/>
    <cellStyle name="Comma 3 22 4 5" xfId="10239" xr:uid="{E7B8A0BA-441D-4340-9F81-5E40DCED6BE9}"/>
    <cellStyle name="Comma 3 22 4 5 2" xfId="24688" xr:uid="{AA7FC7B9-EFF3-42CD-9B92-43D028EDEAFC}"/>
    <cellStyle name="Comma 3 22 4 6" xfId="17543" xr:uid="{C0A4A7EA-F55D-4C00-8604-844F81C9CE78}"/>
    <cellStyle name="Comma 3 22 5" xfId="3346" xr:uid="{9D09987A-BB3C-4AE6-BC41-118DA967D687}"/>
    <cellStyle name="Comma 3 22 5 2" xfId="5165" xr:uid="{90C8F7DF-081D-4319-84B3-5C78C3E9B8AA}"/>
    <cellStyle name="Comma 3 22 5 2 2" xfId="12342" xr:uid="{B998144F-344B-4CBF-B05F-57CF3D2450F8}"/>
    <cellStyle name="Comma 3 22 5 2 2 2" xfId="26791" xr:uid="{3F278597-B1B0-4700-B105-12733FC3166E}"/>
    <cellStyle name="Comma 3 22 5 2 3" xfId="19646" xr:uid="{22B16517-7550-43AC-AE2C-C7BF6013E309}"/>
    <cellStyle name="Comma 3 22 5 3" xfId="10523" xr:uid="{688471D5-9EC2-4B05-8CB3-A937BD3C45B4}"/>
    <cellStyle name="Comma 3 22 5 3 2" xfId="24972" xr:uid="{0207020D-62B7-4DFB-8C69-ABFC6A836DFD}"/>
    <cellStyle name="Comma 3 22 5 4" xfId="17827" xr:uid="{FDD4C92D-4281-4AE2-9BD7-C68544601AD6}"/>
    <cellStyle name="Comma 3 22 6" xfId="3934" xr:uid="{5C782814-A2BB-4702-8C34-BAF4D17C5546}"/>
    <cellStyle name="Comma 3 22 6 2" xfId="5767" xr:uid="{76E375E1-A553-4514-BB73-91804E95E860}"/>
    <cellStyle name="Comma 3 22 6 2 2" xfId="12944" xr:uid="{2F3E2133-A299-4424-AF7E-7CF6542B89AF}"/>
    <cellStyle name="Comma 3 22 6 2 2 2" xfId="27393" xr:uid="{6B55A34A-9AD9-4DEC-9B1C-7BBEB21ECEE4}"/>
    <cellStyle name="Comma 3 22 6 2 3" xfId="20248" xr:uid="{83CE6F80-2236-4351-AD87-D34E26678D58}"/>
    <cellStyle name="Comma 3 22 6 3" xfId="11111" xr:uid="{8926B85D-035C-4ECD-AE08-2B115EAA4062}"/>
    <cellStyle name="Comma 3 22 6 3 2" xfId="25560" xr:uid="{F420BD80-9E2F-4B71-9E6F-1B5BCB7F4261}"/>
    <cellStyle name="Comma 3 22 6 4" xfId="18415" xr:uid="{4ADF179C-E648-4051-81EB-FC73D1FCBB67}"/>
    <cellStyle name="Comma 3 22 7" xfId="4544" xr:uid="{B2EEDAA3-8C53-46FC-83B3-D4C504EFDF66}"/>
    <cellStyle name="Comma 3 22 7 2" xfId="11721" xr:uid="{72C1BBB2-BD9D-45DF-AC3F-79500372B6CD}"/>
    <cellStyle name="Comma 3 22 7 2 2" xfId="26170" xr:uid="{F949D810-9E7E-4AFB-8766-E53C427FD63B}"/>
    <cellStyle name="Comma 3 22 7 3" xfId="19025" xr:uid="{9917C8D5-A714-4ABE-BF00-753344C0CDF4}"/>
    <cellStyle name="Comma 3 22 8" xfId="9943" xr:uid="{E1EA0C63-64D4-40CF-A367-405A49BEB3E7}"/>
    <cellStyle name="Comma 3 22 8 2" xfId="24392" xr:uid="{9F72FA5E-40CE-499E-97AA-3265958D333C}"/>
    <cellStyle name="Comma 3 22 9" xfId="17250" xr:uid="{99B85A2A-FF58-468B-A47C-3523B72E92C5}"/>
    <cellStyle name="Comma 3 3" xfId="31" xr:uid="{00000000-0005-0000-0000-00001E000000}"/>
    <cellStyle name="Comma 3 3 10" xfId="7962" xr:uid="{B6B13306-3BC7-4A8B-A9E2-8651E5DC5392}"/>
    <cellStyle name="Comma 3 3 10 2" xfId="22411" xr:uid="{75B7083F-C322-49C3-8F32-F301D94715E3}"/>
    <cellStyle name="Comma 3 3 11" xfId="427" xr:uid="{4BF8B8DF-6E6C-450C-9D10-336F69F70724}"/>
    <cellStyle name="Comma 3 3 12" xfId="15295" xr:uid="{D52E1BE5-CFC4-4AB3-A437-30A823092646}"/>
    <cellStyle name="Comma 3 3 2" xfId="428" xr:uid="{E391FAD7-03E5-4F80-98A3-A62F138D41D3}"/>
    <cellStyle name="Comma 3 3 2 2" xfId="1030" xr:uid="{E23CBC44-F11E-4CC2-A99D-CB5D67CA91DB}"/>
    <cellStyle name="Comma 3 3 2 2 2" xfId="1976" xr:uid="{71FCEC1F-62D3-45B3-A7FB-4CCBAD885831}"/>
    <cellStyle name="Comma 3 3 2 2 2 2" xfId="5631" xr:uid="{410B98FA-F4EE-49C7-9552-813E8023FBE4}"/>
    <cellStyle name="Comma 3 3 2 2 2 2 2" xfId="12808" xr:uid="{6215B6B4-9805-479F-9252-E76A4C16D4A6}"/>
    <cellStyle name="Comma 3 3 2 2 2 2 2 2" xfId="27257" xr:uid="{91FC3B30-D62F-4F24-BD92-11899A14D167}"/>
    <cellStyle name="Comma 3 3 2 2 2 2 3" xfId="20112" xr:uid="{7B6439AB-3852-4F15-A16A-B40A45C6F6CC}"/>
    <cellStyle name="Comma 3 3 2 2 2 3" xfId="3801" xr:uid="{718C9955-5288-43AD-9FE3-449716F0D5F3}"/>
    <cellStyle name="Comma 3 3 2 2 2 3 2" xfId="10978" xr:uid="{5FC4A339-317F-480A-BEB0-199702E594D7}"/>
    <cellStyle name="Comma 3 3 2 2 2 3 2 2" xfId="25427" xr:uid="{4CDFA656-C2F2-4E51-91ED-5B3D6C7809B9}"/>
    <cellStyle name="Comma 3 3 2 2 2 3 3" xfId="18282" xr:uid="{A5A40147-4834-41F8-9BD9-701D8664CF8A}"/>
    <cellStyle name="Comma 3 3 2 2 2 4" xfId="9283" xr:uid="{6E22B57D-A357-4098-897B-1E938A8EC7C0}"/>
    <cellStyle name="Comma 3 3 2 2 2 4 2" xfId="23732" xr:uid="{D32B66E7-1204-4AF1-8C78-DC57821B6991}"/>
    <cellStyle name="Comma 3 3 2 2 2 5" xfId="16589" xr:uid="{B5FB0751-2135-4D01-A852-3C768B18CDA5}"/>
    <cellStyle name="Comma 3 3 2 2 3" xfId="4403" xr:uid="{D43142ED-D29B-4793-9EA4-8F6CDAEE193A}"/>
    <cellStyle name="Comma 3 3 2 2 3 2" xfId="6255" xr:uid="{8AEC1C89-A5B7-4ED8-BA6E-3C572CC42B00}"/>
    <cellStyle name="Comma 3 3 2 2 3 2 2" xfId="13432" xr:uid="{CE71E631-A6DA-4E1A-AE01-C37429CFDA1C}"/>
    <cellStyle name="Comma 3 3 2 2 3 2 2 2" xfId="27881" xr:uid="{074F8F04-7F25-4773-9022-BD06909DA898}"/>
    <cellStyle name="Comma 3 3 2 2 3 2 3" xfId="20736" xr:uid="{5560BD4A-A9F7-47E4-A4F8-CE0EAFAF1083}"/>
    <cellStyle name="Comma 3 3 2 2 3 3" xfId="11580" xr:uid="{292000C9-52D2-41A1-83CD-2053DDB4BDD2}"/>
    <cellStyle name="Comma 3 3 2 2 3 3 2" xfId="26029" xr:uid="{217281AD-33F9-4E18-8201-AA6134000BDA}"/>
    <cellStyle name="Comma 3 3 2 2 3 4" xfId="18884" xr:uid="{98ED3F88-FBFD-4E0A-A872-15D48F969487}"/>
    <cellStyle name="Comma 3 3 2 2 4" xfId="5032" xr:uid="{7421719A-F2DE-41C9-A243-500DD81106A9}"/>
    <cellStyle name="Comma 3 3 2 2 4 2" xfId="12209" xr:uid="{8AEC78C0-3785-4C6C-BD44-01CF6B992520}"/>
    <cellStyle name="Comma 3 3 2 2 4 2 2" xfId="26658" xr:uid="{4C55EF0C-574C-4A39-AA25-0290097B368C}"/>
    <cellStyle name="Comma 3 3 2 2 4 3" xfId="19513" xr:uid="{9EED9FE3-4DAE-4ADA-BDC8-DB6BBC2258D7}"/>
    <cellStyle name="Comma 3 3 2 2 5" xfId="3219" xr:uid="{7CE79EA6-4BE1-4BF6-9826-AC596E8B6842}"/>
    <cellStyle name="Comma 3 3 2 2 5 2" xfId="10398" xr:uid="{9F20A83E-8216-4A5B-B987-03667EF1BB63}"/>
    <cellStyle name="Comma 3 3 2 2 5 2 2" xfId="24847" xr:uid="{0FD3C62D-8B21-4252-9A45-C872D1EADC10}"/>
    <cellStyle name="Comma 3 3 2 2 5 3" xfId="17702" xr:uid="{239732D6-C73C-445D-A92C-385C962BFA84}"/>
    <cellStyle name="Comma 3 3 2 2 6" xfId="8361" xr:uid="{179918F7-13D5-415F-97B2-4B88A6D563A7}"/>
    <cellStyle name="Comma 3 3 2 2 6 2" xfId="22810" xr:uid="{B4965645-94E5-4F97-85C5-B0F249F9CEAD}"/>
    <cellStyle name="Comma 3 3 2 2 7" xfId="15688" xr:uid="{66E2F9C8-35D2-4F9B-99E1-42894917CEFF}"/>
    <cellStyle name="Comma 3 3 2 3" xfId="1557" xr:uid="{FA48E937-A116-4114-84A0-4511D8E331CC}"/>
    <cellStyle name="Comma 3 3 2 3 2" xfId="5331" xr:uid="{98345376-A972-41DB-9EF9-C406AD9884B9}"/>
    <cellStyle name="Comma 3 3 2 3 2 2" xfId="12508" xr:uid="{97743452-4B7B-458C-AB4E-3E37CC4AFCB9}"/>
    <cellStyle name="Comma 3 3 2 3 2 2 2" xfId="26957" xr:uid="{593E4E5F-3EC1-4703-8C86-D982DBDDDD0D}"/>
    <cellStyle name="Comma 3 3 2 3 2 3" xfId="19812" xr:uid="{3369915B-99C6-4006-9A5C-F123F5559B9A}"/>
    <cellStyle name="Comma 3 3 2 3 3" xfId="3510" xr:uid="{A77607EC-6782-45BF-9C4C-24690F7FC49B}"/>
    <cellStyle name="Comma 3 3 2 3 3 2" xfId="10687" xr:uid="{B1AD5DB9-FCD3-4B90-B2CB-C7F41D2DD930}"/>
    <cellStyle name="Comma 3 3 2 3 3 2 2" xfId="25136" xr:uid="{D0C9886D-1951-40EE-831C-B0835564D6F8}"/>
    <cellStyle name="Comma 3 3 2 3 3 3" xfId="17991" xr:uid="{BD618662-9918-4A76-AF41-948425D94214}"/>
    <cellStyle name="Comma 3 3 2 3 4" xfId="8864" xr:uid="{F0D45605-4CC6-4B6F-97D2-7FA4706EC4D3}"/>
    <cellStyle name="Comma 3 3 2 3 4 2" xfId="23313" xr:uid="{0823EB72-7E72-4015-B837-D24002F4384A}"/>
    <cellStyle name="Comma 3 3 2 3 5" xfId="16170" xr:uid="{2C3AF009-D2E5-4758-B58F-94A20E3B628C}"/>
    <cellStyle name="Comma 3 3 2 4" xfId="4100" xr:uid="{1C4C5CBA-A803-4862-B509-AABB67A4D29D}"/>
    <cellStyle name="Comma 3 3 2 4 2" xfId="5934" xr:uid="{450A11ED-05A5-46E1-825E-84B6873E7C9D}"/>
    <cellStyle name="Comma 3 3 2 4 2 2" xfId="13111" xr:uid="{57D0DCDF-624A-46AC-96AA-14B3A4167C2E}"/>
    <cellStyle name="Comma 3 3 2 4 2 2 2" xfId="27560" xr:uid="{A1642EE9-5FFA-4165-851C-2FF18677C2F5}"/>
    <cellStyle name="Comma 3 3 2 4 2 3" xfId="20415" xr:uid="{508B6C57-88C1-4174-8405-0D31FF15E27E}"/>
    <cellStyle name="Comma 3 3 2 4 3" xfId="11277" xr:uid="{1F9F80E8-5566-4FDB-9429-1EEB3F5ABF71}"/>
    <cellStyle name="Comma 3 3 2 4 3 2" xfId="25726" xr:uid="{08033B7E-F59B-4411-89A9-356798C3C99F}"/>
    <cellStyle name="Comma 3 3 2 4 4" xfId="18581" xr:uid="{96C880BA-276F-4ECD-A05C-D7931BAFE38A}"/>
    <cellStyle name="Comma 3 3 2 5" xfId="4711" xr:uid="{D74E6103-BAC0-43A9-8672-85BD921CB54A}"/>
    <cellStyle name="Comma 3 3 2 5 2" xfId="11888" xr:uid="{0EA0EDDE-E935-416E-8A90-D17E8DF421C8}"/>
    <cellStyle name="Comma 3 3 2 5 2 2" xfId="26337" xr:uid="{D4B22032-8E0B-4968-BBA4-585711F5C798}"/>
    <cellStyle name="Comma 3 3 2 5 3" xfId="19192" xr:uid="{A97BE8FC-2DFD-42B1-80BC-225C92CFDA73}"/>
    <cellStyle name="Comma 3 3 2 6" xfId="2925" xr:uid="{58BC9687-07A5-43EF-91E4-456786509EC5}"/>
    <cellStyle name="Comma 3 3 2 6 2" xfId="10107" xr:uid="{681A071C-7337-4C91-ACE2-B82148155FD9}"/>
    <cellStyle name="Comma 3 3 2 6 2 2" xfId="24556" xr:uid="{EDECC563-5CF8-4045-BDA2-C49CA3D00434}"/>
    <cellStyle name="Comma 3 3 2 6 3" xfId="17411" xr:uid="{7453431B-B750-477B-975D-004BF3B2645B}"/>
    <cellStyle name="Comma 3 3 2 7" xfId="7963" xr:uid="{8A99DB23-4129-4DA1-8163-459DFE1FD1ED}"/>
    <cellStyle name="Comma 3 3 2 7 2" xfId="22412" xr:uid="{40C371E1-F4B0-427B-A49E-6A3913D1F16A}"/>
    <cellStyle name="Comma 3 3 2 8" xfId="15296" xr:uid="{99ABF0A3-BFED-4DA2-9604-2833A2214C5F}"/>
    <cellStyle name="Comma 3 3 3" xfId="429" xr:uid="{7F20750F-616E-4FD6-98D5-99CACE673C70}"/>
    <cellStyle name="Comma 3 3 3 2" xfId="1031" xr:uid="{9BAA7F77-6675-428A-9F8F-19838AD87DE0}"/>
    <cellStyle name="Comma 3 3 3 2 2" xfId="1977" xr:uid="{23732F5A-16C9-4DCC-B3FF-138E9D562C31}"/>
    <cellStyle name="Comma 3 3 3 2 2 2" xfId="5527" xr:uid="{16A8853E-C7FF-458D-AAF9-FB3B0BA0F1B7}"/>
    <cellStyle name="Comma 3 3 3 2 2 2 2" xfId="12704" xr:uid="{8F37EC36-E009-4CDB-A1A5-E2F49A7D1D6E}"/>
    <cellStyle name="Comma 3 3 3 2 2 2 2 2" xfId="27153" xr:uid="{15F554A5-EB72-451C-BDD4-4291DA92760C}"/>
    <cellStyle name="Comma 3 3 3 2 2 2 3" xfId="20008" xr:uid="{907F38D1-9BD8-4D7B-9C0F-C3005924CDC6}"/>
    <cellStyle name="Comma 3 3 3 2 2 3" xfId="3699" xr:uid="{C7E893CA-9D8D-4760-9A4F-661F1740AA21}"/>
    <cellStyle name="Comma 3 3 3 2 2 3 2" xfId="10876" xr:uid="{B4E058CE-5D6B-43DF-989D-536BA147E3CC}"/>
    <cellStyle name="Comma 3 3 3 2 2 3 2 2" xfId="25325" xr:uid="{097B33C7-2607-41A1-A4D8-1A63C60A8537}"/>
    <cellStyle name="Comma 3 3 3 2 2 3 3" xfId="18180" xr:uid="{7E12D217-483C-46C3-B97E-15E23F22DF21}"/>
    <cellStyle name="Comma 3 3 3 2 2 4" xfId="9284" xr:uid="{AC1168D9-27A8-4865-8891-576299E44407}"/>
    <cellStyle name="Comma 3 3 3 2 2 4 2" xfId="23733" xr:uid="{A90853B1-5513-4ECB-B2C3-C8E1A2049700}"/>
    <cellStyle name="Comma 3 3 3 2 2 5" xfId="16590" xr:uid="{0B5CA87F-5538-4DFB-B6D2-FF7757F26525}"/>
    <cellStyle name="Comma 3 3 3 2 3" xfId="4299" xr:uid="{78E2752B-A946-4AA2-ACE3-360E38CFB6A4}"/>
    <cellStyle name="Comma 3 3 3 2 3 2" xfId="6150" xr:uid="{38748512-01C5-4FC8-B997-A72766296EE4}"/>
    <cellStyle name="Comma 3 3 3 2 3 2 2" xfId="13327" xr:uid="{2E65ADDD-4E38-46B2-86E6-56E1B1EA7D13}"/>
    <cellStyle name="Comma 3 3 3 2 3 2 2 2" xfId="27776" xr:uid="{3E1C25E9-5232-4E42-AF0D-4F81D485A178}"/>
    <cellStyle name="Comma 3 3 3 2 3 2 3" xfId="20631" xr:uid="{DD605899-B399-4DFA-9929-39AD5E89D69C}"/>
    <cellStyle name="Comma 3 3 3 2 3 3" xfId="11476" xr:uid="{F40289CD-7E7C-4FE1-8C0C-B637564E1D29}"/>
    <cellStyle name="Comma 3 3 3 2 3 3 2" xfId="25925" xr:uid="{728B710B-A909-4144-B8A6-6471C6C4B741}"/>
    <cellStyle name="Comma 3 3 3 2 3 4" xfId="18780" xr:uid="{4460B838-36DD-4BF2-90EF-BE05DA8CBEF3}"/>
    <cellStyle name="Comma 3 3 3 2 4" xfId="4927" xr:uid="{ED6874DE-FA75-4506-BF55-018753EB70C1}"/>
    <cellStyle name="Comma 3 3 3 2 4 2" xfId="12104" xr:uid="{789818CB-D9D0-4F02-983A-A3148EDE50DE}"/>
    <cellStyle name="Comma 3 3 3 2 4 2 2" xfId="26553" xr:uid="{E800C934-53B8-4260-BE40-37A182993090}"/>
    <cellStyle name="Comma 3 3 3 2 4 3" xfId="19408" xr:uid="{E614D93A-F0D3-42A3-8470-E020B35915FC}"/>
    <cellStyle name="Comma 3 3 3 2 5" xfId="3118" xr:uid="{4AE8264F-9005-4583-B242-239BC770A9ED}"/>
    <cellStyle name="Comma 3 3 3 2 5 2" xfId="10297" xr:uid="{C5259795-B136-44D9-A597-60655C8CB3A7}"/>
    <cellStyle name="Comma 3 3 3 2 5 2 2" xfId="24746" xr:uid="{8C49444E-9157-4538-BFCB-3E74496B9972}"/>
    <cellStyle name="Comma 3 3 3 2 5 3" xfId="17601" xr:uid="{FD8D57C7-D308-4795-9D06-8A31A021AC10}"/>
    <cellStyle name="Comma 3 3 3 2 6" xfId="8362" xr:uid="{16F7CEC6-95A4-4010-9151-F8B2C631E3EE}"/>
    <cellStyle name="Comma 3 3 3 2 6 2" xfId="22811" xr:uid="{B046867C-2985-41A6-A49E-6C15D04553A7}"/>
    <cellStyle name="Comma 3 3 3 2 7" xfId="15689" xr:uid="{E6FD7A41-A2FC-4E31-AB36-277C57B66656}"/>
    <cellStyle name="Comma 3 3 3 3" xfId="1558" xr:uid="{693C5A96-A8DA-4739-9201-BAD9556DD95C}"/>
    <cellStyle name="Comma 3 3 3 3 2" xfId="5227" xr:uid="{4441886C-3A64-4419-92A4-CB1EFC3C366B}"/>
    <cellStyle name="Comma 3 3 3 3 2 2" xfId="12404" xr:uid="{1803B3B9-14EA-4D20-87A6-A4D21E0EE8EC}"/>
    <cellStyle name="Comma 3 3 3 3 2 2 2" xfId="26853" xr:uid="{88F1E12D-E8DB-4484-BDF0-4EA8F9FE011D}"/>
    <cellStyle name="Comma 3 3 3 3 2 3" xfId="19708" xr:uid="{EA7344EB-B7C5-4700-89AD-C6D0E4188CC2}"/>
    <cellStyle name="Comma 3 3 3 3 3" xfId="3408" xr:uid="{89625DD1-E849-4C2E-874C-81E4F83F2D51}"/>
    <cellStyle name="Comma 3 3 3 3 3 2" xfId="10585" xr:uid="{EE5D36F5-E577-4C67-BF7C-8A1C67FA2E42}"/>
    <cellStyle name="Comma 3 3 3 3 3 2 2" xfId="25034" xr:uid="{27410F8B-A0E6-44F4-A053-C833E05161ED}"/>
    <cellStyle name="Comma 3 3 3 3 3 3" xfId="17889" xr:uid="{D8D5A0E3-E7E7-4068-BF3F-F8B947167485}"/>
    <cellStyle name="Comma 3 3 3 3 4" xfId="8865" xr:uid="{4C5C33FD-3F87-4FAE-8DE0-F1BFCE177298}"/>
    <cellStyle name="Comma 3 3 3 3 4 2" xfId="23314" xr:uid="{9BD18D8F-0FDF-4AB1-8B4E-7A713BCAAE37}"/>
    <cellStyle name="Comma 3 3 3 3 5" xfId="16171" xr:uid="{F1DCE6AE-49F3-4BFE-B8A9-693F30C096F5}"/>
    <cellStyle name="Comma 3 3 3 4" xfId="3996" xr:uid="{58F4EAC6-8743-4B76-AEEC-CD978C0441A3}"/>
    <cellStyle name="Comma 3 3 3 4 2" xfId="5829" xr:uid="{A52F4EC8-AC55-47C1-9A08-6EC531E3F3DC}"/>
    <cellStyle name="Comma 3 3 3 4 2 2" xfId="13006" xr:uid="{56EFB27F-05FD-4EA5-AF94-F45FAA780250}"/>
    <cellStyle name="Comma 3 3 3 4 2 2 2" xfId="27455" xr:uid="{92EE200A-D545-43FA-9881-B7BB55209037}"/>
    <cellStyle name="Comma 3 3 3 4 2 3" xfId="20310" xr:uid="{93088309-49D0-4835-A65E-AEE6758A0F8E}"/>
    <cellStyle name="Comma 3 3 3 4 3" xfId="11173" xr:uid="{2D57BECC-F3AB-4879-BE4E-1552B01EEE07}"/>
    <cellStyle name="Comma 3 3 3 4 3 2" xfId="25622" xr:uid="{97BCD7B1-28EA-4BEC-82C8-2C5692B0F771}"/>
    <cellStyle name="Comma 3 3 3 4 4" xfId="18477" xr:uid="{B5BB5DCB-DD08-4114-9E34-3479335D0FA5}"/>
    <cellStyle name="Comma 3 3 3 5" xfId="4606" xr:uid="{25ED52CB-A454-4913-A620-4CA671873000}"/>
    <cellStyle name="Comma 3 3 3 5 2" xfId="11783" xr:uid="{E8D6AFC5-5817-44A6-AEC5-7EAF9399E160}"/>
    <cellStyle name="Comma 3 3 3 5 2 2" xfId="26232" xr:uid="{BFBC094A-6B48-42E1-BF22-7EEC29AB2962}"/>
    <cellStyle name="Comma 3 3 3 5 3" xfId="19087" xr:uid="{94FC821A-A79F-44E7-8F22-171E2AF2CD31}"/>
    <cellStyle name="Comma 3 3 3 6" xfId="2826" xr:uid="{B8D6FD77-407F-43B3-8A08-4FAF24B40C40}"/>
    <cellStyle name="Comma 3 3 3 6 2" xfId="10009" xr:uid="{45896020-D56A-490C-9A7F-A3946C8AD482}"/>
    <cellStyle name="Comma 3 3 3 6 2 2" xfId="24458" xr:uid="{B6B0EBC9-0AC9-4160-A83B-D24B42C6A157}"/>
    <cellStyle name="Comma 3 3 3 6 3" xfId="17313" xr:uid="{AA3CF7D4-15C7-4F62-8923-923601783983}"/>
    <cellStyle name="Comma 3 3 3 7" xfId="7964" xr:uid="{444B9626-27B0-4E89-A0FE-6D8E838B78CA}"/>
    <cellStyle name="Comma 3 3 3 7 2" xfId="22413" xr:uid="{E2D04BA6-909C-4B01-819B-06C9CB01150C}"/>
    <cellStyle name="Comma 3 3 3 8" xfId="15297" xr:uid="{B892B2A7-5288-4B37-8697-79A9E550FCA8}"/>
    <cellStyle name="Comma 3 3 4" xfId="823" xr:uid="{340D35D7-56BF-41A3-808B-76554A3930FE}"/>
    <cellStyle name="Comma 3 3 4 2" xfId="1246" xr:uid="{95B538EE-4002-47E6-8747-3989CA276238}"/>
    <cellStyle name="Comma 3 3 4 2 2" xfId="2191" xr:uid="{2AEA7986-76EC-43B4-9AA1-A0AE17009819}"/>
    <cellStyle name="Comma 3 3 4 2 2 2" xfId="5389" xr:uid="{FD873DF6-A1CC-4A9D-B0A2-1A8C5F63DFAC}"/>
    <cellStyle name="Comma 3 3 4 2 2 2 2" xfId="12566" xr:uid="{C054870D-9AC2-4319-9437-EBF2F94C0990}"/>
    <cellStyle name="Comma 3 3 4 2 2 2 2 2" xfId="27015" xr:uid="{CF0FDA70-939E-4173-BDA2-516B5486572D}"/>
    <cellStyle name="Comma 3 3 4 2 2 2 3" xfId="19870" xr:uid="{8E1BD4EF-D090-450C-B883-5E18069A8808}"/>
    <cellStyle name="Comma 3 3 4 2 2 3" xfId="9498" xr:uid="{6F40B301-D025-4BF1-A9E4-C8647C95FE97}"/>
    <cellStyle name="Comma 3 3 4 2 2 3 2" xfId="23947" xr:uid="{044E69D8-96DD-475D-8F2B-A68E501ECDA9}"/>
    <cellStyle name="Comma 3 3 4 2 2 4" xfId="16804" xr:uid="{ED83EBB9-CD94-4720-8706-A255C1476C5D}"/>
    <cellStyle name="Comma 3 3 4 2 3" xfId="3565" xr:uid="{94A461CF-232C-4FC8-B482-C7468C716723}"/>
    <cellStyle name="Comma 3 3 4 2 3 2" xfId="10742" xr:uid="{E01DF1C2-CD32-4DBD-B680-390E8115DC64}"/>
    <cellStyle name="Comma 3 3 4 2 3 2 2" xfId="25191" xr:uid="{8671FED8-F4B7-4016-8A63-FAF5FB3B27E8}"/>
    <cellStyle name="Comma 3 3 4 2 3 3" xfId="18046" xr:uid="{783A195F-9D3C-4ADC-A8B6-003BDF24913C}"/>
    <cellStyle name="Comma 3 3 4 2 4" xfId="8573" xr:uid="{206E4A06-423C-4955-A83A-11B6E6238CAF}"/>
    <cellStyle name="Comma 3 3 4 2 4 2" xfId="23022" xr:uid="{7FB01972-3057-4C83-A957-DF836AAB12CB}"/>
    <cellStyle name="Comma 3 3 4 2 5" xfId="15891" xr:uid="{2B74438E-B228-45AE-A254-8A948683C865}"/>
    <cellStyle name="Comma 3 3 4 3" xfId="1801" xr:uid="{CE709376-C5C2-4DC3-91D6-7EE814830019}"/>
    <cellStyle name="Comma 3 3 4 3 2" xfId="6009" xr:uid="{53262AE1-2138-40E1-86E2-69855B795056}"/>
    <cellStyle name="Comma 3 3 4 3 2 2" xfId="13186" xr:uid="{53825B68-8FCB-4710-AE40-4EC61803D00E}"/>
    <cellStyle name="Comma 3 3 4 3 2 2 2" xfId="27635" xr:uid="{AF15B991-2CE2-4718-96F8-70558DEB3049}"/>
    <cellStyle name="Comma 3 3 4 3 2 3" xfId="20490" xr:uid="{20B8C594-DC78-4B0D-AD9A-FAF1A4B5D197}"/>
    <cellStyle name="Comma 3 3 4 3 3" xfId="4161" xr:uid="{B4F2DE4D-8D91-4FD5-9A26-35EC7F0ADAAF}"/>
    <cellStyle name="Comma 3 3 4 3 3 2" xfId="11338" xr:uid="{14B465A8-0022-4E39-A094-7A02A923AD1F}"/>
    <cellStyle name="Comma 3 3 4 3 3 2 2" xfId="25787" xr:uid="{F9A48D67-768D-40B9-995F-5A9ADE706999}"/>
    <cellStyle name="Comma 3 3 4 3 3 3" xfId="18642" xr:uid="{98ED680D-BF16-410F-A205-940577BEFF85}"/>
    <cellStyle name="Comma 3 3 4 3 4" xfId="9108" xr:uid="{CFE528D2-EB3E-41CF-94D6-668FF8C04E2E}"/>
    <cellStyle name="Comma 3 3 4 3 4 2" xfId="23557" xr:uid="{A5299F78-7D00-42AB-8953-E5D6D78749F4}"/>
    <cellStyle name="Comma 3 3 4 3 5" xfId="16414" xr:uid="{2FBBF17D-15FC-4FAA-AD33-14F38919285C}"/>
    <cellStyle name="Comma 3 3 4 4" xfId="4786" xr:uid="{FCAB55BE-8E4F-4462-9062-59F0E5A2CB2F}"/>
    <cellStyle name="Comma 3 3 4 4 2" xfId="11963" xr:uid="{C7A23681-EA3E-45FC-B6CA-D05C022900B7}"/>
    <cellStyle name="Comma 3 3 4 4 2 2" xfId="26412" xr:uid="{0D79E831-D0F7-411A-9B27-4C236E694E97}"/>
    <cellStyle name="Comma 3 3 4 4 3" xfId="19267" xr:uid="{41C10FAA-A3A0-41C2-A7AE-F798B899E0A5}"/>
    <cellStyle name="Comma 3 3 4 5" xfId="2986" xr:uid="{524BD144-F1DC-4D49-8822-E1568133C469}"/>
    <cellStyle name="Comma 3 3 4 5 2" xfId="10165" xr:uid="{1C64BDEF-307D-4A2D-9B83-46399FF68E5E}"/>
    <cellStyle name="Comma 3 3 4 5 2 2" xfId="24614" xr:uid="{86D2E3DD-99BA-4D76-82B3-CCB35E047243}"/>
    <cellStyle name="Comma 3 3 4 5 3" xfId="17469" xr:uid="{A880BB6A-6F7F-47B7-B505-A3FC85BB7285}"/>
    <cellStyle name="Comma 3 3 4 6" xfId="8187" xr:uid="{A694B096-97E1-496B-A63F-60841A0C8D78}"/>
    <cellStyle name="Comma 3 3 4 6 2" xfId="22636" xr:uid="{E8A9867D-DE00-4E87-9B55-7A1EC248D2DE}"/>
    <cellStyle name="Comma 3 3 4 7" xfId="15512" xr:uid="{0D823BBD-6BA7-4846-B4A5-8BD74292B0B3}"/>
    <cellStyle name="Comma 3 3 5" xfId="1029" xr:uid="{4FC8616C-A22D-4FC2-B47B-1455EE38DA48}"/>
    <cellStyle name="Comma 3 3 5 2" xfId="1975" xr:uid="{E8FE65A0-B82E-4CC6-93E3-F4A6F048F0F3}"/>
    <cellStyle name="Comma 3 3 5 2 2" xfId="5086" xr:uid="{553B5731-1D0E-4AC7-85F5-659B0322418C}"/>
    <cellStyle name="Comma 3 3 5 2 2 2" xfId="12263" xr:uid="{13598E0B-821B-4DD5-A6EA-E2D75F4CD26F}"/>
    <cellStyle name="Comma 3 3 5 2 2 2 2" xfId="26712" xr:uid="{697D8952-8579-4AD0-B50E-821CCDEA26E4}"/>
    <cellStyle name="Comma 3 3 5 2 2 3" xfId="19567" xr:uid="{4FED4043-097B-4114-9D0A-1DA2A885C61F}"/>
    <cellStyle name="Comma 3 3 5 2 3" xfId="9282" xr:uid="{5C0BA5C5-6304-417E-9FE7-A6C43719377E}"/>
    <cellStyle name="Comma 3 3 5 2 3 2" xfId="23731" xr:uid="{7DBF7184-1298-467D-AE14-A254AE652862}"/>
    <cellStyle name="Comma 3 3 5 2 4" xfId="16588" xr:uid="{E8F5BAC4-88EB-4F05-A6FE-2DF8B0CD5B81}"/>
    <cellStyle name="Comma 3 3 5 3" xfId="3271" xr:uid="{1EAE52C0-227E-48B5-9310-5D0F72D71359}"/>
    <cellStyle name="Comma 3 3 5 3 2" xfId="10448" xr:uid="{40B7E358-9959-4054-9BFB-EA5DED7A41B3}"/>
    <cellStyle name="Comma 3 3 5 3 2 2" xfId="24897" xr:uid="{D6067E7A-0B43-48B4-942E-131CE1C6AC0F}"/>
    <cellStyle name="Comma 3 3 5 3 3" xfId="17752" xr:uid="{3BE499AC-A35F-468D-A0BC-ECCDB1018F83}"/>
    <cellStyle name="Comma 3 3 5 4" xfId="8360" xr:uid="{FC0B7328-CB72-4882-AFBA-7EAB86F0C050}"/>
    <cellStyle name="Comma 3 3 5 4 2" xfId="22809" xr:uid="{8B2FA38E-34C6-4FEC-B2D9-07406728622B}"/>
    <cellStyle name="Comma 3 3 5 5" xfId="15687" xr:uid="{E65E8EAC-B145-491C-9EFB-782C2BE1EAA5}"/>
    <cellStyle name="Comma 3 3 6" xfId="1556" xr:uid="{92C6FA44-965C-423F-B86F-E19EAF4014AA}"/>
    <cellStyle name="Comma 3 3 6 2" xfId="5688" xr:uid="{070D7DB3-D59F-42A0-A6E1-FDDDAF3660E5}"/>
    <cellStyle name="Comma 3 3 6 2 2" xfId="12865" xr:uid="{6E5A18D1-4C3F-47AA-A9A4-BF7F7CC2B419}"/>
    <cellStyle name="Comma 3 3 6 2 2 2" xfId="27314" xr:uid="{122E944E-1AA2-405D-ACE2-B0A9B3FCB0F2}"/>
    <cellStyle name="Comma 3 3 6 2 3" xfId="20169" xr:uid="{44537218-7942-4580-BB62-6BF49728A967}"/>
    <cellStyle name="Comma 3 3 6 3" xfId="3855" xr:uid="{F55269AE-DE88-4EF9-A223-13CB5A69C828}"/>
    <cellStyle name="Comma 3 3 6 3 2" xfId="11032" xr:uid="{A6AFD380-1D93-4645-B06C-142C124087AC}"/>
    <cellStyle name="Comma 3 3 6 3 2 2" xfId="25481" xr:uid="{38716743-C8CC-4371-BDB6-531D4747AC8A}"/>
    <cellStyle name="Comma 3 3 6 3 3" xfId="18336" xr:uid="{A71E3028-D509-4199-B23B-3ED550C1732F}"/>
    <cellStyle name="Comma 3 3 6 4" xfId="8863" xr:uid="{70941CA9-926E-4D17-BACF-48D0B7C52DDA}"/>
    <cellStyle name="Comma 3 3 6 4 2" xfId="23312" xr:uid="{F3E55FE1-DE51-42AD-92F7-A938AD3CDD99}"/>
    <cellStyle name="Comma 3 3 6 5" xfId="16169" xr:uid="{AF2CE007-72C5-4864-B4C2-A540441409C7}"/>
    <cellStyle name="Comma 3 3 7" xfId="4465" xr:uid="{D56CF9BE-8E0F-46E5-8C65-6A4F4A6DBA39}"/>
    <cellStyle name="Comma 3 3 7 2" xfId="11642" xr:uid="{36F1443C-A362-4DAB-AF38-A40D65CC4BF7}"/>
    <cellStyle name="Comma 3 3 7 2 2" xfId="26091" xr:uid="{31A232A8-9B53-4D03-8630-036F85766B04}"/>
    <cellStyle name="Comma 3 3 7 3" xfId="18946" xr:uid="{504CB4C9-6E5D-4580-9AFF-6BF2B7505666}"/>
    <cellStyle name="Comma 3 3 8" xfId="2530" xr:uid="{F8C8CBA0-9C06-41AC-9E14-8FBC6810DDEC}"/>
    <cellStyle name="Comma 3 3 8 2" xfId="9810" xr:uid="{A8ED13E0-28A0-4284-B68F-7E9E5A1058E3}"/>
    <cellStyle name="Comma 3 3 8 2 2" xfId="24259" xr:uid="{E7452037-8C8E-4661-A1D1-D9B461F8833B}"/>
    <cellStyle name="Comma 3 3 8 3" xfId="17118" xr:uid="{1AD36CFE-408A-417B-91E0-D7FE38240E38}"/>
    <cellStyle name="Comma 3 3 9" xfId="2455" xr:uid="{3019608E-6453-47F7-8428-E8AE3B659A53}"/>
    <cellStyle name="Comma 3 3 9 2" xfId="9751" xr:uid="{65DF8242-2CC2-4C15-9C90-5FBFDB82A7E9}"/>
    <cellStyle name="Comma 3 3 9 2 2" xfId="24200" xr:uid="{883A9DE0-3DBF-411F-9F88-24A735F72400}"/>
    <cellStyle name="Comma 3 3 9 3" xfId="17060" xr:uid="{B471E4D1-FBB0-4172-8D4B-4615D2582DBE}"/>
    <cellStyle name="Comma 3 4" xfId="430" xr:uid="{45718E1F-F98D-437D-949D-16C93EB4AC25}"/>
    <cellStyle name="Comma 3 4 2" xfId="821" xr:uid="{0CCC75C3-26FE-4F78-8ED2-5DD656421381}"/>
    <cellStyle name="Comma 3 4 2 2" xfId="1244" xr:uid="{3C378767-7BFD-441C-A888-AC0DDCEE494F}"/>
    <cellStyle name="Comma 3 4 2 2 2" xfId="2189" xr:uid="{9D36E625-F708-418D-8CE8-1C857C76B038}"/>
    <cellStyle name="Comma 3 4 2 2 2 2" xfId="5633" xr:uid="{4CC273A2-B890-45E3-A319-92119AEEFC78}"/>
    <cellStyle name="Comma 3 4 2 2 2 2 2" xfId="12810" xr:uid="{03F5EBF1-16E2-4054-B103-DB43B31B5C9E}"/>
    <cellStyle name="Comma 3 4 2 2 2 2 2 2" xfId="27259" xr:uid="{E77CC48A-915A-4DAB-946D-DA2C567F52CE}"/>
    <cellStyle name="Comma 3 4 2 2 2 2 3" xfId="20114" xr:uid="{53459A6D-2157-48FD-857D-6BF9A7A2F3BF}"/>
    <cellStyle name="Comma 3 4 2 2 2 3" xfId="3803" xr:uid="{6F0BF5DE-6458-4085-A0BA-33761DE0A586}"/>
    <cellStyle name="Comma 3 4 2 2 2 3 2" xfId="10980" xr:uid="{CF112DC8-4F2A-4267-8EE9-8927E9AA0AC8}"/>
    <cellStyle name="Comma 3 4 2 2 2 3 2 2" xfId="25429" xr:uid="{C1085CBB-D469-4AF6-913F-0DC7B2C6DE42}"/>
    <cellStyle name="Comma 3 4 2 2 2 3 3" xfId="18284" xr:uid="{B8A27A98-2DCE-434D-9414-4DE1438807B6}"/>
    <cellStyle name="Comma 3 4 2 2 2 4" xfId="9496" xr:uid="{842278D9-52D2-4771-A876-A9435665184E}"/>
    <cellStyle name="Comma 3 4 2 2 2 4 2" xfId="23945" xr:uid="{20E48789-D4DB-4FB5-8099-CD98BB8C5F76}"/>
    <cellStyle name="Comma 3 4 2 2 2 5" xfId="16802" xr:uid="{268D87D2-6C92-41A8-975F-D320DC0D33EC}"/>
    <cellStyle name="Comma 3 4 2 2 3" xfId="4405" xr:uid="{AC5D049E-B0AA-4C82-922B-A63009D5AE39}"/>
    <cellStyle name="Comma 3 4 2 2 3 2" xfId="6257" xr:uid="{F3E2B5D9-29BA-4D6F-9934-2E6738353193}"/>
    <cellStyle name="Comma 3 4 2 2 3 2 2" xfId="13434" xr:uid="{5EAAABA7-DC18-4533-B0CE-79EFB7E07F6C}"/>
    <cellStyle name="Comma 3 4 2 2 3 2 2 2" xfId="27883" xr:uid="{097B7537-E7F7-4661-B7FE-2E711E0D49AF}"/>
    <cellStyle name="Comma 3 4 2 2 3 2 3" xfId="20738" xr:uid="{CE560A52-4C2D-43B1-8625-3CC4EFDAF448}"/>
    <cellStyle name="Comma 3 4 2 2 3 3" xfId="11582" xr:uid="{76F795F2-F64D-4DB1-9D6F-BB2ACA4A1F7B}"/>
    <cellStyle name="Comma 3 4 2 2 3 3 2" xfId="26031" xr:uid="{1557AD39-45E6-4AEA-B64A-7CD601EBAD1D}"/>
    <cellStyle name="Comma 3 4 2 2 3 4" xfId="18886" xr:uid="{0649FF90-971D-466E-A6BA-320C84B584D9}"/>
    <cellStyle name="Comma 3 4 2 2 4" xfId="5034" xr:uid="{A8A3E48C-A32D-4638-B6F8-1B9988510889}"/>
    <cellStyle name="Comma 3 4 2 2 4 2" xfId="12211" xr:uid="{8C94F19C-855C-444C-80B4-CA620785D8E3}"/>
    <cellStyle name="Comma 3 4 2 2 4 2 2" xfId="26660" xr:uid="{BFE2582B-46B9-42EB-ABFA-7D809F01FFC6}"/>
    <cellStyle name="Comma 3 4 2 2 4 3" xfId="19515" xr:uid="{3687FFD9-815D-4C12-B1AD-88BCE0A833D7}"/>
    <cellStyle name="Comma 3 4 2 2 5" xfId="3221" xr:uid="{2B7716A5-57DF-4A6A-8405-5FAF7551ABF0}"/>
    <cellStyle name="Comma 3 4 2 2 5 2" xfId="10400" xr:uid="{385FEEAE-AFE9-47BA-BC6C-A35CDD23D5AB}"/>
    <cellStyle name="Comma 3 4 2 2 5 2 2" xfId="24849" xr:uid="{113A7E98-914D-42C3-9FC2-4F84721632A7}"/>
    <cellStyle name="Comma 3 4 2 2 5 3" xfId="17704" xr:uid="{0C181014-8963-4108-8FAA-8CBE479A2DF0}"/>
    <cellStyle name="Comma 3 4 2 2 6" xfId="8571" xr:uid="{D777C568-841F-4DDE-86CB-9FAFFFE61DCB}"/>
    <cellStyle name="Comma 3 4 2 2 6 2" xfId="23020" xr:uid="{5C547DD9-979D-498B-B4FF-1B5693DD9E38}"/>
    <cellStyle name="Comma 3 4 2 2 7" xfId="15889" xr:uid="{3E9855C2-BC4F-4326-ADFF-7BBC93EA1FEE}"/>
    <cellStyle name="Comma 3 4 2 3" xfId="1799" xr:uid="{1346DD6E-FACF-4899-BD84-BAD773DEF2D3}"/>
    <cellStyle name="Comma 3 4 2 3 2" xfId="5333" xr:uid="{5A76B39A-4F4E-41D7-8A57-A84C537F34E3}"/>
    <cellStyle name="Comma 3 4 2 3 2 2" xfId="12510" xr:uid="{8D70F7C7-81EC-4AE1-AFDD-58ADCD8CEEAF}"/>
    <cellStyle name="Comma 3 4 2 3 2 2 2" xfId="26959" xr:uid="{05580790-EA1E-4440-9E98-049EAB89ECD0}"/>
    <cellStyle name="Comma 3 4 2 3 2 3" xfId="19814" xr:uid="{DF0BA3E6-0164-4C00-A547-5264591BB29C}"/>
    <cellStyle name="Comma 3 4 2 3 3" xfId="3512" xr:uid="{6A2C37C4-9D33-4FA9-A43A-9090311F0A17}"/>
    <cellStyle name="Comma 3 4 2 3 3 2" xfId="10689" xr:uid="{BFA5AE4A-D1CA-4312-8149-C3E64C084EAE}"/>
    <cellStyle name="Comma 3 4 2 3 3 2 2" xfId="25138" xr:uid="{2B56C098-BC0A-4E4A-9775-C9A01B1133C8}"/>
    <cellStyle name="Comma 3 4 2 3 3 3" xfId="17993" xr:uid="{FBF821E6-3A57-4167-89C1-68FECE6FA003}"/>
    <cellStyle name="Comma 3 4 2 3 4" xfId="9106" xr:uid="{F03C641D-7597-4F95-82AA-E098FB6C89F7}"/>
    <cellStyle name="Comma 3 4 2 3 4 2" xfId="23555" xr:uid="{FCFB021E-D866-4134-B5A8-C84200580966}"/>
    <cellStyle name="Comma 3 4 2 3 5" xfId="16412" xr:uid="{7C848573-BD2F-4806-8FAE-DAEFEFD4BBFF}"/>
    <cellStyle name="Comma 3 4 2 4" xfId="4102" xr:uid="{31F8ED1A-0FE8-4432-930E-ECE890306694}"/>
    <cellStyle name="Comma 3 4 2 4 2" xfId="5936" xr:uid="{ADE58C32-0CF0-49BC-A737-DCB1C1C44223}"/>
    <cellStyle name="Comma 3 4 2 4 2 2" xfId="13113" xr:uid="{9AF5FF76-E816-4D1F-860E-0765341AF808}"/>
    <cellStyle name="Comma 3 4 2 4 2 2 2" xfId="27562" xr:uid="{877B1A0E-DA08-4BF3-B85A-7B8DBE28C4F5}"/>
    <cellStyle name="Comma 3 4 2 4 2 3" xfId="20417" xr:uid="{FF8769FD-14D6-4F7F-90B5-0DE78434FA4C}"/>
    <cellStyle name="Comma 3 4 2 4 3" xfId="11279" xr:uid="{B81DCC2E-B974-4F41-AE73-21300CC21161}"/>
    <cellStyle name="Comma 3 4 2 4 3 2" xfId="25728" xr:uid="{A7A0F837-4820-484E-9D55-DECB85CBEB69}"/>
    <cellStyle name="Comma 3 4 2 4 4" xfId="18583" xr:uid="{0B55E5BC-C1F6-4136-BBFC-5358357F37B8}"/>
    <cellStyle name="Comma 3 4 2 5" xfId="4713" xr:uid="{F489946D-3A6D-4274-B602-9E86496DC357}"/>
    <cellStyle name="Comma 3 4 2 5 2" xfId="11890" xr:uid="{EF9384F1-B3DE-4DA4-A0FF-ADFDAC9E383B}"/>
    <cellStyle name="Comma 3 4 2 5 2 2" xfId="26339" xr:uid="{F13691DF-A8DC-480D-A601-5193E01B17F9}"/>
    <cellStyle name="Comma 3 4 2 5 3" xfId="19194" xr:uid="{0741C455-E9CD-4323-899F-BE9BF56C8214}"/>
    <cellStyle name="Comma 3 4 2 6" xfId="2927" xr:uid="{5FEEC2D4-6EE9-4A74-9F96-8362C15358F5}"/>
    <cellStyle name="Comma 3 4 2 6 2" xfId="10109" xr:uid="{7ABE6EB3-790F-47C1-B639-F1455D9F42F9}"/>
    <cellStyle name="Comma 3 4 2 6 2 2" xfId="24558" xr:uid="{B53641B0-80B1-4747-8143-75AB358DB10C}"/>
    <cellStyle name="Comma 3 4 2 6 3" xfId="17413" xr:uid="{E7413F6D-20AA-460E-B0C1-973CD588C5FF}"/>
    <cellStyle name="Comma 3 4 2 7" xfId="8185" xr:uid="{CDE73B88-E051-407A-874C-C9B7658D8F93}"/>
    <cellStyle name="Comma 3 4 2 7 2" xfId="22634" xr:uid="{ECFBEC50-0292-48AA-B5F9-FBE73C98F4CB}"/>
    <cellStyle name="Comma 3 4 2 8" xfId="15510" xr:uid="{596B789E-6148-4DE5-B84B-855C0623055F}"/>
    <cellStyle name="Comma 3 4 3" xfId="1032" xr:uid="{E667BFDC-C847-4D40-9DEC-1EF425D26EAD}"/>
    <cellStyle name="Comma 3 4 3 2" xfId="1978" xr:uid="{15E78A2B-7903-48CF-8BB5-8AD166CC1843}"/>
    <cellStyle name="Comma 3 4 3 2 2" xfId="5529" xr:uid="{A49970A6-B008-4093-86E7-5486F3550DAA}"/>
    <cellStyle name="Comma 3 4 3 2 2 2" xfId="12706" xr:uid="{96D00AFD-6783-49BD-9DF0-DA71EED975B5}"/>
    <cellStyle name="Comma 3 4 3 2 2 2 2" xfId="27155" xr:uid="{31495733-B38D-482C-A0D9-CE1D116621D1}"/>
    <cellStyle name="Comma 3 4 3 2 2 3" xfId="20010" xr:uid="{3395DFA0-9D98-4B77-8009-02D88CD9EBEB}"/>
    <cellStyle name="Comma 3 4 3 2 3" xfId="3701" xr:uid="{BDFD6DE2-AE69-4FCE-93E9-7DDE512EEB36}"/>
    <cellStyle name="Comma 3 4 3 2 3 2" xfId="10878" xr:uid="{25C8063C-DFDB-4695-B81D-4A5A719DF872}"/>
    <cellStyle name="Comma 3 4 3 2 3 2 2" xfId="25327" xr:uid="{D1E6EFA3-E77F-4F58-AF19-06246A8932CD}"/>
    <cellStyle name="Comma 3 4 3 2 3 3" xfId="18182" xr:uid="{4AF62134-68C8-419F-9883-7612ADB1F73F}"/>
    <cellStyle name="Comma 3 4 3 2 4" xfId="9285" xr:uid="{9190C8DB-BC8C-4BC0-ADDF-910F41DC8CF6}"/>
    <cellStyle name="Comma 3 4 3 2 4 2" xfId="23734" xr:uid="{72056951-2729-42A6-93F9-7121CC8E2726}"/>
    <cellStyle name="Comma 3 4 3 2 5" xfId="16591" xr:uid="{1CB23C1A-793D-47A0-8305-084B96633A4A}"/>
    <cellStyle name="Comma 3 4 3 3" xfId="4301" xr:uid="{34BE6B0E-B71D-47EF-A38D-C8017DD33473}"/>
    <cellStyle name="Comma 3 4 3 3 2" xfId="6152" xr:uid="{F572FC2C-39BD-4CD2-B5AA-A2C9095BF06C}"/>
    <cellStyle name="Comma 3 4 3 3 2 2" xfId="13329" xr:uid="{A0902C57-A6FA-47F5-8CF2-7F41F62F7AEC}"/>
    <cellStyle name="Comma 3 4 3 3 2 2 2" xfId="27778" xr:uid="{9F68336E-00D1-4BCD-BF4C-A3B60516D152}"/>
    <cellStyle name="Comma 3 4 3 3 2 3" xfId="20633" xr:uid="{457BCFD5-B4A3-4070-A240-4A505D9D0650}"/>
    <cellStyle name="Comma 3 4 3 3 3" xfId="11478" xr:uid="{5B0E10C4-E27E-4E74-BEEB-3CE451B1ABE1}"/>
    <cellStyle name="Comma 3 4 3 3 3 2" xfId="25927" xr:uid="{48610C0F-B3E5-4BF2-B86F-E4927F9046D0}"/>
    <cellStyle name="Comma 3 4 3 3 4" xfId="18782" xr:uid="{6BDBE034-BA93-4EF6-A979-1EEB74885F3E}"/>
    <cellStyle name="Comma 3 4 3 4" xfId="4929" xr:uid="{B0A24570-1A28-41DF-9D33-904492B28925}"/>
    <cellStyle name="Comma 3 4 3 4 2" xfId="12106" xr:uid="{343EE697-3088-4D64-B55D-74CBF314A1E9}"/>
    <cellStyle name="Comma 3 4 3 4 2 2" xfId="26555" xr:uid="{FF744576-F7AB-40BF-AC6C-7617BD1F6C43}"/>
    <cellStyle name="Comma 3 4 3 4 3" xfId="19410" xr:uid="{4E5B6246-22E3-4ED6-9FAE-B70FDCD1672B}"/>
    <cellStyle name="Comma 3 4 3 5" xfId="3120" xr:uid="{35B23D07-3770-4514-8DE5-4A82EFDE2A2D}"/>
    <cellStyle name="Comma 3 4 3 5 2" xfId="10299" xr:uid="{5B7D0963-270E-4934-AC78-F7D7457B3860}"/>
    <cellStyle name="Comma 3 4 3 5 2 2" xfId="24748" xr:uid="{30115EBC-0BBD-4487-B448-C4ED2B8BE70F}"/>
    <cellStyle name="Comma 3 4 3 5 3" xfId="17603" xr:uid="{2F097FC2-9573-4B98-AB96-FFF6B1265594}"/>
    <cellStyle name="Comma 3 4 3 6" xfId="8363" xr:uid="{5E033D95-C161-467E-B188-6830EA72CF64}"/>
    <cellStyle name="Comma 3 4 3 6 2" xfId="22812" xr:uid="{DE0E4DF8-9508-445A-8335-1633EA423683}"/>
    <cellStyle name="Comma 3 4 3 7" xfId="15690" xr:uid="{9E248950-2B64-4230-A0F8-4124D7F36BE5}"/>
    <cellStyle name="Comma 3 4 4" xfId="1559" xr:uid="{2DE2763A-C682-420F-B8F3-CD0DBD1A9226}"/>
    <cellStyle name="Comma 3 4 4 2" xfId="5229" xr:uid="{6463592A-448E-4A5C-93C6-C95E3FDC8CAF}"/>
    <cellStyle name="Comma 3 4 4 2 2" xfId="12406" xr:uid="{440A7D01-34F5-4B1C-AE16-A30143AB53EE}"/>
    <cellStyle name="Comma 3 4 4 2 2 2" xfId="26855" xr:uid="{24595A2D-1A3E-4EA7-9040-487192E711E2}"/>
    <cellStyle name="Comma 3 4 4 2 3" xfId="19710" xr:uid="{230C9CC1-A84B-4105-B01C-E564AE755809}"/>
    <cellStyle name="Comma 3 4 4 3" xfId="3410" xr:uid="{D21D9EC6-0399-4581-AC00-05BEF05EAEEC}"/>
    <cellStyle name="Comma 3 4 4 3 2" xfId="10587" xr:uid="{F3688294-50C5-4470-B913-01F54618C279}"/>
    <cellStyle name="Comma 3 4 4 3 2 2" xfId="25036" xr:uid="{92C56B8B-D84C-414A-9D27-E27B7BC4E4ED}"/>
    <cellStyle name="Comma 3 4 4 3 3" xfId="17891" xr:uid="{8A00E97C-5ED7-4511-8EF7-8AAB0841FD22}"/>
    <cellStyle name="Comma 3 4 4 4" xfId="8866" xr:uid="{0C3DBD5C-480D-4047-8428-E467B48099A4}"/>
    <cellStyle name="Comma 3 4 4 4 2" xfId="23315" xr:uid="{3235BEBB-6955-496D-B76D-C83CC88716EF}"/>
    <cellStyle name="Comma 3 4 4 5" xfId="16172" xr:uid="{2093520C-A509-4023-9686-254D50C0FB76}"/>
    <cellStyle name="Comma 3 4 5" xfId="3998" xr:uid="{D4B514B7-D89B-42CA-9317-BC5AA4D4DF88}"/>
    <cellStyle name="Comma 3 4 5 2" xfId="5831" xr:uid="{0EC70286-49F1-480F-965C-620A42E138D3}"/>
    <cellStyle name="Comma 3 4 5 2 2" xfId="13008" xr:uid="{ECE806F7-74E3-40D2-B120-E1E18944BB0F}"/>
    <cellStyle name="Comma 3 4 5 2 2 2" xfId="27457" xr:uid="{1AF98CE5-3B1B-4C4F-B174-F4F505758274}"/>
    <cellStyle name="Comma 3 4 5 2 3" xfId="20312" xr:uid="{097599A7-1B8B-4E5B-893C-927E192F6739}"/>
    <cellStyle name="Comma 3 4 5 3" xfId="11175" xr:uid="{15289F86-9128-418D-8BF0-B8F30AC06FD0}"/>
    <cellStyle name="Comma 3 4 5 3 2" xfId="25624" xr:uid="{4D755BAD-7270-47AB-BCF0-5EBE5C4C6F10}"/>
    <cellStyle name="Comma 3 4 5 4" xfId="18479" xr:uid="{B35E41DA-238A-4EDE-946D-1429236E011B}"/>
    <cellStyle name="Comma 3 4 6" xfId="4608" xr:uid="{713D3D63-A04C-43F0-AFE6-9B7001256122}"/>
    <cellStyle name="Comma 3 4 6 2" xfId="11785" xr:uid="{B8AE6082-0770-4A37-9602-FA81BE790252}"/>
    <cellStyle name="Comma 3 4 6 2 2" xfId="26234" xr:uid="{7875E889-548A-492B-ADD0-2FA933B60850}"/>
    <cellStyle name="Comma 3 4 6 3" xfId="19089" xr:uid="{987E6EA8-7659-40E6-BBBA-70A88DDED7C8}"/>
    <cellStyle name="Comma 3 4 7" xfId="2828" xr:uid="{FFECBA45-C5F8-4CE4-BC56-163A8AE9CEBA}"/>
    <cellStyle name="Comma 3 4 7 2" xfId="10011" xr:uid="{02B9767A-B4EA-4C88-A57B-2F70001221D0}"/>
    <cellStyle name="Comma 3 4 7 2 2" xfId="24460" xr:uid="{11F4ACFC-50FC-47A9-9DBC-EE3D5FB53FF2}"/>
    <cellStyle name="Comma 3 4 7 3" xfId="17315" xr:uid="{7921AC3B-62C9-4688-86FA-1DBEECBAC481}"/>
    <cellStyle name="Comma 3 4 8" xfId="7965" xr:uid="{EF12070D-6B06-4AE0-BD66-CE8158138DE5}"/>
    <cellStyle name="Comma 3 4 8 2" xfId="22414" xr:uid="{AD2EE55C-BF63-44BE-A6CF-A17AD7B2F74F}"/>
    <cellStyle name="Comma 3 4 9" xfId="15298" xr:uid="{1ED910B3-B24C-41E5-B0E0-597DB8EA6198}"/>
    <cellStyle name="Comma 3 5" xfId="431" xr:uid="{4E4578F5-DC24-4221-ACF5-EB77F54075DC}"/>
    <cellStyle name="Comma 3 5 2" xfId="798" xr:uid="{C55D1871-2F1C-400C-B5FC-EC16F9E9A267}"/>
    <cellStyle name="Comma 3 5 2 2" xfId="1229" xr:uid="{71F5B6FA-71B1-41EA-866D-7730BB09A40B}"/>
    <cellStyle name="Comma 3 5 2 2 2" xfId="2174" xr:uid="{1C390D3C-FB53-471D-968D-FC48D8F2CF50}"/>
    <cellStyle name="Comma 3 5 2 2 2 2" xfId="5543" xr:uid="{3A08B28C-A995-4615-9EFE-9AECA4E5E817}"/>
    <cellStyle name="Comma 3 5 2 2 2 2 2" xfId="12720" xr:uid="{D2824F53-DD32-4402-B93B-213BA30F280C}"/>
    <cellStyle name="Comma 3 5 2 2 2 2 2 2" xfId="27169" xr:uid="{FB324070-B629-4E40-B27C-E352FF3C8F61}"/>
    <cellStyle name="Comma 3 5 2 2 2 2 3" xfId="20024" xr:uid="{D0CC1C57-DC75-41C1-9F87-EB09CA925B84}"/>
    <cellStyle name="Comma 3 5 2 2 2 3" xfId="9481" xr:uid="{62D8973D-F1CF-4021-A934-45FB7DD5D6C7}"/>
    <cellStyle name="Comma 3 5 2 2 2 3 2" xfId="23930" xr:uid="{D20D5A58-41CC-46F4-8147-97CAA1856DCE}"/>
    <cellStyle name="Comma 3 5 2 2 2 4" xfId="16787" xr:uid="{499D7287-D00C-4E94-8B97-B9D9DB007853}"/>
    <cellStyle name="Comma 3 5 2 2 3" xfId="3715" xr:uid="{8E7B4977-A3D9-4AC1-A34C-70D7D7D07187}"/>
    <cellStyle name="Comma 3 5 2 2 3 2" xfId="10892" xr:uid="{BF6D277A-AEDD-44B0-A0E8-AF45DE2FE5D6}"/>
    <cellStyle name="Comma 3 5 2 2 3 2 2" xfId="25341" xr:uid="{8B086CC7-A6B5-49CD-9843-281017BBCE22}"/>
    <cellStyle name="Comma 3 5 2 2 3 3" xfId="18196" xr:uid="{9F9291A6-7AA9-4143-A6B4-846F727A825E}"/>
    <cellStyle name="Comma 3 5 2 2 4" xfId="8556" xr:uid="{9A454F93-029B-4190-8EF3-77BC179C0450}"/>
    <cellStyle name="Comma 3 5 2 2 4 2" xfId="23005" xr:uid="{8251D43D-956E-461A-B3B4-443868B562A0}"/>
    <cellStyle name="Comma 3 5 2 2 5" xfId="15874" xr:uid="{11033222-0624-4301-960D-3AF7DBABBD04}"/>
    <cellStyle name="Comma 3 5 2 3" xfId="1783" xr:uid="{68A7429C-7DF1-413E-87BF-87BAF2899CCB}"/>
    <cellStyle name="Comma 3 5 2 3 2" xfId="6166" xr:uid="{1C0CE386-93C6-440E-9297-087B920D7632}"/>
    <cellStyle name="Comma 3 5 2 3 2 2" xfId="13343" xr:uid="{029ACE0E-0DD9-4964-987C-E49BEE99E025}"/>
    <cellStyle name="Comma 3 5 2 3 2 2 2" xfId="27792" xr:uid="{0FB36568-6CE9-4CCC-B45B-E833293B5536}"/>
    <cellStyle name="Comma 3 5 2 3 2 3" xfId="20647" xr:uid="{F850F6A0-A2C1-4362-894F-4DD3F9D32454}"/>
    <cellStyle name="Comma 3 5 2 3 3" xfId="4315" xr:uid="{A09102D4-90CE-4AA2-9B95-7D4F6152D470}"/>
    <cellStyle name="Comma 3 5 2 3 3 2" xfId="11492" xr:uid="{5B9436AD-CBDB-46FD-93E4-52024E61AB94}"/>
    <cellStyle name="Comma 3 5 2 3 3 2 2" xfId="25941" xr:uid="{D80FA1C4-A6FF-4BCD-BFCF-9A9FC3AC226A}"/>
    <cellStyle name="Comma 3 5 2 3 3 3" xfId="18796" xr:uid="{4AB93919-26A7-4558-8474-F9DC3B0C83BD}"/>
    <cellStyle name="Comma 3 5 2 3 4" xfId="9090" xr:uid="{2C687BFD-2DA7-45B0-BD17-E05BCD822CD1}"/>
    <cellStyle name="Comma 3 5 2 3 4 2" xfId="23539" xr:uid="{4C53B52D-3D43-4F78-8AD4-5B5979FE7653}"/>
    <cellStyle name="Comma 3 5 2 3 5" xfId="16396" xr:uid="{8036AA90-4F02-4436-A585-72B6E4E12456}"/>
    <cellStyle name="Comma 3 5 2 4" xfId="4943" xr:uid="{A31068C0-F58E-4DB1-A229-50B0CA3E16EB}"/>
    <cellStyle name="Comma 3 5 2 4 2" xfId="12120" xr:uid="{29B4776C-4693-41F4-9B70-EDCED6CE8CFA}"/>
    <cellStyle name="Comma 3 5 2 4 2 2" xfId="26569" xr:uid="{90EF88AA-1416-4850-95D5-BDD2E8C99B9C}"/>
    <cellStyle name="Comma 3 5 2 4 3" xfId="19424" xr:uid="{91681BFE-9FF7-4D3B-88F7-DCD89E6CF166}"/>
    <cellStyle name="Comma 3 5 2 5" xfId="3134" xr:uid="{F9FBEF98-AF64-45F6-84CA-23B5BEF14C88}"/>
    <cellStyle name="Comma 3 5 2 5 2" xfId="10313" xr:uid="{8A8F339F-2AFF-4B29-94AF-90F416B86BF0}"/>
    <cellStyle name="Comma 3 5 2 5 2 2" xfId="24762" xr:uid="{1BDBC340-E560-4747-9FEA-C22B1CD29D39}"/>
    <cellStyle name="Comma 3 5 2 5 3" xfId="17617" xr:uid="{5FF17991-4995-4547-9FFB-C4AABD6BCC6C}"/>
    <cellStyle name="Comma 3 5 2 6" xfId="8170" xr:uid="{6F3E5919-94B6-4A53-92C2-A4EDAE6DE5C4}"/>
    <cellStyle name="Comma 3 5 2 6 2" xfId="22619" xr:uid="{8AC33918-1B60-4F71-B49D-F39D31393F80}"/>
    <cellStyle name="Comma 3 5 2 7" xfId="15495" xr:uid="{86DFCADE-799D-41C0-95A2-E9CC158242C8}"/>
    <cellStyle name="Comma 3 5 3" xfId="1033" xr:uid="{4EDCACFB-8762-4FE2-AC87-F11B434C26DD}"/>
    <cellStyle name="Comma 3 5 3 2" xfId="1979" xr:uid="{2F24B98B-AB56-48B9-89A9-9903B044F2E3}"/>
    <cellStyle name="Comma 3 5 3 2 2" xfId="5243" xr:uid="{A072F126-0E6B-4E61-BEFF-C202E6F580C3}"/>
    <cellStyle name="Comma 3 5 3 2 2 2" xfId="12420" xr:uid="{2167CD35-E289-4A5E-B2D6-F28B18B84F26}"/>
    <cellStyle name="Comma 3 5 3 2 2 2 2" xfId="26869" xr:uid="{77D7671E-16EB-4F8C-9DF7-AD63FD7D9B07}"/>
    <cellStyle name="Comma 3 5 3 2 2 3" xfId="19724" xr:uid="{5679414A-6855-4AEF-B0D9-3EC3C2DFEED0}"/>
    <cellStyle name="Comma 3 5 3 2 3" xfId="9286" xr:uid="{9BE73DB2-AC60-49CD-89E8-8E85E78C216F}"/>
    <cellStyle name="Comma 3 5 3 2 3 2" xfId="23735" xr:uid="{AA47A036-06F3-4C63-BACF-3995025D9D72}"/>
    <cellStyle name="Comma 3 5 3 2 4" xfId="16592" xr:uid="{2166B8EE-1C1D-4435-98AE-C19172560EEB}"/>
    <cellStyle name="Comma 3 5 3 3" xfId="3424" xr:uid="{851BE92C-E9BA-4228-BDFC-24DAA48EBF25}"/>
    <cellStyle name="Comma 3 5 3 3 2" xfId="10601" xr:uid="{C128E8C9-F105-4287-99EF-1375FCDD47CF}"/>
    <cellStyle name="Comma 3 5 3 3 2 2" xfId="25050" xr:uid="{8E43C1F5-7BAF-4082-A888-07FC3AFFB0A2}"/>
    <cellStyle name="Comma 3 5 3 3 3" xfId="17905" xr:uid="{2B63AE3C-2096-4AE4-859D-7F7C815CB5C6}"/>
    <cellStyle name="Comma 3 5 3 4" xfId="8364" xr:uid="{BDB61CAD-F1BD-481F-BBDB-45A3BFACF6EA}"/>
    <cellStyle name="Comma 3 5 3 4 2" xfId="22813" xr:uid="{230AFBB8-43D3-4DAF-BB31-9A0EB9359741}"/>
    <cellStyle name="Comma 3 5 3 5" xfId="15691" xr:uid="{4385F192-D30A-426B-837F-852BE4A9DFC0}"/>
    <cellStyle name="Comma 3 5 4" xfId="1560" xr:uid="{F92551A8-0134-47C7-A9B4-7087B9925083}"/>
    <cellStyle name="Comma 3 5 4 2" xfId="5845" xr:uid="{972AD322-10F6-40C9-9A8D-747FE51CF255}"/>
    <cellStyle name="Comma 3 5 4 2 2" xfId="13022" xr:uid="{625DE86E-DD21-4AE1-A8BB-BF233E965AB1}"/>
    <cellStyle name="Comma 3 5 4 2 2 2" xfId="27471" xr:uid="{08771605-BD62-40CD-AC5C-A97842A1549D}"/>
    <cellStyle name="Comma 3 5 4 2 3" xfId="20326" xr:uid="{7993C76D-033E-4C2D-98BA-DB88D8161F7C}"/>
    <cellStyle name="Comma 3 5 4 3" xfId="4012" xr:uid="{46C567DA-33EB-48D8-ABCF-E8E037B83885}"/>
    <cellStyle name="Comma 3 5 4 3 2" xfId="11189" xr:uid="{C8F86DE3-2939-4F30-BF86-C32CA81272B9}"/>
    <cellStyle name="Comma 3 5 4 3 2 2" xfId="25638" xr:uid="{7DE6D980-D905-4B6B-94DC-288D1F45EF21}"/>
    <cellStyle name="Comma 3 5 4 3 3" xfId="18493" xr:uid="{8744B9FA-4AB3-4768-B8ED-2E80D4E3BEE3}"/>
    <cellStyle name="Comma 3 5 4 4" xfId="8867" xr:uid="{4A6ACDA9-A88A-4548-8734-4E13C6D97DE6}"/>
    <cellStyle name="Comma 3 5 4 4 2" xfId="23316" xr:uid="{815174AF-D4FE-48B4-A68A-1A7A444E016B}"/>
    <cellStyle name="Comma 3 5 4 5" xfId="16173" xr:uid="{7122730B-B867-40E6-97E0-489DB34A9F61}"/>
    <cellStyle name="Comma 3 5 5" xfId="4622" xr:uid="{E7247B9C-D32E-4F5B-91DC-1596C9C4ED82}"/>
    <cellStyle name="Comma 3 5 5 2" xfId="11799" xr:uid="{6ED91349-FEEB-49EB-92F2-906DD961D32F}"/>
    <cellStyle name="Comma 3 5 5 2 2" xfId="26248" xr:uid="{702A713E-88E8-4BAF-99C6-83341B37DE42}"/>
    <cellStyle name="Comma 3 5 5 3" xfId="19103" xr:uid="{814BDEE0-1046-451D-A077-92EA3104E6E3}"/>
    <cellStyle name="Comma 3 5 6" xfId="2843" xr:uid="{6046F14C-6342-484C-994F-7B889AD39E75}"/>
    <cellStyle name="Comma 3 5 6 2" xfId="10025" xr:uid="{77620390-1F66-49A9-A15F-5F781851FE6E}"/>
    <cellStyle name="Comma 3 5 6 2 2" xfId="24474" xr:uid="{65BFB95E-A926-4A90-84F1-74942999F972}"/>
    <cellStyle name="Comma 3 5 6 3" xfId="17329" xr:uid="{82B920D8-4D30-43AF-999F-4CDC29A5D7F3}"/>
    <cellStyle name="Comma 3 5 7" xfId="7966" xr:uid="{DD7E8400-E1C0-4810-8A1A-66E288DF32F4}"/>
    <cellStyle name="Comma 3 5 7 2" xfId="22415" xr:uid="{70201B65-FC4B-45E8-9E9F-ACE13C446E68}"/>
    <cellStyle name="Comma 3 5 8" xfId="15299" xr:uid="{092463E4-A04E-4509-B378-4E651DDE0CF4}"/>
    <cellStyle name="Comma 3 6" xfId="914" xr:uid="{22E6E94F-1F17-4A9C-BF92-78C29E3A029F}"/>
    <cellStyle name="Comma 3 6 2" xfId="1312" xr:uid="{AB750DA1-583C-4B33-86F0-9E3BACE327A6}"/>
    <cellStyle name="Comma 3 6 2 2" xfId="2257" xr:uid="{5E8304D5-3CE9-4FE8-BB72-113AC9986EA3}"/>
    <cellStyle name="Comma 3 6 2 2 2" xfId="5440" xr:uid="{DA00E35C-2BF5-4779-B5F7-28B74CECC956}"/>
    <cellStyle name="Comma 3 6 2 2 2 2" xfId="12617" xr:uid="{FC5C5B7F-B0B0-4882-BE27-02289AF9F523}"/>
    <cellStyle name="Comma 3 6 2 2 2 2 2" xfId="27066" xr:uid="{18B77D0A-58EB-4789-96A6-C74DB08844DD}"/>
    <cellStyle name="Comma 3 6 2 2 2 3" xfId="19921" xr:uid="{3A599300-37C3-4988-A348-AA2608A8D4FC}"/>
    <cellStyle name="Comma 3 6 2 2 3" xfId="9564" xr:uid="{3710B160-C20B-4D0C-9398-F2046A8E7B20}"/>
    <cellStyle name="Comma 3 6 2 2 3 2" xfId="24013" xr:uid="{E2B43EEA-E56E-4C73-9DB7-01E78FEE0A77}"/>
    <cellStyle name="Comma 3 6 2 2 4" xfId="16870" xr:uid="{DD32F6B1-FD74-4ECB-BB8D-340A62E8B5FE}"/>
    <cellStyle name="Comma 3 6 2 3" xfId="4212" xr:uid="{BDA7DFF2-1544-4DB5-8DC0-726E6A9246F4}"/>
    <cellStyle name="Comma 3 6 2 3 2" xfId="6061" xr:uid="{FEBFE3C5-A08F-4933-AC89-826DFD8E009E}"/>
    <cellStyle name="Comma 3 6 2 3 2 2" xfId="13238" xr:uid="{33148FC9-54DC-4F65-9691-50043B341FAC}"/>
    <cellStyle name="Comma 3 6 2 3 2 2 2" xfId="27687" xr:uid="{AAC562AD-3E25-47CD-8A55-30E933266DFB}"/>
    <cellStyle name="Comma 3 6 2 3 2 3" xfId="20542" xr:uid="{5ED5B24C-BE17-417C-9B1A-E6FBA64643A3}"/>
    <cellStyle name="Comma 3 6 2 3 3" xfId="11389" xr:uid="{1A2D5ECD-AB7E-4AE8-B4AF-38C5207FB91E}"/>
    <cellStyle name="Comma 3 6 2 3 3 2" xfId="25838" xr:uid="{47965111-C9BC-4A1A-B879-187421FF1851}"/>
    <cellStyle name="Comma 3 6 2 3 4" xfId="18693" xr:uid="{27F6A545-450D-4D70-8883-700619229360}"/>
    <cellStyle name="Comma 3 6 2 4" xfId="4838" xr:uid="{EF6A66B9-DC47-47E6-85E9-CF302DDF6C77}"/>
    <cellStyle name="Comma 3 6 2 4 2" xfId="12015" xr:uid="{F6D0981D-C644-42E5-BBD7-BEA979143D7A}"/>
    <cellStyle name="Comma 3 6 2 4 2 2" xfId="26464" xr:uid="{BD110A9A-08AE-4FE0-AD2A-8B8EB21B8D2C}"/>
    <cellStyle name="Comma 3 6 2 4 3" xfId="19319" xr:uid="{43F671C6-2CE8-40D9-8072-E9229E734DC8}"/>
    <cellStyle name="Comma 3 6 2 5" xfId="8639" xr:uid="{5C9EDAE0-AB4A-452E-88F1-C17F5466BF80}"/>
    <cellStyle name="Comma 3 6 2 5 2" xfId="23088" xr:uid="{58BD92A1-D207-4DEA-81C9-20FA2E42F1E6}"/>
    <cellStyle name="Comma 3 6 2 6" xfId="15955" xr:uid="{9C8A6BFA-1478-4F69-85EC-5B8E12146504}"/>
    <cellStyle name="Comma 3 6 3" xfId="1864" xr:uid="{8BB16802-3C93-4456-AB42-A7BF788EECA3}"/>
    <cellStyle name="Comma 3 6 3 2" xfId="5138" xr:uid="{06057B0C-48A1-42B7-9E00-DA1290114299}"/>
    <cellStyle name="Comma 3 6 3 2 2" xfId="12315" xr:uid="{F59CBC03-1358-4B16-9B95-564C1F7BEEE9}"/>
    <cellStyle name="Comma 3 6 3 2 2 2" xfId="26764" xr:uid="{FAE38B96-A26B-4E96-8DA7-2F051429B6D0}"/>
    <cellStyle name="Comma 3 6 3 2 3" xfId="19619" xr:uid="{E45F58D0-32F7-4C04-B5B9-517E65B59F09}"/>
    <cellStyle name="Comma 3 6 3 3" xfId="9171" xr:uid="{D7AEA4B7-86AF-45F3-9AE7-CAEA020B3A21}"/>
    <cellStyle name="Comma 3 6 3 3 2" xfId="23620" xr:uid="{1F334A66-8C42-43A9-9407-7D9E058C3B35}"/>
    <cellStyle name="Comma 3 6 3 4" xfId="16477" xr:uid="{EE119EF1-1789-4CA1-A822-23DC5AF52F04}"/>
    <cellStyle name="Comma 3 6 4" xfId="3907" xr:uid="{2C2B1557-3344-4D3B-AD11-34056951B5E6}"/>
    <cellStyle name="Comma 3 6 4 2" xfId="5740" xr:uid="{BD4475C2-C507-4A65-B549-2B72B1DDE8E0}"/>
    <cellStyle name="Comma 3 6 4 2 2" xfId="12917" xr:uid="{40818EA3-C02C-4A6D-820A-89A7B3C58C03}"/>
    <cellStyle name="Comma 3 6 4 2 2 2" xfId="27366" xr:uid="{66027A3D-C5B2-4A33-BEB9-A12613A77C8A}"/>
    <cellStyle name="Comma 3 6 4 2 3" xfId="20221" xr:uid="{F06AC6BF-285E-4A42-908C-F09A718526CB}"/>
    <cellStyle name="Comma 3 6 4 3" xfId="11084" xr:uid="{891F5CED-B2B8-481E-B7DF-DD3020D1576F}"/>
    <cellStyle name="Comma 3 6 4 3 2" xfId="25533" xr:uid="{13B8A1DD-FC93-4F0A-BDE6-9185022C35ED}"/>
    <cellStyle name="Comma 3 6 4 4" xfId="18388" xr:uid="{F0044329-6A90-4434-ACD1-8DDB6C3C3A1B}"/>
    <cellStyle name="Comma 3 6 5" xfId="4517" xr:uid="{84306144-2ADF-4761-AA3E-2BE1E02617E5}"/>
    <cellStyle name="Comma 3 6 5 2" xfId="11694" xr:uid="{1B219BDF-77B1-4A61-920E-9C2C055284FF}"/>
    <cellStyle name="Comma 3 6 5 2 2" xfId="26143" xr:uid="{E26F18FF-43BE-4F51-8372-52E4D5291854}"/>
    <cellStyle name="Comma 3 6 5 3" xfId="18998" xr:uid="{3999C3EB-0AC7-40B4-B0A2-1A10F3814DDD}"/>
    <cellStyle name="Comma 3 6 6" xfId="8249" xr:uid="{7EE7D5D9-F654-4E7A-95F9-73F0A0D2BEC8}"/>
    <cellStyle name="Comma 3 6 6 2" xfId="22698" xr:uid="{95E73312-1823-4107-B0F6-503F83BEE9DF}"/>
    <cellStyle name="Comma 3 6 7" xfId="15577" xr:uid="{F523B03C-98AD-444D-B8C8-B8B20CBBE330}"/>
    <cellStyle name="Comma 3 7" xfId="663" xr:uid="{A03204DD-952A-4845-8ABF-20F7696E3D55}"/>
    <cellStyle name="Comma 3 7 2" xfId="1119" xr:uid="{76532473-7577-4D67-AACD-6188E4091D65}"/>
    <cellStyle name="Comma 3 7 2 2" xfId="2064" xr:uid="{CA269B09-3244-4DCA-8D52-EEC84DEBD1AC}"/>
    <cellStyle name="Comma 3 7 2 2 2" xfId="3188" xr:uid="{1BDEA540-01FA-4E47-8C9F-223319C80712}"/>
    <cellStyle name="Comma 3 7 2 2 2 2" xfId="3769" xr:uid="{C1F1F86B-6D1B-4302-B0BF-F7E3D6BAF78E}"/>
    <cellStyle name="Comma 3 7 2 2 2 2 2" xfId="5599" xr:uid="{9617F3F9-CCBA-4A00-BEC7-B743C20D7932}"/>
    <cellStyle name="Comma 3 7 2 2 2 2 2 2" xfId="12776" xr:uid="{9A121AE3-52D9-42D9-B60B-645F3B7AC8F3}"/>
    <cellStyle name="Comma 3 7 2 2 2 2 2 2 2" xfId="27225" xr:uid="{9CC52322-63DB-4252-941A-0C1CF8DBAEF2}"/>
    <cellStyle name="Comma 3 7 2 2 2 2 2 3" xfId="20080" xr:uid="{9DFD2FE0-D395-461B-9D9F-8668A12F7706}"/>
    <cellStyle name="Comma 3 7 2 2 2 2 3" xfId="10946" xr:uid="{2FA6E48C-3AE7-43B3-97EB-C62CEDEA2DC4}"/>
    <cellStyle name="Comma 3 7 2 2 2 2 3 2" xfId="25395" xr:uid="{31CFA6CC-E00A-4833-9F52-FB24FD079C37}"/>
    <cellStyle name="Comma 3 7 2 2 2 2 4" xfId="18250" xr:uid="{025B6412-1D43-461C-9AEA-44A9235CA3D3}"/>
    <cellStyle name="Comma 3 7 2 2 2 3" xfId="4371" xr:uid="{17E88E82-5460-403C-ABB2-CE339B64810F}"/>
    <cellStyle name="Comma 3 7 2 2 2 3 2" xfId="6222" xr:uid="{D1001513-C103-4B6B-B2C0-6C0BF70C9B76}"/>
    <cellStyle name="Comma 3 7 2 2 2 3 2 2" xfId="13399" xr:uid="{D3AFCF55-F452-4948-A41C-A2469B29CE70}"/>
    <cellStyle name="Comma 3 7 2 2 2 3 2 2 2" xfId="27848" xr:uid="{1C35DB5B-6824-4C30-8264-613BDC8A3918}"/>
    <cellStyle name="Comma 3 7 2 2 2 3 2 3" xfId="20703" xr:uid="{BD8AE1B9-2092-4BAA-B1A8-17ABD5DD8793}"/>
    <cellStyle name="Comma 3 7 2 2 2 3 3" xfId="11548" xr:uid="{29B8D205-B137-4D72-9C62-2D1FBAC27180}"/>
    <cellStyle name="Comma 3 7 2 2 2 3 3 2" xfId="25997" xr:uid="{8043E50B-1962-421C-85FC-398F7F26BBC6}"/>
    <cellStyle name="Comma 3 7 2 2 2 3 4" xfId="18852" xr:uid="{31164E3A-829A-4B3A-8DBE-4D32D164E9AE}"/>
    <cellStyle name="Comma 3 7 2 2 2 4" xfId="4999" xr:uid="{24CB8A4D-4EBE-46C1-98FE-1AAE4D9B69F1}"/>
    <cellStyle name="Comma 3 7 2 2 2 4 2" xfId="12176" xr:uid="{E0F1D6BE-FC6D-4DB7-BC07-6347F47359AF}"/>
    <cellStyle name="Comma 3 7 2 2 2 4 2 2" xfId="26625" xr:uid="{E70EA63E-E5A0-4347-8A13-189BC84A286C}"/>
    <cellStyle name="Comma 3 7 2 2 2 4 3" xfId="19480" xr:uid="{E91A371E-4761-40FF-999A-B5669B5EFABC}"/>
    <cellStyle name="Comma 3 7 2 2 2 5" xfId="10367" xr:uid="{91FD96A9-0E2B-481D-BBFB-CE5BD55E692E}"/>
    <cellStyle name="Comma 3 7 2 2 2 5 2" xfId="24816" xr:uid="{537CEBC9-84A1-4E54-81CC-1B806A69652D}"/>
    <cellStyle name="Comma 3 7 2 2 2 6" xfId="17671" xr:uid="{289AB445-5D11-436C-BE9B-10622C390B60}"/>
    <cellStyle name="Comma 3 7 2 2 3" xfId="3477" xr:uid="{BB8FFD32-AB49-4080-B21E-FC040D7614BB}"/>
    <cellStyle name="Comma 3 7 2 2 3 2" xfId="5298" xr:uid="{DD8F1401-CFC0-48F9-8C5C-EBC2867A4AB8}"/>
    <cellStyle name="Comma 3 7 2 2 3 2 2" xfId="12475" xr:uid="{CF828FDE-6D48-434E-A0DE-6435566A67E0}"/>
    <cellStyle name="Comma 3 7 2 2 3 2 2 2" xfId="26924" xr:uid="{86DE6FDA-4BBE-498A-B621-E8B350A58B0A}"/>
    <cellStyle name="Comma 3 7 2 2 3 2 3" xfId="19779" xr:uid="{3C28D118-D50D-47CC-B8D3-E7B4FE66E98F}"/>
    <cellStyle name="Comma 3 7 2 2 3 3" xfId="10654" xr:uid="{76E57BDE-30D7-4B05-A874-500742923A5B}"/>
    <cellStyle name="Comma 3 7 2 2 3 3 2" xfId="25103" xr:uid="{F50C8C07-7B87-4FFC-97AC-D5FC00FB8655}"/>
    <cellStyle name="Comma 3 7 2 2 3 4" xfId="17958" xr:uid="{48ED20B7-C46B-4F6F-AF1E-D5E2B32F9762}"/>
    <cellStyle name="Comma 3 7 2 2 4" xfId="4067" xr:uid="{B8C65B16-0F43-4DC2-ACD2-60BDDB8AE46D}"/>
    <cellStyle name="Comma 3 7 2 2 4 2" xfId="5901" xr:uid="{431AF578-D103-4E0C-977C-34FE88F3B244}"/>
    <cellStyle name="Comma 3 7 2 2 4 2 2" xfId="13078" xr:uid="{D464CB5F-D031-45D2-8891-C0B5E0229F3C}"/>
    <cellStyle name="Comma 3 7 2 2 4 2 2 2" xfId="27527" xr:uid="{88CDFEF5-5079-4122-8C66-673B67FE72A8}"/>
    <cellStyle name="Comma 3 7 2 2 4 2 3" xfId="20382" xr:uid="{05B57D45-71B9-42A2-9E4D-7ADD46442387}"/>
    <cellStyle name="Comma 3 7 2 2 4 3" xfId="11244" xr:uid="{38E6B2ED-D7C6-444D-A042-1136A63101D2}"/>
    <cellStyle name="Comma 3 7 2 2 4 3 2" xfId="25693" xr:uid="{70AE9D56-747E-476B-B348-58AB52EF80B8}"/>
    <cellStyle name="Comma 3 7 2 2 4 4" xfId="18548" xr:uid="{814F0C64-29B3-4A42-A02E-268ACA8B16BA}"/>
    <cellStyle name="Comma 3 7 2 2 5" xfId="4678" xr:uid="{E0FECD8B-C0AC-4ED2-B76F-D60BB54A1A3D}"/>
    <cellStyle name="Comma 3 7 2 2 5 2" xfId="11855" xr:uid="{96CECA7F-E2EC-4282-B6C7-2F3C73ADC325}"/>
    <cellStyle name="Comma 3 7 2 2 5 2 2" xfId="26304" xr:uid="{F78CA61E-D7F2-4B29-9BAE-5649E994FA44}"/>
    <cellStyle name="Comma 3 7 2 2 5 3" xfId="19159" xr:uid="{4E3A019D-3DD7-42AB-AF0E-16BCF550BA7C}"/>
    <cellStyle name="Comma 3 7 2 2 6" xfId="9371" xr:uid="{55A4F680-7D98-4E6B-AA48-793EEB65179C}"/>
    <cellStyle name="Comma 3 7 2 2 6 2" xfId="23820" xr:uid="{34B26270-368B-4E65-830B-DC9232D2E841}"/>
    <cellStyle name="Comma 3 7 2 2 7" xfId="16677" xr:uid="{24C3FDA0-DDB2-476F-856D-B605E8F71F17}"/>
    <cellStyle name="Comma 3 7 2 3" xfId="3089" xr:uid="{A8843872-101B-4A0F-9D00-524C07FE6D62}"/>
    <cellStyle name="Comma 3 7 2 3 2" xfId="3668" xr:uid="{F819D91E-F73E-4202-A905-BEA5196B96BA}"/>
    <cellStyle name="Comma 3 7 2 3 2 2" xfId="5496" xr:uid="{7BB39464-4998-4841-8EA9-C37E6FF0ED0F}"/>
    <cellStyle name="Comma 3 7 2 3 2 2 2" xfId="12673" xr:uid="{B619985C-886E-4E79-A5ED-12B6A27A438A}"/>
    <cellStyle name="Comma 3 7 2 3 2 2 2 2" xfId="27122" xr:uid="{34709F11-E50B-41D1-B66B-D77D479ED3AB}"/>
    <cellStyle name="Comma 3 7 2 3 2 2 3" xfId="19977" xr:uid="{6DC8F70F-5F58-405C-B74C-5F7DB6A6A6B2}"/>
    <cellStyle name="Comma 3 7 2 3 2 3" xfId="10845" xr:uid="{39159558-794C-4593-9E3E-311C82068833}"/>
    <cellStyle name="Comma 3 7 2 3 2 3 2" xfId="25294" xr:uid="{DA3D1952-5E8A-4396-8C7D-09B0767AF959}"/>
    <cellStyle name="Comma 3 7 2 3 2 4" xfId="18149" xr:uid="{DE25EAA8-2421-4B2C-A1A1-AAF8542BE3D8}"/>
    <cellStyle name="Comma 3 7 2 3 3" xfId="4268" xr:uid="{568FFD58-FE8B-452C-A3D0-2F6F0D3E478B}"/>
    <cellStyle name="Comma 3 7 2 3 3 2" xfId="6117" xr:uid="{3F89A89E-2278-4B16-8364-CB2F0C91D5EB}"/>
    <cellStyle name="Comma 3 7 2 3 3 2 2" xfId="13294" xr:uid="{8C0819EA-77CB-4690-958C-57B8AB273B06}"/>
    <cellStyle name="Comma 3 7 2 3 3 2 2 2" xfId="27743" xr:uid="{165A3120-DB26-45A6-ADE5-41D3C9BA6180}"/>
    <cellStyle name="Comma 3 7 2 3 3 2 3" xfId="20598" xr:uid="{7E417D7F-1FB3-4421-A2ED-B647397FC8BB}"/>
    <cellStyle name="Comma 3 7 2 3 3 3" xfId="11445" xr:uid="{9D156B58-148E-4AD2-9278-5303958D0539}"/>
    <cellStyle name="Comma 3 7 2 3 3 3 2" xfId="25894" xr:uid="{20322F9A-0BC3-42E7-ADE3-83DE718B1BEA}"/>
    <cellStyle name="Comma 3 7 2 3 3 4" xfId="18749" xr:uid="{7568CE7A-5BF9-403A-B962-182DD23EEFFF}"/>
    <cellStyle name="Comma 3 7 2 3 4" xfId="4894" xr:uid="{90EEDD3A-84D9-4C1D-89BC-7333FFE2BC88}"/>
    <cellStyle name="Comma 3 7 2 3 4 2" xfId="12071" xr:uid="{770EFFF4-D25F-4A03-8062-4BBBA4603968}"/>
    <cellStyle name="Comma 3 7 2 3 4 2 2" xfId="26520" xr:uid="{BF17FAE2-6D89-4041-8F2E-F487ED45BC31}"/>
    <cellStyle name="Comma 3 7 2 3 4 3" xfId="19375" xr:uid="{E72E14FA-77C4-4891-8D44-E0CE2599FACA}"/>
    <cellStyle name="Comma 3 7 2 3 5" xfId="10268" xr:uid="{F107FB83-7658-47CC-A4C5-C8C45C8862C6}"/>
    <cellStyle name="Comma 3 7 2 3 5 2" xfId="24717" xr:uid="{9994E8FC-4AE9-429D-9D59-912C3D4509E1}"/>
    <cellStyle name="Comma 3 7 2 3 6" xfId="17572" xr:uid="{49DAA2B4-CDC6-47FB-9C3E-DA43EF5658EB}"/>
    <cellStyle name="Comma 3 7 2 4" xfId="3375" xr:uid="{0D0178E1-FB45-425F-89FE-C7909DD16B4B}"/>
    <cellStyle name="Comma 3 7 2 4 2" xfId="5194" xr:uid="{953A4E11-E1CF-4201-A2EB-86ECF636B802}"/>
    <cellStyle name="Comma 3 7 2 4 2 2" xfId="12371" xr:uid="{98B349B8-8514-4D89-A357-64FF3656948A}"/>
    <cellStyle name="Comma 3 7 2 4 2 2 2" xfId="26820" xr:uid="{958D731D-BAFD-4C14-8743-EEC7A6E80DCB}"/>
    <cellStyle name="Comma 3 7 2 4 2 3" xfId="19675" xr:uid="{D004F868-F1C4-44D2-A4D2-04FDE65E557A}"/>
    <cellStyle name="Comma 3 7 2 4 3" xfId="10552" xr:uid="{516E8EF6-673B-46AF-8B70-AD860B6DE1E5}"/>
    <cellStyle name="Comma 3 7 2 4 3 2" xfId="25001" xr:uid="{7E7C3D3E-77A1-452D-AC00-AD31577C57CA}"/>
    <cellStyle name="Comma 3 7 2 4 4" xfId="17856" xr:uid="{BFA9EE55-9742-4FD7-9486-35F4A0BC2A1E}"/>
    <cellStyle name="Comma 3 7 2 5" xfId="3963" xr:uid="{A8B78067-F742-4149-A5D1-77077DFF464A}"/>
    <cellStyle name="Comma 3 7 2 5 2" xfId="5796" xr:uid="{1D3EF1F1-E05C-4052-B65D-0570432E9E89}"/>
    <cellStyle name="Comma 3 7 2 5 2 2" xfId="12973" xr:uid="{C376895B-43AD-40AC-B445-DE0480645CD2}"/>
    <cellStyle name="Comma 3 7 2 5 2 2 2" xfId="27422" xr:uid="{19A08147-6E7E-4526-B8AF-3FA69C6EF15C}"/>
    <cellStyle name="Comma 3 7 2 5 2 3" xfId="20277" xr:uid="{B805CEF4-237C-4661-8571-DA16737C7344}"/>
    <cellStyle name="Comma 3 7 2 5 3" xfId="11140" xr:uid="{DACF6A61-4190-40C6-8DB0-C4C1C842A630}"/>
    <cellStyle name="Comma 3 7 2 5 3 2" xfId="25589" xr:uid="{7385E738-32AE-4E49-965C-4BD4E78A6A1C}"/>
    <cellStyle name="Comma 3 7 2 5 4" xfId="18444" xr:uid="{B21B17ED-B8CF-40E1-ABB1-48063DCEB354}"/>
    <cellStyle name="Comma 3 7 2 6" xfId="4573" xr:uid="{EC06BE76-0CAD-43E6-930D-BBC1CFEEA7C0}"/>
    <cellStyle name="Comma 3 7 2 6 2" xfId="11750" xr:uid="{A57393A0-5830-4624-B64A-6EBEEA654A8E}"/>
    <cellStyle name="Comma 3 7 2 6 2 2" xfId="26199" xr:uid="{272201DC-32A7-4691-BD42-9843A249B98E}"/>
    <cellStyle name="Comma 3 7 2 6 3" xfId="19054" xr:uid="{1FE1B006-FA19-4FAC-B871-349EBFE4FDD3}"/>
    <cellStyle name="Comma 3 7 2 7" xfId="8447" xr:uid="{76C2BC13-FE15-4C5A-AA26-69B2317866DB}"/>
    <cellStyle name="Comma 3 7 2 7 2" xfId="22896" xr:uid="{F32662AC-CC90-4F4C-A6BB-F92ED6715BD2}"/>
    <cellStyle name="Comma 3 7 2 8" xfId="15765" xr:uid="{AD087FFF-E4D3-4B1C-8C10-84CFD615EC7F}"/>
    <cellStyle name="Comma 3 7 3" xfId="1672" xr:uid="{5781BAAC-8A05-4E68-B8A3-E7A232F329DA}"/>
    <cellStyle name="Comma 3 7 3 2" xfId="3154" xr:uid="{F23B3844-C2CF-4CF0-8443-A389DA1ADEC3}"/>
    <cellStyle name="Comma 3 7 3 2 2" xfId="3735" xr:uid="{BEA6F004-5717-46B4-A542-E97481820471}"/>
    <cellStyle name="Comma 3 7 3 2 2 2" xfId="5563" xr:uid="{74127182-BE52-47A4-A028-D6573414E7C2}"/>
    <cellStyle name="Comma 3 7 3 2 2 2 2" xfId="12740" xr:uid="{78564310-D183-42BD-BE83-C233CDF2D2BA}"/>
    <cellStyle name="Comma 3 7 3 2 2 2 2 2" xfId="27189" xr:uid="{335C8DA0-5BEE-443A-B527-64DBA70BDAB6}"/>
    <cellStyle name="Comma 3 7 3 2 2 2 3" xfId="20044" xr:uid="{43AD09B9-0D19-4A9A-B57A-DE584043E818}"/>
    <cellStyle name="Comma 3 7 3 2 2 3" xfId="10912" xr:uid="{3F9A8987-7346-4AB2-8CC8-A61996139F2F}"/>
    <cellStyle name="Comma 3 7 3 2 2 3 2" xfId="25361" xr:uid="{1827DD73-C176-4455-9339-2AFA7EB1CCA8}"/>
    <cellStyle name="Comma 3 7 3 2 2 4" xfId="18216" xr:uid="{EEFCFB15-31C8-4636-948D-3DB9EFF8065C}"/>
    <cellStyle name="Comma 3 7 3 2 3" xfId="4335" xr:uid="{87BFA5F5-A30D-4A12-AEC9-CB930BB48FCF}"/>
    <cellStyle name="Comma 3 7 3 2 3 2" xfId="6186" xr:uid="{05DDD70F-0715-463B-AA61-8C74383511F7}"/>
    <cellStyle name="Comma 3 7 3 2 3 2 2" xfId="13363" xr:uid="{ED0FE1D3-D7F3-4543-B5F0-69497593545F}"/>
    <cellStyle name="Comma 3 7 3 2 3 2 2 2" xfId="27812" xr:uid="{04243F21-1E9C-4B00-9769-A48DB359D381}"/>
    <cellStyle name="Comma 3 7 3 2 3 2 3" xfId="20667" xr:uid="{321FF510-FB71-45B2-A96A-D4D1C6491455}"/>
    <cellStyle name="Comma 3 7 3 2 3 3" xfId="11512" xr:uid="{444B8309-9DB7-44B7-AF99-0C849CEA4F99}"/>
    <cellStyle name="Comma 3 7 3 2 3 3 2" xfId="25961" xr:uid="{1D3B13C9-A90F-48B4-AAD7-EF533A0F0B84}"/>
    <cellStyle name="Comma 3 7 3 2 3 4" xfId="18816" xr:uid="{3E2817DF-04DD-4946-A6F8-8D0B89BF8D6D}"/>
    <cellStyle name="Comma 3 7 3 2 4" xfId="4963" xr:uid="{B63B1E46-44CC-4E6C-ACDE-91F448F2A5E8}"/>
    <cellStyle name="Comma 3 7 3 2 4 2" xfId="12140" xr:uid="{C7C4E25E-6B2F-4187-9FBF-6F4AAB48BC6F}"/>
    <cellStyle name="Comma 3 7 3 2 4 2 2" xfId="26589" xr:uid="{E345946D-36BB-4713-BB73-1EA0F991D3F5}"/>
    <cellStyle name="Comma 3 7 3 2 4 3" xfId="19444" xr:uid="{AC2651D2-6530-4384-998B-AA8197CD9042}"/>
    <cellStyle name="Comma 3 7 3 2 5" xfId="10333" xr:uid="{63C4D658-BD0F-40A3-9A76-2428382DE271}"/>
    <cellStyle name="Comma 3 7 3 2 5 2" xfId="24782" xr:uid="{C0141D27-D492-4EB2-A16B-71AD49740C06}"/>
    <cellStyle name="Comma 3 7 3 2 6" xfId="17637" xr:uid="{0587B01D-0163-4D9A-ABA0-F073A71CCC09}"/>
    <cellStyle name="Comma 3 7 3 3" xfId="3443" xr:uid="{4E36F70A-46AB-4F4A-98A8-642D4EE6F60E}"/>
    <cellStyle name="Comma 3 7 3 3 2" xfId="5262" xr:uid="{ED27903D-8D32-4E82-96DB-F5BBE4F46A2F}"/>
    <cellStyle name="Comma 3 7 3 3 2 2" xfId="12439" xr:uid="{A3C1FE9D-3B70-4EF7-8072-EFE9EB250900}"/>
    <cellStyle name="Comma 3 7 3 3 2 2 2" xfId="26888" xr:uid="{B374554D-505C-4AEB-B713-4E50728EDB4A}"/>
    <cellStyle name="Comma 3 7 3 3 2 3" xfId="19743" xr:uid="{B4849721-0B7F-4CDA-BFA3-1556C07B6D3E}"/>
    <cellStyle name="Comma 3 7 3 3 3" xfId="10620" xr:uid="{95114680-10DD-40F2-899B-5CFA1A6D79CE}"/>
    <cellStyle name="Comma 3 7 3 3 3 2" xfId="25069" xr:uid="{AEFAEC7A-1ACD-4EF4-8204-F09531788632}"/>
    <cellStyle name="Comma 3 7 3 3 4" xfId="17924" xr:uid="{19BB1843-979A-4CC9-8CCC-B55867B6DB98}"/>
    <cellStyle name="Comma 3 7 3 4" xfId="4031" xr:uid="{34CEDFF4-C744-432F-909D-ADFFC4ABB77D}"/>
    <cellStyle name="Comma 3 7 3 4 2" xfId="5865" xr:uid="{97E00E12-7712-45EF-95F7-7A2C93727C0F}"/>
    <cellStyle name="Comma 3 7 3 4 2 2" xfId="13042" xr:uid="{079934F4-3C30-45C7-B70E-EEB6BAE7BF12}"/>
    <cellStyle name="Comma 3 7 3 4 2 2 2" xfId="27491" xr:uid="{1FA2484F-25AD-4C21-828C-BC8EFAF43FD5}"/>
    <cellStyle name="Comma 3 7 3 4 2 3" xfId="20346" xr:uid="{3304919F-5B86-4397-B7C1-E5E5D763E505}"/>
    <cellStyle name="Comma 3 7 3 4 3" xfId="11208" xr:uid="{A6BC4935-3C24-45F6-916E-5C82693633E5}"/>
    <cellStyle name="Comma 3 7 3 4 3 2" xfId="25657" xr:uid="{08F6EDA1-7EDF-48A2-872B-AD08E8EFF240}"/>
    <cellStyle name="Comma 3 7 3 4 4" xfId="18512" xr:uid="{9362782D-56B7-4E03-932E-25D0FA5AC0DA}"/>
    <cellStyle name="Comma 3 7 3 5" xfId="4642" xr:uid="{9A0903B3-4C69-4582-B4DA-17C049D12930}"/>
    <cellStyle name="Comma 3 7 3 5 2" xfId="11819" xr:uid="{1CBAF4A1-D628-41A9-874B-072BACBCFCB6}"/>
    <cellStyle name="Comma 3 7 3 5 2 2" xfId="26268" xr:uid="{28FE78A5-0A01-495B-A2C6-150B37B55E6E}"/>
    <cellStyle name="Comma 3 7 3 5 3" xfId="19123" xr:uid="{6E60075A-DC2B-4B25-B6FD-A695EF2A2EE7}"/>
    <cellStyle name="Comma 3 7 3 6" xfId="8979" xr:uid="{A2C32C7B-F965-41E7-8A6E-12AF7AE16333}"/>
    <cellStyle name="Comma 3 7 3 6 2" xfId="23428" xr:uid="{41F943C0-69E4-4D83-B359-47248C8DBE98}"/>
    <cellStyle name="Comma 3 7 3 7" xfId="16285" xr:uid="{7D83EFC7-6D85-4D53-B6B3-0C7CDC483616}"/>
    <cellStyle name="Comma 3 7 4" xfId="3053" xr:uid="{A2B0E37A-1FED-4BEB-A296-DC875EEB7FB6}"/>
    <cellStyle name="Comma 3 7 4 2" xfId="3632" xr:uid="{7C0B7FC2-C3C9-4981-826A-AD58EDD1D592}"/>
    <cellStyle name="Comma 3 7 4 2 2" xfId="5460" xr:uid="{0E854D3F-1936-401C-BAF2-D648FC25F794}"/>
    <cellStyle name="Comma 3 7 4 2 2 2" xfId="12637" xr:uid="{6454546E-CFFE-4B79-AEA4-8F4E6CB021DC}"/>
    <cellStyle name="Comma 3 7 4 2 2 2 2" xfId="27086" xr:uid="{E720893C-FE10-49C4-A9B5-1F557C8CA4A0}"/>
    <cellStyle name="Comma 3 7 4 2 2 3" xfId="19941" xr:uid="{E803660F-7D1D-4D4E-A677-2503ED0E768A}"/>
    <cellStyle name="Comma 3 7 4 2 3" xfId="10809" xr:uid="{1B5C3DC7-6B15-492E-93DA-DA96EBF5C7C0}"/>
    <cellStyle name="Comma 3 7 4 2 3 2" xfId="25258" xr:uid="{68C4B1D8-E4DF-476E-8984-7F24E872EDE8}"/>
    <cellStyle name="Comma 3 7 4 2 4" xfId="18113" xr:uid="{7F48B7B9-4499-4839-ACB6-1A446163DA3E}"/>
    <cellStyle name="Comma 3 7 4 3" xfId="4232" xr:uid="{3CFD17BE-A49F-4E9F-891E-758577ADE04A}"/>
    <cellStyle name="Comma 3 7 4 3 2" xfId="6081" xr:uid="{B0156D78-92AC-445F-9769-761600D3A07D}"/>
    <cellStyle name="Comma 3 7 4 3 2 2" xfId="13258" xr:uid="{B9849E3E-DE97-46DD-A192-E74306C6502C}"/>
    <cellStyle name="Comma 3 7 4 3 2 2 2" xfId="27707" xr:uid="{129316A7-EED1-4632-AB09-5044C5B287F1}"/>
    <cellStyle name="Comma 3 7 4 3 2 3" xfId="20562" xr:uid="{263E82C0-3369-48F2-91AB-3A98A2572573}"/>
    <cellStyle name="Comma 3 7 4 3 3" xfId="11409" xr:uid="{F29E36AA-F837-49C4-904D-79550FC4C7E0}"/>
    <cellStyle name="Comma 3 7 4 3 3 2" xfId="25858" xr:uid="{1B40FE12-66A6-4DF1-B858-E9B844F0C7E6}"/>
    <cellStyle name="Comma 3 7 4 3 4" xfId="18713" xr:uid="{DEF0FCA3-2EDD-464A-9707-A64E99761D94}"/>
    <cellStyle name="Comma 3 7 4 4" xfId="4858" xr:uid="{05DD8735-E2A6-4C4E-8707-6BAE8EA908DB}"/>
    <cellStyle name="Comma 3 7 4 4 2" xfId="12035" xr:uid="{C496C02A-81E4-44A9-A85A-FBE98571FD8A}"/>
    <cellStyle name="Comma 3 7 4 4 2 2" xfId="26484" xr:uid="{C91353A7-C2AF-470C-9560-5F0E8B092F4D}"/>
    <cellStyle name="Comma 3 7 4 4 3" xfId="19339" xr:uid="{87FFEE54-CC88-4750-9A5F-EEB9753ACF97}"/>
    <cellStyle name="Comma 3 7 4 5" xfId="10232" xr:uid="{AB4A2604-70DE-4C84-B407-9720A7A8AA48}"/>
    <cellStyle name="Comma 3 7 4 5 2" xfId="24681" xr:uid="{78505429-92D2-45D8-AF3B-E3AA493B0D0F}"/>
    <cellStyle name="Comma 3 7 4 6" xfId="17536" xr:uid="{71D090DD-A4B0-4D93-9308-8FFEE267EC26}"/>
    <cellStyle name="Comma 3 7 5" xfId="3339" xr:uid="{B59C22DF-02A8-4230-B4D2-34F5CCE5C4C1}"/>
    <cellStyle name="Comma 3 7 5 2" xfId="5158" xr:uid="{6A06ACF5-75E3-4257-AD59-799E97C76105}"/>
    <cellStyle name="Comma 3 7 5 2 2" xfId="12335" xr:uid="{F9DC9798-61C1-49F0-85D3-4F674237999D}"/>
    <cellStyle name="Comma 3 7 5 2 2 2" xfId="26784" xr:uid="{F86944BD-1BF2-4339-9ECF-71E79BE05BC4}"/>
    <cellStyle name="Comma 3 7 5 2 3" xfId="19639" xr:uid="{FD099DB3-3844-4C88-B1CE-2834889C8C57}"/>
    <cellStyle name="Comma 3 7 5 3" xfId="10516" xr:uid="{A77F5354-15AA-434F-B7EF-15E91CC773A4}"/>
    <cellStyle name="Comma 3 7 5 3 2" xfId="24965" xr:uid="{A42F14DA-F26D-4D6C-9CE4-AE8B4C540B6B}"/>
    <cellStyle name="Comma 3 7 5 4" xfId="17820" xr:uid="{CA0107A5-D199-4CD1-9B3D-BABE466F8A00}"/>
    <cellStyle name="Comma 3 7 6" xfId="3927" xr:uid="{928FD094-DE71-4DBA-B31C-76583C9F15F8}"/>
    <cellStyle name="Comma 3 7 6 2" xfId="5760" xr:uid="{81CAC8DC-581D-4CA0-BEF9-49879647DA87}"/>
    <cellStyle name="Comma 3 7 6 2 2" xfId="12937" xr:uid="{FCAD8894-5E4D-4F60-BA5D-5E88A6DC6959}"/>
    <cellStyle name="Comma 3 7 6 2 2 2" xfId="27386" xr:uid="{0EEE79BE-04B1-46CD-A5A9-74B19D206307}"/>
    <cellStyle name="Comma 3 7 6 2 3" xfId="20241" xr:uid="{65518450-F5BB-4BED-B8E6-09756674C29D}"/>
    <cellStyle name="Comma 3 7 6 3" xfId="11104" xr:uid="{1882561F-38C4-4155-AF0E-5FF2B50245AC}"/>
    <cellStyle name="Comma 3 7 6 3 2" xfId="25553" xr:uid="{1270AA29-A65F-4FA3-BF93-84E3CFBD952B}"/>
    <cellStyle name="Comma 3 7 6 4" xfId="18408" xr:uid="{CF08D8AF-16AF-4BFF-9EA2-978FF155643F}"/>
    <cellStyle name="Comma 3 7 7" xfId="4537" xr:uid="{4FAE02D9-3FCC-44D6-9AB7-8BE0E9A60B80}"/>
    <cellStyle name="Comma 3 7 7 2" xfId="11714" xr:uid="{3439743B-7237-4207-85BD-0B9E69E3AE3F}"/>
    <cellStyle name="Comma 3 7 7 2 2" xfId="26163" xr:uid="{3D0113C3-2AE4-4CA0-A10A-77AAF9685B74}"/>
    <cellStyle name="Comma 3 7 7 3" xfId="19018" xr:uid="{6AF8988B-1987-4C8C-B22E-C30291EC87D2}"/>
    <cellStyle name="Comma 3 7 8" xfId="8062" xr:uid="{1ADA572D-03DC-4907-A26D-90A9B9C23E7D}"/>
    <cellStyle name="Comma 3 7 8 2" xfId="22511" xr:uid="{05DAA10B-985F-4E20-92AC-7FB4879EFBAA}"/>
    <cellStyle name="Comma 3 7 9" xfId="15386" xr:uid="{B2F20F48-1E07-404F-8655-107377388497}"/>
    <cellStyle name="Comma 3 8" xfId="423" xr:uid="{D878DB77-DC7D-44E8-BEE1-E21CC76D95D2}"/>
    <cellStyle name="Comma 3 8 2" xfId="1552" xr:uid="{04A15AB6-5D4A-434D-846F-B9B0B8578D2B}"/>
    <cellStyle name="Comma 3 8 2 2" xfId="3539" xr:uid="{4B76F78B-2370-486D-AE7F-60C61FE463B3}"/>
    <cellStyle name="Comma 3 8 2 2 2" xfId="5361" xr:uid="{76C5E8AD-5044-4717-883E-331F890334DE}"/>
    <cellStyle name="Comma 3 8 2 2 2 2" xfId="12538" xr:uid="{D510C42B-BF9A-45EA-9565-9BE8F2D33D08}"/>
    <cellStyle name="Comma 3 8 2 2 2 2 2" xfId="26987" xr:uid="{8D35EA68-16E0-4A1D-972D-7DDFC4899701}"/>
    <cellStyle name="Comma 3 8 2 2 2 3" xfId="19842" xr:uid="{9759A6BE-D2C4-484F-A97B-913EEC392F0C}"/>
    <cellStyle name="Comma 3 8 2 2 3" xfId="10716" xr:uid="{3B5F4DC1-3AF9-4235-BF73-6E9BAB1E0ECC}"/>
    <cellStyle name="Comma 3 8 2 2 3 2" xfId="25165" xr:uid="{99485BE1-0085-438E-A1C9-9335EDEA5013}"/>
    <cellStyle name="Comma 3 8 2 2 4" xfId="18020" xr:uid="{4ACC9766-A3B0-4883-9F1C-A2782A8AF4CE}"/>
    <cellStyle name="Comma 3 8 2 3" xfId="4130" xr:uid="{9F844D71-EFD5-4C62-BD8E-E3C2856212D7}"/>
    <cellStyle name="Comma 3 8 2 3 2" xfId="5964" xr:uid="{B674417B-E9AD-4A21-BC83-54053FF13BDF}"/>
    <cellStyle name="Comma 3 8 2 3 2 2" xfId="13141" xr:uid="{37454534-74EE-40AA-A39F-F3F4247DE9AD}"/>
    <cellStyle name="Comma 3 8 2 3 2 2 2" xfId="27590" xr:uid="{261BDBCE-638C-40AE-A3DE-016F19C1C3C4}"/>
    <cellStyle name="Comma 3 8 2 3 2 3" xfId="20445" xr:uid="{BF2AA726-7FC1-438E-802A-3A5AC9DED6A6}"/>
    <cellStyle name="Comma 3 8 2 3 3" xfId="11307" xr:uid="{30398F86-E947-4EB7-8FF5-C5F9D7367D53}"/>
    <cellStyle name="Comma 3 8 2 3 3 2" xfId="25756" xr:uid="{54A4CDCF-E92A-4750-AC09-F4AF926B93EA}"/>
    <cellStyle name="Comma 3 8 2 3 4" xfId="18611" xr:uid="{6C582020-099B-4AFB-9647-50DD149115D1}"/>
    <cellStyle name="Comma 3 8 2 4" xfId="4741" xr:uid="{FA7B7FD3-7D94-441C-A76F-E3049A4066FB}"/>
    <cellStyle name="Comma 3 8 2 4 2" xfId="11918" xr:uid="{ABE27845-0477-4D4E-A560-61E039F626B0}"/>
    <cellStyle name="Comma 3 8 2 4 2 2" xfId="26367" xr:uid="{56C42973-F120-45D8-AE79-1744F043654F}"/>
    <cellStyle name="Comma 3 8 2 4 3" xfId="19222" xr:uid="{1C96F419-0515-4AE2-8AF0-4AB14323427F}"/>
    <cellStyle name="Comma 3 8 2 5" xfId="2960" xr:uid="{BFA9A9D4-585A-4A7C-B5C6-F5B921905256}"/>
    <cellStyle name="Comma 3 8 2 5 2" xfId="10139" xr:uid="{A4817C62-F9A4-41ED-B38F-8B50ED71F2EE}"/>
    <cellStyle name="Comma 3 8 2 5 2 2" xfId="24588" xr:uid="{9F84D876-8B16-4564-B2FB-F4BB73A5BAC2}"/>
    <cellStyle name="Comma 3 8 2 5 3" xfId="17443" xr:uid="{1BAC7A78-3FAE-4B2F-A176-8E6CD3ECA96F}"/>
    <cellStyle name="Comma 3 8 2 6" xfId="8859" xr:uid="{77F51ACA-39A3-487C-A12C-0B30A0145E35}"/>
    <cellStyle name="Comma 3 8 2 6 2" xfId="23308" xr:uid="{44A2E8F8-F31B-4D16-BE60-134CA667D598}"/>
    <cellStyle name="Comma 3 8 2 7" xfId="16165" xr:uid="{527AE877-15E6-488F-9350-86410CDB36FF}"/>
    <cellStyle name="Comma 3 8 3" xfId="3243" xr:uid="{65C8DF9B-8219-4F20-AEC6-3694914C0968}"/>
    <cellStyle name="Comma 3 8 3 2" xfId="5056" xr:uid="{96944139-36B9-4A79-8791-A08A43924C32}"/>
    <cellStyle name="Comma 3 8 3 2 2" xfId="12233" xr:uid="{D67D597B-3A10-4E70-9495-5FE4455E2443}"/>
    <cellStyle name="Comma 3 8 3 2 2 2" xfId="26682" xr:uid="{6DEDF240-7C3A-4386-BC25-32087C984861}"/>
    <cellStyle name="Comma 3 8 3 2 3" xfId="19537" xr:uid="{431DDD5E-4D42-4C94-9FA9-82B50CB0CD92}"/>
    <cellStyle name="Comma 3 8 3 3" xfId="10420" xr:uid="{93AD6A76-F4FF-46DA-9ED7-354D98E397C4}"/>
    <cellStyle name="Comma 3 8 3 3 2" xfId="24869" xr:uid="{B00D06D4-D6A1-49D2-ABAE-FD8B9EA035C5}"/>
    <cellStyle name="Comma 3 8 3 4" xfId="17724" xr:uid="{18EBF3FA-11FD-4068-A4DF-42928A6E288A}"/>
    <cellStyle name="Comma 3 8 4" xfId="3824" xr:uid="{0C53BF21-7A89-4007-BDD0-3E0F0A5C5FC6}"/>
    <cellStyle name="Comma 3 8 4 2" xfId="5655" xr:uid="{BE1FAB1F-B491-47FF-8C7D-0D9A12FAEB35}"/>
    <cellStyle name="Comma 3 8 4 2 2" xfId="12832" xr:uid="{2D20C1F0-79BF-4602-B0D3-A7E2BAA3151A}"/>
    <cellStyle name="Comma 3 8 4 2 2 2" xfId="27281" xr:uid="{9A5587D7-1D72-45CB-A8D1-8F7EC78049FD}"/>
    <cellStyle name="Comma 3 8 4 2 3" xfId="20136" xr:uid="{50C53C3F-9C4B-45BF-A5E3-7C0E88870F33}"/>
    <cellStyle name="Comma 3 8 4 3" xfId="11001" xr:uid="{DF5510EC-CC9C-4194-987C-ECB2F1ED0365}"/>
    <cellStyle name="Comma 3 8 4 3 2" xfId="25450" xr:uid="{ACD591A3-860E-4D9E-8BD3-868C644F1FDE}"/>
    <cellStyle name="Comma 3 8 4 4" xfId="18305" xr:uid="{616EB72F-51B7-4839-8F99-607FF517A241}"/>
    <cellStyle name="Comma 3 8 5" xfId="4427" xr:uid="{499E7DD5-CEF1-42F8-B7F9-FC8F5AE1A2C7}"/>
    <cellStyle name="Comma 3 8 5 2" xfId="11604" xr:uid="{5D53EF77-2376-4E93-A0A8-285CF7B71D03}"/>
    <cellStyle name="Comma 3 8 5 2 2" xfId="26053" xr:uid="{56A48F8C-10E6-4BAF-B0DA-825A9470940D}"/>
    <cellStyle name="Comma 3 8 5 3" xfId="18908" xr:uid="{1138554C-EEAF-4E76-9156-F8870433A379}"/>
    <cellStyle name="Comma 3 8 6" xfId="2481" xr:uid="{3D12546C-6B97-4D0C-89C3-999888329FAD}"/>
    <cellStyle name="Comma 3 8 6 2" xfId="9767" xr:uid="{DDD0AA8E-D8CE-4A76-AD20-B0721DC8112B}"/>
    <cellStyle name="Comma 3 8 6 2 2" xfId="24216" xr:uid="{6A49D50A-15F0-45D7-8620-D67934EABCD4}"/>
    <cellStyle name="Comma 3 8 6 3" xfId="17075" xr:uid="{86D8B7A0-9C41-4E4B-B3A4-30E6F1F419FB}"/>
    <cellStyle name="Comma 3 8 7" xfId="7958" xr:uid="{829B1CA5-352E-41EA-A425-FDC52EB2CC02}"/>
    <cellStyle name="Comma 3 8 7 2" xfId="22407" xr:uid="{40632793-F33F-4B7E-9FCC-429F6AE6C9D5}"/>
    <cellStyle name="Comma 3 8 8" xfId="15291" xr:uid="{18924AFD-3AC3-4E46-A25E-0EE63D15ACBA}"/>
    <cellStyle name="Comma 3 9" xfId="1025" xr:uid="{E4B7EBEA-5C92-4313-B5C8-E25189016B85}"/>
    <cellStyle name="Comma 3 9 2" xfId="1971" xr:uid="{EDC3A102-3A9C-444D-87CC-76A07F655B32}"/>
    <cellStyle name="Comma 3 9 2 2" xfId="5351" xr:uid="{ED30725E-A7AB-4C41-A7F1-5CFD638A2761}"/>
    <cellStyle name="Comma 3 9 2 2 2" xfId="12528" xr:uid="{086B9280-294C-4897-8B36-1ABA17B72EDB}"/>
    <cellStyle name="Comma 3 9 2 2 2 2" xfId="26977" xr:uid="{133C73A5-52E6-4B67-8411-7C4282CA9D3E}"/>
    <cellStyle name="Comma 3 9 2 2 3" xfId="19832" xr:uid="{79D8EC38-D439-4DE3-935C-2FF25A87C855}"/>
    <cellStyle name="Comma 3 9 2 3" xfId="3530" xr:uid="{B78F31DA-613C-4F9D-B049-2B09F71ADDAB}"/>
    <cellStyle name="Comma 3 9 2 3 2" xfId="10707" xr:uid="{47AFC901-3C9D-4114-A569-6117F796B3ED}"/>
    <cellStyle name="Comma 3 9 2 3 2 2" xfId="25156" xr:uid="{651BD9E0-FD51-4007-8EA4-81601215CDA7}"/>
    <cellStyle name="Comma 3 9 2 3 3" xfId="18011" xr:uid="{D594266F-C8C2-4023-9427-14AAE9FC366A}"/>
    <cellStyle name="Comma 3 9 2 4" xfId="9278" xr:uid="{B562F38C-95BB-46E7-87EA-514D7057787E}"/>
    <cellStyle name="Comma 3 9 2 4 2" xfId="23727" xr:uid="{1AB952F0-E1BB-4942-A8E4-3721541A4870}"/>
    <cellStyle name="Comma 3 9 2 5" xfId="16584" xr:uid="{33E916BD-3C7E-47FE-A096-A0CFB64473F0}"/>
    <cellStyle name="Comma 3 9 3" xfId="4120" xr:uid="{6A86F7BA-99B2-44B4-99EC-79F70525B73D}"/>
    <cellStyle name="Comma 3 9 3 2" xfId="5954" xr:uid="{981FCD4A-9122-4064-9235-DEA5F9B51F81}"/>
    <cellStyle name="Comma 3 9 3 2 2" xfId="13131" xr:uid="{F85CBF2F-7FB0-4E04-91B8-638067A7605A}"/>
    <cellStyle name="Comma 3 9 3 2 2 2" xfId="27580" xr:uid="{A92B82D5-169D-4D99-8251-0C2F789DB777}"/>
    <cellStyle name="Comma 3 9 3 2 3" xfId="20435" xr:uid="{77598027-510F-4733-B8A7-32C2A8C54669}"/>
    <cellStyle name="Comma 3 9 3 3" xfId="11297" xr:uid="{11BE3667-9C84-45DB-8E7B-96ACAE06C53D}"/>
    <cellStyle name="Comma 3 9 3 3 2" xfId="25746" xr:uid="{4A936AE5-442D-4281-9011-733111561D0E}"/>
    <cellStyle name="Comma 3 9 3 4" xfId="18601" xr:uid="{34514C48-8137-4B2B-99AD-115DF2EFEEEE}"/>
    <cellStyle name="Comma 3 9 4" xfId="4731" xr:uid="{CF669DAC-7B84-49AD-AB58-7B56E98048EE}"/>
    <cellStyle name="Comma 3 9 4 2" xfId="11908" xr:uid="{1ED388C5-5F2A-43D0-9CCD-D87F08A36B30}"/>
    <cellStyle name="Comma 3 9 4 2 2" xfId="26357" xr:uid="{16BBEC1E-063A-4DD0-B882-62E01B5A4818}"/>
    <cellStyle name="Comma 3 9 4 3" xfId="19212" xr:uid="{D829E333-D824-4F5F-A87F-2D1020F77987}"/>
    <cellStyle name="Comma 3 9 5" xfId="2949" xr:uid="{C38ABB75-8931-4C1A-AE70-2C9617A74883}"/>
    <cellStyle name="Comma 3 9 5 2" xfId="10129" xr:uid="{4BE96A03-C809-4057-AFA3-369ADCEFA2F9}"/>
    <cellStyle name="Comma 3 9 5 2 2" xfId="24578" xr:uid="{94E54C55-42A1-401A-AA08-3552C79343A8}"/>
    <cellStyle name="Comma 3 9 5 3" xfId="17433" xr:uid="{651A4C56-D6DF-4BCA-A3F6-7657476D9302}"/>
    <cellStyle name="Comma 3 9 6" xfId="8356" xr:uid="{87EC6A60-019F-44D6-854D-D304E7B3D983}"/>
    <cellStyle name="Comma 3 9 6 2" xfId="22805" xr:uid="{A7A3383D-53FD-4715-A2FD-6D0FECC09039}"/>
    <cellStyle name="Comma 3 9 7" xfId="15683" xr:uid="{F79AA88D-56A0-4ED7-B176-2196D446A386}"/>
    <cellStyle name="Comma 30" xfId="618" xr:uid="{90641BB0-302C-4439-8B31-6F9ACC320494}"/>
    <cellStyle name="Comma 30 2" xfId="1103" xr:uid="{BF5813EA-AF1F-4BA6-B9E6-8D233F1603C9}"/>
    <cellStyle name="Comma 30 2 2" xfId="2048" xr:uid="{ED5689B0-4EC7-4191-997A-106AE3311006}"/>
    <cellStyle name="Comma 30 2 2 2" xfId="5360" xr:uid="{FD5B39AB-28D8-4662-A884-C8AC504E47F5}"/>
    <cellStyle name="Comma 30 2 2 2 2" xfId="12537" xr:uid="{7F8F9A65-B3BD-442C-B34D-A0ECA5F0D6F5}"/>
    <cellStyle name="Comma 30 2 2 2 2 2" xfId="26986" xr:uid="{5C5F2763-C7BC-43EB-86D4-4E03A20712E3}"/>
    <cellStyle name="Comma 30 2 2 2 3" xfId="19841" xr:uid="{A07D01CB-365D-43D9-8322-84804D7B4EE7}"/>
    <cellStyle name="Comma 30 2 2 3" xfId="9355" xr:uid="{E651F7A2-9BF8-48CB-8124-43D6DE103519}"/>
    <cellStyle name="Comma 30 2 2 3 2" xfId="23804" xr:uid="{4244BC18-5B13-4BEE-BD42-4777600E2C20}"/>
    <cellStyle name="Comma 30 2 2 4" xfId="16661" xr:uid="{42AB781E-AD28-41A7-91C0-9EE35D26724C}"/>
    <cellStyle name="Comma 30 2 3" xfId="4129" xr:uid="{C32C2C6F-3A63-4C14-A870-FE1915BE551C}"/>
    <cellStyle name="Comma 30 2 3 2" xfId="5963" xr:uid="{78E15A12-B6BE-41D8-A53A-795729E1FD08}"/>
    <cellStyle name="Comma 30 2 3 2 2" xfId="13140" xr:uid="{CFCD5840-9913-4755-AF81-5B41F2F398DE}"/>
    <cellStyle name="Comma 30 2 3 2 2 2" xfId="27589" xr:uid="{EA6B6F46-F2D9-4E4D-95D2-EA7866FBA48E}"/>
    <cellStyle name="Comma 30 2 3 2 3" xfId="20444" xr:uid="{CC16AEDE-C9FF-4FD3-AAC3-E0559E478AB3}"/>
    <cellStyle name="Comma 30 2 3 3" xfId="11306" xr:uid="{A7845920-D7DC-4AD2-AE81-887712661A8E}"/>
    <cellStyle name="Comma 30 2 3 3 2" xfId="25755" xr:uid="{F96EFFC9-264E-4AAD-A5F0-8F717B7DBFF5}"/>
    <cellStyle name="Comma 30 2 3 4" xfId="18610" xr:uid="{23A1DB5A-9931-407F-A3A4-24AC229AC974}"/>
    <cellStyle name="Comma 30 2 4" xfId="4740" xr:uid="{3E164301-91C9-472D-9C56-A3C92AAF71B4}"/>
    <cellStyle name="Comma 30 2 4 2" xfId="11917" xr:uid="{06D63803-42BD-4E2C-8179-3F248C12F949}"/>
    <cellStyle name="Comma 30 2 4 2 2" xfId="26366" xr:uid="{577214E0-B422-483D-99FD-CB97A812C2F9}"/>
    <cellStyle name="Comma 30 2 4 3" xfId="19221" xr:uid="{64B6C43E-B4DB-47DF-8B95-E6D6E3AC0976}"/>
    <cellStyle name="Comma 30 2 5" xfId="8431" xr:uid="{FCF42272-AF00-496D-8ACD-2035AD8B795E}"/>
    <cellStyle name="Comma 30 2 5 2" xfId="22880" xr:uid="{0C3D65C0-67EF-4565-9F8D-CD0939B9C716}"/>
    <cellStyle name="Comma 30 2 6" xfId="15749" xr:uid="{49E7FB56-7C04-4F94-8C05-3864397B48F2}"/>
    <cellStyle name="Comma 30 3" xfId="1652" xr:uid="{0875026A-C005-4C8F-B89C-D4D846E76D99}"/>
    <cellStyle name="Comma 30 3 2" xfId="5055" xr:uid="{EE51240B-4E5D-439C-8262-BF1113CD315E}"/>
    <cellStyle name="Comma 30 3 2 2" xfId="12232" xr:uid="{E97A9D86-AEB6-40DB-A0BC-F1D5AF3894D3}"/>
    <cellStyle name="Comma 30 3 2 2 2" xfId="26681" xr:uid="{15B26524-1D05-4B97-BAB6-F6079E5A3841}"/>
    <cellStyle name="Comma 30 3 2 3" xfId="19536" xr:uid="{6962F471-9652-426D-BCB2-04B5D885B4B3}"/>
    <cellStyle name="Comma 30 3 3" xfId="8959" xr:uid="{6BF2877E-4074-452F-A23F-21C1D0928DA1}"/>
    <cellStyle name="Comma 30 3 3 2" xfId="23408" xr:uid="{DD521855-3888-4020-B382-76001B1402EF}"/>
    <cellStyle name="Comma 30 3 4" xfId="16265" xr:uid="{FDA63D7A-27C0-4A53-BFE4-78544F11D7D0}"/>
    <cellStyle name="Comma 30 4" xfId="3823" xr:uid="{51535BB7-6CD0-4FAC-9773-B974D8D9CFC6}"/>
    <cellStyle name="Comma 30 4 2" xfId="5654" xr:uid="{8A02BB49-D705-471D-962C-8B8C90CF6563}"/>
    <cellStyle name="Comma 30 4 2 2" xfId="12831" xr:uid="{C29B84B4-301A-41BD-90ED-5077286599BF}"/>
    <cellStyle name="Comma 30 4 2 2 2" xfId="27280" xr:uid="{5048277C-DDE8-44FE-8C97-D33D637160BE}"/>
    <cellStyle name="Comma 30 4 2 3" xfId="20135" xr:uid="{9311B3A3-544C-4074-9A58-929E70E806B0}"/>
    <cellStyle name="Comma 30 4 3" xfId="11000" xr:uid="{3EF2B61C-725A-4C0E-8E92-396DA3FC674F}"/>
    <cellStyle name="Comma 30 4 3 2" xfId="25449" xr:uid="{E6C726B9-C4C5-4C3A-9EAB-4F4FCCDC3C47}"/>
    <cellStyle name="Comma 30 4 4" xfId="18304" xr:uid="{C70578D6-940B-488F-9633-BCBC77E5D944}"/>
    <cellStyle name="Comma 30 5" xfId="4426" xr:uid="{E659CEE8-CE62-49E0-B5BF-8DDB939AC865}"/>
    <cellStyle name="Comma 30 5 2" xfId="11603" xr:uid="{22B353D4-395B-4DEE-879D-8B0A7482290F}"/>
    <cellStyle name="Comma 30 5 2 2" xfId="26052" xr:uid="{724CF6EB-8854-4631-AFB2-DA4882014583}"/>
    <cellStyle name="Comma 30 5 3" xfId="18907" xr:uid="{AB5D915B-5F6F-4852-BF35-28EDD740275C}"/>
    <cellStyle name="Comma 30 6" xfId="8045" xr:uid="{9AB60AAA-65FA-4860-AA35-28ACC44CA9D0}"/>
    <cellStyle name="Comma 30 6 2" xfId="22494" xr:uid="{759E341C-C2F6-42CA-8AC5-0F18B474AC96}"/>
    <cellStyle name="Comma 30 7" xfId="15370" xr:uid="{CEFBA48C-D9EA-4EA0-BE4A-924DF00E1162}"/>
    <cellStyle name="Comma 31" xfId="622" xr:uid="{0FB507C3-EFE0-4769-AC6E-F48CC4C3C70C}"/>
    <cellStyle name="Comma 31 2" xfId="1104" xr:uid="{3C98C9F1-D5CB-451D-B99D-567935F9E63F}"/>
    <cellStyle name="Comma 31 2 2" xfId="2049" xr:uid="{1635CACD-52AD-4FCC-98B8-3E2B6CFA1B4D}"/>
    <cellStyle name="Comma 31 2 2 2" xfId="5648" xr:uid="{652C0AC9-1C4F-41DD-A905-B3DDAC482251}"/>
    <cellStyle name="Comma 31 2 2 2 2" xfId="12825" xr:uid="{4C13EDE2-4FF2-42A0-BC8F-8A9072D8C334}"/>
    <cellStyle name="Comma 31 2 2 2 2 2" xfId="27274" xr:uid="{EC38C43B-2DF2-4CF6-B548-25E5E933D652}"/>
    <cellStyle name="Comma 31 2 2 2 3" xfId="20129" xr:uid="{06F3C988-1351-4589-8C0B-AB6AEB69050D}"/>
    <cellStyle name="Comma 31 2 2 3" xfId="9356" xr:uid="{E79139F6-481E-4CB4-A4E5-4BC4CBAA9C43}"/>
    <cellStyle name="Comma 31 2 2 3 2" xfId="23805" xr:uid="{D0E301BF-636C-42E3-A61F-D24106215BDB}"/>
    <cellStyle name="Comma 31 2 2 4" xfId="16662" xr:uid="{ECADABDC-FE23-4467-8D3A-C730C8439727}"/>
    <cellStyle name="Comma 31 2 3" xfId="4420" xr:uid="{75C1A14E-4B9C-4F97-88A6-44052F4FD280}"/>
    <cellStyle name="Comma 31 2 3 2" xfId="6272" xr:uid="{A0F7B533-7534-405D-B69D-EBBE0C7ABC91}"/>
    <cellStyle name="Comma 31 2 3 2 2" xfId="13449" xr:uid="{61F14361-8424-4453-AFDD-74C1B7D4192B}"/>
    <cellStyle name="Comma 31 2 3 2 2 2" xfId="27898" xr:uid="{87257ECB-006D-4C46-AAB3-46BE57F7E5C1}"/>
    <cellStyle name="Comma 31 2 3 2 3" xfId="20753" xr:uid="{448F6B47-D6A4-4028-81FF-53FCF35D5E91}"/>
    <cellStyle name="Comma 31 2 3 3" xfId="11597" xr:uid="{E1D5E81C-9C43-463A-A5FE-222955991C9E}"/>
    <cellStyle name="Comma 31 2 3 3 2" xfId="26046" xr:uid="{68EEAF27-D3CE-46C8-B34F-C2DF3BD62313}"/>
    <cellStyle name="Comma 31 2 3 4" xfId="18901" xr:uid="{083B9F56-C8F4-44E8-A4BD-C80ADA054F6A}"/>
    <cellStyle name="Comma 31 2 4" xfId="5049" xr:uid="{D522FBBD-1672-4F96-A782-69FDC728F637}"/>
    <cellStyle name="Comma 31 2 4 2" xfId="12226" xr:uid="{4527EE50-3F1D-40E1-85F7-A9ABB6FBE093}"/>
    <cellStyle name="Comma 31 2 4 2 2" xfId="26675" xr:uid="{FFA546E9-4B0A-4A1C-AFB0-EB5448A7CB4F}"/>
    <cellStyle name="Comma 31 2 4 3" xfId="19530" xr:uid="{2CBB8CA2-88AC-4737-A030-254D73BF6EFB}"/>
    <cellStyle name="Comma 31 2 5" xfId="8432" xr:uid="{7CD80548-D559-4CDC-BB57-1F879F7A776F}"/>
    <cellStyle name="Comma 31 2 5 2" xfId="22881" xr:uid="{5626522D-5651-4A12-8802-4FE2C30FAD37}"/>
    <cellStyle name="Comma 31 2 6" xfId="15750" xr:uid="{D5F484DA-842D-4554-ACEB-602F777EC024}"/>
    <cellStyle name="Comma 31 3" xfId="1653" xr:uid="{05E61EFB-B8EC-4124-93B0-A00F968ABC39}"/>
    <cellStyle name="Comma 31 3 2" xfId="5350" xr:uid="{9739C193-0343-4307-923F-7D151EF74346}"/>
    <cellStyle name="Comma 31 3 2 2" xfId="7349" xr:uid="{DFDD130D-2564-4531-A5B9-756B88204CFF}"/>
    <cellStyle name="Comma 31 3 2 2 2" xfId="14523" xr:uid="{D8D08D03-E56B-4158-92B8-70390F436152}"/>
    <cellStyle name="Comma 31 3 2 2 2 2" xfId="28972" xr:uid="{56F54B2A-3FE7-4D59-A8FE-4AC31C502A57}"/>
    <cellStyle name="Comma 31 3 2 2 3" xfId="21827" xr:uid="{E01C6C14-198C-47EF-9923-4CC8080B275D}"/>
    <cellStyle name="Comma 31 3 2 3" xfId="12527" xr:uid="{7114D387-0B43-48B8-BD15-E8A888288B18}"/>
    <cellStyle name="Comma 31 3 2 3 2" xfId="26976" xr:uid="{B39C5D81-7544-4F11-9575-30D19EF314AB}"/>
    <cellStyle name="Comma 31 3 2 4" xfId="19831" xr:uid="{D7FA6BC6-78B8-4A63-81C2-710697010195}"/>
    <cellStyle name="Comma 31 3 3" xfId="3529" xr:uid="{E749EA6D-7FBD-440F-9AE6-1598F175AD22}"/>
    <cellStyle name="Comma 31 3 3 2" xfId="10706" xr:uid="{8C5D73FF-F526-43FA-8B71-1B087E3FD983}"/>
    <cellStyle name="Comma 31 3 3 2 2" xfId="25155" xr:uid="{51095DC6-4ABE-4267-A236-BC26AD0B1A2B}"/>
    <cellStyle name="Comma 31 3 3 3" xfId="18010" xr:uid="{BB4A8F80-C13D-4ECF-89D6-0EF418A17825}"/>
    <cellStyle name="Comma 31 3 4" xfId="6716" xr:uid="{61B43687-93EB-4CA6-BF8F-B944BC9CAFFE}"/>
    <cellStyle name="Comma 31 3 4 2" xfId="13890" xr:uid="{72D3E145-1192-4F52-B1DE-37F7085949B7}"/>
    <cellStyle name="Comma 31 3 4 2 2" xfId="28339" xr:uid="{C6624308-F3BF-4DB7-82C1-B3BA6E31705B}"/>
    <cellStyle name="Comma 31 3 4 3" xfId="21194" xr:uid="{D1D66FC2-7074-44F6-92EB-110C96E233B7}"/>
    <cellStyle name="Comma 31 3 5" xfId="8960" xr:uid="{F917317F-D582-4C67-8DAB-35260130FF7B}"/>
    <cellStyle name="Comma 31 3 5 2" xfId="23409" xr:uid="{D4F421FE-6B90-4C2C-8B7C-9C27D5538E5E}"/>
    <cellStyle name="Comma 31 3 6" xfId="16266" xr:uid="{84630DFC-FD52-4D0B-9047-0143FDE6F929}"/>
    <cellStyle name="Comma 31 4" xfId="4119" xr:uid="{4E59ED1A-EDBF-4DC9-862D-46AA3AAC0D7B}"/>
    <cellStyle name="Comma 31 4 2" xfId="5953" xr:uid="{42CF32C8-22E9-4FD2-9125-D22F711C3D57}"/>
    <cellStyle name="Comma 31 4 2 2" xfId="7560" xr:uid="{B9A1732F-413D-431B-9902-57D4C026EBB7}"/>
    <cellStyle name="Comma 31 4 2 2 2" xfId="14734" xr:uid="{020378A4-042E-492F-A728-3D4582CF0F7A}"/>
    <cellStyle name="Comma 31 4 2 2 2 2" xfId="29183" xr:uid="{3338FAD4-5019-4D11-8F1B-8061A0E29C8A}"/>
    <cellStyle name="Comma 31 4 2 2 3" xfId="22038" xr:uid="{B0F3D442-64E8-4BB3-AFC5-8A63B2118DED}"/>
    <cellStyle name="Comma 31 4 2 3" xfId="13130" xr:uid="{04B473B9-B70F-4042-A76D-4F28A9E7A55E}"/>
    <cellStyle name="Comma 31 4 2 3 2" xfId="27579" xr:uid="{782F58DF-84C9-405A-BB29-E9DC8A41D5A2}"/>
    <cellStyle name="Comma 31 4 2 4" xfId="20434" xr:uid="{BAF0FA32-8D4F-44D8-90B1-52B8A5F33357}"/>
    <cellStyle name="Comma 31 4 3" xfId="6927" xr:uid="{BFCDEE50-B998-4622-966A-B020F7A607D6}"/>
    <cellStyle name="Comma 31 4 3 2" xfId="14101" xr:uid="{E8DB18AA-D856-46B4-B95A-DBF0003AC8AD}"/>
    <cellStyle name="Comma 31 4 3 2 2" xfId="28550" xr:uid="{1AE32482-E89A-4A04-9F0D-3CB164A7A3CC}"/>
    <cellStyle name="Comma 31 4 3 3" xfId="21405" xr:uid="{23EBC528-F51C-4BAD-AA03-1631090A5CDD}"/>
    <cellStyle name="Comma 31 4 4" xfId="11296" xr:uid="{9C130CE5-F7C4-4A6C-8C9D-5D660D541434}"/>
    <cellStyle name="Comma 31 4 4 2" xfId="25745" xr:uid="{5F27BA50-D001-466C-BF67-0840531F48CF}"/>
    <cellStyle name="Comma 31 4 5" xfId="18600" xr:uid="{F17750B5-2872-4ABF-8F64-5A1ABEA268BE}"/>
    <cellStyle name="Comma 31 5" xfId="4730" xr:uid="{E46F2BD1-1201-47AB-B1AA-A1782AFC381D}"/>
    <cellStyle name="Comma 31 5 2" xfId="7138" xr:uid="{10B25C2B-8A8A-4322-8E4E-1BB9C7CE7E75}"/>
    <cellStyle name="Comma 31 5 2 2" xfId="14312" xr:uid="{0C23F903-35DE-4CB3-9D1C-F8B48D09CD72}"/>
    <cellStyle name="Comma 31 5 2 2 2" xfId="28761" xr:uid="{C7ED18CA-8EBF-461B-9330-656AA14E8AF5}"/>
    <cellStyle name="Comma 31 5 2 3" xfId="21616" xr:uid="{3F9DE0BC-43D1-40D5-8F97-914637C1AFCD}"/>
    <cellStyle name="Comma 31 5 3" xfId="11907" xr:uid="{F8C44BE4-9F91-4D41-A449-092B8368EDBC}"/>
    <cellStyle name="Comma 31 5 3 2" xfId="26356" xr:uid="{F06B3C1E-B13D-4976-ADB1-5DDC4CEB90AE}"/>
    <cellStyle name="Comma 31 5 4" xfId="19211" xr:uid="{364BBA01-012A-4D8B-B1B5-F75C20D6DC59}"/>
    <cellStyle name="Comma 31 6" xfId="2947" xr:uid="{46D9B897-7326-4F9B-BF24-8EEF6B5C9C42}"/>
    <cellStyle name="Comma 31 6 2" xfId="10128" xr:uid="{83361D6D-C61D-4C29-A837-34545E0D2082}"/>
    <cellStyle name="Comma 31 6 2 2" xfId="24577" xr:uid="{AA419BBD-3726-49DF-932B-3676E662BDE4}"/>
    <cellStyle name="Comma 31 6 3" xfId="17432" xr:uid="{BA722B84-4D5D-4883-A017-E17C6BD70868}"/>
    <cellStyle name="Comma 31 7" xfId="6504" xr:uid="{C1709EC8-2A7A-4774-8D0B-8CA54920D0DC}"/>
    <cellStyle name="Comma 31 7 2" xfId="13678" xr:uid="{E73A1801-BD98-4659-BD50-3A9E127731E3}"/>
    <cellStyle name="Comma 31 7 2 2" xfId="28127" xr:uid="{CA9216D2-1362-40DA-8F65-502301CE761B}"/>
    <cellStyle name="Comma 31 7 3" xfId="20982" xr:uid="{744688BE-C44A-45B1-9AD2-097274FE33C1}"/>
    <cellStyle name="Comma 31 8" xfId="8046" xr:uid="{82395ADF-E472-4428-B1AF-3643C88AC395}"/>
    <cellStyle name="Comma 31 8 2" xfId="22495" xr:uid="{D6415E3A-F20F-48C6-BB0E-9531395E7DFE}"/>
    <cellStyle name="Comma 31 9" xfId="15371" xr:uid="{D4136D80-110F-48D1-90DB-D7191D837A06}"/>
    <cellStyle name="Comma 32" xfId="624" xr:uid="{CC1486EA-3C27-45C9-9064-A40F4D5684FF}"/>
    <cellStyle name="Comma 32 2" xfId="1105" xr:uid="{A23D3081-4AB5-4424-9F31-2A2000690EE5}"/>
    <cellStyle name="Comma 32 2 2" xfId="2050" xr:uid="{A3DC0B33-318B-4FA5-B6E8-B4A1D28E9326}"/>
    <cellStyle name="Comma 32 2 2 2" xfId="5354" xr:uid="{B9E8DF03-BF60-4AAB-8761-8E8783B68404}"/>
    <cellStyle name="Comma 32 2 2 2 2" xfId="12531" xr:uid="{354E2D07-D6E2-4744-891E-E39BEE5CE677}"/>
    <cellStyle name="Comma 32 2 2 2 2 2" xfId="26980" xr:uid="{54EB8F32-7593-446C-A84B-BCF82168EBA2}"/>
    <cellStyle name="Comma 32 2 2 2 3" xfId="19835" xr:uid="{5E83D56C-1720-46C7-BF68-BBAA097CEBDC}"/>
    <cellStyle name="Comma 32 2 2 3" xfId="7351" xr:uid="{664A485E-6A75-4CA5-B67C-0AAC56453E9D}"/>
    <cellStyle name="Comma 32 2 2 3 2" xfId="14525" xr:uid="{5B1F4B4F-8479-423E-8AE4-35575919A3DA}"/>
    <cellStyle name="Comma 32 2 2 3 2 2" xfId="28974" xr:uid="{FB53ACA1-87BA-414E-BFCA-EFCCEC411198}"/>
    <cellStyle name="Comma 32 2 2 3 3" xfId="21829" xr:uid="{254BC8AD-DFBB-45DD-85CE-858822CD8495}"/>
    <cellStyle name="Comma 32 2 2 4" xfId="9357" xr:uid="{D8C750AC-84AA-4EB8-8E92-C75D157CE3E8}"/>
    <cellStyle name="Comma 32 2 2 4 2" xfId="23806" xr:uid="{074235BB-C857-41E9-8AF2-FF48BB204336}"/>
    <cellStyle name="Comma 32 2 2 5" xfId="16663" xr:uid="{AB2549F8-0EFD-4F58-ADF2-457FAFDA2AB9}"/>
    <cellStyle name="Comma 32 2 3" xfId="3533" xr:uid="{00F10BFC-3A11-4418-9CCF-BEFFB274B7FA}"/>
    <cellStyle name="Comma 32 2 3 2" xfId="10710" xr:uid="{3C6899C8-BDBB-45CC-B9A6-E2BFE636A3C2}"/>
    <cellStyle name="Comma 32 2 3 2 2" xfId="25159" xr:uid="{8A1363A1-E506-44B8-B059-0D0A4B7274E7}"/>
    <cellStyle name="Comma 32 2 3 3" xfId="18014" xr:uid="{8B03E03E-8C2B-4059-8985-2DF817ADAA1D}"/>
    <cellStyle name="Comma 32 2 4" xfId="6718" xr:uid="{2E2D982C-1220-4407-A19E-C1D95AD34363}"/>
    <cellStyle name="Comma 32 2 4 2" xfId="13892" xr:uid="{B734888C-EE56-40AF-842B-F056CC9393EE}"/>
    <cellStyle name="Comma 32 2 4 2 2" xfId="28341" xr:uid="{FD6A79F2-B71E-4D17-B27D-0C9829437B92}"/>
    <cellStyle name="Comma 32 2 4 3" xfId="21196" xr:uid="{F8B563A5-6627-4304-94F5-31916879A03B}"/>
    <cellStyle name="Comma 32 2 5" xfId="8433" xr:uid="{5FFD3430-7CF1-4935-BDC0-95A7B90A9F8E}"/>
    <cellStyle name="Comma 32 2 5 2" xfId="22882" xr:uid="{C311E802-012B-4243-B5D4-59891534B340}"/>
    <cellStyle name="Comma 32 2 6" xfId="15751" xr:uid="{5B164372-6EEC-4BD0-AAAD-C20246C1E5AB}"/>
    <cellStyle name="Comma 32 3" xfId="1654" xr:uid="{588C7E50-7DAC-41AC-9ED9-0A0C80B95DB2}"/>
    <cellStyle name="Comma 32 3 2" xfId="5957" xr:uid="{0E735459-1ED1-452E-BAE2-C486390C8E38}"/>
    <cellStyle name="Comma 32 3 2 2" xfId="7562" xr:uid="{620102E2-15EB-499F-91F2-3334C8734421}"/>
    <cellStyle name="Comma 32 3 2 2 2" xfId="14736" xr:uid="{2DD3F233-3B42-42F6-A067-C537780511C6}"/>
    <cellStyle name="Comma 32 3 2 2 2 2" xfId="29185" xr:uid="{72AE130E-4361-43F3-8119-C51FC266F81F}"/>
    <cellStyle name="Comma 32 3 2 2 3" xfId="22040" xr:uid="{315BB44C-5CF0-4DED-BEEA-EA9E5523164A}"/>
    <cellStyle name="Comma 32 3 2 3" xfId="13134" xr:uid="{0FE49E56-FFD2-43DC-98A4-23D3D8C2AF04}"/>
    <cellStyle name="Comma 32 3 2 3 2" xfId="27583" xr:uid="{38AC609C-B70D-4C73-9AEA-2C1DB35B8915}"/>
    <cellStyle name="Comma 32 3 2 4" xfId="20438" xr:uid="{61A81AA4-F634-4A1D-9203-C3FF8822F1E7}"/>
    <cellStyle name="Comma 32 3 3" xfId="4123" xr:uid="{50392B8B-650B-4F1A-BE84-203FAFFBD428}"/>
    <cellStyle name="Comma 32 3 3 2" xfId="11300" xr:uid="{9E3AE3F8-0243-41E5-8695-6C6AF64A8C2F}"/>
    <cellStyle name="Comma 32 3 3 2 2" xfId="25749" xr:uid="{3FA084D6-37A6-4120-85D1-093D0FB9FA8E}"/>
    <cellStyle name="Comma 32 3 3 3" xfId="18604" xr:uid="{B11D91EE-76B7-4218-BE5C-51B4AD6EACA2}"/>
    <cellStyle name="Comma 32 3 4" xfId="6929" xr:uid="{288F7DE6-FAFB-45B3-A0D7-70A961E41915}"/>
    <cellStyle name="Comma 32 3 4 2" xfId="14103" xr:uid="{28C5020D-98EB-4957-827B-6AC68C74278D}"/>
    <cellStyle name="Comma 32 3 4 2 2" xfId="28552" xr:uid="{39971407-BEF1-4EF4-A70A-554A2ED6BF74}"/>
    <cellStyle name="Comma 32 3 4 3" xfId="21407" xr:uid="{12635CD5-E478-4722-B484-57B00A83E525}"/>
    <cellStyle name="Comma 32 3 5" xfId="8961" xr:uid="{8E475099-B755-417B-B60F-5826A087BBCD}"/>
    <cellStyle name="Comma 32 3 5 2" xfId="23410" xr:uid="{B892A4AC-EA71-4A27-8AF7-2E697342AD55}"/>
    <cellStyle name="Comma 32 3 6" xfId="16267" xr:uid="{0CD916C6-6381-4793-AA35-9140F7C1E11B}"/>
    <cellStyle name="Comma 32 4" xfId="4734" xr:uid="{B084418F-C346-4DE3-9BE5-E88A3EDF6FC3}"/>
    <cellStyle name="Comma 32 4 2" xfId="7140" xr:uid="{BB1F0C0D-CE97-443F-8B14-68064221369A}"/>
    <cellStyle name="Comma 32 4 2 2" xfId="14314" xr:uid="{424FBDC7-4DB1-4EAB-89D1-FA1A67C28A6C}"/>
    <cellStyle name="Comma 32 4 2 2 2" xfId="28763" xr:uid="{58FAEA11-C3EB-4294-8A89-5D7B0340B200}"/>
    <cellStyle name="Comma 32 4 2 3" xfId="21618" xr:uid="{F3B843B6-2997-4C18-9F8F-D750245185DB}"/>
    <cellStyle name="Comma 32 4 3" xfId="11911" xr:uid="{51B3B464-7BE0-4F97-B785-D10506063363}"/>
    <cellStyle name="Comma 32 4 3 2" xfId="26360" xr:uid="{2EAFE08C-D21C-471E-8677-08529C88C556}"/>
    <cellStyle name="Comma 32 4 4" xfId="19215" xr:uid="{37AFFB3C-136F-471B-B9D7-5D321F3FF799}"/>
    <cellStyle name="Comma 32 5" xfId="2954" xr:uid="{DF847DC7-B335-466F-B87C-A5B4C765FCB8}"/>
    <cellStyle name="Comma 32 5 2" xfId="10133" xr:uid="{5D6AAD5E-AEF3-46D3-B66A-40BFA9E07D84}"/>
    <cellStyle name="Comma 32 5 2 2" xfId="24582" xr:uid="{1D545CD2-093A-439D-B600-78D33DE68D3A}"/>
    <cellStyle name="Comma 32 5 3" xfId="17437" xr:uid="{2EDC2C88-DD91-4B16-9A89-EAEE1823D6B9}"/>
    <cellStyle name="Comma 32 6" xfId="6507" xr:uid="{F9EB8B59-1B80-454D-B42D-58CDEB5E9835}"/>
    <cellStyle name="Comma 32 6 2" xfId="13681" xr:uid="{07C6F1A0-5A09-4E37-8014-35D5E711DC8A}"/>
    <cellStyle name="Comma 32 6 2 2" xfId="28130" xr:uid="{09EFCC9E-5240-48D4-ADAA-D78DFF627763}"/>
    <cellStyle name="Comma 32 6 3" xfId="20985" xr:uid="{09A30BC6-0756-4E6D-8DA6-6D5531193CE6}"/>
    <cellStyle name="Comma 32 7" xfId="8047" xr:uid="{F295C72D-E3C3-4587-B46A-42710D9DC5C7}"/>
    <cellStyle name="Comma 32 7 2" xfId="22496" xr:uid="{A6B68C21-5A5F-4C6F-B3E2-982B0A4298B1}"/>
    <cellStyle name="Comma 32 8" xfId="15372" xr:uid="{6865DB04-E34B-4854-B230-E0098C2A78F0}"/>
    <cellStyle name="Comma 33" xfId="628" xr:uid="{44ED86C2-4A9D-4469-9117-1A9500240706}"/>
    <cellStyle name="Comma 33 2" xfId="1106" xr:uid="{05E85CE3-EEEF-4896-BE3E-ED01F90425F9}"/>
    <cellStyle name="Comma 33 2 2" xfId="2051" xr:uid="{6BD6F4A7-C756-4AF1-9339-32DDA1944FD4}"/>
    <cellStyle name="Comma 33 2 2 2" xfId="9358" xr:uid="{1E2A65A5-1D30-4B87-BC8C-52CC0C8AEF5E}"/>
    <cellStyle name="Comma 33 2 2 2 2" xfId="23807" xr:uid="{B2324C02-A990-4C91-B032-CFD8D8CB2707}"/>
    <cellStyle name="Comma 33 2 2 3" xfId="16664" xr:uid="{39356ACE-32DF-4969-9547-FE5136990C67}"/>
    <cellStyle name="Comma 33 2 3" xfId="5050" xr:uid="{98EC05E6-F436-4173-8777-2449710A4FAF}"/>
    <cellStyle name="Comma 33 2 3 2" xfId="12227" xr:uid="{387975D9-016A-456C-B74D-12590C6F8F68}"/>
    <cellStyle name="Comma 33 2 3 2 2" xfId="26676" xr:uid="{F443DDAA-07A9-4EF2-A641-8079478DD041}"/>
    <cellStyle name="Comma 33 2 3 3" xfId="19531" xr:uid="{8AB0B0AE-55EC-4982-9EBD-DC5050365897}"/>
    <cellStyle name="Comma 33 2 4" xfId="7244" xr:uid="{3222B2DC-2BB0-4DE1-A4C2-341729754F8B}"/>
    <cellStyle name="Comma 33 2 4 2" xfId="14418" xr:uid="{4A57F9DE-008C-4AD7-8ACC-3363C9A47C5A}"/>
    <cellStyle name="Comma 33 2 4 2 2" xfId="28867" xr:uid="{CCD7308A-6A31-420D-9AB9-7212920DB7FD}"/>
    <cellStyle name="Comma 33 2 4 3" xfId="21722" xr:uid="{936B3712-E164-4495-AA5A-AC90846533C5}"/>
    <cellStyle name="Comma 33 2 5" xfId="8434" xr:uid="{111CC1AE-37DB-4236-B77A-1EEE0E6578CE}"/>
    <cellStyle name="Comma 33 2 5 2" xfId="22883" xr:uid="{535229F7-69AC-432C-9C2E-DF9716F342F7}"/>
    <cellStyle name="Comma 33 2 6" xfId="15752" xr:uid="{F94B7177-FBE8-4D99-9CF7-0B08943EE46D}"/>
    <cellStyle name="Comma 33 3" xfId="1655" xr:uid="{EA38E6A5-3B00-48E5-B3F2-8C817F45E955}"/>
    <cellStyle name="Comma 33 3 2" xfId="3238" xr:uid="{357856EF-57F4-4A47-A109-B5D02AA7E7CB}"/>
    <cellStyle name="Comma 33 3 2 2" xfId="10415" xr:uid="{4D02025B-07C8-421E-9A52-F3A83B205193}"/>
    <cellStyle name="Comma 33 3 2 2 2" xfId="24864" xr:uid="{6B87F251-74F3-4AFB-9D2E-3F2154C444E8}"/>
    <cellStyle name="Comma 33 3 2 3" xfId="17719" xr:uid="{FCA6D653-58B9-4743-B329-8F8A637F662F}"/>
    <cellStyle name="Comma 33 3 3" xfId="6611" xr:uid="{7BF2FA70-F8B6-4EDD-88CE-ACFFB1A7A71B}"/>
    <cellStyle name="Comma 33 3 3 2" xfId="13785" xr:uid="{789EB299-9FEF-4FCA-9DF2-FAFB0070BEA9}"/>
    <cellStyle name="Comma 33 3 3 2 2" xfId="28234" xr:uid="{91A20ECA-D090-46BD-B432-68D7E6590E15}"/>
    <cellStyle name="Comma 33 3 3 3" xfId="21089" xr:uid="{CFEDB6BD-68A0-447A-BCA2-694FBA759DFA}"/>
    <cellStyle name="Comma 33 3 4" xfId="8962" xr:uid="{D686A54E-5658-47FF-8B10-26E69AB2239E}"/>
    <cellStyle name="Comma 33 3 4 2" xfId="23411" xr:uid="{E5433D79-92B1-4AAE-BE09-35F702AB0ED3}"/>
    <cellStyle name="Comma 33 3 5" xfId="16268" xr:uid="{1D36B045-A9F5-42C6-850E-1B0009F9DF08}"/>
    <cellStyle name="Comma 33 4" xfId="2456" xr:uid="{2C18C54F-73FB-4F57-A7EC-7475E42266A3}"/>
    <cellStyle name="Comma 33 4 2" xfId="9752" xr:uid="{F51E4893-3154-4BF6-8DAF-C6FD77963F9F}"/>
    <cellStyle name="Comma 33 4 2 2" xfId="24201" xr:uid="{FD87ED25-55DF-4E54-9708-1634716EBE08}"/>
    <cellStyle name="Comma 33 4 3" xfId="17061" xr:uid="{EADA8508-1E24-4D17-8175-3D28D9951DAD}"/>
    <cellStyle name="Comma 33 5" xfId="6305" xr:uid="{06C4AFDE-32FC-4B63-8AFD-0F0D28AD349B}"/>
    <cellStyle name="Comma 33 5 2" xfId="13479" xr:uid="{6245D2C4-0C60-499C-90E7-1BB0DECEC25C}"/>
    <cellStyle name="Comma 33 5 2 2" xfId="27928" xr:uid="{63BBC2FA-EA33-4022-8A81-B388BAACBB14}"/>
    <cellStyle name="Comma 33 5 3" xfId="20783" xr:uid="{968F41FA-4F74-4BC0-A3B3-DF52381AB8B1}"/>
    <cellStyle name="Comma 33 6" xfId="7706" xr:uid="{3127BE2E-8F85-4459-AE74-D1BA8ED84527}"/>
    <cellStyle name="Comma 33 6 2" xfId="14893" xr:uid="{5612D62C-6C14-4F68-9872-3992E5251352}"/>
    <cellStyle name="Comma 33 6 2 2" xfId="29342" xr:uid="{1F868E2C-0CC4-4EEF-A2B7-757C439B3237}"/>
    <cellStyle name="Comma 33 6 3" xfId="22193" xr:uid="{B4D41BD8-6982-44F8-9892-B478CF345D66}"/>
    <cellStyle name="Comma 33 7" xfId="8048" xr:uid="{16BAAFD4-6744-41F6-B0F7-F336B7274792}"/>
    <cellStyle name="Comma 33 7 2" xfId="22497" xr:uid="{686335E1-DC52-4DC1-9FAA-32059864A141}"/>
    <cellStyle name="Comma 33 8" xfId="15373" xr:uid="{B9A57CDE-9E1E-4850-9BA3-F2A5C16DE9B7}"/>
    <cellStyle name="Comma 34" xfId="631" xr:uid="{6CD38778-6FD0-4EC3-B727-4A7FEA7709B6}"/>
    <cellStyle name="Comma 34 2" xfId="1107" xr:uid="{0F73117B-5613-4769-B1B7-B6AE35F25D9F}"/>
    <cellStyle name="Comma 34 2 2" xfId="2052" xr:uid="{F7C46CE7-D0AD-4414-98FE-1F49B8114B96}"/>
    <cellStyle name="Comma 34 2 2 2" xfId="9359" xr:uid="{55DA03BA-EFDB-4557-B8D9-DAC0BAFD4E3D}"/>
    <cellStyle name="Comma 34 2 2 2 2" xfId="23808" xr:uid="{FC1BE9E6-820B-4AD2-91CD-20C693C82A13}"/>
    <cellStyle name="Comma 34 2 2 3" xfId="16665" xr:uid="{3DF52CBA-40FF-43B3-B2EE-38CEF120C89D}"/>
    <cellStyle name="Comma 34 2 3" xfId="5649" xr:uid="{7AAE3EB1-2362-40B4-B744-D3A15372DD8F}"/>
    <cellStyle name="Comma 34 2 3 2" xfId="12826" xr:uid="{BBA32C7E-E6CF-498E-8D46-E3D125A41BD1}"/>
    <cellStyle name="Comma 34 2 3 2 2" xfId="27275" xr:uid="{98A79AAB-72C9-4DF1-AF89-47CFBD0E0920}"/>
    <cellStyle name="Comma 34 2 3 3" xfId="20130" xr:uid="{4272EBF5-C175-47D1-BA27-4E4F5B079DD9}"/>
    <cellStyle name="Comma 34 2 4" xfId="7455" xr:uid="{CEAE2400-FB75-4B8A-A904-8042E555078D}"/>
    <cellStyle name="Comma 34 2 4 2" xfId="14629" xr:uid="{7F92086F-B2BA-4FEF-AEC8-F3526228E8B0}"/>
    <cellStyle name="Comma 34 2 4 2 2" xfId="29078" xr:uid="{72385C5C-A448-45FC-B6D6-C02E9A72F7ED}"/>
    <cellStyle name="Comma 34 2 4 3" xfId="21933" xr:uid="{50A0E3F9-56BB-479F-973D-926BEFB70D9C}"/>
    <cellStyle name="Comma 34 2 5" xfId="8435" xr:uid="{702DDAC4-A0C8-4EE7-A6FB-872B7DB12E04}"/>
    <cellStyle name="Comma 34 2 5 2" xfId="22884" xr:uid="{4F7EB98D-4410-47FA-95BC-C65B315A06C3}"/>
    <cellStyle name="Comma 34 2 6" xfId="15753" xr:uid="{23B1A520-1DCA-4B68-9771-2672EE01417B}"/>
    <cellStyle name="Comma 34 3" xfId="1656" xr:uid="{7D9AA048-1D74-4AC1-B3F5-63D6DEDDBED4}"/>
    <cellStyle name="Comma 34 3 2" xfId="8963" xr:uid="{4FD89807-ECFE-4DA0-9DFD-FCE483BF74F6}"/>
    <cellStyle name="Comma 34 3 2 2" xfId="23412" xr:uid="{30B10893-E3B7-458A-8646-F7881E639F0B}"/>
    <cellStyle name="Comma 34 3 3" xfId="16269" xr:uid="{EA625169-76D6-4B89-8E3C-FB166E8185B5}"/>
    <cellStyle name="Comma 34 4" xfId="3818" xr:uid="{A121699F-D1F1-40D6-A6F6-4A30B4B8F9BB}"/>
    <cellStyle name="Comma 34 4 2" xfId="10995" xr:uid="{4457EDE5-9FE0-48BF-932C-B8CEC32F5DFA}"/>
    <cellStyle name="Comma 34 4 2 2" xfId="25444" xr:uid="{2A787556-B0B2-46A0-BAD4-914D54AFCCE2}"/>
    <cellStyle name="Comma 34 4 3" xfId="18299" xr:uid="{450CAE0A-77B6-48B9-A2A7-650D438761A3}"/>
    <cellStyle name="Comma 34 5" xfId="6822" xr:uid="{184E93CA-6BFB-49AB-81D6-4F50783A2C58}"/>
    <cellStyle name="Comma 34 5 2" xfId="13996" xr:uid="{B37EDE67-4246-4DEE-9E78-7EA1554BD9FA}"/>
    <cellStyle name="Comma 34 5 2 2" xfId="28445" xr:uid="{55E87E55-690C-4090-AF0F-D3959EB30694}"/>
    <cellStyle name="Comma 34 5 3" xfId="21300" xr:uid="{DC4CC4D2-0AC6-432E-BDAA-4BED3CD8A679}"/>
    <cellStyle name="Comma 34 6" xfId="8049" xr:uid="{B68145F3-B857-4299-AE7F-AB315DAEE171}"/>
    <cellStyle name="Comma 34 6 2" xfId="22498" xr:uid="{650EA0B0-C805-4A28-93C9-B4570EAF5260}"/>
    <cellStyle name="Comma 34 7" xfId="15374" xr:uid="{27431CE2-989E-41C6-A9B9-B064D061E530}"/>
    <cellStyle name="Comma 35" xfId="633" xr:uid="{54F17619-94FD-4465-B912-B273C74E122E}"/>
    <cellStyle name="Comma 35 2" xfId="1108" xr:uid="{D77AB94B-BF38-4FCC-9F2F-37D672D971FB}"/>
    <cellStyle name="Comma 35 2 2" xfId="2053" xr:uid="{99A2C7DD-8430-465E-A67E-2F7342F4C045}"/>
    <cellStyle name="Comma 35 2 2 2" xfId="9360" xr:uid="{693534E8-83CE-4FB8-B95F-4D1A519CECF6}"/>
    <cellStyle name="Comma 35 2 2 2 2" xfId="23809" xr:uid="{D28A1EF4-F59F-4D5E-9458-A28807CB9431}"/>
    <cellStyle name="Comma 35 2 2 3" xfId="16666" xr:uid="{92ACC9D2-0C90-4D55-AC50-BBD1E4C30FF9}"/>
    <cellStyle name="Comma 35 2 3" xfId="8436" xr:uid="{03748A4F-11A0-4439-B374-846806C5DE42}"/>
    <cellStyle name="Comma 35 2 3 2" xfId="22885" xr:uid="{BA0088B8-499A-4980-9AB1-8C2D3A347046}"/>
    <cellStyle name="Comma 35 2 4" xfId="15754" xr:uid="{EA8EBF43-F465-40AA-8ADD-14DB1EE03383}"/>
    <cellStyle name="Comma 35 3" xfId="1657" xr:uid="{F0C5C06A-B06E-4F15-9702-B4B4E1C03518}"/>
    <cellStyle name="Comma 35 3 2" xfId="8964" xr:uid="{117E93C3-7DAF-41B0-8EC1-0F5811CE7659}"/>
    <cellStyle name="Comma 35 3 2 2" xfId="23413" xr:uid="{260D9B8D-BFB8-4449-B98F-42E1BEFED72B}"/>
    <cellStyle name="Comma 35 3 3" xfId="16270" xr:uid="{AD4A5B56-1510-4A35-93EB-3596E3E31443}"/>
    <cellStyle name="Comma 35 4" xfId="4421" xr:uid="{F2E65F7A-BEF0-4EA7-ACAF-ABC0F9E510D9}"/>
    <cellStyle name="Comma 35 4 2" xfId="11598" xr:uid="{B287C53E-4C6F-4467-98BE-C53DC03E42BA}"/>
    <cellStyle name="Comma 35 4 2 2" xfId="26047" xr:uid="{46723DE5-B38E-4571-BDFF-7A5565FF3FF4}"/>
    <cellStyle name="Comma 35 4 3" xfId="18902" xr:uid="{C1A1685A-DD6E-44B6-A653-A103DE35212A}"/>
    <cellStyle name="Comma 35 5" xfId="7033" xr:uid="{F54378DF-7145-4693-9AFC-5695C8ABD7F8}"/>
    <cellStyle name="Comma 35 5 2" xfId="14207" xr:uid="{A8261BB0-D54E-4F7C-A037-3A43B940242C}"/>
    <cellStyle name="Comma 35 5 2 2" xfId="28656" xr:uid="{64981256-232A-468F-8746-EB7ED46B9635}"/>
    <cellStyle name="Comma 35 5 3" xfId="21511" xr:uid="{9586ADC2-EBF1-4E9A-8D74-CA9D78196078}"/>
    <cellStyle name="Comma 35 6" xfId="8050" xr:uid="{ACB83470-89E5-42AE-9CD2-C7970B0C9F56}"/>
    <cellStyle name="Comma 35 6 2" xfId="22499" xr:uid="{93819D1B-1DEF-4B4D-90C9-6109E1617A2E}"/>
    <cellStyle name="Comma 35 7" xfId="15375" xr:uid="{3B1E1FD4-A88D-4F3F-BADA-F6F4060422DE}"/>
    <cellStyle name="Comma 36" xfId="636" xr:uid="{C8141214-1E9E-4DAC-BB84-B3127932C6EF}"/>
    <cellStyle name="Comma 36 2" xfId="1109" xr:uid="{78210158-D04C-4291-82EF-78B391B2D91C}"/>
    <cellStyle name="Comma 36 2 2" xfId="2054" xr:uid="{AE42364C-4599-4061-B99B-20A43F61A1EE}"/>
    <cellStyle name="Comma 36 2 2 2" xfId="9361" xr:uid="{6B573EC3-6801-4AE9-ACBD-8EA166FF4353}"/>
    <cellStyle name="Comma 36 2 2 2 2" xfId="23810" xr:uid="{90D918F8-C3DC-4C27-B207-31B81F3381D7}"/>
    <cellStyle name="Comma 36 2 2 3" xfId="16667" xr:uid="{0BBE0CE1-79B7-4C49-8D0B-FE1D39FA7C17}"/>
    <cellStyle name="Comma 36 2 3" xfId="8437" xr:uid="{8F6F6E98-0E2A-4F78-AC4A-6E45E698EA9D}"/>
    <cellStyle name="Comma 36 2 3 2" xfId="22886" xr:uid="{67A015C3-2A82-4D4A-940F-207EC477C82E}"/>
    <cellStyle name="Comma 36 2 4" xfId="15755" xr:uid="{ACB61E0A-13F4-4A69-92AA-A350018670D5}"/>
    <cellStyle name="Comma 36 3" xfId="1659" xr:uid="{5B7B6854-A071-4E84-B802-47D6B2625FBB}"/>
    <cellStyle name="Comma 36 3 2" xfId="8966" xr:uid="{63E77264-B904-48AB-809E-DE8770373589}"/>
    <cellStyle name="Comma 36 3 2 2" xfId="23415" xr:uid="{02B84307-4D95-436A-B739-B9093586E955}"/>
    <cellStyle name="Comma 36 3 3" xfId="16272" xr:uid="{EC79EFD7-AE35-405A-9FD7-2110675E8777}"/>
    <cellStyle name="Comma 36 4" xfId="2466" xr:uid="{5497D5E0-3865-4AAD-B8FC-3A70CA2788E6}"/>
    <cellStyle name="Comma 36 4 2" xfId="9759" xr:uid="{5BCED5C5-ACEC-48D8-83A7-9856C18615A2}"/>
    <cellStyle name="Comma 36 4 2 2" xfId="24208" xr:uid="{CF0A3D92-E30B-48EA-BD8A-D321A83C1428}"/>
    <cellStyle name="Comma 36 4 3" xfId="17068" xr:uid="{69EBCB2A-ABF5-4E0E-A142-EA2EA4570C79}"/>
    <cellStyle name="Comma 36 5" xfId="6310" xr:uid="{CF245697-1F16-41EB-ABBF-1F659C57EBEA}"/>
    <cellStyle name="Comma 36 5 2" xfId="13484" xr:uid="{E36892D6-230B-41D1-A585-BDFCAA13AB56}"/>
    <cellStyle name="Comma 36 5 2 2" xfId="27933" xr:uid="{2B122976-9D9F-4297-B0C0-6EF7027E0CC6}"/>
    <cellStyle name="Comma 36 5 3" xfId="20788" xr:uid="{918794D9-C438-4183-8A0D-233B886CD6FD}"/>
    <cellStyle name="Comma 36 6" xfId="8051" xr:uid="{4C2903A9-30BC-4A5C-9DAF-449230EB7330}"/>
    <cellStyle name="Comma 36 6 2" xfId="22500" xr:uid="{9CFB8528-6725-4760-8115-A5FC922179A7}"/>
    <cellStyle name="Comma 36 7" xfId="15376" xr:uid="{9AC7718D-EC63-4B6E-82A9-2DB2FFAFA7A4}"/>
    <cellStyle name="Comma 37" xfId="639" xr:uid="{EA40DF57-2734-4654-85E8-D0366B0FD3E0}"/>
    <cellStyle name="Comma 37 2" xfId="764" xr:uid="{38763A9C-5265-4823-8C9F-6692E2F82D2D}"/>
    <cellStyle name="Comma 37 2 2" xfId="1195" xr:uid="{55B339B1-212E-40FE-A2D1-8B64DCABD197}"/>
    <cellStyle name="Comma 37 2 2 2" xfId="2140" xr:uid="{E10CF5D8-7D09-4790-8326-E621AE5B7C42}"/>
    <cellStyle name="Comma 37 2 2 2 2" xfId="9447" xr:uid="{4EE93CE2-38B1-4EBB-8E5E-B16092EAC30B}"/>
    <cellStyle name="Comma 37 2 2 2 2 2" xfId="23896" xr:uid="{2F62E70D-4F31-42FA-ADBC-AF0A8870235A}"/>
    <cellStyle name="Comma 37 2 2 2 3" xfId="16753" xr:uid="{B047D5D9-6C02-45AC-9EC7-06067E55F4D5}"/>
    <cellStyle name="Comma 37 2 2 3" xfId="8522" xr:uid="{816A51D1-D286-49AE-8871-3A2A74258508}"/>
    <cellStyle name="Comma 37 2 2 3 2" xfId="22971" xr:uid="{D5BE98E0-78E8-4153-A451-25CABBA60B0A}"/>
    <cellStyle name="Comma 37 2 2 4" xfId="15840" xr:uid="{F2FE2572-8777-490F-BF0B-B975FB5EABD7}"/>
    <cellStyle name="Comma 37 2 3" xfId="1749" xr:uid="{D6E1029C-BDA3-4EF9-93D8-98DD380D0A55}"/>
    <cellStyle name="Comma 37 2 3 2" xfId="5974" xr:uid="{23E514BB-5C3C-46B4-9DAB-A44AAF88B866}"/>
    <cellStyle name="Comma 37 2 3 2 2" xfId="13151" xr:uid="{A2947D2C-5E5F-49DD-BC85-6070C1CEC24A}"/>
    <cellStyle name="Comma 37 2 3 2 2 2" xfId="27600" xr:uid="{5CD99D22-F5E5-4F60-B3E4-11E844137D77}"/>
    <cellStyle name="Comma 37 2 3 2 3" xfId="20455" xr:uid="{ED8F43F8-D5C4-4F2F-A0C0-55C6EA39C06F}"/>
    <cellStyle name="Comma 37 2 3 3" xfId="9056" xr:uid="{4A6C70B9-18C0-4A3B-868B-27E7CC66675E}"/>
    <cellStyle name="Comma 37 2 3 3 2" xfId="23505" xr:uid="{CD1A8BAC-CCA3-4D11-B504-0CAC1512C5CF}"/>
    <cellStyle name="Comma 37 2 3 4" xfId="16362" xr:uid="{C392A516-90C6-45FA-B6FD-85B73BDAE6D0}"/>
    <cellStyle name="Comma 37 2 4" xfId="4751" xr:uid="{BABCF6FE-5DF7-46F1-8BC6-0A8B6B5E5FC6}"/>
    <cellStyle name="Comma 37 2 4 2" xfId="11928" xr:uid="{F441117D-84B7-431D-A500-78396FAD37CA}"/>
    <cellStyle name="Comma 37 2 4 2 2" xfId="26377" xr:uid="{BF2121C4-81A0-4589-93BD-6D8F11FB1F69}"/>
    <cellStyle name="Comma 37 2 4 3" xfId="19232" xr:uid="{C994E7E4-13AF-4819-9746-C086A1B939D4}"/>
    <cellStyle name="Comma 37 2 5" xfId="8136" xr:uid="{268C8FA1-ACC3-49A3-85CA-494FCCFD743A}"/>
    <cellStyle name="Comma 37 2 5 2" xfId="22585" xr:uid="{5939032E-2E50-4EAB-83E9-9491EACBD5F4}"/>
    <cellStyle name="Comma 37 2 6" xfId="15461" xr:uid="{FCA10E51-447F-4BF6-B291-196C4EF375CF}"/>
    <cellStyle name="Comma 37 3" xfId="905" xr:uid="{F9EE5BFE-60A0-4872-910E-896A9B924CE2}"/>
    <cellStyle name="Comma 37 3 2" xfId="1303" xr:uid="{4AF70DCB-EF99-4265-B0B2-E36C98683793}"/>
    <cellStyle name="Comma 37 3 2 2" xfId="2248" xr:uid="{A1BFB8D6-55CC-4720-BC5F-80C4A408F028}"/>
    <cellStyle name="Comma 37 3 2 2 2" xfId="9555" xr:uid="{ED0D9A5B-42AE-44F3-BB68-696D249A014C}"/>
    <cellStyle name="Comma 37 3 2 2 2 2" xfId="24004" xr:uid="{62C4CF5F-7AB4-4EA5-A5E2-8F3D2CF4154E}"/>
    <cellStyle name="Comma 37 3 2 2 3" xfId="16861" xr:uid="{E1D7664D-7CE7-45E1-8272-A3F4A9CFDEF8}"/>
    <cellStyle name="Comma 37 3 2 3" xfId="8630" xr:uid="{1B3D3E52-A23E-491C-A813-58DE5ACAF430}"/>
    <cellStyle name="Comma 37 3 2 3 2" xfId="23079" xr:uid="{5A1E1EA4-ED60-4B06-9A04-F7D6CA4FE26E}"/>
    <cellStyle name="Comma 37 3 2 4" xfId="15946" xr:uid="{AD75F460-E1B9-4632-94FD-37A490C782EA}"/>
    <cellStyle name="Comma 37 3 3" xfId="1855" xr:uid="{8E9C00CA-F346-4DEC-9500-3DFB26BD249C}"/>
    <cellStyle name="Comma 37 3 3 2" xfId="9162" xr:uid="{714FF644-F622-4B4D-A848-69252724F2CE}"/>
    <cellStyle name="Comma 37 3 3 2 2" xfId="23611" xr:uid="{A760A386-5EE0-40C1-BE25-4720F29BE29C}"/>
    <cellStyle name="Comma 37 3 3 3" xfId="16468" xr:uid="{B53E0002-7F9A-4BDD-AAC3-185B22650056}"/>
    <cellStyle name="Comma 37 3 4" xfId="8240" xr:uid="{0E79EBD8-ED79-4FBF-BE8D-42B785490C5B}"/>
    <cellStyle name="Comma 37 3 4 2" xfId="22689" xr:uid="{B7F82FF1-1E6B-447E-AA91-09A534495868}"/>
    <cellStyle name="Comma 37 3 5" xfId="15568" xr:uid="{53362AE3-1859-4565-8BDB-89EABE03A8F4}"/>
    <cellStyle name="Comma 37 4" xfId="694" xr:uid="{B94645C7-561C-4ECB-9ACC-37C02B7CE4AB}"/>
    <cellStyle name="Comma 37 4 2" xfId="1135" xr:uid="{9338F3A2-54A2-4A87-9F09-638E7B40CCA3}"/>
    <cellStyle name="Comma 37 4 2 2" xfId="2080" xr:uid="{3AF3FBD6-CE0D-4862-A11A-104F19E0850D}"/>
    <cellStyle name="Comma 37 4 2 2 2" xfId="9387" xr:uid="{96C97575-FF5E-4715-9C1C-3846A1B990F0}"/>
    <cellStyle name="Comma 37 4 2 2 2 2" xfId="23836" xr:uid="{B2F6D764-4641-4E36-A21D-235C6E00129B}"/>
    <cellStyle name="Comma 37 4 2 2 3" xfId="16693" xr:uid="{4F370F82-79A8-4A4F-BFA5-A1699FFF4718}"/>
    <cellStyle name="Comma 37 4 2 3" xfId="8463" xr:uid="{005669F7-36AB-4F5B-9888-84C6E9F2BEA1}"/>
    <cellStyle name="Comma 37 4 2 3 2" xfId="22912" xr:uid="{80D6A4FD-A60E-43B1-9999-E011971C3316}"/>
    <cellStyle name="Comma 37 4 2 4" xfId="15781" xr:uid="{19F422B1-8B3E-4B83-90C3-44CEB546D482}"/>
    <cellStyle name="Comma 37 4 3" xfId="1689" xr:uid="{4B3F5F25-F4E3-461D-8828-F0421B0B20FA}"/>
    <cellStyle name="Comma 37 4 3 2" xfId="8996" xr:uid="{41530D66-AECD-4DF0-9D8D-AB80E4BC8F8A}"/>
    <cellStyle name="Comma 37 4 3 2 2" xfId="23445" xr:uid="{E9A0B118-12A5-4558-8B24-225BDB3D6366}"/>
    <cellStyle name="Comma 37 4 3 3" xfId="16302" xr:uid="{C1D3DA37-8921-4558-AF27-8C5FB2CBAC3D}"/>
    <cellStyle name="Comma 37 4 4" xfId="8077" xr:uid="{F2F7AD31-1CF2-48F9-A59F-CDA80DA32C0C}"/>
    <cellStyle name="Comma 37 4 4 2" xfId="22526" xr:uid="{6BA61A26-0602-4577-B07E-0E631D49B2CB}"/>
    <cellStyle name="Comma 37 4 5" xfId="15402" xr:uid="{81444C6F-0073-4E7A-8299-93668EB6839C}"/>
    <cellStyle name="Comma 37 5" xfId="1110" xr:uid="{72A45C6C-8C99-49AB-A50E-4B851487E770}"/>
    <cellStyle name="Comma 37 5 2" xfId="2055" xr:uid="{E0835764-6296-4406-929C-129F84E7B3A0}"/>
    <cellStyle name="Comma 37 5 2 2" xfId="9362" xr:uid="{6F069F42-0206-4267-AEB6-BD71518FBBD6}"/>
    <cellStyle name="Comma 37 5 2 2 2" xfId="23811" xr:uid="{2E8FB976-AA13-4ABB-83B3-1429D52EB01E}"/>
    <cellStyle name="Comma 37 5 2 3" xfId="16668" xr:uid="{896DC444-5B83-4273-889F-5F482753AA01}"/>
    <cellStyle name="Comma 37 5 3" xfId="4437" xr:uid="{2F1CBDE3-3AC1-4A3F-9DFE-682794A65E90}"/>
    <cellStyle name="Comma 37 5 3 2" xfId="11614" xr:uid="{692305E2-1739-4455-98D8-E961B42DDD22}"/>
    <cellStyle name="Comma 37 5 3 2 2" xfId="26063" xr:uid="{17232EF5-555B-45DC-A3ED-8C5C73083335}"/>
    <cellStyle name="Comma 37 5 3 3" xfId="18918" xr:uid="{1BB81027-D361-4FD7-9E96-B0B7DBA85C8F}"/>
    <cellStyle name="Comma 37 5 4" xfId="8438" xr:uid="{5832B06C-2FD7-429C-8FE9-0AFF26534460}"/>
    <cellStyle name="Comma 37 5 4 2" xfId="22887" xr:uid="{272C18E2-38E6-431A-9A65-E0C99E2C91C2}"/>
    <cellStyle name="Comma 37 5 5" xfId="15756" xr:uid="{54B35F0C-D52B-4C1B-9B77-C4062C1F36F1}"/>
    <cellStyle name="Comma 37 6" xfId="1660" xr:uid="{F5325441-7A13-45FD-B31B-291FDD33341A}"/>
    <cellStyle name="Comma 37 6 2" xfId="8967" xr:uid="{6A72ED31-BB46-4D24-84E0-F47F49B7494F}"/>
    <cellStyle name="Comma 37 6 2 2" xfId="23416" xr:uid="{7BD0DF4C-AC1E-437C-96DF-96DDD6C1CE4E}"/>
    <cellStyle name="Comma 37 6 3" xfId="16273" xr:uid="{7532E238-D996-4C8B-9AF0-3DBE8C47C3D3}"/>
    <cellStyle name="Comma 37 7" xfId="8052" xr:uid="{A56025E6-98D0-4531-9CF8-BCADFA74FEAB}"/>
    <cellStyle name="Comma 37 7 2" xfId="22501" xr:uid="{7D27FE8D-C54E-4077-A203-3C3912C69531}"/>
    <cellStyle name="Comma 37 8" xfId="15377" xr:uid="{6E3820A8-279E-42DC-A0FB-4C6B6ECBF68F}"/>
    <cellStyle name="Comma 38" xfId="643" xr:uid="{7982BF9A-8808-42E6-84F7-08A766C376AA}"/>
    <cellStyle name="Comma 38 2" xfId="1111" xr:uid="{AE755F9E-E32C-4FC3-B448-40036A4FE786}"/>
    <cellStyle name="Comma 38 2 2" xfId="2056" xr:uid="{4DF6F00C-6977-4F06-85C6-DD492D74FBC6}"/>
    <cellStyle name="Comma 38 2 2 2" xfId="9363" xr:uid="{0877B267-BCCD-45BA-86E9-57C8CE8D0083}"/>
    <cellStyle name="Comma 38 2 2 2 2" xfId="23812" xr:uid="{92547289-8944-4CBB-92E8-858A15E58D07}"/>
    <cellStyle name="Comma 38 2 2 3" xfId="16669" xr:uid="{51AF11D7-C8B3-4499-AB36-F69E9B8DBB01}"/>
    <cellStyle name="Comma 38 2 3" xfId="8439" xr:uid="{32348271-8363-4AA3-9100-9DC03A7299FE}"/>
    <cellStyle name="Comma 38 2 3 2" xfId="22888" xr:uid="{20EA088B-46B7-446D-8B8C-1B1708126E3D}"/>
    <cellStyle name="Comma 38 2 4" xfId="15757" xr:uid="{47AEE98E-6295-46BA-B80D-5F3E3246292D}"/>
    <cellStyle name="Comma 38 3" xfId="1661" xr:uid="{75C9CE9F-DA94-43FE-828B-2E6FC8C4D6AA}"/>
    <cellStyle name="Comma 38 3 2" xfId="8968" xr:uid="{3D173A4F-2664-4A11-A0DA-FCE87D7DA6CF}"/>
    <cellStyle name="Comma 38 3 2 2" xfId="23417" xr:uid="{856254D9-0934-4F33-82AF-065B88B2EEBF}"/>
    <cellStyle name="Comma 38 3 3" xfId="16274" xr:uid="{900A0C9C-86C1-4561-8049-B01EA1E25DAB}"/>
    <cellStyle name="Comma 38 4" xfId="7703" xr:uid="{E4B4D90D-4053-48AD-B5C8-52B8CF20805E}"/>
    <cellStyle name="Comma 38 4 2" xfId="14890" xr:uid="{DB9AEE8B-6B04-46BC-8ABB-2831731DAD69}"/>
    <cellStyle name="Comma 38 4 2 2" xfId="29339" xr:uid="{B2ACAB42-63CA-4303-B14D-1B5EB03BD9ED}"/>
    <cellStyle name="Comma 38 4 3" xfId="22190" xr:uid="{4FC41E4F-3A6D-4E91-96AC-48CC3D5A4D7D}"/>
    <cellStyle name="Comma 38 5" xfId="8053" xr:uid="{5BE89984-3CC2-4085-9322-A18B2C64FEED}"/>
    <cellStyle name="Comma 38 5 2" xfId="22502" xr:uid="{13280A43-CBEC-4FCE-826B-7ABFA6DD81F5}"/>
    <cellStyle name="Comma 38 6" xfId="15378" xr:uid="{AA2C70AE-6047-43FC-9482-190D328E1F4F}"/>
    <cellStyle name="Comma 39" xfId="645" xr:uid="{99E9BDB8-7C6E-4690-B09B-30BFC420654A}"/>
    <cellStyle name="Comma 39 2" xfId="1112" xr:uid="{20D3E0A7-7CDE-44F7-A3C2-036372B1B557}"/>
    <cellStyle name="Comma 39 2 2" xfId="2057" xr:uid="{2BE3022A-70B3-4D8C-8042-A378C45748B6}"/>
    <cellStyle name="Comma 39 2 2 2" xfId="9364" xr:uid="{9C79124A-04B3-46AB-9BE4-759A0168F896}"/>
    <cellStyle name="Comma 39 2 2 2 2" xfId="23813" xr:uid="{50C2FF09-DE1B-40D5-8905-DAE79A9C83E6}"/>
    <cellStyle name="Comma 39 2 2 3" xfId="16670" xr:uid="{08BB805D-F43F-4FAB-85A1-C494E65E161E}"/>
    <cellStyle name="Comma 39 2 3" xfId="8440" xr:uid="{CED58B8A-A389-4247-A986-11F82A57610A}"/>
    <cellStyle name="Comma 39 2 3 2" xfId="22889" xr:uid="{7AD4E595-C0E9-486F-AF00-558E38D09015}"/>
    <cellStyle name="Comma 39 2 4" xfId="15758" xr:uid="{257E5C68-AE26-4F81-941A-02E4DA8A12ED}"/>
    <cellStyle name="Comma 39 3" xfId="1662" xr:uid="{FCA415FC-D966-40DB-BAE6-6C1D0D81BC10}"/>
    <cellStyle name="Comma 39 3 2" xfId="8969" xr:uid="{88C8BA1F-F91C-43F3-A8C8-B85290557523}"/>
    <cellStyle name="Comma 39 3 2 2" xfId="23418" xr:uid="{9B7423C1-2709-4EEB-A1BA-935D957BD1F9}"/>
    <cellStyle name="Comma 39 3 3" xfId="16275" xr:uid="{BFC12324-934A-4FB3-8E34-1506133AD6B1}"/>
    <cellStyle name="Comma 39 4" xfId="8054" xr:uid="{11D1EA3C-573A-4159-8775-04587AFE294F}"/>
    <cellStyle name="Comma 39 4 2" xfId="22503" xr:uid="{018B8678-FF42-4DEB-9453-F0BC77EE458E}"/>
    <cellStyle name="Comma 39 5" xfId="15379" xr:uid="{183B6C4D-A96B-4AB4-AD32-4237E52C5156}"/>
    <cellStyle name="Comma 4" xfId="32" xr:uid="{00000000-0005-0000-0000-00001F000000}"/>
    <cellStyle name="Comma 4 10" xfId="679" xr:uid="{38DBB1F5-71F3-4B89-B33B-F1F92DEB2CE6}"/>
    <cellStyle name="Comma 4 10 2" xfId="1123" xr:uid="{CE32693B-2046-4E5C-ABD9-BED0446C6C0D}"/>
    <cellStyle name="Comma 4 10 2 2" xfId="2068" xr:uid="{550A88DE-3AC5-403A-B897-1F4AA0877343}"/>
    <cellStyle name="Comma 4 10 2 2 2" xfId="5362" xr:uid="{933546D0-7AE9-4FE4-91A0-8E146CFFF404}"/>
    <cellStyle name="Comma 4 10 2 2 2 2" xfId="12539" xr:uid="{7033C4BC-619A-4336-9AB8-AEF3F92F7105}"/>
    <cellStyle name="Comma 4 10 2 2 2 2 2" xfId="26988" xr:uid="{8705F832-7C3C-41E1-AD12-6BD61B9749FE}"/>
    <cellStyle name="Comma 4 10 2 2 2 3" xfId="19843" xr:uid="{B7180DB8-DC3D-4D0E-A242-5B338C8BFA0D}"/>
    <cellStyle name="Comma 4 10 2 2 3" xfId="9375" xr:uid="{FE01D7ED-1AA3-4000-9B8E-099C4DD8FBE4}"/>
    <cellStyle name="Comma 4 10 2 2 3 2" xfId="23824" xr:uid="{8AABB5AD-5B02-4895-A946-CDA6B4B22891}"/>
    <cellStyle name="Comma 4 10 2 2 4" xfId="16681" xr:uid="{88F9926F-A4E3-4835-87EB-90D0A6D5ADE2}"/>
    <cellStyle name="Comma 4 10 2 3" xfId="4131" xr:uid="{7B939322-CA56-4E0F-9DFE-D46E4DAAFCEC}"/>
    <cellStyle name="Comma 4 10 2 3 2" xfId="5965" xr:uid="{EB2071CD-A6A6-4CBA-8BC3-A8101F245144}"/>
    <cellStyle name="Comma 4 10 2 3 2 2" xfId="13142" xr:uid="{C37F0AB9-FB41-4163-9883-09559680AF0E}"/>
    <cellStyle name="Comma 4 10 2 3 2 2 2" xfId="27591" xr:uid="{25F524CE-9C02-4B65-8F96-B2CED97A073B}"/>
    <cellStyle name="Comma 4 10 2 3 2 3" xfId="20446" xr:uid="{701C18FF-4450-4025-A3D2-BCF56D1F88C8}"/>
    <cellStyle name="Comma 4 10 2 3 3" xfId="11308" xr:uid="{317A6531-5E7B-475A-BF2B-F81B46704BF4}"/>
    <cellStyle name="Comma 4 10 2 3 3 2" xfId="25757" xr:uid="{CFAD9379-D659-4A83-B661-01EDC1342601}"/>
    <cellStyle name="Comma 4 10 2 3 4" xfId="18612" xr:uid="{9462F88A-2151-4D93-AA37-D856A8DB8E9B}"/>
    <cellStyle name="Comma 4 10 2 4" xfId="4742" xr:uid="{25F6E691-9049-47D8-9DB0-A06574AB2A5C}"/>
    <cellStyle name="Comma 4 10 2 4 2" xfId="11919" xr:uid="{760DE2BC-13A4-4E97-8DEC-F29F320D6454}"/>
    <cellStyle name="Comma 4 10 2 4 2 2" xfId="26368" xr:uid="{DC5D2594-44AA-412A-9054-AC3EF0E7F858}"/>
    <cellStyle name="Comma 4 10 2 4 3" xfId="19223" xr:uid="{956FDE95-E241-4E10-9006-DB7A202EE08F}"/>
    <cellStyle name="Comma 4 10 2 5" xfId="8451" xr:uid="{9310FBF7-8ED4-4090-A907-636B7911D0C1}"/>
    <cellStyle name="Comma 4 10 2 5 2" xfId="22900" xr:uid="{970EF494-99FE-4833-88E8-03D4F66524F9}"/>
    <cellStyle name="Comma 4 10 2 6" xfId="15769" xr:uid="{DF86001E-46D2-47A8-AB14-D94A974787D8}"/>
    <cellStyle name="Comma 4 10 3" xfId="1678" xr:uid="{C17FD9E4-3538-48F6-8F92-47440F052003}"/>
    <cellStyle name="Comma 4 10 3 2" xfId="5057" xr:uid="{D6C5CB3C-FF3D-4D20-8B24-A287F39D0B3C}"/>
    <cellStyle name="Comma 4 10 3 2 2" xfId="12234" xr:uid="{ACAC9CE9-C85D-43EF-B232-2C686B65F55E}"/>
    <cellStyle name="Comma 4 10 3 2 2 2" xfId="26683" xr:uid="{19819F4E-A3E3-45F4-9FFE-246F3703E48A}"/>
    <cellStyle name="Comma 4 10 3 2 3" xfId="19538" xr:uid="{0522AED2-E0E9-4496-9BAF-953BAED583A9}"/>
    <cellStyle name="Comma 4 10 3 3" xfId="8985" xr:uid="{05F8D928-FB15-4DD8-A962-E70B9820CD3E}"/>
    <cellStyle name="Comma 4 10 3 3 2" xfId="23434" xr:uid="{0BF09E9E-9C2F-41B5-92E7-2105DEB9B2A3}"/>
    <cellStyle name="Comma 4 10 3 4" xfId="16291" xr:uid="{D3B2CE54-9D5C-4C37-A3CD-F5F33618802B}"/>
    <cellStyle name="Comma 4 10 4" xfId="3825" xr:uid="{A866465F-11AE-4EF3-A05E-46FE84B18384}"/>
    <cellStyle name="Comma 4 10 4 2" xfId="5656" xr:uid="{8BECDFAB-3985-4404-A48A-75827027C1EC}"/>
    <cellStyle name="Comma 4 10 4 2 2" xfId="12833" xr:uid="{F355CD28-3FBD-402E-95B0-535CF9F2C40A}"/>
    <cellStyle name="Comma 4 10 4 2 2 2" xfId="27282" xr:uid="{FB498923-F7E3-41EF-895B-5D813B229CD6}"/>
    <cellStyle name="Comma 4 10 4 2 3" xfId="20137" xr:uid="{50694D1C-8B5E-4751-99CB-51F9B15463D6}"/>
    <cellStyle name="Comma 4 10 4 3" xfId="11002" xr:uid="{21C6101A-3891-400F-BBB6-A07A09AA6AE4}"/>
    <cellStyle name="Comma 4 10 4 3 2" xfId="25451" xr:uid="{855FB205-D54B-4274-AC12-945B6B1A95B3}"/>
    <cellStyle name="Comma 4 10 4 4" xfId="18306" xr:uid="{E80DED17-F72D-4A1A-957F-9DA01FD571F0}"/>
    <cellStyle name="Comma 4 10 5" xfId="4428" xr:uid="{6E5D38D5-ED54-46D8-8593-3A88A5FB55C3}"/>
    <cellStyle name="Comma 4 10 5 2" xfId="11605" xr:uid="{33C81163-1740-4998-A080-AF87885CB010}"/>
    <cellStyle name="Comma 4 10 5 2 2" xfId="26054" xr:uid="{70CE6F52-3FF4-4870-8464-1B073C20D28B}"/>
    <cellStyle name="Comma 4 10 5 3" xfId="18909" xr:uid="{5EB8CA2D-D205-4AA1-A57D-4C75E1568684}"/>
    <cellStyle name="Comma 4 10 6" xfId="8066" xr:uid="{71A98D5A-7338-4A29-AEE7-9C25A1BECE9A}"/>
    <cellStyle name="Comma 4 10 6 2" xfId="22515" xr:uid="{5D083485-2C98-4FB0-B899-DBFA66C099B2}"/>
    <cellStyle name="Comma 4 10 7" xfId="15390" xr:uid="{77B9F5EE-7052-469D-959B-DBA9AEC51494}"/>
    <cellStyle name="Comma 4 11" xfId="432" xr:uid="{90182F99-885D-4017-8DBA-4AFBA38C88D7}"/>
    <cellStyle name="Comma 4 11 2" xfId="3528" xr:uid="{DD56D403-066E-4164-AA8B-185153684209}"/>
    <cellStyle name="Comma 4 11 2 2" xfId="5349" xr:uid="{E86EC91E-5729-4A7D-8A12-D113436FB4A8}"/>
    <cellStyle name="Comma 4 11 2 2 2" xfId="7348" xr:uid="{BF3D036B-08D4-4D28-ACEB-3A59AB056CBE}"/>
    <cellStyle name="Comma 4 11 2 2 2 2" xfId="14522" xr:uid="{F0FE2622-0FC0-493F-8EA1-775E46B5B56A}"/>
    <cellStyle name="Comma 4 11 2 2 2 2 2" xfId="28971" xr:uid="{BD02D01F-35E5-4520-8277-0C9C6B34E28F}"/>
    <cellStyle name="Comma 4 11 2 2 2 3" xfId="21826" xr:uid="{A6321B9B-8F28-4A4B-BC1B-AC4AD58C4A7E}"/>
    <cellStyle name="Comma 4 11 2 2 3" xfId="12526" xr:uid="{65876646-7CCC-440D-865D-A2B00B34ABB8}"/>
    <cellStyle name="Comma 4 11 2 2 3 2" xfId="26975" xr:uid="{BB0FD7D6-CF7F-4DEC-869E-AECC405B2017}"/>
    <cellStyle name="Comma 4 11 2 2 4" xfId="19830" xr:uid="{44DC4E2A-C338-4829-AE77-C6DEBDADAD1B}"/>
    <cellStyle name="Comma 4 11 2 3" xfId="6715" xr:uid="{7BF500EB-23A3-4385-9308-267487B0EE84}"/>
    <cellStyle name="Comma 4 11 2 3 2" xfId="13889" xr:uid="{69B7C66B-884E-4152-A472-6EF76AB8AFF3}"/>
    <cellStyle name="Comma 4 11 2 3 2 2" xfId="28338" xr:uid="{CA9F13EB-36B2-42FE-A7A9-0C40113155B8}"/>
    <cellStyle name="Comma 4 11 2 3 3" xfId="21193" xr:uid="{348EDF66-8DB5-4745-B721-EE51341C703A}"/>
    <cellStyle name="Comma 4 11 2 4" xfId="10705" xr:uid="{DF2135D2-627F-48BA-BBA0-9A420A423EBC}"/>
    <cellStyle name="Comma 4 11 2 4 2" xfId="25154" xr:uid="{FEB80B56-1B82-4C1D-96CB-43733D8A6A2E}"/>
    <cellStyle name="Comma 4 11 2 5" xfId="18009" xr:uid="{7F7B3257-48B9-4928-A885-205101DBA3B4}"/>
    <cellStyle name="Comma 4 11 3" xfId="4118" xr:uid="{12B9FC1A-F057-4E03-B02C-A4DF3552A36F}"/>
    <cellStyle name="Comma 4 11 3 2" xfId="5952" xr:uid="{14DB365A-4432-421F-9DE2-A2763AC1FC7C}"/>
    <cellStyle name="Comma 4 11 3 2 2" xfId="7559" xr:uid="{1DCDEA1E-F2F0-4692-9336-2564F32B8DD1}"/>
    <cellStyle name="Comma 4 11 3 2 2 2" xfId="14733" xr:uid="{D3F2073E-9D47-466B-9E21-29111771CC5C}"/>
    <cellStyle name="Comma 4 11 3 2 2 2 2" xfId="29182" xr:uid="{0BAF3487-9798-4CF0-86A6-10FF58CCE5E9}"/>
    <cellStyle name="Comma 4 11 3 2 2 3" xfId="22037" xr:uid="{53DB7EA5-3977-4560-8840-725AF4B13E49}"/>
    <cellStyle name="Comma 4 11 3 2 3" xfId="13129" xr:uid="{54F90C12-8595-4E16-AED7-06409A8B1D33}"/>
    <cellStyle name="Comma 4 11 3 2 3 2" xfId="27578" xr:uid="{8FD2A5BD-BB0A-4D2E-90CA-BB78C423C191}"/>
    <cellStyle name="Comma 4 11 3 2 4" xfId="20433" xr:uid="{E16719C4-B912-4575-8596-1DFE74BCAF50}"/>
    <cellStyle name="Comma 4 11 3 3" xfId="6926" xr:uid="{27E879BB-4023-46B2-9FA4-29992DBD39E7}"/>
    <cellStyle name="Comma 4 11 3 3 2" xfId="14100" xr:uid="{A919BFC1-109E-47EF-BB1B-0EEB1E2E35A6}"/>
    <cellStyle name="Comma 4 11 3 3 2 2" xfId="28549" xr:uid="{FF5835A1-341A-4C12-A801-9025869D81A5}"/>
    <cellStyle name="Comma 4 11 3 3 3" xfId="21404" xr:uid="{DA00109C-279C-4E8F-A02B-EA4A112BA63A}"/>
    <cellStyle name="Comma 4 11 3 4" xfId="11295" xr:uid="{99760162-02B8-43DD-B2D1-2E87376A5E9F}"/>
    <cellStyle name="Comma 4 11 3 4 2" xfId="25744" xr:uid="{42724574-81CD-4F07-8E46-3645FAEA4051}"/>
    <cellStyle name="Comma 4 11 3 5" xfId="18599" xr:uid="{4C8F1178-B0C1-4902-8BCD-22D60E3A01B4}"/>
    <cellStyle name="Comma 4 11 4" xfId="4729" xr:uid="{A1AA4BA3-F031-4269-8C49-F81979BDE531}"/>
    <cellStyle name="Comma 4 11 4 2" xfId="7137" xr:uid="{E1985990-0AA4-470F-B3F1-812C6B9CA400}"/>
    <cellStyle name="Comma 4 11 4 2 2" xfId="14311" xr:uid="{23CABC90-6990-48B6-A28E-48A6AA908E21}"/>
    <cellStyle name="Comma 4 11 4 2 2 2" xfId="28760" xr:uid="{FFB956B4-AE5C-4777-81C7-5D1021C0F34C}"/>
    <cellStyle name="Comma 4 11 4 2 3" xfId="21615" xr:uid="{8209EE18-246F-465F-9252-D34BADE21F2D}"/>
    <cellStyle name="Comma 4 11 4 3" xfId="11906" xr:uid="{3AB9E327-79A9-42B8-8ABF-84F9A8D4CC6F}"/>
    <cellStyle name="Comma 4 11 4 3 2" xfId="26355" xr:uid="{B8CC440B-C7AB-4BE6-9C0A-1141FEF7974E}"/>
    <cellStyle name="Comma 4 11 4 4" xfId="19210" xr:uid="{C317A50D-0C51-4AAC-B4CA-33788BEED9DA}"/>
    <cellStyle name="Comma 4 11 5" xfId="2946" xr:uid="{5795153B-0449-475E-A443-459640C4D9BC}"/>
    <cellStyle name="Comma 4 11 5 2" xfId="10127" xr:uid="{4049941C-6F86-4319-9895-413AF6E10C01}"/>
    <cellStyle name="Comma 4 11 5 2 2" xfId="24576" xr:uid="{01C40131-9C8A-4C79-82F0-3AB604B3AFB7}"/>
    <cellStyle name="Comma 4 11 5 3" xfId="17431" xr:uid="{D2E33391-94EA-4E8F-9EBE-3281FB0F8943}"/>
    <cellStyle name="Comma 4 11 6" xfId="6503" xr:uid="{8CD7E0E6-A24B-4DBA-9DBE-86CF0C3841D8}"/>
    <cellStyle name="Comma 4 11 6 2" xfId="13677" xr:uid="{AAF49A7C-AD30-46B1-9D5D-4591A93F524C}"/>
    <cellStyle name="Comma 4 11 6 2 2" xfId="28126" xr:uid="{380462B8-41AF-4CE1-BD84-868F9CB7065B}"/>
    <cellStyle name="Comma 4 11 6 3" xfId="20981" xr:uid="{098088FA-816D-4960-A936-5D54D5DED0CA}"/>
    <cellStyle name="Comma 4 12" xfId="1353" xr:uid="{929D1130-335D-44BE-A890-1002601E7F97}"/>
    <cellStyle name="Comma 4 12 2" xfId="2293" xr:uid="{B3893952-0142-422C-9955-0C7FAD7BCC98}"/>
    <cellStyle name="Comma 4 12 2 2" xfId="9599" xr:uid="{0190EEAF-74D9-4964-B248-5DB87F04158A}"/>
    <cellStyle name="Comma 4 12 2 2 2" xfId="24048" xr:uid="{BC9542B8-7A6F-40A4-B896-8FE12558DC93}"/>
    <cellStyle name="Comma 4 12 2 3" xfId="16905" xr:uid="{E8792AAE-9200-47DC-AB11-502A44395933}"/>
    <cellStyle name="Comma 4 12 3" xfId="2463" xr:uid="{9E3A8AB1-0CDB-4815-97C2-3B158FC7F29A}"/>
    <cellStyle name="Comma 4 12 3 2" xfId="9757" xr:uid="{03841280-1160-40B4-A1CC-962998E7CBF2}"/>
    <cellStyle name="Comma 4 12 3 2 2" xfId="24206" xr:uid="{2D444A89-DDB9-417E-B171-BB0F45AB41D2}"/>
    <cellStyle name="Comma 4 12 3 3" xfId="17066" xr:uid="{3C1DD7DA-B2AE-43D1-B8E5-3A00578BE896}"/>
    <cellStyle name="Comma 4 12 4" xfId="6309" xr:uid="{73E5C0E3-AB19-4510-B53A-42284187EB97}"/>
    <cellStyle name="Comma 4 12 4 2" xfId="13483" xr:uid="{12F8C88A-27AB-4717-993C-C38F358270A8}"/>
    <cellStyle name="Comma 4 12 4 2 2" xfId="27932" xr:uid="{05E22C12-173A-476E-A683-262137C911FF}"/>
    <cellStyle name="Comma 4 12 4 3" xfId="20787" xr:uid="{C8444DCC-6AC3-4384-BB0B-CA9DC006D246}"/>
    <cellStyle name="Comma 4 12 5" xfId="8671" xr:uid="{E4B12E47-9D2F-4DAD-B803-694689E0EA1E}"/>
    <cellStyle name="Comma 4 12 5 2" xfId="23120" xr:uid="{25E2ADDA-F20B-4307-A1CA-041EEEA04317}"/>
    <cellStyle name="Comma 4 12 6" xfId="15976" xr:uid="{4F987EE1-F1D4-4909-A2DE-AD66BF2BC79D}"/>
    <cellStyle name="Comma 4 13" xfId="1415" xr:uid="{95496AAB-4B4A-4B0A-ACBA-02660554D0F0}"/>
    <cellStyle name="Comma 4 13 2" xfId="8723" xr:uid="{1AF15B7E-DF39-4160-A972-81FA349C26CC}"/>
    <cellStyle name="Comma 4 13 2 2" xfId="23172" xr:uid="{4C755281-FA7E-4C6F-8355-04C920727A50}"/>
    <cellStyle name="Comma 4 13 3" xfId="16028" xr:uid="{4229D2FE-10A7-4854-BEE0-B2A6C183AEFD}"/>
    <cellStyle name="Comma 4 14" xfId="2424" xr:uid="{8266A290-5FDB-4C1C-8B84-DB5E2E1A5291}"/>
    <cellStyle name="Comma 4 14 2" xfId="9725" xr:uid="{AB87FFBC-E98D-4249-8022-CF8F118058B7}"/>
    <cellStyle name="Comma 4 14 2 2" xfId="24174" xr:uid="{1F5CB9A1-3648-41DB-B8B5-CA4ADA4001DD}"/>
    <cellStyle name="Comma 4 14 3" xfId="17034" xr:uid="{2CD57FEC-38CE-4BB8-912F-FDD4C4C931EC}"/>
    <cellStyle name="Comma 4 15" xfId="6284" xr:uid="{BD5741EE-DCCC-4CDC-9D54-6F6FA19498F7}"/>
    <cellStyle name="Comma 4 15 2" xfId="13458" xr:uid="{2CE7979F-A756-4FCC-8DBD-1E10DBF7AF16}"/>
    <cellStyle name="Comma 4 15 2 2" xfId="27907" xr:uid="{E28344A0-D497-4A26-B45B-FA0A5A6C193F}"/>
    <cellStyle name="Comma 4 15 3" xfId="20762" xr:uid="{024698C3-912E-402E-82D3-54D5275A643D}"/>
    <cellStyle name="Comma 4 16" xfId="2460" xr:uid="{4F118801-3196-40AB-A285-CFD4DAEF5C04}"/>
    <cellStyle name="Comma 4 16 2" xfId="6307" xr:uid="{BCC057CD-1FB7-4423-8018-A17BCF6EBA2A}"/>
    <cellStyle name="Comma 4 16 2 2" xfId="13481" xr:uid="{3B54A6E6-F0B8-485A-98EC-9E27FD72C0DE}"/>
    <cellStyle name="Comma 4 16 2 2 2" xfId="27930" xr:uid="{D10E9EE4-0562-427B-B2E6-CFDF93FE97E6}"/>
    <cellStyle name="Comma 4 16 2 3" xfId="20785" xr:uid="{213CC5BD-39A8-436B-8D9B-4BA73A52C578}"/>
    <cellStyle name="Comma 4 16 3" xfId="9755" xr:uid="{16AAC2E0-0230-470A-B572-61BFD9C5DC96}"/>
    <cellStyle name="Comma 4 16 3 2" xfId="24204" xr:uid="{A0851165-C054-484B-8EBE-4DB998F783C6}"/>
    <cellStyle name="Comma 4 16 4" xfId="17064" xr:uid="{72BB20B2-2A08-4E6E-81C4-7DE9EA26DCCE}"/>
    <cellStyle name="Comma 4 17" xfId="7671" xr:uid="{D5916FD8-9995-4813-8A05-49ED86C277E6}"/>
    <cellStyle name="Comma 4 17 2" xfId="14862" xr:uid="{2B387A99-43CB-401A-BE04-022AE449B876}"/>
    <cellStyle name="Comma 4 17 2 2" xfId="29311" xr:uid="{E52620CE-1AD3-45EA-8CA8-95983589C482}"/>
    <cellStyle name="Comma 4 17 3" xfId="22166" xr:uid="{A19684B0-846E-4FD9-8209-4CF789B86745}"/>
    <cellStyle name="Comma 4 18" xfId="7697" xr:uid="{CC9E94B9-4073-42F0-864E-5D0DED05A6AC}"/>
    <cellStyle name="Comma 4 18 2" xfId="14884" xr:uid="{92F0FBE3-EA86-4235-B9DC-C1343B5BDADB}"/>
    <cellStyle name="Comma 4 18 2 2" xfId="29333" xr:uid="{A620CB8E-91EF-41E0-92C1-5DFE306602E0}"/>
    <cellStyle name="Comma 4 18 3" xfId="22184" xr:uid="{D4E63997-B5C8-4A8D-A69E-B834561488FE}"/>
    <cellStyle name="Comma 4 19" xfId="7733" xr:uid="{FC60DC10-8C0B-4A94-BF02-91D169EF295A}"/>
    <cellStyle name="Comma 4 19 2" xfId="14911" xr:uid="{70C2910A-10C8-4AA0-B3CB-519EAA7D46F1}"/>
    <cellStyle name="Comma 4 19 2 2" xfId="29360" xr:uid="{DF63133D-9BD0-46C3-8FBE-EF9968CF2EB5}"/>
    <cellStyle name="Comma 4 19 3" xfId="22210" xr:uid="{2D243F26-BE1F-454F-BA1B-7367F2100776}"/>
    <cellStyle name="Comma 4 2" xfId="33" xr:uid="{00000000-0005-0000-0000-000020000000}"/>
    <cellStyle name="Comma 4 2 10" xfId="1424" xr:uid="{9AD7B028-AEF9-412F-B9D5-9C2403855087}"/>
    <cellStyle name="Comma 4 2 10 2" xfId="4423" xr:uid="{F6A664A8-931E-447F-BD84-CACEA5EEA1FA}"/>
    <cellStyle name="Comma 4 2 10 2 2" xfId="11600" xr:uid="{2F1E63CF-0F5A-4BA6-A0E7-502A338356AA}"/>
    <cellStyle name="Comma 4 2 10 2 2 2" xfId="26049" xr:uid="{3A072BD6-6EF8-4259-BCA2-53EE86FD5124}"/>
    <cellStyle name="Comma 4 2 10 2 3" xfId="18904" xr:uid="{AB869406-BC48-40E9-B780-E5FBE121C297}"/>
    <cellStyle name="Comma 4 2 10 3" xfId="7034" xr:uid="{5E8AC9BB-7EDC-491A-AE85-B6EC5BA3CB83}"/>
    <cellStyle name="Comma 4 2 10 3 2" xfId="14208" xr:uid="{BBB7221C-9A2D-4F1A-9CF9-957303A29D55}"/>
    <cellStyle name="Comma 4 2 10 3 2 2" xfId="28657" xr:uid="{F0410026-A511-408F-BD7E-FEB57B4B5D37}"/>
    <cellStyle name="Comma 4 2 10 3 3" xfId="21512" xr:uid="{C4B661FA-97A5-46F6-A984-0D5E47F7B5A8}"/>
    <cellStyle name="Comma 4 2 10 4" xfId="8732" xr:uid="{19E5FE4F-CAB0-4721-850D-AFA810E137AF}"/>
    <cellStyle name="Comma 4 2 10 4 2" xfId="23181" xr:uid="{83E49682-2172-4E4C-8BA6-B96AC8384843}"/>
    <cellStyle name="Comma 4 2 10 5" xfId="16037" xr:uid="{B81D81F8-CBA1-4FB5-BBE9-0AED27B4128B}"/>
    <cellStyle name="Comma 4 2 11" xfId="2470" xr:uid="{CADECE84-A665-475D-B347-E34871BF6C25}"/>
    <cellStyle name="Comma 4 2 11 2" xfId="6312" xr:uid="{5D2B9E52-E994-4099-A59E-5383E496A97C}"/>
    <cellStyle name="Comma 4 2 11 2 2" xfId="13486" xr:uid="{69089B8F-3BA6-43BD-A258-B0220A276204}"/>
    <cellStyle name="Comma 4 2 11 2 2 2" xfId="27935" xr:uid="{691D4DEA-8DC4-4A76-A81F-6190C7EFBEAF}"/>
    <cellStyle name="Comma 4 2 11 2 3" xfId="20790" xr:uid="{42C71ECE-BBC8-4804-923D-BE520D462029}"/>
    <cellStyle name="Comma 4 2 11 3" xfId="9762" xr:uid="{59621923-073A-428C-AF4D-3CF42DFC6353}"/>
    <cellStyle name="Comma 4 2 11 3 2" xfId="24211" xr:uid="{098815CA-B853-4B2E-8D14-3D0108B5C8FF}"/>
    <cellStyle name="Comma 4 2 11 4" xfId="17071" xr:uid="{1B89CDB3-71B9-4337-860D-8C1B2CD7595B}"/>
    <cellStyle name="Comma 4 2 12" xfId="2437" xr:uid="{0CFAC2B6-5B35-42D9-8B1F-1B6182FC8BE5}"/>
    <cellStyle name="Comma 4 2 12 2" xfId="9737" xr:uid="{8ED1F955-4786-45BB-975D-D8178751EFB6}"/>
    <cellStyle name="Comma 4 2 12 2 2" xfId="24186" xr:uid="{EEE9BE0A-C837-4D87-8734-69386B752343}"/>
    <cellStyle name="Comma 4 2 12 3" xfId="17046" xr:uid="{1EA0D178-08E7-4379-B0BB-309FC458F86C}"/>
    <cellStyle name="Comma 4 2 13" xfId="6296" xr:uid="{AB892648-B450-4EEA-8F89-96759684C279}"/>
    <cellStyle name="Comma 4 2 13 2" xfId="13470" xr:uid="{088F373B-1A20-4E28-A8B7-D740C7D89705}"/>
    <cellStyle name="Comma 4 2 13 2 2" xfId="27919" xr:uid="{253102CF-CC68-49DE-BC2B-FCB749ADDBDF}"/>
    <cellStyle name="Comma 4 2 13 3" xfId="20774" xr:uid="{A5B29CD6-17F9-447C-B79D-3B1CD7D42B44}"/>
    <cellStyle name="Comma 4 2 14" xfId="7678" xr:uid="{E93700A2-1251-4FA6-AF02-076B3180C87F}"/>
    <cellStyle name="Comma 4 2 14 2" xfId="14869" xr:uid="{D3F9994D-EA2A-497A-B567-70C4FA4650C7}"/>
    <cellStyle name="Comma 4 2 14 2 2" xfId="29318" xr:uid="{A4C365E3-DFA0-4A19-A95D-8F5564DBA403}"/>
    <cellStyle name="Comma 4 2 14 3" xfId="22173" xr:uid="{4F1789E8-2909-4679-B760-8DCD912AA708}"/>
    <cellStyle name="Comma 4 2 15" xfId="7839" xr:uid="{936D24F3-A42D-4615-91E4-6CADA2BD9074}"/>
    <cellStyle name="Comma 4 2 15 2" xfId="22288" xr:uid="{A32D02F4-6FDD-4EBD-B00E-B4D08ACE5162}"/>
    <cellStyle name="Comma 4 2 16" xfId="228" xr:uid="{29FE3D29-E2CB-41C0-9364-3F2A1F974774}"/>
    <cellStyle name="Comma 4 2 17" xfId="15173" xr:uid="{387A9F0C-4417-4D3C-A53B-206CC797C787}"/>
    <cellStyle name="Comma 4 2 2" xfId="434" xr:uid="{B1000297-8415-4858-9EA7-75B3AEADE892}"/>
    <cellStyle name="Comma 4 2 2 2" xfId="757" xr:uid="{AF2A6354-1146-47E7-9A5A-7EFC6A31D021}"/>
    <cellStyle name="Comma 4 2 2 2 2" xfId="1188" xr:uid="{94069EA6-FA81-4923-A08F-39AC15A4353A}"/>
    <cellStyle name="Comma 4 2 2 2 2 2" xfId="2133" xr:uid="{792E4878-DAD2-4193-8546-2263A362FCD1}"/>
    <cellStyle name="Comma 4 2 2 2 2 2 2" xfId="5580" xr:uid="{1E147BFD-E07F-4C8F-9ECB-5FE8E423AB50}"/>
    <cellStyle name="Comma 4 2 2 2 2 2 2 2" xfId="7436" xr:uid="{6C9B20C9-E86D-48EC-8E9F-35C1ABBC11C9}"/>
    <cellStyle name="Comma 4 2 2 2 2 2 2 2 2" xfId="14610" xr:uid="{D7C9C2E5-19C8-469A-9B7C-B84EF8B45962}"/>
    <cellStyle name="Comma 4 2 2 2 2 2 2 2 2 2" xfId="29059" xr:uid="{B06DF95C-DF99-49C0-B571-DFCF770B4055}"/>
    <cellStyle name="Comma 4 2 2 2 2 2 2 2 3" xfId="21914" xr:uid="{928862D0-CB63-4D2F-A1AB-F99304DC5A2F}"/>
    <cellStyle name="Comma 4 2 2 2 2 2 2 3" xfId="12757" xr:uid="{74E4D7F3-B87F-4275-A024-B0915CE8B0BE}"/>
    <cellStyle name="Comma 4 2 2 2 2 2 2 3 2" xfId="27206" xr:uid="{7352BEC8-FDBF-4D5C-8D13-67019D7C5FFA}"/>
    <cellStyle name="Comma 4 2 2 2 2 2 2 4" xfId="20061" xr:uid="{35D1B1ED-63B8-41B1-B25B-A177FFF533FA}"/>
    <cellStyle name="Comma 4 2 2 2 2 2 3" xfId="3751" xr:uid="{5A63A02A-B772-4CC8-8BFE-88FC99999BF2}"/>
    <cellStyle name="Comma 4 2 2 2 2 2 3 2" xfId="10928" xr:uid="{C306CDDD-A620-4008-889D-72358777D861}"/>
    <cellStyle name="Comma 4 2 2 2 2 2 3 2 2" xfId="25377" xr:uid="{ADA24E8F-7F64-4548-837D-7F99E8F3AEEA}"/>
    <cellStyle name="Comma 4 2 2 2 2 2 3 3" xfId="18232" xr:uid="{8439E90D-9351-40BA-8D06-D2A46E5F76E3}"/>
    <cellStyle name="Comma 4 2 2 2 2 2 4" xfId="6803" xr:uid="{53D9B72D-0DDA-4AAF-BE3B-741BB855A0BD}"/>
    <cellStyle name="Comma 4 2 2 2 2 2 4 2" xfId="13977" xr:uid="{229E8CC1-FFFD-4527-9099-F3A2470E06CC}"/>
    <cellStyle name="Comma 4 2 2 2 2 2 4 2 2" xfId="28426" xr:uid="{2F42D7F7-5BE1-4AC0-AF14-3AC26915E6F5}"/>
    <cellStyle name="Comma 4 2 2 2 2 2 4 3" xfId="21281" xr:uid="{C429A21D-FAA1-45EC-8E86-9190E1D1A990}"/>
    <cellStyle name="Comma 4 2 2 2 2 2 5" xfId="9440" xr:uid="{BCED98A0-C49D-4FA5-9911-974235467EE8}"/>
    <cellStyle name="Comma 4 2 2 2 2 2 5 2" xfId="23889" xr:uid="{759D3E5B-4D93-460F-AE83-048D069EA402}"/>
    <cellStyle name="Comma 4 2 2 2 2 2 6" xfId="16746" xr:uid="{2E224760-7E4F-45EE-8082-D0B0F11CAB6B}"/>
    <cellStyle name="Comma 4 2 2 2 2 3" xfId="4352" xr:uid="{EDA7003F-F759-4305-8EBC-2951E9501D03}"/>
    <cellStyle name="Comma 4 2 2 2 2 3 2" xfId="6203" xr:uid="{3726948C-5102-4373-9377-DAF0EC2A1CB8}"/>
    <cellStyle name="Comma 4 2 2 2 2 3 2 2" xfId="7647" xr:uid="{95B698A1-07D2-42C3-8999-40BC455ED81A}"/>
    <cellStyle name="Comma 4 2 2 2 2 3 2 2 2" xfId="14821" xr:uid="{A9080FBD-44CD-4964-B956-53E703A866EC}"/>
    <cellStyle name="Comma 4 2 2 2 2 3 2 2 2 2" xfId="29270" xr:uid="{82CC5134-E70C-4828-985A-2F782D816506}"/>
    <cellStyle name="Comma 4 2 2 2 2 3 2 2 3" xfId="22125" xr:uid="{6CBFA2A7-4FD7-4F9F-90A2-F743BEA76761}"/>
    <cellStyle name="Comma 4 2 2 2 2 3 2 3" xfId="13380" xr:uid="{7BB2F9D9-76F1-4788-8C76-D2B883ED3C77}"/>
    <cellStyle name="Comma 4 2 2 2 2 3 2 3 2" xfId="27829" xr:uid="{7D59EDD5-4B5F-4FB9-BFB1-2D8B54EF134E}"/>
    <cellStyle name="Comma 4 2 2 2 2 3 2 4" xfId="20684" xr:uid="{79173644-52A4-4CCF-B3F3-F0C7EB8AC9BE}"/>
    <cellStyle name="Comma 4 2 2 2 2 3 3" xfId="7014" xr:uid="{DA54EDA3-89DA-4672-8FEE-ADC8E556243E}"/>
    <cellStyle name="Comma 4 2 2 2 2 3 3 2" xfId="14188" xr:uid="{FF09B6F4-02B5-405A-B255-986131B3B123}"/>
    <cellStyle name="Comma 4 2 2 2 2 3 3 2 2" xfId="28637" xr:uid="{F4DA3201-FDB7-4F52-8C00-E67802B4406D}"/>
    <cellStyle name="Comma 4 2 2 2 2 3 3 3" xfId="21492" xr:uid="{736040EF-E405-445A-9E4A-B630E136E6CD}"/>
    <cellStyle name="Comma 4 2 2 2 2 3 4" xfId="11529" xr:uid="{A4A42B61-F2D2-46AA-A218-6ACDE4396AAA}"/>
    <cellStyle name="Comma 4 2 2 2 2 3 4 2" xfId="25978" xr:uid="{FA604F35-ECE1-44BA-B339-A33B5FE20486}"/>
    <cellStyle name="Comma 4 2 2 2 2 3 5" xfId="18833" xr:uid="{FA60FD6B-9016-4C09-9763-D0C706B1A880}"/>
    <cellStyle name="Comma 4 2 2 2 2 4" xfId="4980" xr:uid="{213746C7-BE9A-4D7B-8EBE-44159EEFB50B}"/>
    <cellStyle name="Comma 4 2 2 2 2 4 2" xfId="7225" xr:uid="{64016BFA-BB5E-49BC-8F01-11B1FE544D22}"/>
    <cellStyle name="Comma 4 2 2 2 2 4 2 2" xfId="14399" xr:uid="{D27B006D-4C3F-437F-9368-C653AA372D22}"/>
    <cellStyle name="Comma 4 2 2 2 2 4 2 2 2" xfId="28848" xr:uid="{55E401E8-CFCB-4D43-B5F7-2D2EAB594E36}"/>
    <cellStyle name="Comma 4 2 2 2 2 4 2 3" xfId="21703" xr:uid="{1E07A354-41B3-4AB6-85EB-2E3CF61B5E3F}"/>
    <cellStyle name="Comma 4 2 2 2 2 4 3" xfId="12157" xr:uid="{CC7B67F9-90D1-4726-9125-18DA58318186}"/>
    <cellStyle name="Comma 4 2 2 2 2 4 3 2" xfId="26606" xr:uid="{234A258B-83A1-4EE3-908D-93BFFCBA8AD1}"/>
    <cellStyle name="Comma 4 2 2 2 2 4 4" xfId="19461" xr:uid="{5B836C23-49A2-46A3-8E88-6BC544258E63}"/>
    <cellStyle name="Comma 4 2 2 2 2 5" xfId="3170" xr:uid="{3F14D1FE-26CB-426E-8109-77A78E6629C4}"/>
    <cellStyle name="Comma 4 2 2 2 2 5 2" xfId="10349" xr:uid="{F886AECE-EBF5-49A3-97D8-1FA71044D6DA}"/>
    <cellStyle name="Comma 4 2 2 2 2 5 2 2" xfId="24798" xr:uid="{C4C683C4-BFAF-447B-9D01-CBD90D1E4F86}"/>
    <cellStyle name="Comma 4 2 2 2 2 5 3" xfId="17653" xr:uid="{D0DAEC7C-9CE5-45F0-A062-4F4123F78658}"/>
    <cellStyle name="Comma 4 2 2 2 2 6" xfId="6592" xr:uid="{7438F25F-0A79-4039-8F39-D21BE21AF9AF}"/>
    <cellStyle name="Comma 4 2 2 2 2 6 2" xfId="13766" xr:uid="{59622869-E079-4022-B4C3-456623AFB2B6}"/>
    <cellStyle name="Comma 4 2 2 2 2 6 2 2" xfId="28215" xr:uid="{384FA086-8C25-4098-B553-53AF02E982C5}"/>
    <cellStyle name="Comma 4 2 2 2 2 6 3" xfId="21070" xr:uid="{F7B81DB7-A941-485D-814F-EB0DD71E973F}"/>
    <cellStyle name="Comma 4 2 2 2 2 7" xfId="8515" xr:uid="{28D63637-6DD4-4A0B-BEE1-05F299062C63}"/>
    <cellStyle name="Comma 4 2 2 2 2 7 2" xfId="22964" xr:uid="{F9A66690-B02E-4581-987F-CDB539809CD6}"/>
    <cellStyle name="Comma 4 2 2 2 2 8" xfId="15833" xr:uid="{DF758CDF-17E1-496E-9CBA-F13431BCBB79}"/>
    <cellStyle name="Comma 4 2 2 2 3" xfId="1742" xr:uid="{7708DA9A-3920-495F-8D01-105A43C9A20C}"/>
    <cellStyle name="Comma 4 2 2 2 3 2" xfId="5279" xr:uid="{B02D463E-DD8F-49DE-B7F6-698E7957ABDD}"/>
    <cellStyle name="Comma 4 2 2 2 3 2 2" xfId="7329" xr:uid="{054D01CB-AF33-41E2-A3A7-A891D77A0568}"/>
    <cellStyle name="Comma 4 2 2 2 3 2 2 2" xfId="14503" xr:uid="{DA65EE27-F237-4921-A154-42913AAC65F9}"/>
    <cellStyle name="Comma 4 2 2 2 3 2 2 2 2" xfId="28952" xr:uid="{D7DE0511-6B8F-4793-9F59-6547553D51B3}"/>
    <cellStyle name="Comma 4 2 2 2 3 2 2 3" xfId="21807" xr:uid="{5B27A641-E43B-4376-A236-E1777C060AFC}"/>
    <cellStyle name="Comma 4 2 2 2 3 2 3" xfId="12456" xr:uid="{B7423169-BCDB-43E6-A572-E99B24E2ED3D}"/>
    <cellStyle name="Comma 4 2 2 2 3 2 3 2" xfId="26905" xr:uid="{DE16498B-F802-4018-929C-F7563BDC4EE1}"/>
    <cellStyle name="Comma 4 2 2 2 3 2 4" xfId="19760" xr:uid="{F3EF4AAD-2E55-409B-9830-D01C5A263F4C}"/>
    <cellStyle name="Comma 4 2 2 2 3 3" xfId="3459" xr:uid="{25A7C341-384C-452C-BF17-6EDAADD4F541}"/>
    <cellStyle name="Comma 4 2 2 2 3 3 2" xfId="10636" xr:uid="{BE65E19B-70A5-4935-BF1C-D85668953664}"/>
    <cellStyle name="Comma 4 2 2 2 3 3 2 2" xfId="25085" xr:uid="{ECFA3767-67E0-49F3-990E-8FF7E1E5FD5E}"/>
    <cellStyle name="Comma 4 2 2 2 3 3 3" xfId="17940" xr:uid="{BC14324B-C69B-4EFB-8797-4595E4A20D36}"/>
    <cellStyle name="Comma 4 2 2 2 3 4" xfId="6696" xr:uid="{A37FA928-E005-4DF5-83B7-48996D72DCBD}"/>
    <cellStyle name="Comma 4 2 2 2 3 4 2" xfId="13870" xr:uid="{9B4E5174-2293-41CD-88D4-4B2291A4FBDE}"/>
    <cellStyle name="Comma 4 2 2 2 3 4 2 2" xfId="28319" xr:uid="{01A1D08A-CEDD-46F2-8EC3-3EA13B3C9588}"/>
    <cellStyle name="Comma 4 2 2 2 3 4 3" xfId="21174" xr:uid="{43A0AF05-E62B-4233-BC2C-5A3CD73D5A71}"/>
    <cellStyle name="Comma 4 2 2 2 3 5" xfId="9049" xr:uid="{B19FDFE8-AFAF-4A65-B7D5-F1C533DF93BA}"/>
    <cellStyle name="Comma 4 2 2 2 3 5 2" xfId="23498" xr:uid="{07582FCC-C5B2-49C8-A048-11D607667453}"/>
    <cellStyle name="Comma 4 2 2 2 3 6" xfId="16355" xr:uid="{2365D6DF-4FF2-4626-9599-6C28CB9C8624}"/>
    <cellStyle name="Comma 4 2 2 2 4" xfId="4048" xr:uid="{74A10005-8DDD-43EA-A64A-9B5A32A5E342}"/>
    <cellStyle name="Comma 4 2 2 2 4 2" xfId="5882" xr:uid="{6C89CFAE-FA48-434F-A647-CB0FE69D2F74}"/>
    <cellStyle name="Comma 4 2 2 2 4 2 2" xfId="7540" xr:uid="{488C0CFA-79F4-483E-A441-6C20281B851D}"/>
    <cellStyle name="Comma 4 2 2 2 4 2 2 2" xfId="14714" xr:uid="{DD0C0ED3-86AD-42C5-9F9A-D90311B9E50E}"/>
    <cellStyle name="Comma 4 2 2 2 4 2 2 2 2" xfId="29163" xr:uid="{0519BDA9-DA92-495C-89E2-7E6757FEE357}"/>
    <cellStyle name="Comma 4 2 2 2 4 2 2 3" xfId="22018" xr:uid="{3D590A72-0FF9-4518-883F-96DFEAD54E97}"/>
    <cellStyle name="Comma 4 2 2 2 4 2 3" xfId="13059" xr:uid="{8DD51CAB-5886-4196-835A-DCC7F4183354}"/>
    <cellStyle name="Comma 4 2 2 2 4 2 3 2" xfId="27508" xr:uid="{66EFDC44-7613-458A-9927-5BE89280ADFE}"/>
    <cellStyle name="Comma 4 2 2 2 4 2 4" xfId="20363" xr:uid="{4823C09B-D489-4899-A6F2-481AACBFC592}"/>
    <cellStyle name="Comma 4 2 2 2 4 3" xfId="6907" xr:uid="{1D7A386A-35CB-48B0-8C53-B67943051852}"/>
    <cellStyle name="Comma 4 2 2 2 4 3 2" xfId="14081" xr:uid="{AFE47DC2-6E71-41F5-B5A9-EA8A6868526A}"/>
    <cellStyle name="Comma 4 2 2 2 4 3 2 2" xfId="28530" xr:uid="{53FD01B1-3116-465A-9D74-1939F1DDC7B6}"/>
    <cellStyle name="Comma 4 2 2 2 4 3 3" xfId="21385" xr:uid="{CDD73EE9-BA65-46A6-8A54-321082FD823D}"/>
    <cellStyle name="Comma 4 2 2 2 4 4" xfId="11225" xr:uid="{EFCE5724-A026-4B27-8E6B-0263336502CA}"/>
    <cellStyle name="Comma 4 2 2 2 4 4 2" xfId="25674" xr:uid="{76A05B87-521C-4E11-9E0D-4608DC5E967A}"/>
    <cellStyle name="Comma 4 2 2 2 4 5" xfId="18529" xr:uid="{AD24591B-A416-4AAD-A550-B63E99FB7296}"/>
    <cellStyle name="Comma 4 2 2 2 5" xfId="4659" xr:uid="{BD8B57E4-FD44-43C4-8415-6B5D8426F590}"/>
    <cellStyle name="Comma 4 2 2 2 5 2" xfId="7118" xr:uid="{ED7859BE-C9A5-4A12-8B2B-6F0C1A3F1AE6}"/>
    <cellStyle name="Comma 4 2 2 2 5 2 2" xfId="14292" xr:uid="{E1FDE5DF-3D9D-4771-B6B4-39C2FD02BC7C}"/>
    <cellStyle name="Comma 4 2 2 2 5 2 2 2" xfId="28741" xr:uid="{2B7022EC-B6E1-4A08-8E71-C5AD831CF9EC}"/>
    <cellStyle name="Comma 4 2 2 2 5 2 3" xfId="21596" xr:uid="{D0456DF4-1342-4D1C-ABB5-3BB13F55971F}"/>
    <cellStyle name="Comma 4 2 2 2 5 3" xfId="11836" xr:uid="{3BAE2D33-1715-41E0-A8D4-132BAA3EEC2B}"/>
    <cellStyle name="Comma 4 2 2 2 5 3 2" xfId="26285" xr:uid="{FE24F765-78C0-45DC-A946-F14D478B2BD8}"/>
    <cellStyle name="Comma 4 2 2 2 5 4" xfId="19140" xr:uid="{18C60D62-6678-499F-ADE7-1D8ECDB1DB48}"/>
    <cellStyle name="Comma 4 2 2 2 6" xfId="2877" xr:uid="{FC082A0E-EA94-4E9F-A0CE-94F25F0CE91C}"/>
    <cellStyle name="Comma 4 2 2 2 6 2" xfId="10059" xr:uid="{CB705470-43BF-4864-A7CB-27A48395DCBF}"/>
    <cellStyle name="Comma 4 2 2 2 6 2 2" xfId="24508" xr:uid="{5D486B46-97E7-4DC3-A1C7-E4A5E97C4B3E}"/>
    <cellStyle name="Comma 4 2 2 2 6 3" xfId="17363" xr:uid="{5A51F915-1CEF-488E-A4C8-340E62D4D312}"/>
    <cellStyle name="Comma 4 2 2 2 7" xfId="6482" xr:uid="{C6BA3196-1AC2-49C4-AC3B-B89F71C0C4E5}"/>
    <cellStyle name="Comma 4 2 2 2 7 2" xfId="13656" xr:uid="{A3971B4C-B587-46CE-BE90-D8E25784C2DF}"/>
    <cellStyle name="Comma 4 2 2 2 7 2 2" xfId="28105" xr:uid="{B31EF0A1-7F91-4671-99BF-EF51117B084B}"/>
    <cellStyle name="Comma 4 2 2 2 7 3" xfId="20960" xr:uid="{526DFF44-02CC-4D70-8120-DE07678BDA15}"/>
    <cellStyle name="Comma 4 2 2 2 8" xfId="8129" xr:uid="{7B2008AD-E933-4B03-80BA-5B794C82462D}"/>
    <cellStyle name="Comma 4 2 2 2 8 2" xfId="22578" xr:uid="{74A31DD9-04E7-4ED7-837F-CF8F3C8180D6}"/>
    <cellStyle name="Comma 4 2 2 2 9" xfId="15454" xr:uid="{CEB08B13-A664-4F49-81A1-29D485761CA1}"/>
    <cellStyle name="Comma 4 2 2 3" xfId="911" xr:uid="{066D6120-D430-4902-ADAE-2B69C4E5CEA7}"/>
    <cellStyle name="Comma 4 2 2 3 2" xfId="1309" xr:uid="{0B413BD5-00C0-40A8-B604-09C2271C449D}"/>
    <cellStyle name="Comma 4 2 2 3 2 2" xfId="2254" xr:uid="{BFC851F4-90FA-4F1E-A895-D022D275D0B9}"/>
    <cellStyle name="Comma 4 2 2 3 2 2 2" xfId="9561" xr:uid="{5796E1A6-B30B-42DB-989F-B1F028C441F9}"/>
    <cellStyle name="Comma 4 2 2 3 2 2 2 2" xfId="24010" xr:uid="{A2FB52D5-05CC-44A5-ADE8-645D909B7690}"/>
    <cellStyle name="Comma 4 2 2 3 2 2 3" xfId="16867" xr:uid="{ECC76ACC-066C-4446-AD7D-D3094EE1B8C6}"/>
    <cellStyle name="Comma 4 2 2 3 2 3" xfId="8636" xr:uid="{7D3D686D-4144-4D69-BAD7-489B580399A7}"/>
    <cellStyle name="Comma 4 2 2 3 2 3 2" xfId="23085" xr:uid="{58817BFC-AB03-475E-A63A-9439976D5A9F}"/>
    <cellStyle name="Comma 4 2 2 3 2 4" xfId="15952" xr:uid="{95D8AF3A-8FDC-4F25-B134-2EC90FAF8A76}"/>
    <cellStyle name="Comma 4 2 2 3 3" xfId="1861" xr:uid="{907E9DC5-865D-4F88-A2A7-5F590A3A6A09}"/>
    <cellStyle name="Comma 4 2 2 3 3 2" xfId="5967" xr:uid="{09DBA5BC-4635-4786-96C0-E70170F3F41A}"/>
    <cellStyle name="Comma 4 2 2 3 3 2 2" xfId="13144" xr:uid="{6D4F09F9-D575-43E5-8626-145C4D4F95EF}"/>
    <cellStyle name="Comma 4 2 2 3 3 2 2 2" xfId="27593" xr:uid="{3A03A33B-BBC8-499D-8C00-BDB955FBB8EA}"/>
    <cellStyle name="Comma 4 2 2 3 3 2 3" xfId="20448" xr:uid="{AC5182BB-BB2C-45B3-AFC5-575CCEE8880C}"/>
    <cellStyle name="Comma 4 2 2 3 3 3" xfId="9168" xr:uid="{FD1CB1A8-8FD3-4E5B-8136-9A5E10F2A5C4}"/>
    <cellStyle name="Comma 4 2 2 3 3 3 2" xfId="23617" xr:uid="{8439B64C-63A1-4F98-B812-3530FDC7FE6E}"/>
    <cellStyle name="Comma 4 2 2 3 3 4" xfId="16474" xr:uid="{6B77FA5A-7007-461A-BAFE-C17D39B1272D}"/>
    <cellStyle name="Comma 4 2 2 3 4" xfId="4744" xr:uid="{E0135BAF-E123-476A-B85B-F63B04BCF954}"/>
    <cellStyle name="Comma 4 2 2 3 4 2" xfId="11921" xr:uid="{6425B7AC-EA17-47D1-9165-56B5C0A90B97}"/>
    <cellStyle name="Comma 4 2 2 3 4 2 2" xfId="26370" xr:uid="{5D5A203B-E56A-4775-9050-DA6D0FBC8D79}"/>
    <cellStyle name="Comma 4 2 2 3 4 3" xfId="19225" xr:uid="{A8DBD7A3-11D5-4CFB-A015-81B132FE0FBD}"/>
    <cellStyle name="Comma 4 2 2 3 5" xfId="8246" xr:uid="{B0EF47E5-ECBF-4043-B86F-FA2749A852AB}"/>
    <cellStyle name="Comma 4 2 2 3 5 2" xfId="22695" xr:uid="{5BFC0360-4229-4850-BE76-8EDE6D583EF1}"/>
    <cellStyle name="Comma 4 2 2 3 6" xfId="15574" xr:uid="{7E8A742E-1B72-4B4C-B74B-17694B28733D}"/>
    <cellStyle name="Comma 4 2 2 4" xfId="682" xr:uid="{366EEF8F-0569-4BB8-B8BB-D758451F37CA}"/>
    <cellStyle name="Comma 4 2 2 4 2" xfId="1125" xr:uid="{982307A5-D845-4C61-87EF-2AA2FE69C0E0}"/>
    <cellStyle name="Comma 4 2 2 4 2 2" xfId="2070" xr:uid="{BE104FE4-48AB-47F6-B7F6-F8AE75A43A9C}"/>
    <cellStyle name="Comma 4 2 2 4 2 2 2" xfId="9377" xr:uid="{4AFF63CC-0972-45F1-B98C-5081B608C50A}"/>
    <cellStyle name="Comma 4 2 2 4 2 2 2 2" xfId="23826" xr:uid="{8371541A-307F-4AB9-A69D-A3F62D815265}"/>
    <cellStyle name="Comma 4 2 2 4 2 2 3" xfId="16683" xr:uid="{94647F73-1E94-4238-8FE0-6BFE8C472031}"/>
    <cellStyle name="Comma 4 2 2 4 2 3" xfId="8453" xr:uid="{950DDE1F-94C3-46D2-B64F-70B391A2833B}"/>
    <cellStyle name="Comma 4 2 2 4 2 3 2" xfId="22902" xr:uid="{7AC01AE9-25D4-4E8A-A962-DFEE606E0DAE}"/>
    <cellStyle name="Comma 4 2 2 4 2 4" xfId="15771" xr:uid="{1344B5BF-21D7-4D70-A30D-20A2FF8A971F}"/>
    <cellStyle name="Comma 4 2 2 4 3" xfId="1680" xr:uid="{29774119-9A04-42DA-A010-93710BBFF7FA}"/>
    <cellStyle name="Comma 4 2 2 4 3 2" xfId="8987" xr:uid="{C5D0BEB6-AF84-44C2-8BAA-E2D3ED64344B}"/>
    <cellStyle name="Comma 4 2 2 4 3 2 2" xfId="23436" xr:uid="{5712117B-CB8A-4E22-A62F-EE9CC06FC6F6}"/>
    <cellStyle name="Comma 4 2 2 4 3 3" xfId="16293" xr:uid="{EF6E5E3D-7EFA-4A2C-BA49-0BA6BD818659}"/>
    <cellStyle name="Comma 4 2 2 4 4" xfId="8068" xr:uid="{FF423BC3-3AD9-4934-B8EA-0BB05B61FF4B}"/>
    <cellStyle name="Comma 4 2 2 4 4 2" xfId="22517" xr:uid="{6DEA411A-9CE5-4057-A8C8-F650A6321110}"/>
    <cellStyle name="Comma 4 2 2 4 5" xfId="15392" xr:uid="{09CF185D-9252-4433-A902-269D03FC9F3B}"/>
    <cellStyle name="Comma 4 2 2 5" xfId="1035" xr:uid="{14EF4E5B-5437-4A45-B14B-C1B65EB5EBDB}"/>
    <cellStyle name="Comma 4 2 2 5 2" xfId="1981" xr:uid="{10F981B6-A71D-4E3F-8311-022F893C3473}"/>
    <cellStyle name="Comma 4 2 2 5 2 2" xfId="5658" xr:uid="{253FFB1C-E1F1-48BE-B012-55963E513924}"/>
    <cellStyle name="Comma 4 2 2 5 2 2 2" xfId="12835" xr:uid="{5CA19F44-E88F-4070-B8D6-0F3B00559D3C}"/>
    <cellStyle name="Comma 4 2 2 5 2 2 2 2" xfId="27284" xr:uid="{FE43AF1B-F943-4E48-A194-E7E4B0C9B4E6}"/>
    <cellStyle name="Comma 4 2 2 5 2 2 3" xfId="20139" xr:uid="{0F76A299-3B65-408B-9041-88930C9EBA73}"/>
    <cellStyle name="Comma 4 2 2 5 2 3" xfId="9288" xr:uid="{39C4D880-4247-45CD-8258-44DCA2AAA123}"/>
    <cellStyle name="Comma 4 2 2 5 2 3 2" xfId="23737" xr:uid="{F98C8A22-AC16-49CF-A6A7-FACD11FDBDDA}"/>
    <cellStyle name="Comma 4 2 2 5 2 4" xfId="16594" xr:uid="{63A20F0C-6D7F-46E0-AA53-97F0EF68DA1C}"/>
    <cellStyle name="Comma 4 2 2 5 3" xfId="3827" xr:uid="{8721D757-F67C-4B20-AAE9-2897B2D24B37}"/>
    <cellStyle name="Comma 4 2 2 5 3 2" xfId="11004" xr:uid="{32D07A60-7917-4907-AB0D-7EB057AC6A6E}"/>
    <cellStyle name="Comma 4 2 2 5 3 2 2" xfId="25453" xr:uid="{ACC880A5-AB85-4BCC-95E2-C27EDA4CCBA0}"/>
    <cellStyle name="Comma 4 2 2 5 3 3" xfId="18308" xr:uid="{80AFB078-098D-40ED-90FA-C44A4770B892}"/>
    <cellStyle name="Comma 4 2 2 5 4" xfId="8366" xr:uid="{C564FD12-B310-4CB1-888D-ED5B27AC28C4}"/>
    <cellStyle name="Comma 4 2 2 5 4 2" xfId="22815" xr:uid="{B2A0070B-3E23-4FF4-8091-FF56FF021355}"/>
    <cellStyle name="Comma 4 2 2 5 5" xfId="15693" xr:uid="{20A542E7-06DB-4062-809C-B9E1916498AF}"/>
    <cellStyle name="Comma 4 2 2 6" xfId="1562" xr:uid="{18C90CC3-DFA7-4153-A062-DA16D3A568EB}"/>
    <cellStyle name="Comma 4 2 2 6 2" xfId="4430" xr:uid="{667AC33B-F796-48E8-97D8-933247320AA1}"/>
    <cellStyle name="Comma 4 2 2 6 2 2" xfId="11607" xr:uid="{A84BE047-9782-4376-B748-EBA469AFBD95}"/>
    <cellStyle name="Comma 4 2 2 6 2 2 2" xfId="26056" xr:uid="{8FC19235-CE24-4DEB-B6F8-BECF6141E7F8}"/>
    <cellStyle name="Comma 4 2 2 6 2 3" xfId="18911" xr:uid="{A3A63A06-BF1B-4066-96B6-CD56115115A9}"/>
    <cellStyle name="Comma 4 2 2 6 3" xfId="8869" xr:uid="{E2D52691-AE54-46D1-A679-6D533796B126}"/>
    <cellStyle name="Comma 4 2 2 6 3 2" xfId="23318" xr:uid="{8B372ED8-4D09-4187-999D-BEEF796E1A98}"/>
    <cellStyle name="Comma 4 2 2 6 4" xfId="16175" xr:uid="{9C913ABA-EC09-46FF-B11D-A95C0BC441AB}"/>
    <cellStyle name="Comma 4 2 2 7" xfId="7968" xr:uid="{2A8CE969-1A9D-44F7-ACCC-3807C19356A2}"/>
    <cellStyle name="Comma 4 2 2 7 2" xfId="22417" xr:uid="{281340A6-3302-43C6-B41C-704339FCEE08}"/>
    <cellStyle name="Comma 4 2 2 8" xfId="15301" xr:uid="{B49E1785-6496-4FBC-B6E3-90B230ACD514}"/>
    <cellStyle name="Comma 4 2 3" xfId="435" xr:uid="{EB087E9F-0208-4BAF-81E7-002C59D29D52}"/>
    <cellStyle name="Comma 4 2 3 2" xfId="233" xr:uid="{A1D1CFDC-52D0-4A51-8E75-6C15CB81579D}"/>
    <cellStyle name="Comma 4 2 3 2 10" xfId="7841" xr:uid="{1F1B9F46-3385-4266-82DE-05D8A235E9A6}"/>
    <cellStyle name="Comma 4 2 3 2 10 2" xfId="22290" xr:uid="{7A32381A-0861-4E0C-899A-1616652D061C}"/>
    <cellStyle name="Comma 4 2 3 2 11" xfId="15175" xr:uid="{F70ACEB7-A594-4913-AF03-D0DAD838C598}"/>
    <cellStyle name="Comma 4 2 3 2 2" xfId="756" xr:uid="{52D9A731-4759-4E67-B6CE-743E6D43AFEA}"/>
    <cellStyle name="Comma 4 2 3 2 2 2" xfId="1741" xr:uid="{B32E0CE9-C39F-4CCE-B74B-72D94808414D}"/>
    <cellStyle name="Comma 4 2 3 2 2 2 2" xfId="5405" xr:uid="{1F314981-2465-4CAB-9933-626F36DB4DAE}"/>
    <cellStyle name="Comma 4 2 3 2 2 2 2 2" xfId="12582" xr:uid="{007B576A-0FD2-4553-86CA-03A145F3B141}"/>
    <cellStyle name="Comma 4 2 3 2 2 2 2 2 2" xfId="27031" xr:uid="{CD724710-62C5-4CC8-8146-F1D93BB3C37C}"/>
    <cellStyle name="Comma 4 2 3 2 2 2 2 3" xfId="19886" xr:uid="{B12EFE17-557F-48CF-8C1C-34B24A8C92C2}"/>
    <cellStyle name="Comma 4 2 3 2 2 2 3" xfId="9048" xr:uid="{3AEF5C2E-2D6C-4969-8C2B-8637567AE1C7}"/>
    <cellStyle name="Comma 4 2 3 2 2 2 3 2" xfId="23497" xr:uid="{C705756C-FA41-45B8-900A-2F206BB4835C}"/>
    <cellStyle name="Comma 4 2 3 2 2 2 4" xfId="16354" xr:uid="{334ED002-9988-4DCD-9EEA-194BD86F674F}"/>
    <cellStyle name="Comma 4 2 3 2 2 3" xfId="3580" xr:uid="{590955A0-B89B-4EC7-8D6C-8C759B89CD1A}"/>
    <cellStyle name="Comma 4 2 3 2 2 3 2" xfId="10757" xr:uid="{3E4D36F8-52DF-4BE3-B17A-626BD82F6175}"/>
    <cellStyle name="Comma 4 2 3 2 2 3 2 2" xfId="25206" xr:uid="{DE3E098D-A891-4C81-BAF2-6B65F195A59D}"/>
    <cellStyle name="Comma 4 2 3 2 2 3 3" xfId="18061" xr:uid="{926A0492-5C39-40DD-A32D-D8DFD908E980}"/>
    <cellStyle name="Comma 4 2 3 2 2 4" xfId="2438" xr:uid="{95DD0F7B-E196-437C-AC5D-92B41814DFAF}"/>
    <cellStyle name="Comma 4 2 3 2 2 4 2" xfId="9738" xr:uid="{F51A41BC-F16D-4A13-9DFF-B125E137089E}"/>
    <cellStyle name="Comma 4 2 3 2 2 4 2 2" xfId="24187" xr:uid="{4531F1DA-CFEE-4185-85A1-B6EA3E6AA673}"/>
    <cellStyle name="Comma 4 2 3 2 2 4 3" xfId="17047" xr:uid="{02C6917E-6FB1-4A70-AE24-018AC8E70EA1}"/>
    <cellStyle name="Comma 4 2 3 2 2 5" xfId="6297" xr:uid="{A307C713-F638-4345-B413-4AC917DCC052}"/>
    <cellStyle name="Comma 4 2 3 2 2 5 2" xfId="13471" xr:uid="{6E9F3EB4-A493-463B-AB7A-FD40C94E5C30}"/>
    <cellStyle name="Comma 4 2 3 2 2 5 2 2" xfId="27920" xr:uid="{F1974365-200C-44DC-8138-8D92469C31FF}"/>
    <cellStyle name="Comma 4 2 3 2 2 5 3" xfId="20775" xr:uid="{79C14D93-C43D-47A4-8061-D3B706432126}"/>
    <cellStyle name="Comma 4 2 3 2 2 6" xfId="8128" xr:uid="{9D450D90-FE66-4B8C-9A2B-DC4503063AF2}"/>
    <cellStyle name="Comma 4 2 3 2 2 6 2" xfId="22577" xr:uid="{C34CF000-B950-4AA1-93D2-16CE37620EB5}"/>
    <cellStyle name="Comma 4 2 3 2 2 7" xfId="15453" xr:uid="{F977A6C1-B81D-42AB-9058-5EE4C8813611}"/>
    <cellStyle name="Comma 4 2 3 2 3" xfId="1187" xr:uid="{D3DDDC85-BB71-4A53-8163-D2EAE1EA0123}"/>
    <cellStyle name="Comma 4 2 3 2 3 2" xfId="2132" xr:uid="{02EC52A3-3696-43AE-BEFE-C3E32954BEAC}"/>
    <cellStyle name="Comma 4 2 3 2 3 2 2" xfId="6026" xr:uid="{BC98C8AD-9927-4CB1-83CE-3889ED59B220}"/>
    <cellStyle name="Comma 4 2 3 2 3 2 2 2" xfId="13203" xr:uid="{5CF2F938-49A0-406C-BA3A-3B72ACCEB647}"/>
    <cellStyle name="Comma 4 2 3 2 3 2 2 2 2" xfId="27652" xr:uid="{1A2B1DCF-502F-46E0-B519-273D4DD78957}"/>
    <cellStyle name="Comma 4 2 3 2 3 2 2 3" xfId="20507" xr:uid="{C67A4A25-8253-494C-B552-4383B09720EC}"/>
    <cellStyle name="Comma 4 2 3 2 3 2 3" xfId="9439" xr:uid="{4ADF9670-2923-4A68-9563-FA7A5CC48CF7}"/>
    <cellStyle name="Comma 4 2 3 2 3 2 3 2" xfId="23888" xr:uid="{CC9F712C-3CF7-4EC9-AA0D-BDF70A25319B}"/>
    <cellStyle name="Comma 4 2 3 2 3 2 4" xfId="16745" xr:uid="{686088F8-6BAE-45E9-8CFF-FCF7354033AA}"/>
    <cellStyle name="Comma 4 2 3 2 3 3" xfId="4177" xr:uid="{A0D08C85-6818-4783-873A-CA583D2BEEE5}"/>
    <cellStyle name="Comma 4 2 3 2 3 3 2" xfId="11354" xr:uid="{3EA3663A-2038-40F4-9ED8-93D0AF14551F}"/>
    <cellStyle name="Comma 4 2 3 2 3 3 2 2" xfId="25803" xr:uid="{5CE4A429-CCCC-45B1-8BF9-071671EDE384}"/>
    <cellStyle name="Comma 4 2 3 2 3 3 3" xfId="18658" xr:uid="{F08252F9-BA14-42B9-BA60-598F97CAA6E6}"/>
    <cellStyle name="Comma 4 2 3 2 3 4" xfId="8514" xr:uid="{873C8E77-3FA6-49B3-8DA8-3974E244649A}"/>
    <cellStyle name="Comma 4 2 3 2 3 4 2" xfId="22963" xr:uid="{208A2CD2-E5CD-4FEF-8454-1383F98BA604}"/>
    <cellStyle name="Comma 4 2 3 2 3 5" xfId="15832" xr:uid="{52F4AFE7-533D-4F1D-8213-84CAD01561A5}"/>
    <cellStyle name="Comma 4 2 3 2 4" xfId="1426" xr:uid="{7813CB0D-6FEF-437C-A724-C50AC7CD101D}"/>
    <cellStyle name="Comma 4 2 3 2 4 2" xfId="4803" xr:uid="{CD00B783-D5C4-4E19-960F-7F1AC4364B22}"/>
    <cellStyle name="Comma 4 2 3 2 4 2 2" xfId="11980" xr:uid="{D0758B2C-2AF5-4664-B7CF-95B9D9AD62E6}"/>
    <cellStyle name="Comma 4 2 3 2 4 2 2 2" xfId="26429" xr:uid="{FCA8F282-79D1-491E-8F30-A8C0AC6CCE8D}"/>
    <cellStyle name="Comma 4 2 3 2 4 2 3" xfId="19284" xr:uid="{6B9DFD9B-2AA0-456A-ABDE-EF4DF64C9F4E}"/>
    <cellStyle name="Comma 4 2 3 2 4 3" xfId="8734" xr:uid="{8463EA40-3EA3-4A00-B115-1C783D0EFE44}"/>
    <cellStyle name="Comma 4 2 3 2 4 3 2" xfId="23183" xr:uid="{407A49D5-981B-4EEF-AE49-9341D0ECAFDB}"/>
    <cellStyle name="Comma 4 2 3 2 4 4" xfId="16039" xr:uid="{181BD244-68E1-4AA8-B2D1-3617F426DF70}"/>
    <cellStyle name="Comma 4 2 3 2 5" xfId="3001" xr:uid="{C02E28F7-D53F-43DA-89FF-09A4537B3E8A}"/>
    <cellStyle name="Comma 4 2 3 2 5 2" xfId="10180" xr:uid="{67480D8C-14B6-4838-B572-6A887F64B677}"/>
    <cellStyle name="Comma 4 2 3 2 5 2 2" xfId="24629" xr:uid="{8FD8A1ED-0393-4083-8984-992FE8105C72}"/>
    <cellStyle name="Comma 4 2 3 2 5 3" xfId="17484" xr:uid="{69849055-3F7D-49FE-82BA-E3166893D9A1}"/>
    <cellStyle name="Comma 4 2 3 2 6" xfId="2425" xr:uid="{3B33E80E-38F2-4103-BB0B-0A01B24F82ED}"/>
    <cellStyle name="Comma 4 2 3 2 6 2" xfId="9726" xr:uid="{976C01A8-7B46-4976-A153-489C4E0647E9}"/>
    <cellStyle name="Comma 4 2 3 2 6 2 2" xfId="24175" xr:uid="{7F155052-B68C-4FC8-B134-FF42419D2BA6}"/>
    <cellStyle name="Comma 4 2 3 2 6 3" xfId="17035" xr:uid="{AF77C36C-B29E-42E3-B19B-E58855DBA3C7}"/>
    <cellStyle name="Comma 4 2 3 2 7" xfId="6285" xr:uid="{EA4FBEBF-0F10-44DF-9EEB-5180DFD72D7D}"/>
    <cellStyle name="Comma 4 2 3 2 7 2" xfId="13459" xr:uid="{8C183D64-B201-4A8D-8D96-943050BC161B}"/>
    <cellStyle name="Comma 4 2 3 2 7 2 2" xfId="27908" xr:uid="{A513B55D-5B10-4667-9732-75ABC19017D7}"/>
    <cellStyle name="Comma 4 2 3 2 7 3" xfId="20763" xr:uid="{2A01C9CF-508C-4C39-93A3-55063EF541A9}"/>
    <cellStyle name="Comma 4 2 3 2 8" xfId="7679" xr:uid="{2282ED98-BC7A-4A19-87DA-0EA9357D70B1}"/>
    <cellStyle name="Comma 4 2 3 2 8 2" xfId="14870" xr:uid="{97D250B9-0B3D-470C-A21C-66869BE96D9B}"/>
    <cellStyle name="Comma 4 2 3 2 8 2 2" xfId="29319" xr:uid="{FABEC790-D677-41C1-A8FB-3899C0D8AE60}"/>
    <cellStyle name="Comma 4 2 3 2 8 3" xfId="22174" xr:uid="{FB3734C2-A079-4326-9A48-C0D87580A812}"/>
    <cellStyle name="Comma 4 2 3 2 9" xfId="7700" xr:uid="{9A844B39-3510-4CFE-993E-8229AB7B121C}"/>
    <cellStyle name="Comma 4 2 3 2 9 2" xfId="14887" xr:uid="{4FD820E9-B37E-42D9-A063-CBB0548E5029}"/>
    <cellStyle name="Comma 4 2 3 2 9 2 2" xfId="29336" xr:uid="{E34037F3-D706-4E18-936B-F65D907AD295}"/>
    <cellStyle name="Comma 4 2 3 2 9 3" xfId="22187" xr:uid="{E7F4AEE6-B8F3-40FB-BA40-28B7DE2F0E4F}"/>
    <cellStyle name="Comma 4 2 3 3" xfId="1036" xr:uid="{FA668235-9F33-496D-90EC-DC15FF1DFE57}"/>
    <cellStyle name="Comma 4 2 3 3 2" xfId="1982" xr:uid="{1F992093-A08C-424D-A909-C6F90ECFA403}"/>
    <cellStyle name="Comma 4 2 3 3 2 2" xfId="5103" xr:uid="{DAAD337C-50C7-47D0-95AB-FB41C16557FD}"/>
    <cellStyle name="Comma 4 2 3 3 2 2 2" xfId="12280" xr:uid="{C82DDD27-2A64-492B-891D-7005D444A61F}"/>
    <cellStyle name="Comma 4 2 3 3 2 2 2 2" xfId="26729" xr:uid="{C8D7197A-0BB5-434A-B791-881A0477B3F8}"/>
    <cellStyle name="Comma 4 2 3 3 2 2 3" xfId="19584" xr:uid="{349B5081-55B3-402D-8E44-3ABB65F92AE6}"/>
    <cellStyle name="Comma 4 2 3 3 2 3" xfId="9289" xr:uid="{5FDE9BDE-6DF5-4CA7-9906-54F0481BF1C3}"/>
    <cellStyle name="Comma 4 2 3 3 2 3 2" xfId="23738" xr:uid="{15B52A9D-182C-4B60-8F37-540AD5FBC378}"/>
    <cellStyle name="Comma 4 2 3 3 2 4" xfId="16595" xr:uid="{9B365E14-C14F-45A6-ACF1-105679E0104F}"/>
    <cellStyle name="Comma 4 2 3 3 3" xfId="3287" xr:uid="{15DF71EE-7FC0-48DB-A290-328FF0A4B602}"/>
    <cellStyle name="Comma 4 2 3 3 3 2" xfId="10464" xr:uid="{33F5CFFE-122F-4E21-A1BB-A83B90644031}"/>
    <cellStyle name="Comma 4 2 3 3 3 2 2" xfId="24913" xr:uid="{5EF40678-EE0B-4121-8E6B-B36B93CCF6C4}"/>
    <cellStyle name="Comma 4 2 3 3 3 3" xfId="17768" xr:uid="{ED67AE42-3885-4443-A432-DC940FC8689A}"/>
    <cellStyle name="Comma 4 2 3 3 4" xfId="8367" xr:uid="{73B4CD5E-0ECF-4720-889D-384552EEF256}"/>
    <cellStyle name="Comma 4 2 3 3 4 2" xfId="22816" xr:uid="{B3643318-3CAD-426B-BD8C-89431EF2B3AF}"/>
    <cellStyle name="Comma 4 2 3 3 5" xfId="15694" xr:uid="{8EF511D5-9636-447F-ADCD-3B7D74680E02}"/>
    <cellStyle name="Comma 4 2 3 4" xfId="1563" xr:uid="{32471F16-0BFC-47F4-86ED-7940D34BDCAF}"/>
    <cellStyle name="Comma 4 2 3 4 2" xfId="5705" xr:uid="{DD63D59C-A952-430E-A2F6-FAC01D939A73}"/>
    <cellStyle name="Comma 4 2 3 4 2 2" xfId="12882" xr:uid="{A5C42F8A-C7BC-4392-9944-424CE72DF23E}"/>
    <cellStyle name="Comma 4 2 3 4 2 2 2" xfId="27331" xr:uid="{5D460948-438A-4339-9E0A-F1EBE3BC1CDE}"/>
    <cellStyle name="Comma 4 2 3 4 2 3" xfId="20186" xr:uid="{E37A245F-D195-4BE2-8FCE-7EA56B4D2AFA}"/>
    <cellStyle name="Comma 4 2 3 4 3" xfId="3872" xr:uid="{9BDA94FF-5D7C-46EA-9F64-D5065E339CAE}"/>
    <cellStyle name="Comma 4 2 3 4 3 2" xfId="11049" xr:uid="{D7E94F4E-FD1F-4A79-B9FC-B8F34484794D}"/>
    <cellStyle name="Comma 4 2 3 4 3 2 2" xfId="25498" xr:uid="{CDC69775-1A7D-4EB1-AA2B-E04DF2E47333}"/>
    <cellStyle name="Comma 4 2 3 4 3 3" xfId="18353" xr:uid="{5D455A6D-389E-4A25-BDBF-62C4D8850F5C}"/>
    <cellStyle name="Comma 4 2 3 4 4" xfId="8870" xr:uid="{49A7E403-AA50-441E-9F2C-90027C9DBB5B}"/>
    <cellStyle name="Comma 4 2 3 4 4 2" xfId="23319" xr:uid="{790C1C37-1B89-4B03-B0E5-0084070A1405}"/>
    <cellStyle name="Comma 4 2 3 4 5" xfId="16176" xr:uid="{B42461B8-B0D6-4FDA-80F9-46BF59BF2BF5}"/>
    <cellStyle name="Comma 4 2 3 5" xfId="4482" xr:uid="{86FFED21-BCAA-4D7D-BE83-80F8BC97AF6F}"/>
    <cellStyle name="Comma 4 2 3 5 2" xfId="11659" xr:uid="{7CB47776-6B7A-44F2-8104-279C2AB84949}"/>
    <cellStyle name="Comma 4 2 3 5 2 2" xfId="26108" xr:uid="{A3B8C9F0-BA33-434E-8100-77755E2991DF}"/>
    <cellStyle name="Comma 4 2 3 5 3" xfId="18963" xr:uid="{493F8BC5-9C78-46A6-A296-D10AEB61B55A}"/>
    <cellStyle name="Comma 4 2 3 6" xfId="2571" xr:uid="{A0E53889-8F78-418F-8C2E-3BE33B0C4EA4}"/>
    <cellStyle name="Comma 4 2 3 6 2" xfId="9838" xr:uid="{D0786A94-794D-4CB5-83E0-A81D4B2BF53E}"/>
    <cellStyle name="Comma 4 2 3 6 2 2" xfId="24287" xr:uid="{69C1E98F-5F13-48E0-80F7-B555BB0615B6}"/>
    <cellStyle name="Comma 4 2 3 6 3" xfId="17146" xr:uid="{9202DA4A-669D-45CA-99BE-7088FDF2CD78}"/>
    <cellStyle name="Comma 4 2 3 7" xfId="7797" xr:uid="{9AF5C7D4-A9D6-401D-B801-AFD07A207960}"/>
    <cellStyle name="Comma 4 2 3 7 2" xfId="14961" xr:uid="{71771912-EB32-47D2-AB6A-A6243E30B67E}"/>
    <cellStyle name="Comma 4 2 3 7 2 2" xfId="29410" xr:uid="{8E79ECA8-7FF0-4163-B9FE-C6B83EF2435C}"/>
    <cellStyle name="Comma 4 2 3 7 3" xfId="22259" xr:uid="{E5B2F4F9-64BE-4396-AA80-F6A95E6C7102}"/>
    <cellStyle name="Comma 4 2 3 8" xfId="7969" xr:uid="{695BA09D-995B-4658-8818-16ACB2F8D915}"/>
    <cellStyle name="Comma 4 2 3 8 2" xfId="22418" xr:uid="{FFAE452C-CD9D-48DB-B135-65C9CA2341B0}"/>
    <cellStyle name="Comma 4 2 3 9" xfId="15302" xr:uid="{4B740FE2-22E7-4BFA-AC25-ECD835E46488}"/>
    <cellStyle name="Comma 4 2 4" xfId="824" xr:uid="{067BE81A-9427-41C0-AFDD-3EA20345FF96}"/>
    <cellStyle name="Comma 4 2 4 2" xfId="3027" xr:uid="{96DFC664-BCBD-4D90-BA52-97E0C23A0C44}"/>
    <cellStyle name="Comma 4 2 4 2 2" xfId="3606" xr:uid="{0DF954AC-3F6F-4856-ADC0-F36544511EB1}"/>
    <cellStyle name="Comma 4 2 4 2 2 2" xfId="5433" xr:uid="{68EE858A-45D3-4512-88DB-58487334A267}"/>
    <cellStyle name="Comma 4 2 4 2 2 2 2" xfId="12610" xr:uid="{1167035B-C4D7-4E42-B5AC-AE18EF002EE2}"/>
    <cellStyle name="Comma 4 2 4 2 2 2 2 2" xfId="27059" xr:uid="{2A1FF21B-0F91-49B6-B422-155973B24290}"/>
    <cellStyle name="Comma 4 2 4 2 2 2 3" xfId="19914" xr:uid="{96391159-58B0-45B0-A0F1-AD7E2C244E17}"/>
    <cellStyle name="Comma 4 2 4 2 2 3" xfId="10783" xr:uid="{6C5C5D01-C095-4FE1-8B5C-893DA215A879}"/>
    <cellStyle name="Comma 4 2 4 2 2 3 2" xfId="25232" xr:uid="{D3224D59-9EB2-48DF-8D78-C74A36F426A7}"/>
    <cellStyle name="Comma 4 2 4 2 2 4" xfId="18087" xr:uid="{86F42016-4DBF-42DD-8D91-74B7FE843DDE}"/>
    <cellStyle name="Comma 4 2 4 2 3" xfId="4205" xr:uid="{9EBEC26F-15C2-4448-ABB9-3CD2383468FF}"/>
    <cellStyle name="Comma 4 2 4 2 3 2" xfId="6054" xr:uid="{5513DCDF-DF4B-4C06-9937-A46B81A08D0D}"/>
    <cellStyle name="Comma 4 2 4 2 3 2 2" xfId="13231" xr:uid="{9870F3D1-464D-4105-9B36-5E64E74302E3}"/>
    <cellStyle name="Comma 4 2 4 2 3 2 2 2" xfId="27680" xr:uid="{D9EAADEF-E47F-4C38-8F9F-D09F1CF4927F}"/>
    <cellStyle name="Comma 4 2 4 2 3 2 3" xfId="20535" xr:uid="{1A859600-56D8-493C-BF8D-3C400BB505BE}"/>
    <cellStyle name="Comma 4 2 4 2 3 3" xfId="11382" xr:uid="{A8EFFFA4-9BD6-4F83-A6E6-7D529A972C65}"/>
    <cellStyle name="Comma 4 2 4 2 3 3 2" xfId="25831" xr:uid="{B5752F69-CCA7-4AE7-9AA2-C28A19D2CBAB}"/>
    <cellStyle name="Comma 4 2 4 2 3 4" xfId="18686" xr:uid="{DF5EF99F-227F-4A2D-A876-746FA0FCCEA7}"/>
    <cellStyle name="Comma 4 2 4 2 4" xfId="4831" xr:uid="{8D2A8E29-26AC-4C5D-8308-49943D2D967F}"/>
    <cellStyle name="Comma 4 2 4 2 4 2" xfId="12008" xr:uid="{C1275E13-6D54-4AD0-ABB1-32E422F0B98C}"/>
    <cellStyle name="Comma 4 2 4 2 4 2 2" xfId="26457" xr:uid="{FE51ED99-9446-4AC6-9140-B11167016A43}"/>
    <cellStyle name="Comma 4 2 4 2 4 3" xfId="19312" xr:uid="{D2A2D02D-8B83-4AF3-A0ED-60B9D1A7ACB5}"/>
    <cellStyle name="Comma 4 2 4 2 5" xfId="10206" xr:uid="{1CFA2AA8-574D-44D5-B1D9-0DC78FA8F33D}"/>
    <cellStyle name="Comma 4 2 4 2 5 2" xfId="24655" xr:uid="{FBD67EEB-7B5F-426D-AAF0-E6A64B6BBEE2}"/>
    <cellStyle name="Comma 4 2 4 2 6" xfId="17510" xr:uid="{7B08E4B9-18E9-45E8-B165-8E6F565EE883}"/>
    <cellStyle name="Comma 4 2 4 3" xfId="3313" xr:uid="{4CA04CDE-AC55-4505-B849-595A3864AE59}"/>
    <cellStyle name="Comma 4 2 4 3 2" xfId="5131" xr:uid="{C528C121-8FBB-4253-9EB7-D3E813444847}"/>
    <cellStyle name="Comma 4 2 4 3 2 2" xfId="12308" xr:uid="{6A5D4431-9FC9-47D6-A893-36710B7F0967}"/>
    <cellStyle name="Comma 4 2 4 3 2 2 2" xfId="26757" xr:uid="{FC754750-5A8B-4A34-AB1A-23D1265AE2C2}"/>
    <cellStyle name="Comma 4 2 4 3 2 3" xfId="19612" xr:uid="{33C291BF-3437-4C7E-8B02-4C1F139072B1}"/>
    <cellStyle name="Comma 4 2 4 3 3" xfId="10490" xr:uid="{2E96BEF2-8D0B-498E-93EB-59D889E5419F}"/>
    <cellStyle name="Comma 4 2 4 3 3 2" xfId="24939" xr:uid="{2AD6F08F-129B-4218-89E9-49CDEC4F55F0}"/>
    <cellStyle name="Comma 4 2 4 3 4" xfId="17794" xr:uid="{B94A9C14-374C-491C-A910-9BDB1C7CACBA}"/>
    <cellStyle name="Comma 4 2 4 4" xfId="3900" xr:uid="{604EC7A6-B969-4AC5-877D-4AABB0C25002}"/>
    <cellStyle name="Comma 4 2 4 4 2" xfId="5733" xr:uid="{9E4952CA-703D-4191-86E0-D3CBAC21C7D6}"/>
    <cellStyle name="Comma 4 2 4 4 2 2" xfId="12910" xr:uid="{E5D93231-090A-4023-8979-AA2FB66B14A5}"/>
    <cellStyle name="Comma 4 2 4 4 2 2 2" xfId="27359" xr:uid="{2EE812FF-3D7A-4841-81B3-AF9F96213574}"/>
    <cellStyle name="Comma 4 2 4 4 2 3" xfId="20214" xr:uid="{DB3FC590-727D-48D5-8E63-0A71446DA51A}"/>
    <cellStyle name="Comma 4 2 4 4 3" xfId="11077" xr:uid="{61FC4A48-F4BE-426A-B255-4E5524277EE1}"/>
    <cellStyle name="Comma 4 2 4 4 3 2" xfId="25526" xr:uid="{A184C00D-C5E4-44F8-8A70-15F0DBA0AE30}"/>
    <cellStyle name="Comma 4 2 4 4 4" xfId="18381" xr:uid="{10986762-53F5-4408-8A5D-10FEE6E6452A}"/>
    <cellStyle name="Comma 4 2 4 5" xfId="4510" xr:uid="{85383229-FBA4-4701-8D31-418AF08AC9A3}"/>
    <cellStyle name="Comma 4 2 4 5 2" xfId="11687" xr:uid="{84E36FDB-3DC3-478C-BA96-2C9E7EE3415E}"/>
    <cellStyle name="Comma 4 2 4 5 2 2" xfId="26136" xr:uid="{AE9F32F0-583E-4896-BCDF-AEFA087A2C00}"/>
    <cellStyle name="Comma 4 2 4 5 3" xfId="18991" xr:uid="{659A96D3-5389-4893-8E95-19CC81628039}"/>
    <cellStyle name="Comma 4 2 4 6" xfId="2658" xr:uid="{4618E587-4F67-43B9-AFD5-E86607FD519A}"/>
    <cellStyle name="Comma 4 2 4 6 2" xfId="9900" xr:uid="{2BED9B24-0177-4C5F-AB84-B20B9D31847E}"/>
    <cellStyle name="Comma 4 2 4 6 2 2" xfId="24349" xr:uid="{0D869E2A-62DF-4087-97DA-B4F27E6A9873}"/>
    <cellStyle name="Comma 4 2 4 6 3" xfId="17207" xr:uid="{AEFF4D39-68D0-4873-A51E-594BE8C7780B}"/>
    <cellStyle name="Comma 4 2 5" xfId="912" xr:uid="{3C702A35-F9CD-4DA3-A5AE-98AAFDA1C4C9}"/>
    <cellStyle name="Comma 4 2 5 2" xfId="1310" xr:uid="{DE666570-E52B-4579-B7ED-F231141990A6}"/>
    <cellStyle name="Comma 4 2 5 2 2" xfId="2255" xr:uid="{ADB8FF09-A107-4FFE-A018-0B3154ED27F1}"/>
    <cellStyle name="Comma 4 2 5 2 2 2" xfId="5477" xr:uid="{87DE15A1-0D62-4D38-80CB-F2A77E13E5FD}"/>
    <cellStyle name="Comma 4 2 5 2 2 2 2" xfId="7405" xr:uid="{62D1599A-89E4-4FEF-BB25-7E09C1605CC4}"/>
    <cellStyle name="Comma 4 2 5 2 2 2 2 2" xfId="14579" xr:uid="{2CEEBBAD-D43D-4827-9798-A862FCA19552}"/>
    <cellStyle name="Comma 4 2 5 2 2 2 2 2 2" xfId="29028" xr:uid="{720D8AE8-3815-4C9C-BABC-D0A29C11FADB}"/>
    <cellStyle name="Comma 4 2 5 2 2 2 2 3" xfId="21883" xr:uid="{4704E410-B93D-4013-8EBC-A34A1D61F68C}"/>
    <cellStyle name="Comma 4 2 5 2 2 2 3" xfId="12654" xr:uid="{8C2D2552-276C-478C-8E29-E0741759EA0E}"/>
    <cellStyle name="Comma 4 2 5 2 2 2 3 2" xfId="27103" xr:uid="{27B3C2CE-FC02-484A-AA5A-ACB85711511A}"/>
    <cellStyle name="Comma 4 2 5 2 2 2 4" xfId="19958" xr:uid="{790A0DE2-EDA7-43BB-A8DE-3B3D4936BDD6}"/>
    <cellStyle name="Comma 4 2 5 2 2 3" xfId="3649" xr:uid="{A43F7567-6D9A-4125-B5E6-39586DB4846C}"/>
    <cellStyle name="Comma 4 2 5 2 2 3 2" xfId="10826" xr:uid="{743F1C2B-7079-4BEE-8D97-48991836C293}"/>
    <cellStyle name="Comma 4 2 5 2 2 3 2 2" xfId="25275" xr:uid="{38E7618A-911A-46BA-84DD-EB40CA4DA243}"/>
    <cellStyle name="Comma 4 2 5 2 2 3 3" xfId="18130" xr:uid="{A91462C6-720C-48B0-8C46-6F5E52BC063C}"/>
    <cellStyle name="Comma 4 2 5 2 2 4" xfId="6772" xr:uid="{7483D7E0-B4A8-42DA-B116-C06E0A152FB1}"/>
    <cellStyle name="Comma 4 2 5 2 2 4 2" xfId="13946" xr:uid="{33654CBD-FD9C-4B58-B11E-80FB0A65E3B5}"/>
    <cellStyle name="Comma 4 2 5 2 2 4 2 2" xfId="28395" xr:uid="{91D1905B-12F6-4507-8DDE-55D7FC03B4A2}"/>
    <cellStyle name="Comma 4 2 5 2 2 4 3" xfId="21250" xr:uid="{C921BCE8-8C63-4567-AC51-41657F13C3EA}"/>
    <cellStyle name="Comma 4 2 5 2 2 5" xfId="9562" xr:uid="{24869960-1F3E-4057-9778-82FA2911162C}"/>
    <cellStyle name="Comma 4 2 5 2 2 5 2" xfId="24011" xr:uid="{812B563F-B3E6-4E9C-909A-560DCB3B781C}"/>
    <cellStyle name="Comma 4 2 5 2 2 6" xfId="16868" xr:uid="{9074D43D-D10F-4E76-A94C-AA664FF93202}"/>
    <cellStyle name="Comma 4 2 5 2 3" xfId="4249" xr:uid="{D9C7F9AE-F390-4CED-A694-A1B73144ECFD}"/>
    <cellStyle name="Comma 4 2 5 2 3 2" xfId="6098" xr:uid="{57D2BD9E-9165-432D-800E-5D361AA85E59}"/>
    <cellStyle name="Comma 4 2 5 2 3 2 2" xfId="7616" xr:uid="{DA2D8772-1B64-4151-9509-4A333200DF20}"/>
    <cellStyle name="Comma 4 2 5 2 3 2 2 2" xfId="14790" xr:uid="{3BF61762-DD60-4BC5-8060-3591A613D188}"/>
    <cellStyle name="Comma 4 2 5 2 3 2 2 2 2" xfId="29239" xr:uid="{9D3F0220-6067-4612-8C13-4580816198C8}"/>
    <cellStyle name="Comma 4 2 5 2 3 2 2 3" xfId="22094" xr:uid="{060ACB72-067D-418D-B334-DBB8E5664F75}"/>
    <cellStyle name="Comma 4 2 5 2 3 2 3" xfId="13275" xr:uid="{F3A65E41-CBA7-4EC8-A40C-7C63DC2F88AD}"/>
    <cellStyle name="Comma 4 2 5 2 3 2 3 2" xfId="27724" xr:uid="{C3917618-C3D4-4075-BB22-E28276B56A69}"/>
    <cellStyle name="Comma 4 2 5 2 3 2 4" xfId="20579" xr:uid="{FE5C1A00-3292-4EAF-97F0-3F1B1185FC64}"/>
    <cellStyle name="Comma 4 2 5 2 3 3" xfId="6983" xr:uid="{4B457515-2D95-4266-ACAE-F8F31B37DD68}"/>
    <cellStyle name="Comma 4 2 5 2 3 3 2" xfId="14157" xr:uid="{08410BC2-3AEA-452C-90CF-B7142DEAA415}"/>
    <cellStyle name="Comma 4 2 5 2 3 3 2 2" xfId="28606" xr:uid="{3035E3B3-C77A-42FF-9898-B61D073A8205}"/>
    <cellStyle name="Comma 4 2 5 2 3 3 3" xfId="21461" xr:uid="{941EF2BC-2003-47F7-BB23-A43EFEBF5752}"/>
    <cellStyle name="Comma 4 2 5 2 3 4" xfId="11426" xr:uid="{FAD01053-12DD-480E-A489-C4D846841479}"/>
    <cellStyle name="Comma 4 2 5 2 3 4 2" xfId="25875" xr:uid="{872674B1-EB8D-4004-9F9E-00445FDF89E9}"/>
    <cellStyle name="Comma 4 2 5 2 3 5" xfId="18730" xr:uid="{BB09170D-0C45-442B-96D6-9D9F5E8BB0C0}"/>
    <cellStyle name="Comma 4 2 5 2 4" xfId="4875" xr:uid="{0C5FCF1F-E117-4569-B4B1-D8384AAC0C22}"/>
    <cellStyle name="Comma 4 2 5 2 4 2" xfId="7194" xr:uid="{FACFB6EB-99AF-4DEE-B1BB-EEB7D1A06570}"/>
    <cellStyle name="Comma 4 2 5 2 4 2 2" xfId="14368" xr:uid="{0E8DAFC9-F898-4CE6-A2FE-7B2B19BD9F68}"/>
    <cellStyle name="Comma 4 2 5 2 4 2 2 2" xfId="28817" xr:uid="{45887DB8-37D3-483E-8B0D-61BFCFCA9382}"/>
    <cellStyle name="Comma 4 2 5 2 4 2 3" xfId="21672" xr:uid="{90A4A6DC-001E-42AD-A37F-3037C23992D8}"/>
    <cellStyle name="Comma 4 2 5 2 4 3" xfId="12052" xr:uid="{DD984720-4D60-43FA-8A85-A704CC7C891D}"/>
    <cellStyle name="Comma 4 2 5 2 4 3 2" xfId="26501" xr:uid="{E55CE49A-ACD0-4547-A3DE-440A4289C3B8}"/>
    <cellStyle name="Comma 4 2 5 2 4 4" xfId="19356" xr:uid="{443312DE-B8EB-447B-BF34-D4312E8F4393}"/>
    <cellStyle name="Comma 4 2 5 2 5" xfId="3070" xr:uid="{BEA45809-6529-4255-917F-03267DFFA532}"/>
    <cellStyle name="Comma 4 2 5 2 5 2" xfId="10249" xr:uid="{E87F27F8-7D41-4B46-A811-56F590502D3A}"/>
    <cellStyle name="Comma 4 2 5 2 5 2 2" xfId="24698" xr:uid="{E0BDC2B3-3F10-4657-BCA2-4024F8BF74C1}"/>
    <cellStyle name="Comma 4 2 5 2 5 3" xfId="17553" xr:uid="{4F9B6DA9-C878-4C18-B914-0B06D65D6452}"/>
    <cellStyle name="Comma 4 2 5 2 6" xfId="6561" xr:uid="{E1A122CB-7776-4567-959C-29593100350D}"/>
    <cellStyle name="Comma 4 2 5 2 6 2" xfId="13735" xr:uid="{C9C4407B-6F14-40E6-957B-0E3E920C682D}"/>
    <cellStyle name="Comma 4 2 5 2 6 2 2" xfId="28184" xr:uid="{3DA93617-5E34-4A94-AB75-76CDE63BC2A8}"/>
    <cellStyle name="Comma 4 2 5 2 6 3" xfId="21039" xr:uid="{580B13E9-147B-4356-AD12-E6727346BB59}"/>
    <cellStyle name="Comma 4 2 5 2 7" xfId="8637" xr:uid="{FF987CFE-4126-4321-86E3-682622689540}"/>
    <cellStyle name="Comma 4 2 5 2 7 2" xfId="23086" xr:uid="{0C55124C-5B5D-4DBF-9CD7-722965F9A5AA}"/>
    <cellStyle name="Comma 4 2 5 2 8" xfId="15953" xr:uid="{295F60BE-136E-4D5F-B79B-DC56A499D3D0}"/>
    <cellStyle name="Comma 4 2 5 3" xfId="1862" xr:uid="{127E94C9-31C0-44B4-A1CC-051F4594C414}"/>
    <cellStyle name="Comma 4 2 5 3 2" xfId="5175" xr:uid="{82065EFC-099D-4F74-90E0-1E9863AB2101}"/>
    <cellStyle name="Comma 4 2 5 3 2 2" xfId="7298" xr:uid="{DAC3EF6D-AF9B-4839-9B07-C4C6503E8157}"/>
    <cellStyle name="Comma 4 2 5 3 2 2 2" xfId="14472" xr:uid="{66EE7F3F-F3B4-4B05-803F-5EF853506788}"/>
    <cellStyle name="Comma 4 2 5 3 2 2 2 2" xfId="28921" xr:uid="{82A7132C-1D5E-40AC-A901-DC6387E863C4}"/>
    <cellStyle name="Comma 4 2 5 3 2 2 3" xfId="21776" xr:uid="{1934AC10-898B-4F1B-877C-F463B1029156}"/>
    <cellStyle name="Comma 4 2 5 3 2 3" xfId="12352" xr:uid="{7B5DC9CC-111B-42FE-A5E4-75B461D86ABE}"/>
    <cellStyle name="Comma 4 2 5 3 2 3 2" xfId="26801" xr:uid="{0735793C-75B9-4A36-91C1-104CA4C29176}"/>
    <cellStyle name="Comma 4 2 5 3 2 4" xfId="19656" xr:uid="{D5D0817D-6AAD-4EAF-98D6-09C448C2049D}"/>
    <cellStyle name="Comma 4 2 5 3 3" xfId="3356" xr:uid="{BA39BF7E-FD0D-4C5E-A0F5-4D5921E92172}"/>
    <cellStyle name="Comma 4 2 5 3 3 2" xfId="10533" xr:uid="{7EACCFBE-31E9-407B-85F9-A6186BEAF85A}"/>
    <cellStyle name="Comma 4 2 5 3 3 2 2" xfId="24982" xr:uid="{660272AE-6B50-4BE8-9AA4-D11FC880C363}"/>
    <cellStyle name="Comma 4 2 5 3 3 3" xfId="17837" xr:uid="{64C6E28E-FF92-4790-9164-FE27CFDAF71A}"/>
    <cellStyle name="Comma 4 2 5 3 4" xfId="6665" xr:uid="{0057733F-7EDD-4561-A654-84D6C75426FF}"/>
    <cellStyle name="Comma 4 2 5 3 4 2" xfId="13839" xr:uid="{19202963-AA02-4BB9-83B7-EA6030A71CB0}"/>
    <cellStyle name="Comma 4 2 5 3 4 2 2" xfId="28288" xr:uid="{DD68D752-54D5-4D3A-8A49-1CFDC8DC6411}"/>
    <cellStyle name="Comma 4 2 5 3 4 3" xfId="21143" xr:uid="{4B33F000-CAF4-4853-A2A2-6B5E505699F3}"/>
    <cellStyle name="Comma 4 2 5 3 5" xfId="9169" xr:uid="{16F522F0-116D-4722-B8DD-660604312CD5}"/>
    <cellStyle name="Comma 4 2 5 3 5 2" xfId="23618" xr:uid="{B4890E81-273A-481B-902B-7D5570CCAAE1}"/>
    <cellStyle name="Comma 4 2 5 3 6" xfId="16475" xr:uid="{76C7F905-EE2B-46E4-9DEB-682001726F59}"/>
    <cellStyle name="Comma 4 2 5 4" xfId="3944" xr:uid="{AE353AA7-ADC7-484B-8BC5-E9048A8E90DB}"/>
    <cellStyle name="Comma 4 2 5 4 2" xfId="5777" xr:uid="{EA528949-7142-42C9-BA27-F56A2B1C4191}"/>
    <cellStyle name="Comma 4 2 5 4 2 2" xfId="7509" xr:uid="{4EE12411-5189-4609-A009-95F2842FB714}"/>
    <cellStyle name="Comma 4 2 5 4 2 2 2" xfId="14683" xr:uid="{7C685563-9E60-438F-B8BF-91F209E44890}"/>
    <cellStyle name="Comma 4 2 5 4 2 2 2 2" xfId="29132" xr:uid="{B28D39A7-73D8-4767-8AE7-61E4C96AB2A3}"/>
    <cellStyle name="Comma 4 2 5 4 2 2 3" xfId="21987" xr:uid="{814B6620-62DE-4A82-B7F8-3E649139DDDA}"/>
    <cellStyle name="Comma 4 2 5 4 2 3" xfId="12954" xr:uid="{C4A15617-6EA9-42BD-99CB-6890CECBF51C}"/>
    <cellStyle name="Comma 4 2 5 4 2 3 2" xfId="27403" xr:uid="{35F17062-9EA8-4ADB-8E02-BC1A7329DED3}"/>
    <cellStyle name="Comma 4 2 5 4 2 4" xfId="20258" xr:uid="{90EA4DD8-6950-431B-A946-D19AD96E6BBA}"/>
    <cellStyle name="Comma 4 2 5 4 3" xfId="6876" xr:uid="{6553AA79-38A3-4B25-A103-37996FC472D6}"/>
    <cellStyle name="Comma 4 2 5 4 3 2" xfId="14050" xr:uid="{DF58FF57-E8F9-48C1-AF50-3E96FA00E309}"/>
    <cellStyle name="Comma 4 2 5 4 3 2 2" xfId="28499" xr:uid="{895600C6-A4DE-4738-B088-184BE9AFD0ED}"/>
    <cellStyle name="Comma 4 2 5 4 3 3" xfId="21354" xr:uid="{385F466C-8FC7-4C48-A5FB-1A1B0347F3A9}"/>
    <cellStyle name="Comma 4 2 5 4 4" xfId="11121" xr:uid="{816CB3EE-4F52-47B4-8C59-F2657ECDFA7D}"/>
    <cellStyle name="Comma 4 2 5 4 4 2" xfId="25570" xr:uid="{90543B1A-3E69-4D5E-9598-5093B00A1D89}"/>
    <cellStyle name="Comma 4 2 5 4 5" xfId="18425" xr:uid="{002DF9F3-421D-4260-8DB8-8F58247DCAC1}"/>
    <cellStyle name="Comma 4 2 5 5" xfId="4554" xr:uid="{70D4FD31-E851-4EAD-9990-D857C5CB5344}"/>
    <cellStyle name="Comma 4 2 5 5 2" xfId="7087" xr:uid="{5B4038AE-5160-4272-A230-24E131FB4842}"/>
    <cellStyle name="Comma 4 2 5 5 2 2" xfId="14261" xr:uid="{2A80A26D-263C-4C36-AFC7-47F6430DCD8E}"/>
    <cellStyle name="Comma 4 2 5 5 2 2 2" xfId="28710" xr:uid="{FFCF1291-D151-4B88-813B-0071160DED59}"/>
    <cellStyle name="Comma 4 2 5 5 2 3" xfId="21565" xr:uid="{E6CEC595-0B69-495A-8A50-8AAB5B4110C8}"/>
    <cellStyle name="Comma 4 2 5 5 3" xfId="11731" xr:uid="{E9892D6A-684E-440A-BACF-D5CE4C357E75}"/>
    <cellStyle name="Comma 4 2 5 5 3 2" xfId="26180" xr:uid="{0DA9252D-C13B-455C-8486-56FC5E416C77}"/>
    <cellStyle name="Comma 4 2 5 5 4" xfId="19035" xr:uid="{8A856D18-58B2-447B-B2A9-3276CCB4F4C8}"/>
    <cellStyle name="Comma 4 2 5 6" xfId="2741" xr:uid="{4696E252-125B-4B8C-8E12-38C8E92635B5}"/>
    <cellStyle name="Comma 4 2 5 6 2" xfId="9955" xr:uid="{B3308A92-9AF2-40E7-B2F4-F17EA75206BF}"/>
    <cellStyle name="Comma 4 2 5 6 2 2" xfId="24404" xr:uid="{3BF80A96-4DF1-40F0-94CB-8BB5006474E5}"/>
    <cellStyle name="Comma 4 2 5 6 3" xfId="17262" xr:uid="{A2A0E1CE-AD69-4367-AC36-EDA16E7E3189}"/>
    <cellStyle name="Comma 4 2 5 7" xfId="6447" xr:uid="{FD84DFEC-4065-4ABB-84AD-50878D371FF4}"/>
    <cellStyle name="Comma 4 2 5 7 2" xfId="13621" xr:uid="{FF452CAC-2C6A-41A2-ABF8-3E4934E2F625}"/>
    <cellStyle name="Comma 4 2 5 7 2 2" xfId="28070" xr:uid="{E0B1E6C8-D9AC-470B-BE80-13E58A555624}"/>
    <cellStyle name="Comma 4 2 5 7 3" xfId="20925" xr:uid="{4B1BD8AA-2B75-4C36-AAF6-7DC856CC60AD}"/>
    <cellStyle name="Comma 4 2 5 8" xfId="8247" xr:uid="{217957C0-7E5C-43B2-9C1E-25F0EA37F9C9}"/>
    <cellStyle name="Comma 4 2 5 8 2" xfId="22696" xr:uid="{9A1025C9-EC8C-4847-96A7-A06DFD68C768}"/>
    <cellStyle name="Comma 4 2 5 9" xfId="15575" xr:uid="{B78D446D-B39C-41FC-875C-608872B06FC0}"/>
    <cellStyle name="Comma 4 2 6" xfId="680" xr:uid="{59D20137-0364-4A57-9728-625D93C963BC}"/>
    <cellStyle name="Comma 4 2 6 2" xfId="1124" xr:uid="{D29E0E7F-B00F-4ADC-943B-58ED308DBB61}"/>
    <cellStyle name="Comma 4 2 6 2 2" xfId="2069" xr:uid="{3A944304-4C8E-4320-9DE9-E29BA326B677}"/>
    <cellStyle name="Comma 4 2 6 2 2 2" xfId="5363" xr:uid="{61E4F37C-0077-4C51-9DBB-A75ABE2CF9EE}"/>
    <cellStyle name="Comma 4 2 6 2 2 2 2" xfId="7354" xr:uid="{6CE937C8-DBED-4F0D-885F-AC71EF72CA14}"/>
    <cellStyle name="Comma 4 2 6 2 2 2 2 2" xfId="14528" xr:uid="{0FD286DE-B429-4AA2-87EB-FC33AC300C57}"/>
    <cellStyle name="Comma 4 2 6 2 2 2 2 2 2" xfId="28977" xr:uid="{3FC30EE7-E146-4ECA-A19F-774141256178}"/>
    <cellStyle name="Comma 4 2 6 2 2 2 2 3" xfId="21832" xr:uid="{6A51D56E-3836-49D7-AE8D-A20703FFDB59}"/>
    <cellStyle name="Comma 4 2 6 2 2 2 3" xfId="12540" xr:uid="{9553DA56-B3D4-428E-8BB0-ADD949DAB88C}"/>
    <cellStyle name="Comma 4 2 6 2 2 2 3 2" xfId="26989" xr:uid="{B2985648-F340-4190-A7A7-00D0B788D144}"/>
    <cellStyle name="Comma 4 2 6 2 2 2 4" xfId="19844" xr:uid="{B0517D81-023F-4641-9FDD-D557800A4388}"/>
    <cellStyle name="Comma 4 2 6 2 2 3" xfId="3540" xr:uid="{378AB625-71DB-4043-9C92-9BA2CD4993E4}"/>
    <cellStyle name="Comma 4 2 6 2 2 3 2" xfId="10717" xr:uid="{9D49B6D4-491E-43C2-8B04-D3E1C070C8E3}"/>
    <cellStyle name="Comma 4 2 6 2 2 3 2 2" xfId="25166" xr:uid="{C4207839-42DA-4D0E-A2B1-A6998CD1E182}"/>
    <cellStyle name="Comma 4 2 6 2 2 3 3" xfId="18021" xr:uid="{48CCCB08-EDB1-4907-B60D-268474DC4556}"/>
    <cellStyle name="Comma 4 2 6 2 2 4" xfId="6721" xr:uid="{3F52224A-B7EF-4E56-913A-E50956F01096}"/>
    <cellStyle name="Comma 4 2 6 2 2 4 2" xfId="13895" xr:uid="{B377F40C-8871-4D18-9C80-4ACD510D3AB6}"/>
    <cellStyle name="Comma 4 2 6 2 2 4 2 2" xfId="28344" xr:uid="{A4F1427C-E9BF-4621-83E0-24C165944502}"/>
    <cellStyle name="Comma 4 2 6 2 2 4 3" xfId="21199" xr:uid="{E589E9D8-E388-4E37-9701-EAE5C107CF3B}"/>
    <cellStyle name="Comma 4 2 6 2 2 5" xfId="9376" xr:uid="{262FCF06-C8EF-42BB-852C-E660CA2E282D}"/>
    <cellStyle name="Comma 4 2 6 2 2 5 2" xfId="23825" xr:uid="{01AAE1B7-4C07-420F-9D77-CAEF8711037B}"/>
    <cellStyle name="Comma 4 2 6 2 2 6" xfId="16682" xr:uid="{A1C00716-D417-44CA-811A-D18A142D6DA6}"/>
    <cellStyle name="Comma 4 2 6 2 3" xfId="4132" xr:uid="{9C88F8C6-5BB8-4FDF-8F0E-6DB7940AC64E}"/>
    <cellStyle name="Comma 4 2 6 2 3 2" xfId="5966" xr:uid="{5FEB01DE-4A6C-4A21-8B56-20811C29DFFD}"/>
    <cellStyle name="Comma 4 2 6 2 3 2 2" xfId="7565" xr:uid="{8BEFB299-1C60-4D76-8370-6F4FA8E5AE2E}"/>
    <cellStyle name="Comma 4 2 6 2 3 2 2 2" xfId="14739" xr:uid="{7B08B2A1-81F0-4156-835B-D4BC6FFFD0A2}"/>
    <cellStyle name="Comma 4 2 6 2 3 2 2 2 2" xfId="29188" xr:uid="{4018176D-19BD-43BF-AA62-E89CD02C7B33}"/>
    <cellStyle name="Comma 4 2 6 2 3 2 2 3" xfId="22043" xr:uid="{7A74241E-108A-4E39-B06D-BD555EE5E9A9}"/>
    <cellStyle name="Comma 4 2 6 2 3 2 3" xfId="13143" xr:uid="{B66E66A1-2D2B-4D7F-90DC-12CD51D2753B}"/>
    <cellStyle name="Comma 4 2 6 2 3 2 3 2" xfId="27592" xr:uid="{A26CA2E0-58F9-4E12-A8FF-37843EF58EE2}"/>
    <cellStyle name="Comma 4 2 6 2 3 2 4" xfId="20447" xr:uid="{D7921DC2-5F3C-4D24-8C76-B8ED0FB49C7A}"/>
    <cellStyle name="Comma 4 2 6 2 3 3" xfId="6932" xr:uid="{B936F7F0-FD64-4332-9810-C2F57F723666}"/>
    <cellStyle name="Comma 4 2 6 2 3 3 2" xfId="14106" xr:uid="{FC9B19BD-28B0-4A5B-BD60-7ABB42F53C2E}"/>
    <cellStyle name="Comma 4 2 6 2 3 3 2 2" xfId="28555" xr:uid="{71B0C393-CFD5-4C49-9BED-9E5D3523E73B}"/>
    <cellStyle name="Comma 4 2 6 2 3 3 3" xfId="21410" xr:uid="{61DB8522-EBD8-42E9-B951-8781004DF9F2}"/>
    <cellStyle name="Comma 4 2 6 2 3 4" xfId="11309" xr:uid="{9366A80A-10E3-44D3-BDB7-7D409E6B48AE}"/>
    <cellStyle name="Comma 4 2 6 2 3 4 2" xfId="25758" xr:uid="{DB4B9403-95F8-43E3-AD26-1197F5FE8656}"/>
    <cellStyle name="Comma 4 2 6 2 3 5" xfId="18613" xr:uid="{03AD8A90-49CA-4122-B91B-BC07F09C92A3}"/>
    <cellStyle name="Comma 4 2 6 2 4" xfId="4743" xr:uid="{430647F7-B31D-4E38-B24A-7096A109AD12}"/>
    <cellStyle name="Comma 4 2 6 2 4 2" xfId="7143" xr:uid="{75F1E4B3-B949-4810-8326-DCA0272DFBCE}"/>
    <cellStyle name="Comma 4 2 6 2 4 2 2" xfId="14317" xr:uid="{A626C373-98AF-4A25-ADA3-47457805A654}"/>
    <cellStyle name="Comma 4 2 6 2 4 2 2 2" xfId="28766" xr:uid="{5FA8479C-F3DE-4568-9C41-3EDF00D793FC}"/>
    <cellStyle name="Comma 4 2 6 2 4 2 3" xfId="21621" xr:uid="{3B598197-2CA1-4659-B03C-B01DD63370E7}"/>
    <cellStyle name="Comma 4 2 6 2 4 3" xfId="11920" xr:uid="{2173D1DD-5CB6-4A6D-9A34-ADB2B52396CE}"/>
    <cellStyle name="Comma 4 2 6 2 4 3 2" xfId="26369" xr:uid="{E5B7EEBC-9A7D-448F-92C9-D6156C0EE828}"/>
    <cellStyle name="Comma 4 2 6 2 4 4" xfId="19224" xr:uid="{8E9044A4-BC08-4C54-A56D-A0F783FF3D8D}"/>
    <cellStyle name="Comma 4 2 6 2 5" xfId="2961" xr:uid="{AABB5ABD-9957-4FA1-8DFF-599D93642A57}"/>
    <cellStyle name="Comma 4 2 6 2 5 2" xfId="10140" xr:uid="{8A10E26E-E1EF-4BD2-BCB5-A871F7083114}"/>
    <cellStyle name="Comma 4 2 6 2 5 2 2" xfId="24589" xr:uid="{F0DF33B1-FE8D-480A-9227-F7BF3495C230}"/>
    <cellStyle name="Comma 4 2 6 2 5 3" xfId="17444" xr:uid="{691FA5E9-F995-4F36-91A1-32A3A8949D54}"/>
    <cellStyle name="Comma 4 2 6 2 6" xfId="6510" xr:uid="{C46018E6-B3EF-414C-9776-ED4E87BE7C32}"/>
    <cellStyle name="Comma 4 2 6 2 6 2" xfId="13684" xr:uid="{E200591E-3F70-4251-8036-BC6B61C4FA5D}"/>
    <cellStyle name="Comma 4 2 6 2 6 2 2" xfId="28133" xr:uid="{C5BA5EB0-6E99-418D-83B7-C870112FC610}"/>
    <cellStyle name="Comma 4 2 6 2 6 3" xfId="20988" xr:uid="{D99FB559-652E-475E-ADE8-E1E89A70AD2F}"/>
    <cellStyle name="Comma 4 2 6 2 7" xfId="8452" xr:uid="{9C8D6BF0-7FCF-4A99-A172-B39A9C747E8B}"/>
    <cellStyle name="Comma 4 2 6 2 7 2" xfId="22901" xr:uid="{AC2B389B-D29A-4795-A969-C83CDED7E244}"/>
    <cellStyle name="Comma 4 2 6 2 8" xfId="15770" xr:uid="{212B1F17-E081-4FD8-BC64-7580167818F4}"/>
    <cellStyle name="Comma 4 2 6 3" xfId="1679" xr:uid="{5AFD1DA6-BFBE-454A-BA2E-4C123194F3EF}"/>
    <cellStyle name="Comma 4 2 6 3 2" xfId="5058" xr:uid="{AF2B07CE-E999-481F-B196-C68F99E4D188}"/>
    <cellStyle name="Comma 4 2 6 3 2 2" xfId="7247" xr:uid="{C14E4F86-3E97-40DA-B4E9-FDACD491CC8B}"/>
    <cellStyle name="Comma 4 2 6 3 2 2 2" xfId="14421" xr:uid="{AE821E28-C2E7-406E-9B3F-59013F578827}"/>
    <cellStyle name="Comma 4 2 6 3 2 2 2 2" xfId="28870" xr:uid="{24F2A8D1-CC3B-4B86-A31B-938F8ECB5541}"/>
    <cellStyle name="Comma 4 2 6 3 2 2 3" xfId="21725" xr:uid="{50E1FD35-F34D-45C0-AFD8-0EFCEE1B30CC}"/>
    <cellStyle name="Comma 4 2 6 3 2 3" xfId="12235" xr:uid="{807D0A15-0425-4EBF-BB09-25562A6797D5}"/>
    <cellStyle name="Comma 4 2 6 3 2 3 2" xfId="26684" xr:uid="{52471680-2772-494B-B527-091743C0996D}"/>
    <cellStyle name="Comma 4 2 6 3 2 4" xfId="19539" xr:uid="{965E81E5-E1A1-4C14-B90C-32431D4C8246}"/>
    <cellStyle name="Comma 4 2 6 3 3" xfId="3244" xr:uid="{047001AE-599A-408F-9894-6787F5A720EC}"/>
    <cellStyle name="Comma 4 2 6 3 3 2" xfId="10421" xr:uid="{D1921F7D-A2AA-4DA4-A1C2-4BC43DC941BB}"/>
    <cellStyle name="Comma 4 2 6 3 3 2 2" xfId="24870" xr:uid="{EF836678-88D4-42DD-B412-6A9FF87D7F02}"/>
    <cellStyle name="Comma 4 2 6 3 3 3" xfId="17725" xr:uid="{48AE37B3-8944-4E2A-894F-0A5FD30B57AE}"/>
    <cellStyle name="Comma 4 2 6 3 4" xfId="6614" xr:uid="{7B729F63-09D2-43C4-98D0-CEA038691646}"/>
    <cellStyle name="Comma 4 2 6 3 4 2" xfId="13788" xr:uid="{30AC19B2-87F5-448F-B8C5-9FC347021999}"/>
    <cellStyle name="Comma 4 2 6 3 4 2 2" xfId="28237" xr:uid="{954021FB-CEBC-437E-A597-F6898A4378AE}"/>
    <cellStyle name="Comma 4 2 6 3 4 3" xfId="21092" xr:uid="{F01BF12A-F2CC-48B4-B307-811116444523}"/>
    <cellStyle name="Comma 4 2 6 3 5" xfId="8986" xr:uid="{DF1F0FB2-91C3-40AB-A2E1-523658477131}"/>
    <cellStyle name="Comma 4 2 6 3 5 2" xfId="23435" xr:uid="{15F21E23-3E3E-42A6-A9DA-B3315FD03779}"/>
    <cellStyle name="Comma 4 2 6 3 6" xfId="16292" xr:uid="{576DA4D5-4A2D-47BF-A175-39DE037B4508}"/>
    <cellStyle name="Comma 4 2 6 4" xfId="3826" xr:uid="{2D76FB92-3147-4A7B-847B-2783CB8CE950}"/>
    <cellStyle name="Comma 4 2 6 4 2" xfId="5657" xr:uid="{A98ABE48-4F6F-4AB1-A184-350C1E2583A8}"/>
    <cellStyle name="Comma 4 2 6 4 2 2" xfId="7458" xr:uid="{FA641B77-4124-4CC7-9931-E95945E63978}"/>
    <cellStyle name="Comma 4 2 6 4 2 2 2" xfId="14632" xr:uid="{BAC737A4-6552-447B-87E0-C6D1F482661F}"/>
    <cellStyle name="Comma 4 2 6 4 2 2 2 2" xfId="29081" xr:uid="{4DAAC047-B02A-4261-AB78-E1FE87C53336}"/>
    <cellStyle name="Comma 4 2 6 4 2 2 3" xfId="21936" xr:uid="{24D2AB56-17EE-403D-BFC2-17C06D593328}"/>
    <cellStyle name="Comma 4 2 6 4 2 3" xfId="12834" xr:uid="{A0D8AC27-E031-4FEB-88B9-4468CAA90A31}"/>
    <cellStyle name="Comma 4 2 6 4 2 3 2" xfId="27283" xr:uid="{69D97063-90C4-4B3F-80B5-6B0609BFB600}"/>
    <cellStyle name="Comma 4 2 6 4 2 4" xfId="20138" xr:uid="{0031E73F-902D-462A-A883-F5078DB5418E}"/>
    <cellStyle name="Comma 4 2 6 4 3" xfId="6825" xr:uid="{ADC76C3C-974D-447C-BA27-8EC9499B76A7}"/>
    <cellStyle name="Comma 4 2 6 4 3 2" xfId="13999" xr:uid="{477DBD63-B737-4AE1-AB2A-BE67028EA86F}"/>
    <cellStyle name="Comma 4 2 6 4 3 2 2" xfId="28448" xr:uid="{B7FBFF38-AB36-4FA4-8AC3-F0D101C9A0B1}"/>
    <cellStyle name="Comma 4 2 6 4 3 3" xfId="21303" xr:uid="{1782CDE5-DBD1-47E6-BB20-27499E936188}"/>
    <cellStyle name="Comma 4 2 6 4 4" xfId="11003" xr:uid="{635CEC8F-30F5-4E0A-AD46-64BB9A0B5DF8}"/>
    <cellStyle name="Comma 4 2 6 4 4 2" xfId="25452" xr:uid="{3CE432BD-DB8D-4219-823E-A32A890EBCDC}"/>
    <cellStyle name="Comma 4 2 6 4 5" xfId="18307" xr:uid="{A9203F91-5398-4B67-866E-B7F513521443}"/>
    <cellStyle name="Comma 4 2 6 5" xfId="4429" xr:uid="{071B5C74-7441-48CC-8F06-F197C3949582}"/>
    <cellStyle name="Comma 4 2 6 5 2" xfId="7036" xr:uid="{A16BBD32-F211-46E3-B022-987E8F135C27}"/>
    <cellStyle name="Comma 4 2 6 5 2 2" xfId="14210" xr:uid="{49C4AA08-3511-4053-A9C1-5FB8AA071F83}"/>
    <cellStyle name="Comma 4 2 6 5 2 2 2" xfId="28659" xr:uid="{22AADFF2-0893-4568-BE93-250ACFDC9AC7}"/>
    <cellStyle name="Comma 4 2 6 5 2 3" xfId="21514" xr:uid="{94B118D0-EB22-431B-9E3E-E83425EAB624}"/>
    <cellStyle name="Comma 4 2 6 5 3" xfId="11606" xr:uid="{8EBEE971-E6F3-42DF-A9EE-3C4C5BBDFA71}"/>
    <cellStyle name="Comma 4 2 6 5 3 2" xfId="26055" xr:uid="{BB261712-F61D-4559-8206-16D8459871D7}"/>
    <cellStyle name="Comma 4 2 6 5 4" xfId="18910" xr:uid="{F5E565BB-C65E-4909-AEDF-6D0C9B028425}"/>
    <cellStyle name="Comma 4 2 6 6" xfId="2486" xr:uid="{7CE289E9-CE9C-4E50-8A6B-24883717E3D4}"/>
    <cellStyle name="Comma 4 2 6 6 2" xfId="9770" xr:uid="{E22B32DF-3EA8-48A5-A23C-1223432EABF5}"/>
    <cellStyle name="Comma 4 2 6 6 2 2" xfId="24219" xr:uid="{94631EC9-F936-48CE-B1F9-DC379C609FDA}"/>
    <cellStyle name="Comma 4 2 6 6 3" xfId="17078" xr:uid="{B4B9F74A-369A-4D5C-926F-F08E220770B6}"/>
    <cellStyle name="Comma 4 2 6 7" xfId="6316" xr:uid="{6641DDF5-DDCD-46D9-9796-A40BEDBC5AA8}"/>
    <cellStyle name="Comma 4 2 6 7 2" xfId="13490" xr:uid="{4967E4DE-81F4-4080-8000-6FEFAA775E16}"/>
    <cellStyle name="Comma 4 2 6 7 2 2" xfId="27939" xr:uid="{997631CA-769D-4EF5-A7D5-D93541CBC6C8}"/>
    <cellStyle name="Comma 4 2 6 7 3" xfId="20794" xr:uid="{F5A3A4A3-D07D-4B94-8222-4DB6B7A138CB}"/>
    <cellStyle name="Comma 4 2 6 8" xfId="8067" xr:uid="{E0F8B4ED-906F-40D4-A763-B980382EBC98}"/>
    <cellStyle name="Comma 4 2 6 8 2" xfId="22516" xr:uid="{EB23DB95-8E48-45B0-B96D-55A887AA5F8B}"/>
    <cellStyle name="Comma 4 2 6 9" xfId="15391" xr:uid="{F4C32C44-1918-48A4-8E32-FB767058A98B}"/>
    <cellStyle name="Comma 4 2 7" xfId="433" xr:uid="{53980211-853A-4C2A-ADD2-F25DD94EEEBB}"/>
    <cellStyle name="Comma 4 2 7 2" xfId="1561" xr:uid="{B761CB13-7096-4CF3-9BE3-1E6BE499BF68}"/>
    <cellStyle name="Comma 4 2 7 2 2" xfId="5356" xr:uid="{997595F0-AB25-4F3E-A8DA-D99017E4CFCF}"/>
    <cellStyle name="Comma 4 2 7 2 2 2" xfId="7352" xr:uid="{EA632074-A6FF-4D59-826A-73D39E0F163E}"/>
    <cellStyle name="Comma 4 2 7 2 2 2 2" xfId="14526" xr:uid="{B1157996-63C5-4189-ADFC-545DFD3F094E}"/>
    <cellStyle name="Comma 4 2 7 2 2 2 2 2" xfId="28975" xr:uid="{D855973F-9174-4B39-ACC0-D22696A307AC}"/>
    <cellStyle name="Comma 4 2 7 2 2 2 3" xfId="21830" xr:uid="{9DDA3A2D-36F6-4A34-8D23-6C5FDBC3B230}"/>
    <cellStyle name="Comma 4 2 7 2 2 3" xfId="12533" xr:uid="{11F8BCCA-DD0E-4912-98EC-15067B21754C}"/>
    <cellStyle name="Comma 4 2 7 2 2 3 2" xfId="26982" xr:uid="{C48AAFAE-B7C9-4B80-A431-B12EB2E62607}"/>
    <cellStyle name="Comma 4 2 7 2 2 4" xfId="19837" xr:uid="{94BA6CD9-E434-422B-A399-6EC04BABD39F}"/>
    <cellStyle name="Comma 4 2 7 2 3" xfId="3535" xr:uid="{8624C605-0079-4578-B901-6FA2F2601B56}"/>
    <cellStyle name="Comma 4 2 7 2 3 2" xfId="10712" xr:uid="{CE268CA4-BA6B-45E5-B551-6940B8DFF60D}"/>
    <cellStyle name="Comma 4 2 7 2 3 2 2" xfId="25161" xr:uid="{F827E2E3-1A95-4F56-AF8C-8B42069A117E}"/>
    <cellStyle name="Comma 4 2 7 2 3 3" xfId="18016" xr:uid="{81993FC5-3E3F-4641-A682-BC3D33F7DFC3}"/>
    <cellStyle name="Comma 4 2 7 2 4" xfId="6719" xr:uid="{9B4EDAED-6242-4045-8C78-917314CA92AD}"/>
    <cellStyle name="Comma 4 2 7 2 4 2" xfId="13893" xr:uid="{7F209040-25C6-4156-91E2-95CE7A3E1325}"/>
    <cellStyle name="Comma 4 2 7 2 4 2 2" xfId="28342" xr:uid="{815B857A-C2FE-46AE-BB1D-A71390D5BAEA}"/>
    <cellStyle name="Comma 4 2 7 2 4 3" xfId="21197" xr:uid="{11D25A74-43F2-4537-B272-8F6752308461}"/>
    <cellStyle name="Comma 4 2 7 2 5" xfId="8868" xr:uid="{BB022F5A-7F5A-4F51-B449-9C3F5BEFFBFA}"/>
    <cellStyle name="Comma 4 2 7 2 5 2" xfId="23317" xr:uid="{94E2809F-8F37-4608-A40E-E38C92773536}"/>
    <cellStyle name="Comma 4 2 7 2 6" xfId="16174" xr:uid="{10E09A74-5CE9-418F-899B-ADBB506F23D1}"/>
    <cellStyle name="Comma 4 2 7 3" xfId="4125" xr:uid="{592A8D85-39CD-4056-A0C3-8EF1D19CDB03}"/>
    <cellStyle name="Comma 4 2 7 3 2" xfId="5959" xr:uid="{C8EE0233-18F0-4DB5-8FDA-4566E4E51ACD}"/>
    <cellStyle name="Comma 4 2 7 3 2 2" xfId="7563" xr:uid="{023FE79D-86DB-47F3-8F46-8E4CD97DFAEA}"/>
    <cellStyle name="Comma 4 2 7 3 2 2 2" xfId="14737" xr:uid="{8DC3DB50-256A-4C50-9FAD-25AA23192184}"/>
    <cellStyle name="Comma 4 2 7 3 2 2 2 2" xfId="29186" xr:uid="{B9EE5312-A2C6-414F-ADCF-A8AD131C5F39}"/>
    <cellStyle name="Comma 4 2 7 3 2 2 3" xfId="22041" xr:uid="{2354489B-FD8D-4BD3-873D-A21E28B67D0A}"/>
    <cellStyle name="Comma 4 2 7 3 2 3" xfId="13136" xr:uid="{D1AA8C7A-2638-4FE8-9DDC-70E5E97DADA5}"/>
    <cellStyle name="Comma 4 2 7 3 2 3 2" xfId="27585" xr:uid="{6408D3DD-82DC-408F-9D54-F92C05E96144}"/>
    <cellStyle name="Comma 4 2 7 3 2 4" xfId="20440" xr:uid="{DA056CFA-E9C6-4EDE-B402-621EAA93A28A}"/>
    <cellStyle name="Comma 4 2 7 3 3" xfId="6930" xr:uid="{5AF07873-63B2-4337-91C1-78BB241CFEF6}"/>
    <cellStyle name="Comma 4 2 7 3 3 2" xfId="14104" xr:uid="{DAF705BD-26BF-4A9C-AB7A-DF3EBDE41D9C}"/>
    <cellStyle name="Comma 4 2 7 3 3 2 2" xfId="28553" xr:uid="{F0CCDF86-D85C-4482-B968-122D5A101FEF}"/>
    <cellStyle name="Comma 4 2 7 3 3 3" xfId="21408" xr:uid="{441FD5B7-CAEF-48CA-8B5B-0B6D3D974849}"/>
    <cellStyle name="Comma 4 2 7 3 4" xfId="11302" xr:uid="{50A21F20-6A32-4727-A2C3-172A042EBE8C}"/>
    <cellStyle name="Comma 4 2 7 3 4 2" xfId="25751" xr:uid="{FBACFE5B-5A9D-4899-9254-AFBD8A2FDC7B}"/>
    <cellStyle name="Comma 4 2 7 3 5" xfId="18606" xr:uid="{A4897778-ABA2-465F-B21F-D625A9F3C1B2}"/>
    <cellStyle name="Comma 4 2 7 4" xfId="4736" xr:uid="{FF97A559-5209-44E0-9C7F-9C50A346E71F}"/>
    <cellStyle name="Comma 4 2 7 4 2" xfId="7141" xr:uid="{BCA04104-F53B-4EF3-B1A6-9268EF8C68AE}"/>
    <cellStyle name="Comma 4 2 7 4 2 2" xfId="14315" xr:uid="{7F1649F3-0247-4AE0-9997-8A90EF67AD32}"/>
    <cellStyle name="Comma 4 2 7 4 2 2 2" xfId="28764" xr:uid="{ED3F44F4-ECFD-4C7A-964B-079433598E25}"/>
    <cellStyle name="Comma 4 2 7 4 2 3" xfId="21619" xr:uid="{DE27016A-98D6-4482-97D0-F73FA36E2184}"/>
    <cellStyle name="Comma 4 2 7 4 3" xfId="11913" xr:uid="{7990BE87-2BCE-415E-B5BA-704AE4CE7849}"/>
    <cellStyle name="Comma 4 2 7 4 3 2" xfId="26362" xr:uid="{9B07DBDE-FA94-4D3E-92FC-790B8123AE8E}"/>
    <cellStyle name="Comma 4 2 7 4 4" xfId="19217" xr:uid="{ABF4DF14-0F35-430E-80FE-9B72F536E4BD}"/>
    <cellStyle name="Comma 4 2 7 5" xfId="2956" xr:uid="{50885D14-4970-4605-91D9-51546ABE6438}"/>
    <cellStyle name="Comma 4 2 7 5 2" xfId="10135" xr:uid="{BC161BF5-73E0-4690-BE6E-CF6219115C1B}"/>
    <cellStyle name="Comma 4 2 7 5 2 2" xfId="24584" xr:uid="{5135C432-923C-4254-A1B2-42D5DC8D5C23}"/>
    <cellStyle name="Comma 4 2 7 5 3" xfId="17439" xr:uid="{A88135EB-BA60-47EB-B181-A573E9B788D0}"/>
    <cellStyle name="Comma 4 2 7 6" xfId="6508" xr:uid="{A0AD82E0-F9AA-480E-B31C-1799055FDDA7}"/>
    <cellStyle name="Comma 4 2 7 6 2" xfId="13682" xr:uid="{331E3BEF-0870-4C76-9F43-F8A443D48391}"/>
    <cellStyle name="Comma 4 2 7 6 2 2" xfId="28131" xr:uid="{8D1B982A-873D-469C-A358-1AD16C679A78}"/>
    <cellStyle name="Comma 4 2 7 6 3" xfId="20986" xr:uid="{5CC49CB8-D1E8-450D-8DBB-811D4A1DA7AD}"/>
    <cellStyle name="Comma 4 2 7 7" xfId="7967" xr:uid="{B7C0C7B4-C5A2-42C9-B681-2652B53E1B7A}"/>
    <cellStyle name="Comma 4 2 7 7 2" xfId="22416" xr:uid="{F2E734CE-05C3-4E5C-96D5-FEA22721DF8A}"/>
    <cellStyle name="Comma 4 2 7 8" xfId="15300" xr:uid="{E30C1CE2-E818-49E4-939C-E9C041C24FE3}"/>
    <cellStyle name="Comma 4 2 8" xfId="1034" xr:uid="{37531100-5255-4B62-A393-B961FE72FFF4}"/>
    <cellStyle name="Comma 4 2 8 2" xfId="1980" xr:uid="{18DFBB2C-39F3-48A6-A925-09EAAB1AB2A1}"/>
    <cellStyle name="Comma 4 2 8 2 2" xfId="5052" xr:uid="{F01003E1-FE4D-4644-A047-8BB01D5C7ED6}"/>
    <cellStyle name="Comma 4 2 8 2 2 2" xfId="12229" xr:uid="{F8F3C927-7928-4803-ABCA-6D90B78E1FAC}"/>
    <cellStyle name="Comma 4 2 8 2 2 2 2" xfId="26678" xr:uid="{990AE2DC-674C-45A6-9B5A-402AB21F133B}"/>
    <cellStyle name="Comma 4 2 8 2 2 3" xfId="19533" xr:uid="{1433B64B-00A2-4EB8-9131-CBBA8433B9F4}"/>
    <cellStyle name="Comma 4 2 8 2 3" xfId="7245" xr:uid="{FD67A50E-F82C-4D96-9F26-4EDBD4D43796}"/>
    <cellStyle name="Comma 4 2 8 2 3 2" xfId="14419" xr:uid="{1E1DA00F-976D-42C2-BAD0-315A0CC231F6}"/>
    <cellStyle name="Comma 4 2 8 2 3 2 2" xfId="28868" xr:uid="{EDEA8C42-13F2-48BA-A675-7AA07D419027}"/>
    <cellStyle name="Comma 4 2 8 2 3 3" xfId="21723" xr:uid="{3BEA7F14-2E43-4355-A30A-3CA48F542043}"/>
    <cellStyle name="Comma 4 2 8 2 4" xfId="9287" xr:uid="{FF8EDD72-DE9C-4517-A4D7-3A16533398F9}"/>
    <cellStyle name="Comma 4 2 8 2 4 2" xfId="23736" xr:uid="{F507C208-1A32-45CE-A803-3FE5C6F0A691}"/>
    <cellStyle name="Comma 4 2 8 2 5" xfId="16593" xr:uid="{FE13CD4F-5C45-4313-B86E-BCFD74859642}"/>
    <cellStyle name="Comma 4 2 8 3" xfId="3240" xr:uid="{475B94E6-4D6C-4183-AA2A-362EE936D7D9}"/>
    <cellStyle name="Comma 4 2 8 3 2" xfId="10417" xr:uid="{BE1C2EDF-1CC4-4D87-B6F6-A73D9E07B3B3}"/>
    <cellStyle name="Comma 4 2 8 3 2 2" xfId="24866" xr:uid="{765606DD-2CCA-42E0-A96F-4A382CF9E470}"/>
    <cellStyle name="Comma 4 2 8 3 3" xfId="17721" xr:uid="{3B048705-612C-4740-86E9-CC26FAA92D96}"/>
    <cellStyle name="Comma 4 2 8 4" xfId="6612" xr:uid="{8E0151D5-DBB1-476D-96C1-F0E9E192E59E}"/>
    <cellStyle name="Comma 4 2 8 4 2" xfId="13786" xr:uid="{0052CDC7-AC55-4817-A762-FF870D070538}"/>
    <cellStyle name="Comma 4 2 8 4 2 2" xfId="28235" xr:uid="{89BE0B13-883C-4F80-882F-647F8468409D}"/>
    <cellStyle name="Comma 4 2 8 4 3" xfId="21090" xr:uid="{410F5436-60C3-406E-8A6E-4B8E4E4C7139}"/>
    <cellStyle name="Comma 4 2 8 5" xfId="8365" xr:uid="{D0A165B6-DA00-4AE0-9FAC-3FE085689998}"/>
    <cellStyle name="Comma 4 2 8 5 2" xfId="22814" xr:uid="{7FA04131-C463-4A7C-A28F-6FAA8EE6FCA2}"/>
    <cellStyle name="Comma 4 2 8 6" xfId="15692" xr:uid="{84B22A02-7DA4-4D0B-825B-59FE00F6A496}"/>
    <cellStyle name="Comma 4 2 9" xfId="1361" xr:uid="{05E053E5-B3E4-432E-A79C-3326B7625A00}"/>
    <cellStyle name="Comma 4 2 9 2" xfId="2299" xr:uid="{8CDFC5AA-157C-4F5C-8146-70C7C50F9CDD}"/>
    <cellStyle name="Comma 4 2 9 2 2" xfId="5651" xr:uid="{B4D10677-7209-47C7-A11E-34119B372262}"/>
    <cellStyle name="Comma 4 2 9 2 2 2" xfId="12828" xr:uid="{FFECF111-3B64-4808-9D20-D611EB333D3A}"/>
    <cellStyle name="Comma 4 2 9 2 2 2 2" xfId="27277" xr:uid="{06ED77ED-D814-410A-9797-0C5425AF8414}"/>
    <cellStyle name="Comma 4 2 9 2 2 3" xfId="20132" xr:uid="{14A76CA9-5837-48FE-A8DC-9630866A5F5A}"/>
    <cellStyle name="Comma 4 2 9 2 3" xfId="7456" xr:uid="{E22ACD8E-6CC8-47F9-923E-82EEBD39A2FA}"/>
    <cellStyle name="Comma 4 2 9 2 3 2" xfId="14630" xr:uid="{6086B2A0-EED1-4AF0-8DAD-F824602BBEFA}"/>
    <cellStyle name="Comma 4 2 9 2 3 2 2" xfId="29079" xr:uid="{E1686D26-94B7-408F-83EA-048853969A6E}"/>
    <cellStyle name="Comma 4 2 9 2 3 3" xfId="21934" xr:uid="{19197B24-4C67-497A-A60C-CF1567E9EE6B}"/>
    <cellStyle name="Comma 4 2 9 2 4" xfId="9604" xr:uid="{38048DC0-330D-4460-BA6B-BEE5F8B3F59C}"/>
    <cellStyle name="Comma 4 2 9 2 4 2" xfId="24053" xr:uid="{08D5154B-70DF-4449-849B-DBD96450972A}"/>
    <cellStyle name="Comma 4 2 9 2 5" xfId="16910" xr:uid="{A82D0C3E-6D3F-4B4C-8719-3F84E969ECD7}"/>
    <cellStyle name="Comma 4 2 9 3" xfId="3820" xr:uid="{30BDF52B-EEE6-44D6-97E1-AB897A2A22F5}"/>
    <cellStyle name="Comma 4 2 9 3 2" xfId="10997" xr:uid="{2EBA5082-159E-4AD7-BB03-5E7962C0597C}"/>
    <cellStyle name="Comma 4 2 9 3 2 2" xfId="25446" xr:uid="{A9A2BE73-BEA8-45BB-B664-02351CE183CA}"/>
    <cellStyle name="Comma 4 2 9 3 3" xfId="18301" xr:uid="{7118DABE-0D7C-4C0F-839C-090B79AE4295}"/>
    <cellStyle name="Comma 4 2 9 4" xfId="6823" xr:uid="{CA51758D-54ED-4F52-AE36-FB45ED4F081C}"/>
    <cellStyle name="Comma 4 2 9 4 2" xfId="13997" xr:uid="{80D6F45B-8BA8-4ADC-80E0-18A20A8D015C}"/>
    <cellStyle name="Comma 4 2 9 4 2 2" xfId="28446" xr:uid="{195C2B0D-93FB-4A90-BAF6-75E3786F2A8E}"/>
    <cellStyle name="Comma 4 2 9 4 3" xfId="21301" xr:uid="{F59DE07F-1B77-4C5E-A1CC-C5A4635E357A}"/>
    <cellStyle name="Comma 4 2 9 5" xfId="8676" xr:uid="{4584CCE1-5DDE-4661-9621-A9349A0A21B8}"/>
    <cellStyle name="Comma 4 2 9 5 2" xfId="23125" xr:uid="{7EDDFDE9-03CB-4F37-B086-E2D6C6EB3782}"/>
    <cellStyle name="Comma 4 2 9 6" xfId="15981" xr:uid="{7EA6ECC8-82E7-439A-AA74-8E8464F281AD}"/>
    <cellStyle name="Comma 4 20" xfId="7820" xr:uid="{47B3E871-F0B4-49D1-939C-2602FB19A2B6}"/>
    <cellStyle name="Comma 4 20 2" xfId="14973" xr:uid="{9B90DEEB-C49E-4EEF-B08E-70305B89B853}"/>
    <cellStyle name="Comma 4 20 2 2" xfId="29422" xr:uid="{2A51967E-13BC-4054-8EAA-7035796D5325}"/>
    <cellStyle name="Comma 4 20 3" xfId="22271" xr:uid="{CD0D36EA-2B4A-40DD-A5B6-BA00564B0DBE}"/>
    <cellStyle name="Comma 4 21" xfId="7831" xr:uid="{2A8CC9F6-FE90-45D9-8E6B-F4AD50E33DA9}"/>
    <cellStyle name="Comma 4 21 2" xfId="22280" xr:uid="{67510DEC-AA75-45BA-90FD-6A7F9F93D1C0}"/>
    <cellStyle name="Comma 4 22" xfId="209" xr:uid="{73AE10B9-E502-4737-8A45-90F659E2606B}"/>
    <cellStyle name="Comma 4 23" xfId="2547" xr:uid="{15B077BD-1672-488B-81A3-D343BF29B759}"/>
    <cellStyle name="Comma 4 23 2" xfId="2617" xr:uid="{D6266117-42FC-4BBC-8AD2-9D8DD30802E1}"/>
    <cellStyle name="Comma 4 23 2 2" xfId="3017" xr:uid="{89431012-4368-492D-893A-605BA8B17689}"/>
    <cellStyle name="Comma 4 23 2 2 2" xfId="3596" xr:uid="{D4B2359C-010C-4B6B-B090-13C3121A2257}"/>
    <cellStyle name="Comma 4 23 2 2 2 2" xfId="5423" xr:uid="{FAE603DE-A7C9-4F00-BFA6-87F1C22D1B7A}"/>
    <cellStyle name="Comma 4 23 2 2 2 2 2" xfId="7382" xr:uid="{7ECC449C-A66B-4C55-A0F3-76C05F8150C3}"/>
    <cellStyle name="Comma 4 23 2 2 2 2 2 2" xfId="14556" xr:uid="{BD208258-051D-46F4-AA56-2DFD070476B6}"/>
    <cellStyle name="Comma 4 23 2 2 2 2 2 2 2" xfId="29005" xr:uid="{34544135-51A8-4B59-99C5-FEBCE63F70FD}"/>
    <cellStyle name="Comma 4 23 2 2 2 2 2 3" xfId="21860" xr:uid="{BCBBBBE5-6991-4340-9471-F7D3C02F1427}"/>
    <cellStyle name="Comma 4 23 2 2 2 2 3" xfId="12600" xr:uid="{78721767-6F28-4B2F-B9A1-FABD91EC652C}"/>
    <cellStyle name="Comma 4 23 2 2 2 2 3 2" xfId="27049" xr:uid="{B346BA1D-FA3D-4D5C-8EFD-A5558C597FC9}"/>
    <cellStyle name="Comma 4 23 2 2 2 2 4" xfId="19904" xr:uid="{1F2F2847-9BE3-48DC-B6CC-D7D877C251DA}"/>
    <cellStyle name="Comma 4 23 2 2 2 3" xfId="6749" xr:uid="{EB9A7562-1194-4F6A-B29A-4034C795D87D}"/>
    <cellStyle name="Comma 4 23 2 2 2 3 2" xfId="13923" xr:uid="{289379DC-D098-4354-83C8-06BF1B19EE12}"/>
    <cellStyle name="Comma 4 23 2 2 2 3 2 2" xfId="28372" xr:uid="{5C301250-C433-4C1C-BC01-02C023FF51EA}"/>
    <cellStyle name="Comma 4 23 2 2 2 3 3" xfId="21227" xr:uid="{49FF881E-880A-4881-B31A-34F1ABF1ED29}"/>
    <cellStyle name="Comma 4 23 2 2 2 4" xfId="10773" xr:uid="{718DE8E0-C4C5-46AC-B8B5-7336EBED744C}"/>
    <cellStyle name="Comma 4 23 2 2 2 4 2" xfId="25222" xr:uid="{BC348E01-42F0-4969-BE4F-43B79C357E1D}"/>
    <cellStyle name="Comma 4 23 2 2 2 5" xfId="18077" xr:uid="{F95CB55B-0A88-44A7-9179-D1FF23DF2362}"/>
    <cellStyle name="Comma 4 23 2 2 3" xfId="4195" xr:uid="{4D9A9BEB-181A-45ED-8DD5-1A6D09BB4948}"/>
    <cellStyle name="Comma 4 23 2 2 3 2" xfId="6044" xr:uid="{ED5B84E5-9A7B-4939-A8EE-05FF46C15E33}"/>
    <cellStyle name="Comma 4 23 2 2 3 2 2" xfId="7593" xr:uid="{437A78F5-E665-4B3B-B07F-773E74E74CF8}"/>
    <cellStyle name="Comma 4 23 2 2 3 2 2 2" xfId="14767" xr:uid="{6C79E83D-0B60-4B0A-B228-8ACD9D9439EF}"/>
    <cellStyle name="Comma 4 23 2 2 3 2 2 2 2" xfId="29216" xr:uid="{B5915FC7-85B1-4097-9173-9F92F88E9C27}"/>
    <cellStyle name="Comma 4 23 2 2 3 2 2 3" xfId="22071" xr:uid="{9B39C9E0-5FBF-44FD-AD15-D58145E12187}"/>
    <cellStyle name="Comma 4 23 2 2 3 2 3" xfId="13221" xr:uid="{9C97BD92-4FE6-4989-A5DA-F7434AAC2996}"/>
    <cellStyle name="Comma 4 23 2 2 3 2 3 2" xfId="27670" xr:uid="{02F1633B-1256-4079-9082-598B9E713279}"/>
    <cellStyle name="Comma 4 23 2 2 3 2 4" xfId="20525" xr:uid="{DD361C2B-92E5-406F-AF9D-12E6E148FE91}"/>
    <cellStyle name="Comma 4 23 2 2 3 3" xfId="6960" xr:uid="{3133F3FA-08D6-4390-9C8D-4DECE1FA8551}"/>
    <cellStyle name="Comma 4 23 2 2 3 3 2" xfId="14134" xr:uid="{D3B1F6FF-07B2-4AD8-931F-3A8666D16B4B}"/>
    <cellStyle name="Comma 4 23 2 2 3 3 2 2" xfId="28583" xr:uid="{54CBD1C6-3E2C-4847-BF0E-DB3A4E0EF5B6}"/>
    <cellStyle name="Comma 4 23 2 2 3 3 3" xfId="21438" xr:uid="{079EFA8B-D0CB-4F72-A235-C6B852EDE898}"/>
    <cellStyle name="Comma 4 23 2 2 3 4" xfId="11372" xr:uid="{AC29220A-407C-4814-BCB4-7C3D83E06D47}"/>
    <cellStyle name="Comma 4 23 2 2 3 4 2" xfId="25821" xr:uid="{959C3CAE-9521-46C1-A7EE-FC3062243F7B}"/>
    <cellStyle name="Comma 4 23 2 2 3 5" xfId="18676" xr:uid="{CFDCA0D8-12E1-4082-B15C-71C7B45B4502}"/>
    <cellStyle name="Comma 4 23 2 2 4" xfId="4821" xr:uid="{8A84EB1D-7737-4DC3-9983-BF0325071EAD}"/>
    <cellStyle name="Comma 4 23 2 2 4 2" xfId="7171" xr:uid="{94D53890-A3D0-4F5C-8E5C-955D2BDC0016}"/>
    <cellStyle name="Comma 4 23 2 2 4 2 2" xfId="14345" xr:uid="{C442542D-C529-4180-A70F-C6A4CB20C95A}"/>
    <cellStyle name="Comma 4 23 2 2 4 2 2 2" xfId="28794" xr:uid="{F2EFC1E7-B427-4417-8227-7F9CC4B71218}"/>
    <cellStyle name="Comma 4 23 2 2 4 2 3" xfId="21649" xr:uid="{C7DB0BD7-B52E-4C9F-910A-B64E69278359}"/>
    <cellStyle name="Comma 4 23 2 2 4 3" xfId="11998" xr:uid="{4DBEB8FE-73E7-4120-9F78-203ECE6CC546}"/>
    <cellStyle name="Comma 4 23 2 2 4 3 2" xfId="26447" xr:uid="{43F4FE38-582E-4F08-ACD8-70C4AA25E6D7}"/>
    <cellStyle name="Comma 4 23 2 2 4 4" xfId="19302" xr:uid="{B8C2171F-E69E-41D8-B371-CF7B1C1A5B67}"/>
    <cellStyle name="Comma 4 23 2 2 5" xfId="6538" xr:uid="{B351379E-4437-4AB1-8307-95C0D1010492}"/>
    <cellStyle name="Comma 4 23 2 2 5 2" xfId="13712" xr:uid="{ECB28508-FE17-4508-AE58-188B4A8D2B41}"/>
    <cellStyle name="Comma 4 23 2 2 5 2 2" xfId="28161" xr:uid="{22EE5907-D22F-4C73-8CD9-5C77F055DB5F}"/>
    <cellStyle name="Comma 4 23 2 2 5 3" xfId="21016" xr:uid="{58CCCF7F-7E38-4AA7-BC86-BEAEE5DC7B14}"/>
    <cellStyle name="Comma 4 23 2 2 6" xfId="10196" xr:uid="{93D0DB9D-069D-4414-8C26-695800B6910C}"/>
    <cellStyle name="Comma 4 23 2 2 6 2" xfId="24645" xr:uid="{9425EA93-755D-4CFF-8548-BF8CA936696A}"/>
    <cellStyle name="Comma 4 23 2 2 7" xfId="17500" xr:uid="{AA772BDD-E7B8-4166-B05E-93398EF63746}"/>
    <cellStyle name="Comma 4 23 2 3" xfId="3303" xr:uid="{6F778A3B-2757-4803-BC07-9B67F67EB90F}"/>
    <cellStyle name="Comma 4 23 2 3 2" xfId="5121" xr:uid="{483CFAE6-828E-4923-B0B1-01318BC89BB0}"/>
    <cellStyle name="Comma 4 23 2 3 2 2" xfId="7275" xr:uid="{D19270DA-9A31-4199-8D9D-D8349E333C76}"/>
    <cellStyle name="Comma 4 23 2 3 2 2 2" xfId="14449" xr:uid="{B6BC4A10-01B5-4D4B-8ADD-4CFCEDAC2BA4}"/>
    <cellStyle name="Comma 4 23 2 3 2 2 2 2" xfId="28898" xr:uid="{B4F5032A-B525-477C-8749-0A0287AD772E}"/>
    <cellStyle name="Comma 4 23 2 3 2 2 3" xfId="21753" xr:uid="{3CB2BDC3-AFC2-4017-8CAB-CF36D968CA7F}"/>
    <cellStyle name="Comma 4 23 2 3 2 3" xfId="12298" xr:uid="{708DAA6C-E61B-4FB3-AA40-E85D1354493A}"/>
    <cellStyle name="Comma 4 23 2 3 2 3 2" xfId="26747" xr:uid="{29571116-8853-43A0-8FD7-C58BA488971E}"/>
    <cellStyle name="Comma 4 23 2 3 2 4" xfId="19602" xr:uid="{FDD89B4C-3FBD-41A5-8991-F55AF7BF004C}"/>
    <cellStyle name="Comma 4 23 2 3 3" xfId="6642" xr:uid="{237E71F5-3991-4E90-BEFC-6D2A1BCFCC5E}"/>
    <cellStyle name="Comma 4 23 2 3 3 2" xfId="13816" xr:uid="{88EDEB5A-2C0B-4CAE-B16D-53C00C4A397C}"/>
    <cellStyle name="Comma 4 23 2 3 3 2 2" xfId="28265" xr:uid="{5C9C39AF-F911-45C0-8B16-E29DD0803608}"/>
    <cellStyle name="Comma 4 23 2 3 3 3" xfId="21120" xr:uid="{D96A7DE2-86ED-4506-82FB-93062BA32B24}"/>
    <cellStyle name="Comma 4 23 2 3 4" xfId="10480" xr:uid="{AD6D944C-E836-49EA-9268-CE6472D50743}"/>
    <cellStyle name="Comma 4 23 2 3 4 2" xfId="24929" xr:uid="{04304BF6-8C79-4CE3-A692-F0322255606C}"/>
    <cellStyle name="Comma 4 23 2 3 5" xfId="17784" xr:uid="{12392A62-083E-47B9-8F4A-9AA91E73BB43}"/>
    <cellStyle name="Comma 4 23 2 4" xfId="3890" xr:uid="{38760ADD-970D-48C5-9308-BA30C22DF6BA}"/>
    <cellStyle name="Comma 4 23 2 4 2" xfId="5723" xr:uid="{000ABFDE-30A9-468D-A87D-B52DF6E0C9DB}"/>
    <cellStyle name="Comma 4 23 2 4 2 2" xfId="7486" xr:uid="{61F81B0D-3BF6-43F6-872E-CA8EF88995C3}"/>
    <cellStyle name="Comma 4 23 2 4 2 2 2" xfId="14660" xr:uid="{725740B3-E606-4A3D-849B-B31FCF8D699A}"/>
    <cellStyle name="Comma 4 23 2 4 2 2 2 2" xfId="29109" xr:uid="{1B790F3F-4757-45F4-AE0B-7A25438FCF32}"/>
    <cellStyle name="Comma 4 23 2 4 2 2 3" xfId="21964" xr:uid="{CD25691F-4759-4E89-A9F1-C94C587E309F}"/>
    <cellStyle name="Comma 4 23 2 4 2 3" xfId="12900" xr:uid="{5B1D8564-9976-447D-B4D3-EBEB8D4A8A8F}"/>
    <cellStyle name="Comma 4 23 2 4 2 3 2" xfId="27349" xr:uid="{06A49661-3C64-4B96-84FE-32DAA7B1C262}"/>
    <cellStyle name="Comma 4 23 2 4 2 4" xfId="20204" xr:uid="{75D51263-5165-4DC9-8582-58342EB79A73}"/>
    <cellStyle name="Comma 4 23 2 4 3" xfId="6853" xr:uid="{940C8B7E-38DE-4E8E-8ACC-F27B9BA422E8}"/>
    <cellStyle name="Comma 4 23 2 4 3 2" xfId="14027" xr:uid="{2D90BC74-39DD-4FD8-9FF4-A9D55D8DF706}"/>
    <cellStyle name="Comma 4 23 2 4 3 2 2" xfId="28476" xr:uid="{B09B77E5-B9E7-4E69-A053-776482872E06}"/>
    <cellStyle name="Comma 4 23 2 4 3 3" xfId="21331" xr:uid="{1EFA7F16-815C-47D3-8708-6F1497246875}"/>
    <cellStyle name="Comma 4 23 2 4 4" xfId="11067" xr:uid="{6EE2CB2B-F4FA-462D-B5F8-A30551D91271}"/>
    <cellStyle name="Comma 4 23 2 4 4 2" xfId="25516" xr:uid="{3EFC9352-13A0-451E-BBF8-47DC012BF3D6}"/>
    <cellStyle name="Comma 4 23 2 4 5" xfId="18371" xr:uid="{93804FD6-AC8C-447C-9412-A97DBF2030AF}"/>
    <cellStyle name="Comma 4 23 2 5" xfId="4500" xr:uid="{4717D941-7F8C-4E7E-913F-18DD7365DF0D}"/>
    <cellStyle name="Comma 4 23 2 5 2" xfId="7064" xr:uid="{3EA45113-D501-4595-9A3A-38E6EC258E48}"/>
    <cellStyle name="Comma 4 23 2 5 2 2" xfId="14238" xr:uid="{70F01E67-A784-48E6-8FE1-1380E489DEF4}"/>
    <cellStyle name="Comma 4 23 2 5 2 2 2" xfId="28687" xr:uid="{9F44EBF3-4B2A-47B6-BB0A-EF68334AF7F0}"/>
    <cellStyle name="Comma 4 23 2 5 2 3" xfId="21542" xr:uid="{C9B47ED2-6BFB-4634-8A18-ABA285D18798}"/>
    <cellStyle name="Comma 4 23 2 5 3" xfId="11677" xr:uid="{885F2FAF-9554-43F7-B0AF-8AAB3A1D6B61}"/>
    <cellStyle name="Comma 4 23 2 5 3 2" xfId="26126" xr:uid="{624ED33A-0DEA-4F0C-8B6F-C75D9DD5C8AB}"/>
    <cellStyle name="Comma 4 23 2 5 4" xfId="18981" xr:uid="{F2942AB7-1A7B-4DA1-A71D-910C9F0CCBF9}"/>
    <cellStyle name="Comma 4 23 2 6" xfId="6388" xr:uid="{894A90C4-74EA-4A94-B3DD-560F191B488C}"/>
    <cellStyle name="Comma 4 23 2 6 2" xfId="13562" xr:uid="{57267235-2CB9-4A75-9CFA-8218ECF727A6}"/>
    <cellStyle name="Comma 4 23 2 6 2 2" xfId="28011" xr:uid="{E71B3148-4596-4BC9-A26A-0DDE6DCFE80B}"/>
    <cellStyle name="Comma 4 23 2 6 3" xfId="20866" xr:uid="{275F7DF0-C1A7-4FA0-9472-BF441642671A}"/>
    <cellStyle name="Comma 4 23 2 7" xfId="9867" xr:uid="{C91065C3-6391-4DFB-95CD-4C4B0B67D4B0}"/>
    <cellStyle name="Comma 4 23 2 7 2" xfId="24316" xr:uid="{4316FB0D-7873-4DE2-9317-3D917473BF94}"/>
    <cellStyle name="Comma 4 23 2 8" xfId="17175" xr:uid="{D3C088EC-5844-4C1A-9229-7485D1063D5C}"/>
    <cellStyle name="Comma 4 23 3" xfId="2988" xr:uid="{675005E2-6918-469F-995A-2588F24C21DE}"/>
    <cellStyle name="Comma 4 23 3 2" xfId="3567" xr:uid="{E28DB407-3FC6-4633-8520-D9A27E2D9728}"/>
    <cellStyle name="Comma 4 23 3 2 2" xfId="5392" xr:uid="{4F84EF64-ADDF-41C6-81BD-492597F7697D}"/>
    <cellStyle name="Comma 4 23 3 2 2 2" xfId="7375" xr:uid="{57FB86DB-388E-4E52-AA25-1460FDCAE342}"/>
    <cellStyle name="Comma 4 23 3 2 2 2 2" xfId="14549" xr:uid="{B25FC38F-D46D-46FD-AE67-3BB3B3DAD00B}"/>
    <cellStyle name="Comma 4 23 3 2 2 2 2 2" xfId="28998" xr:uid="{DD5FEFAF-35DA-40E5-9BFD-20B26F04702B}"/>
    <cellStyle name="Comma 4 23 3 2 2 2 3" xfId="21853" xr:uid="{AF139C8A-EF69-4EFB-AE6A-0A6F439484CD}"/>
    <cellStyle name="Comma 4 23 3 2 2 3" xfId="12569" xr:uid="{C3865BF5-3601-4FF0-A617-23BBDCA8A354}"/>
    <cellStyle name="Comma 4 23 3 2 2 3 2" xfId="27018" xr:uid="{B5D93804-73BB-4FB8-946E-DD9394D46DD9}"/>
    <cellStyle name="Comma 4 23 3 2 2 4" xfId="19873" xr:uid="{B5154589-CE1D-4176-9E30-B378BB75D9FC}"/>
    <cellStyle name="Comma 4 23 3 2 3" xfId="6742" xr:uid="{48714215-EC4B-4707-9202-91FF7F255CC2}"/>
    <cellStyle name="Comma 4 23 3 2 3 2" xfId="13916" xr:uid="{E703EB61-A52D-4415-AE14-BACD1337A27E}"/>
    <cellStyle name="Comma 4 23 3 2 3 2 2" xfId="28365" xr:uid="{3AD63B99-134C-4002-A4ED-23B9C6318917}"/>
    <cellStyle name="Comma 4 23 3 2 3 3" xfId="21220" xr:uid="{44A013C7-87FF-4EAF-8433-66EBEB0573E7}"/>
    <cellStyle name="Comma 4 23 3 2 4" xfId="10744" xr:uid="{229FF522-BEEE-423D-A273-678B7C9D200A}"/>
    <cellStyle name="Comma 4 23 3 2 4 2" xfId="25193" xr:uid="{AE098EFA-D275-472D-8D9F-B6431A6E44BA}"/>
    <cellStyle name="Comma 4 23 3 2 5" xfId="18048" xr:uid="{C8B45D33-0C09-4C05-868C-43FCD7D64D1F}"/>
    <cellStyle name="Comma 4 23 3 3" xfId="4164" xr:uid="{BA6AB134-41C5-4B3E-A3E7-24E246AB6576}"/>
    <cellStyle name="Comma 4 23 3 3 2" xfId="6012" xr:uid="{399E6A7A-8217-42B8-A8BC-8FF06D1A1E0D}"/>
    <cellStyle name="Comma 4 23 3 3 2 2" xfId="7586" xr:uid="{B9DDF7FA-B8D2-462A-88A3-9898D09D9762}"/>
    <cellStyle name="Comma 4 23 3 3 2 2 2" xfId="14760" xr:uid="{30A859FB-38FD-45EC-B833-451CA878DA26}"/>
    <cellStyle name="Comma 4 23 3 3 2 2 2 2" xfId="29209" xr:uid="{59F80DF9-7D04-4825-965D-138EE53B19E9}"/>
    <cellStyle name="Comma 4 23 3 3 2 2 3" xfId="22064" xr:uid="{AEF22091-35C3-4320-B2A5-66936A027BE4}"/>
    <cellStyle name="Comma 4 23 3 3 2 3" xfId="13189" xr:uid="{69FD250F-1F0A-47D9-A60D-8FC6B82F5E79}"/>
    <cellStyle name="Comma 4 23 3 3 2 3 2" xfId="27638" xr:uid="{C5D781B3-C763-455D-A32B-72F8DA601FD6}"/>
    <cellStyle name="Comma 4 23 3 3 2 4" xfId="20493" xr:uid="{AB13351A-4538-4727-875C-AF22C22AD9CB}"/>
    <cellStyle name="Comma 4 23 3 3 3" xfId="6953" xr:uid="{2D453B08-3755-4193-9F12-84538044B62B}"/>
    <cellStyle name="Comma 4 23 3 3 3 2" xfId="14127" xr:uid="{86A40760-5E49-4369-81EF-A77F83BFAAE5}"/>
    <cellStyle name="Comma 4 23 3 3 3 2 2" xfId="28576" xr:uid="{6ABD5603-7BB9-4E70-B127-8CBD87216974}"/>
    <cellStyle name="Comma 4 23 3 3 3 3" xfId="21431" xr:uid="{B571368E-AF66-4C09-B360-5049545DF071}"/>
    <cellStyle name="Comma 4 23 3 3 4" xfId="11341" xr:uid="{F007CF38-1A19-47B8-9541-E8853841FD62}"/>
    <cellStyle name="Comma 4 23 3 3 4 2" xfId="25790" xr:uid="{B18A2459-7DA4-4B76-86C3-95BBF87CDA54}"/>
    <cellStyle name="Comma 4 23 3 3 5" xfId="18645" xr:uid="{A8493E15-8830-4A71-A736-07895D25A841}"/>
    <cellStyle name="Comma 4 23 3 4" xfId="4789" xr:uid="{99A64F34-90E9-4A40-972E-DCAB0DBC7FDE}"/>
    <cellStyle name="Comma 4 23 3 4 2" xfId="7164" xr:uid="{F312914E-75A3-439E-A959-DEECEC154E34}"/>
    <cellStyle name="Comma 4 23 3 4 2 2" xfId="14338" xr:uid="{3BB5A5C0-FF20-4EE9-98EE-2ACEC6A6617C}"/>
    <cellStyle name="Comma 4 23 3 4 2 2 2" xfId="28787" xr:uid="{80476EC1-391B-45BD-81CE-628E5D091C50}"/>
    <cellStyle name="Comma 4 23 3 4 2 3" xfId="21642" xr:uid="{50EA6937-DE90-4061-9B2E-6D18327F843F}"/>
    <cellStyle name="Comma 4 23 3 4 3" xfId="11966" xr:uid="{2DDAF35B-19C9-43AF-AEC0-C46EB5EC92B7}"/>
    <cellStyle name="Comma 4 23 3 4 3 2" xfId="26415" xr:uid="{5E5FAB00-0A3F-4D0C-AC43-296E4952F037}"/>
    <cellStyle name="Comma 4 23 3 4 4" xfId="19270" xr:uid="{852B2C87-9FE6-49E8-A8A6-A5E2F04932EF}"/>
    <cellStyle name="Comma 4 23 3 5" xfId="6531" xr:uid="{DDA26F74-59E1-4789-82F7-D9E97E44C306}"/>
    <cellStyle name="Comma 4 23 3 5 2" xfId="13705" xr:uid="{F1A66E45-10B0-4C78-8E90-F466DFBB2ED0}"/>
    <cellStyle name="Comma 4 23 3 5 2 2" xfId="28154" xr:uid="{F1D63584-9F3B-4226-AD41-0015D746339A}"/>
    <cellStyle name="Comma 4 23 3 5 3" xfId="21009" xr:uid="{D71D3DAF-BC86-4F20-B591-150F3788EE9B}"/>
    <cellStyle name="Comma 4 23 3 6" xfId="10167" xr:uid="{2B9415F3-922D-4D26-896A-859589731F7E}"/>
    <cellStyle name="Comma 4 23 3 6 2" xfId="24616" xr:uid="{751352A9-5718-42E5-B96E-591287CA2E5B}"/>
    <cellStyle name="Comma 4 23 3 7" xfId="17471" xr:uid="{40A1336D-6660-46F2-8479-C1E3216612E7}"/>
    <cellStyle name="Comma 4 23 4" xfId="3273" xr:uid="{1C7B1736-807C-454D-9FF1-3D20C15C32F4}"/>
    <cellStyle name="Comma 4 23 4 2" xfId="5089" xr:uid="{E846A9FA-0F78-4B61-A6A2-C5EAC59E8C9C}"/>
    <cellStyle name="Comma 4 23 4 2 2" xfId="7268" xr:uid="{427E239E-1F81-40C4-9136-1865C216ECAB}"/>
    <cellStyle name="Comma 4 23 4 2 2 2" xfId="14442" xr:uid="{43B79FA7-5DD5-4FFF-961D-CE148BA1B1DE}"/>
    <cellStyle name="Comma 4 23 4 2 2 2 2" xfId="28891" xr:uid="{2777ADF1-2BA3-49B9-BCB7-720262782907}"/>
    <cellStyle name="Comma 4 23 4 2 2 3" xfId="21746" xr:uid="{6AF8BE18-CA68-462F-90B9-E8D341A76AF2}"/>
    <cellStyle name="Comma 4 23 4 2 3" xfId="12266" xr:uid="{F11E48C5-9AD9-4E14-940D-770312CAFF9C}"/>
    <cellStyle name="Comma 4 23 4 2 3 2" xfId="26715" xr:uid="{43BFBC26-E5AF-4F4C-8A39-153FD039C532}"/>
    <cellStyle name="Comma 4 23 4 2 4" xfId="19570" xr:uid="{6FD19E59-7D35-4488-B89E-69817082DEA9}"/>
    <cellStyle name="Comma 4 23 4 3" xfId="6635" xr:uid="{BD173838-68BB-4DA7-BB6D-E84B85A55813}"/>
    <cellStyle name="Comma 4 23 4 3 2" xfId="13809" xr:uid="{AB01AA51-DA72-4E95-9267-C0FE70995B43}"/>
    <cellStyle name="Comma 4 23 4 3 2 2" xfId="28258" xr:uid="{71D86B43-1590-4AE6-A639-C898210B632D}"/>
    <cellStyle name="Comma 4 23 4 3 3" xfId="21113" xr:uid="{C00AB6FB-C5A5-4B2A-9E90-0550D536FF85}"/>
    <cellStyle name="Comma 4 23 4 4" xfId="10450" xr:uid="{208DB918-67C9-47D5-AFC7-9D425E1F362B}"/>
    <cellStyle name="Comma 4 23 4 4 2" xfId="24899" xr:uid="{FF7CCA65-A9AB-4045-A8D0-65B2F8E39D3F}"/>
    <cellStyle name="Comma 4 23 4 5" xfId="17754" xr:uid="{439460BE-AB7E-47C6-BA8C-F5A93C0EFF58}"/>
    <cellStyle name="Comma 4 23 5" xfId="3858" xr:uid="{08377E8D-6BE4-4F8A-B775-99A145BBF01C}"/>
    <cellStyle name="Comma 4 23 5 2" xfId="5691" xr:uid="{DF402BF4-E010-4EF7-8566-AA90B64D5A24}"/>
    <cellStyle name="Comma 4 23 5 2 2" xfId="7479" xr:uid="{33B5659D-84DD-46C0-BB61-7734B6E90359}"/>
    <cellStyle name="Comma 4 23 5 2 2 2" xfId="14653" xr:uid="{3806A79B-3817-44DC-85F2-942FAEC6BDBB}"/>
    <cellStyle name="Comma 4 23 5 2 2 2 2" xfId="29102" xr:uid="{AF5D8769-A3A8-453C-936E-B7F537BBA5E3}"/>
    <cellStyle name="Comma 4 23 5 2 2 3" xfId="21957" xr:uid="{44E0BAA6-9674-447C-B5D5-99C113279721}"/>
    <cellStyle name="Comma 4 23 5 2 3" xfId="12868" xr:uid="{AEC858BB-5976-4CFA-AF39-A4B5C587989A}"/>
    <cellStyle name="Comma 4 23 5 2 3 2" xfId="27317" xr:uid="{82C40432-2279-45F4-8A44-20F4E9CB885C}"/>
    <cellStyle name="Comma 4 23 5 2 4" xfId="20172" xr:uid="{6426B1FB-7919-4F7B-922F-7DA5C1580499}"/>
    <cellStyle name="Comma 4 23 5 3" xfId="6846" xr:uid="{70D67DC2-C6A4-4951-856A-34BFA3B0545E}"/>
    <cellStyle name="Comma 4 23 5 3 2" xfId="14020" xr:uid="{B7764A97-4497-4B7B-A543-1B47CAA5BAC3}"/>
    <cellStyle name="Comma 4 23 5 3 2 2" xfId="28469" xr:uid="{931267BC-D47D-451F-B07F-FE6589BAD5EB}"/>
    <cellStyle name="Comma 4 23 5 3 3" xfId="21324" xr:uid="{0E1FEB5F-76A8-4E4E-ACC2-4C4A0F2136D2}"/>
    <cellStyle name="Comma 4 23 5 4" xfId="11035" xr:uid="{3AE21D66-AA46-4961-8565-9B43BD5F5D63}"/>
    <cellStyle name="Comma 4 23 5 4 2" xfId="25484" xr:uid="{1ADA8FFA-B4AA-4D2B-8347-A8295D76C1DE}"/>
    <cellStyle name="Comma 4 23 5 5" xfId="18339" xr:uid="{FEC6D716-776A-40CC-937A-7005E3CAC1BF}"/>
    <cellStyle name="Comma 4 23 6" xfId="4468" xr:uid="{DA9C17A1-56FF-4C19-8156-CC326BD2101A}"/>
    <cellStyle name="Comma 4 23 6 2" xfId="7057" xr:uid="{2445642B-0298-44B7-9B78-0E04C774000E}"/>
    <cellStyle name="Comma 4 23 6 2 2" xfId="14231" xr:uid="{DADE38A9-1DE8-4150-9E2E-FD033BDC700F}"/>
    <cellStyle name="Comma 4 23 6 2 2 2" xfId="28680" xr:uid="{03C9D2A5-D752-4EDB-8254-6AEA6CBD55F4}"/>
    <cellStyle name="Comma 4 23 6 2 3" xfId="21535" xr:uid="{88739AB3-476A-47D2-8EF9-5836E3BA3275}"/>
    <cellStyle name="Comma 4 23 6 3" xfId="11645" xr:uid="{1427AE36-6535-46F4-B654-0E34B8A94093}"/>
    <cellStyle name="Comma 4 23 6 3 2" xfId="26094" xr:uid="{8D798A12-A92D-4FCC-AA45-0214093DCB0B}"/>
    <cellStyle name="Comma 4 23 6 4" xfId="18949" xr:uid="{C64753B1-15CF-403E-8394-12C3B46B7399}"/>
    <cellStyle name="Comma 4 23 7" xfId="6362" xr:uid="{2DA2936A-41C2-436B-A7CE-079E3C3D8E5F}"/>
    <cellStyle name="Comma 4 23 7 2" xfId="13536" xr:uid="{83AEEE2C-741D-48BE-9CC2-0918FAF22C70}"/>
    <cellStyle name="Comma 4 23 7 2 2" xfId="27985" xr:uid="{F2E59E42-1699-4F17-ADD3-2C8E717F452A}"/>
    <cellStyle name="Comma 4 23 7 3" xfId="20840" xr:uid="{2E52F8D4-510D-46CC-803F-8F90CF1BC033}"/>
    <cellStyle name="Comma 4 23 8" xfId="9821" xr:uid="{55235AD8-03FD-4452-84E7-45D20588252A}"/>
    <cellStyle name="Comma 4 23 8 2" xfId="24270" xr:uid="{B609C892-03B5-4316-835E-08990A843FDA}"/>
    <cellStyle name="Comma 4 23 9" xfId="17129" xr:uid="{76FD2841-CA3C-402E-8031-2700E4970FB1}"/>
    <cellStyle name="Comma 4 24" xfId="15165" xr:uid="{73BA0324-EC85-478F-ABC1-F38F7C17DBA6}"/>
    <cellStyle name="Comma 4 3" xfId="684" xr:uid="{10BD8B37-82A2-42A5-A797-2C4EF5993E11}"/>
    <cellStyle name="Comma 4 3 10" xfId="6318" xr:uid="{15B5BF41-2062-4295-BE54-6BBD22AE7D10}"/>
    <cellStyle name="Comma 4 3 10 2" xfId="13492" xr:uid="{A921EF8E-4A55-406F-96F9-129D88B0DADE}"/>
    <cellStyle name="Comma 4 3 10 2 2" xfId="27941" xr:uid="{84FE5143-FB97-4C0D-858A-164F0387DC25}"/>
    <cellStyle name="Comma 4 3 10 3" xfId="20796" xr:uid="{43ED9701-DD57-4FFD-B2D9-77765A5592F6}"/>
    <cellStyle name="Comma 4 3 11" xfId="7736" xr:uid="{D8890957-43B8-4FE9-823F-04F240A0030F}"/>
    <cellStyle name="Comma 4 3 11 2" xfId="14913" xr:uid="{1F57F375-2748-4159-B7A3-A706BFFC4D66}"/>
    <cellStyle name="Comma 4 3 11 2 2" xfId="29362" xr:uid="{E40860B2-977E-4ABA-B0FA-1AA90194C916}"/>
    <cellStyle name="Comma 4 3 11 3" xfId="22212" xr:uid="{F620CAAA-76D0-482C-B062-49F902F2F8F0}"/>
    <cellStyle name="Comma 4 3 12" xfId="8070" xr:uid="{847D2F91-C0E2-4DEF-8668-ADEC5C7563C9}"/>
    <cellStyle name="Comma 4 3 12 2" xfId="22519" xr:uid="{9E0C59AB-4D63-43C8-A269-6D7DEF0AA3AF}"/>
    <cellStyle name="Comma 4 3 13" xfId="15155" xr:uid="{9FFE7008-D892-471C-BF59-EB4DB2B99223}"/>
    <cellStyle name="Comma 4 3 14" xfId="15394" xr:uid="{CF3DA69D-F22A-4F6B-A972-3A85CF1AAF56}"/>
    <cellStyle name="Comma 4 3 2" xfId="758" xr:uid="{C5500F16-4B10-45D1-ACBC-D8D0E52C81AC}"/>
    <cellStyle name="Comma 4 3 2 10" xfId="6401" xr:uid="{1608E961-ECEC-4BA6-A91E-55B4C5DAA219}"/>
    <cellStyle name="Comma 4 3 2 10 2" xfId="13575" xr:uid="{AF051E8F-B669-4E67-A162-854198B66A68}"/>
    <cellStyle name="Comma 4 3 2 10 2 2" xfId="28024" xr:uid="{053B42E5-2FC4-48B3-B09F-BCFAB2448622}"/>
    <cellStyle name="Comma 4 3 2 10 3" xfId="20879" xr:uid="{FF009039-071E-42AF-AA30-7675CE583181}"/>
    <cellStyle name="Comma 4 3 2 11" xfId="8130" xr:uid="{13243834-BC7E-42A7-8CE4-22D69675EB3A}"/>
    <cellStyle name="Comma 4 3 2 11 2" xfId="22579" xr:uid="{C3224CB4-2DBC-4812-84A8-67E1BAE78D32}"/>
    <cellStyle name="Comma 4 3 2 12" xfId="15455" xr:uid="{5E20C8FF-665F-4A24-9795-089E827A8C14}"/>
    <cellStyle name="Comma 4 3 2 2" xfId="1189" xr:uid="{917AAE97-DB59-4B9C-81F7-7B4A04481811}"/>
    <cellStyle name="Comma 4 3 2 2 2" xfId="2134" xr:uid="{26F2DA63-7A02-41D4-BAAB-9BC30ED6BC21}"/>
    <cellStyle name="Comma 4 3 2 2 2 2" xfId="3771" xr:uid="{1C8ABFFF-4011-4447-9C3E-6DB1A52370A3}"/>
    <cellStyle name="Comma 4 3 2 2 2 2 2" xfId="5601" xr:uid="{282F75CA-74EA-40E3-A7E1-224C5677FF81}"/>
    <cellStyle name="Comma 4 3 2 2 2 2 2 2" xfId="12778" xr:uid="{1A21EDCC-FECC-4C9D-91F8-4BA493F41EAD}"/>
    <cellStyle name="Comma 4 3 2 2 2 2 2 2 2" xfId="27227" xr:uid="{63B37B16-A863-441C-805E-0EB15A13B3B3}"/>
    <cellStyle name="Comma 4 3 2 2 2 2 2 3" xfId="20082" xr:uid="{C67C81BC-4777-4693-A127-5A1735894885}"/>
    <cellStyle name="Comma 4 3 2 2 2 2 3" xfId="10948" xr:uid="{F6FD64D2-303F-4A79-8C55-CC059F25E774}"/>
    <cellStyle name="Comma 4 3 2 2 2 2 3 2" xfId="25397" xr:uid="{12D17E23-B348-4E62-85EB-62C00315BBC4}"/>
    <cellStyle name="Comma 4 3 2 2 2 2 4" xfId="18252" xr:uid="{E1124918-CF97-4148-9FF0-897C9458FBE2}"/>
    <cellStyle name="Comma 4 3 2 2 2 3" xfId="4373" xr:uid="{EC6E5566-28E1-42AC-80F1-DA773A10E638}"/>
    <cellStyle name="Comma 4 3 2 2 2 3 2" xfId="6224" xr:uid="{37346470-477A-4FC0-A9B5-71C5E82FD4A1}"/>
    <cellStyle name="Comma 4 3 2 2 2 3 2 2" xfId="13401" xr:uid="{4693D049-312B-4316-A64C-88B0EF181891}"/>
    <cellStyle name="Comma 4 3 2 2 2 3 2 2 2" xfId="27850" xr:uid="{B6D038B5-8473-454D-81F8-821233AE23AD}"/>
    <cellStyle name="Comma 4 3 2 2 2 3 2 3" xfId="20705" xr:uid="{5763F8FD-F62C-4B0C-86CD-AF480BFF801B}"/>
    <cellStyle name="Comma 4 3 2 2 2 3 3" xfId="11550" xr:uid="{EB0D40C6-47F1-4007-8016-698F6F763C86}"/>
    <cellStyle name="Comma 4 3 2 2 2 3 3 2" xfId="25999" xr:uid="{1AA68397-C5BC-43E7-BBC1-EC140ABD5AEA}"/>
    <cellStyle name="Comma 4 3 2 2 2 3 4" xfId="18854" xr:uid="{8A05438F-A9F0-414D-9666-65ED125C2E99}"/>
    <cellStyle name="Comma 4 3 2 2 2 4" xfId="5001" xr:uid="{7032B5BD-E360-42CA-A4A5-BA9F8D6EC867}"/>
    <cellStyle name="Comma 4 3 2 2 2 4 2" xfId="12178" xr:uid="{14C204D7-9478-455E-B54A-C92D31EE97F6}"/>
    <cellStyle name="Comma 4 3 2 2 2 4 2 2" xfId="26627" xr:uid="{56FA82F6-C9D9-4EE1-BD86-91ECEBCD369C}"/>
    <cellStyle name="Comma 4 3 2 2 2 4 3" xfId="19482" xr:uid="{3FEE6ECA-193B-42F3-A76B-4BA20C50C33A}"/>
    <cellStyle name="Comma 4 3 2 2 2 5" xfId="3190" xr:uid="{6C476338-F514-4009-ABD2-ACCBA509D621}"/>
    <cellStyle name="Comma 4 3 2 2 2 5 2" xfId="10369" xr:uid="{0AB617CA-B0AE-4819-886B-1558CB04E303}"/>
    <cellStyle name="Comma 4 3 2 2 2 5 2 2" xfId="24818" xr:uid="{107ECA43-73C0-4E4C-B9BD-EDD2AD44EA6F}"/>
    <cellStyle name="Comma 4 3 2 2 2 5 3" xfId="17673" xr:uid="{49481E2D-B4F8-46DE-92CF-63A2616B9057}"/>
    <cellStyle name="Comma 4 3 2 2 2 6" xfId="9441" xr:uid="{9112B32F-D319-4337-8838-10EF968AA183}"/>
    <cellStyle name="Comma 4 3 2 2 2 6 2" xfId="23890" xr:uid="{0362D21F-A9DB-40BF-A7DE-7B509BE8EFF3}"/>
    <cellStyle name="Comma 4 3 2 2 2 7" xfId="16747" xr:uid="{63A902A6-7A5B-4243-987B-075C9818A099}"/>
    <cellStyle name="Comma 4 3 2 2 3" xfId="3479" xr:uid="{40CC5AF2-F3D5-40F1-9E75-4A1E1B1ECC40}"/>
    <cellStyle name="Comma 4 3 2 2 3 2" xfId="5300" xr:uid="{48A1005A-C7A5-4EB6-AAE3-0F118B6EA4AC}"/>
    <cellStyle name="Comma 4 3 2 2 3 2 2" xfId="12477" xr:uid="{B2213B7A-40E9-4BE2-AB1A-7A86FEE5B5C8}"/>
    <cellStyle name="Comma 4 3 2 2 3 2 2 2" xfId="26926" xr:uid="{428D8DB1-C892-4B20-AA60-502AE42B62E1}"/>
    <cellStyle name="Comma 4 3 2 2 3 2 3" xfId="19781" xr:uid="{BC2F1AB9-46FA-4622-A2B4-6E22E411B0ED}"/>
    <cellStyle name="Comma 4 3 2 2 3 3" xfId="10656" xr:uid="{61ABAFDC-9B56-44C3-B334-6E243A7E812D}"/>
    <cellStyle name="Comma 4 3 2 2 3 3 2" xfId="25105" xr:uid="{F27E70B8-E3B0-4958-87F3-62107D3E9115}"/>
    <cellStyle name="Comma 4 3 2 2 3 4" xfId="17960" xr:uid="{D84D54D3-21EE-40B9-A81F-F8A4CBD4B749}"/>
    <cellStyle name="Comma 4 3 2 2 4" xfId="4069" xr:uid="{9E2912F0-9D5D-4D54-A83E-422433D5F6C8}"/>
    <cellStyle name="Comma 4 3 2 2 4 2" xfId="5903" xr:uid="{06AF1C02-BC0D-4C0B-9A5E-5FC28349B272}"/>
    <cellStyle name="Comma 4 3 2 2 4 2 2" xfId="13080" xr:uid="{69E1A1DF-71DC-47F6-9984-A1D7B71797D3}"/>
    <cellStyle name="Comma 4 3 2 2 4 2 2 2" xfId="27529" xr:uid="{F5C63531-4B34-4C25-B515-8EF406FF364D}"/>
    <cellStyle name="Comma 4 3 2 2 4 2 3" xfId="20384" xr:uid="{B273041B-5E6B-4610-AC6C-F08E7795F041}"/>
    <cellStyle name="Comma 4 3 2 2 4 3" xfId="11246" xr:uid="{C713B587-866D-4C8C-8E51-F8FD027E5198}"/>
    <cellStyle name="Comma 4 3 2 2 4 3 2" xfId="25695" xr:uid="{70C373C1-723B-4247-9BFD-105AD2C002AE}"/>
    <cellStyle name="Comma 4 3 2 2 4 4" xfId="18550" xr:uid="{8695872A-92F3-4E65-B515-081BF44153E0}"/>
    <cellStyle name="Comma 4 3 2 2 5" xfId="4680" xr:uid="{B48C6D47-E609-4659-B80A-D87B093CEA7A}"/>
    <cellStyle name="Comma 4 3 2 2 5 2" xfId="11857" xr:uid="{66009837-D51E-40F0-8EF7-5A9565852ADE}"/>
    <cellStyle name="Comma 4 3 2 2 5 2 2" xfId="26306" xr:uid="{AF52D651-C374-40FB-9C99-86150F5144C2}"/>
    <cellStyle name="Comma 4 3 2 2 5 3" xfId="19161" xr:uid="{D4785633-A4A7-4368-878F-AFF0C5BECFC6}"/>
    <cellStyle name="Comma 4 3 2 2 6" xfId="2896" xr:uid="{C55D4360-F5B5-4D11-AC20-0378BA21FFAC}"/>
    <cellStyle name="Comma 4 3 2 2 6 2" xfId="10078" xr:uid="{224AC6CB-8510-48B3-A4C4-625E205C8C91}"/>
    <cellStyle name="Comma 4 3 2 2 6 2 2" xfId="24527" xr:uid="{CCDE329B-4FAF-476B-AEA1-033B978BFF0C}"/>
    <cellStyle name="Comma 4 3 2 2 6 3" xfId="17382" xr:uid="{1CB59F70-272D-4281-A7D4-D71EA843EBD7}"/>
    <cellStyle name="Comma 4 3 2 2 7" xfId="8516" xr:uid="{EB62F3C7-97F5-4CD3-8D0E-D44ABCE2DFAF}"/>
    <cellStyle name="Comma 4 3 2 2 7 2" xfId="22965" xr:uid="{5694BBAB-08CA-4FC8-99AC-951B5CE20B6D}"/>
    <cellStyle name="Comma 4 3 2 2 8" xfId="15834" xr:uid="{16F7EE0A-0BA4-44D4-9C61-DB155D80B8CC}"/>
    <cellStyle name="Comma 4 3 2 3" xfId="1743" xr:uid="{102039A5-7841-4960-B616-5D06C73CF656}"/>
    <cellStyle name="Comma 4 3 2 3 2" xfId="3091" xr:uid="{EF998E4C-018F-4C7D-B091-2689D6B475F1}"/>
    <cellStyle name="Comma 4 3 2 3 2 2" xfId="3670" xr:uid="{2263F866-8361-4826-A446-A41E2BC8C0E6}"/>
    <cellStyle name="Comma 4 3 2 3 2 2 2" xfId="5498" xr:uid="{6E282E92-56C4-4BD1-9A52-6D411697E456}"/>
    <cellStyle name="Comma 4 3 2 3 2 2 2 2" xfId="12675" xr:uid="{BE9F3561-25B1-4B9F-AF9D-875BE22547B2}"/>
    <cellStyle name="Comma 4 3 2 3 2 2 2 2 2" xfId="27124" xr:uid="{DBA3C397-FA98-4AF2-9E33-7134EB62BE48}"/>
    <cellStyle name="Comma 4 3 2 3 2 2 2 3" xfId="19979" xr:uid="{AE925840-6BC5-406E-A299-2DBE3CB2B0BA}"/>
    <cellStyle name="Comma 4 3 2 3 2 2 3" xfId="10847" xr:uid="{2E284228-7A3B-4F83-9015-6CD49425D9C4}"/>
    <cellStyle name="Comma 4 3 2 3 2 2 3 2" xfId="25296" xr:uid="{86644D14-2685-43FA-8259-EF619FCE5B89}"/>
    <cellStyle name="Comma 4 3 2 3 2 2 4" xfId="18151" xr:uid="{2233CA10-F61F-4092-8F4A-F71D7F20B981}"/>
    <cellStyle name="Comma 4 3 2 3 2 3" xfId="4270" xr:uid="{E6100F62-0233-4A3C-A7A4-02613A50E7B9}"/>
    <cellStyle name="Comma 4 3 2 3 2 3 2" xfId="6119" xr:uid="{107605CE-641A-46F1-AFED-67F870605224}"/>
    <cellStyle name="Comma 4 3 2 3 2 3 2 2" xfId="13296" xr:uid="{C10CC1B2-F8E4-45E9-8130-D186504D205B}"/>
    <cellStyle name="Comma 4 3 2 3 2 3 2 2 2" xfId="27745" xr:uid="{F687941A-52EA-4B9F-8E5D-35428FC7DC86}"/>
    <cellStyle name="Comma 4 3 2 3 2 3 2 3" xfId="20600" xr:uid="{55C3AAD4-5D24-486B-8EE0-BD0218EBE8E5}"/>
    <cellStyle name="Comma 4 3 2 3 2 3 3" xfId="11447" xr:uid="{242E4FD9-A179-42BA-924E-BD8596238E00}"/>
    <cellStyle name="Comma 4 3 2 3 2 3 3 2" xfId="25896" xr:uid="{99096EB6-1673-4D4C-BD37-D28AB3118E43}"/>
    <cellStyle name="Comma 4 3 2 3 2 3 4" xfId="18751" xr:uid="{E9D59D8D-9740-4E8C-AF48-0B1D46AE9DEB}"/>
    <cellStyle name="Comma 4 3 2 3 2 4" xfId="4896" xr:uid="{4E58EEF5-AB31-45A2-896D-FEB31A3049BE}"/>
    <cellStyle name="Comma 4 3 2 3 2 4 2" xfId="12073" xr:uid="{A82DF2B7-8813-4D10-8D69-6AD9FC36CD32}"/>
    <cellStyle name="Comma 4 3 2 3 2 4 2 2" xfId="26522" xr:uid="{3AB6DE07-06E7-48D9-8164-D279E68CCDFA}"/>
    <cellStyle name="Comma 4 3 2 3 2 4 3" xfId="19377" xr:uid="{0E95EA55-2212-411F-B6B9-887E2435A79F}"/>
    <cellStyle name="Comma 4 3 2 3 2 5" xfId="10270" xr:uid="{4B4C6F9A-AF51-4DB8-B168-24A0D5E588F7}"/>
    <cellStyle name="Comma 4 3 2 3 2 5 2" xfId="24719" xr:uid="{4E15D9FC-062B-47E3-989E-1F5755985826}"/>
    <cellStyle name="Comma 4 3 2 3 2 6" xfId="17574" xr:uid="{1638C2A2-14E0-430D-A330-B762512AB9B4}"/>
    <cellStyle name="Comma 4 3 2 3 3" xfId="3377" xr:uid="{3C511170-7AED-4997-8DA4-3AD77EE81D61}"/>
    <cellStyle name="Comma 4 3 2 3 3 2" xfId="5196" xr:uid="{5D80C6E2-9AAF-4BD6-8C37-09A86A96DE92}"/>
    <cellStyle name="Comma 4 3 2 3 3 2 2" xfId="12373" xr:uid="{7E424277-8D51-4334-9226-7A91E36E38E6}"/>
    <cellStyle name="Comma 4 3 2 3 3 2 2 2" xfId="26822" xr:uid="{5EBA82A2-E55F-43DA-80E8-00E25005D0C2}"/>
    <cellStyle name="Comma 4 3 2 3 3 2 3" xfId="19677" xr:uid="{D93B09A8-4799-49E5-82FD-D0F481699535}"/>
    <cellStyle name="Comma 4 3 2 3 3 3" xfId="10554" xr:uid="{E88181AE-045C-4C21-AA3F-552592D0E397}"/>
    <cellStyle name="Comma 4 3 2 3 3 3 2" xfId="25003" xr:uid="{15C4372B-696D-4526-A2BF-AF984190297E}"/>
    <cellStyle name="Comma 4 3 2 3 3 4" xfId="17858" xr:uid="{696574A5-8A26-49D5-AB91-CE01C9D3C810}"/>
    <cellStyle name="Comma 4 3 2 3 4" xfId="3965" xr:uid="{BF96128B-B00D-4EB1-9BDD-7498B928BCD5}"/>
    <cellStyle name="Comma 4 3 2 3 4 2" xfId="5798" xr:uid="{F772440D-FC70-4092-9B43-5522C7D3184E}"/>
    <cellStyle name="Comma 4 3 2 3 4 2 2" xfId="12975" xr:uid="{F2041B0F-1B82-4849-8D3B-485789999674}"/>
    <cellStyle name="Comma 4 3 2 3 4 2 2 2" xfId="27424" xr:uid="{0DF2C64E-7717-4637-A64A-56083AB31C7D}"/>
    <cellStyle name="Comma 4 3 2 3 4 2 3" xfId="20279" xr:uid="{451DE3CB-B19D-43B9-B566-8F056C182FDE}"/>
    <cellStyle name="Comma 4 3 2 3 4 3" xfId="11142" xr:uid="{CD3F623A-CCDC-4F48-85B2-E47096778A9B}"/>
    <cellStyle name="Comma 4 3 2 3 4 3 2" xfId="25591" xr:uid="{55DC964A-0DB9-4A45-B134-9C904945848B}"/>
    <cellStyle name="Comma 4 3 2 3 4 4" xfId="18446" xr:uid="{E94BBB44-013B-4991-AA77-171B600C30DA}"/>
    <cellStyle name="Comma 4 3 2 3 5" xfId="4575" xr:uid="{D7EC2109-5C71-4F8C-BCB1-96676D485166}"/>
    <cellStyle name="Comma 4 3 2 3 5 2" xfId="11752" xr:uid="{94F590BC-1CC7-4881-B8D1-476828F0ECDC}"/>
    <cellStyle name="Comma 4 3 2 3 5 2 2" xfId="26201" xr:uid="{1CF1EA95-4B29-4DE7-A76A-8E1A43927384}"/>
    <cellStyle name="Comma 4 3 2 3 5 3" xfId="19056" xr:uid="{2521ACAB-E607-4622-8DC6-48B15FF79FB1}"/>
    <cellStyle name="Comma 4 3 2 3 6" xfId="2761" xr:uid="{A223C0A7-4F1B-4A72-B375-0C6985617356}"/>
    <cellStyle name="Comma 4 3 2 3 6 2" xfId="9975" xr:uid="{E702B037-3C11-46A3-AB8B-1569C7C7A99B}"/>
    <cellStyle name="Comma 4 3 2 3 6 2 2" xfId="24424" xr:uid="{9B76825B-D0CB-4829-AA89-3D7B1CFE6154}"/>
    <cellStyle name="Comma 4 3 2 3 6 3" xfId="17282" xr:uid="{033D3DF6-3A12-4677-89C0-A7F8E060A41B}"/>
    <cellStyle name="Comma 4 3 2 3 7" xfId="9050" xr:uid="{A29A4524-1E3C-4BBD-B784-E4BFF89FC8B6}"/>
    <cellStyle name="Comma 4 3 2 3 7 2" xfId="23499" xr:uid="{F600A50D-0925-4837-BFFE-99A7C6EF053E}"/>
    <cellStyle name="Comma 4 3 2 3 8" xfId="16356" xr:uid="{1C1C41A8-321D-43A7-86D6-B05E53A427D6}"/>
    <cellStyle name="Comma 4 3 2 4" xfId="3022" xr:uid="{8EDE211C-D4BE-4CFF-AC6A-F351F23B6FBD}"/>
    <cellStyle name="Comma 4 3 2 4 2" xfId="3601" xr:uid="{447E9D8C-D5E4-47B6-BB7B-ECE518E2EB8F}"/>
    <cellStyle name="Comma 4 3 2 4 2 2" xfId="5428" xr:uid="{7C604188-7714-4BE4-B872-07A68A104F36}"/>
    <cellStyle name="Comma 4 3 2 4 2 2 2" xfId="7387" xr:uid="{4B9BA784-AE9B-485B-91D4-9F90DA7E1119}"/>
    <cellStyle name="Comma 4 3 2 4 2 2 2 2" xfId="14561" xr:uid="{E8937429-9863-48F6-BD9E-5269519A47F4}"/>
    <cellStyle name="Comma 4 3 2 4 2 2 2 2 2" xfId="29010" xr:uid="{E44A0B4B-83A5-4FD7-89A7-4EFE39658042}"/>
    <cellStyle name="Comma 4 3 2 4 2 2 2 3" xfId="21865" xr:uid="{B2CB39D7-BFA7-4C74-A15A-D96372DD97C6}"/>
    <cellStyle name="Comma 4 3 2 4 2 2 3" xfId="12605" xr:uid="{A1433F61-5B9E-4DE6-BA3A-63E9CA494733}"/>
    <cellStyle name="Comma 4 3 2 4 2 2 3 2" xfId="27054" xr:uid="{DAA14F0D-5F91-418A-BBDB-616F98F1C103}"/>
    <cellStyle name="Comma 4 3 2 4 2 2 4" xfId="19909" xr:uid="{3698367E-2DB0-42A2-B8B3-18F4EF581C9C}"/>
    <cellStyle name="Comma 4 3 2 4 2 3" xfId="6754" xr:uid="{80F59267-4236-460C-926B-BE7022A29069}"/>
    <cellStyle name="Comma 4 3 2 4 2 3 2" xfId="13928" xr:uid="{6B35CDEC-FA04-4A01-B50F-3C54D321B8EE}"/>
    <cellStyle name="Comma 4 3 2 4 2 3 2 2" xfId="28377" xr:uid="{CABB73CB-0F41-46A0-8398-0B6AB67F542C}"/>
    <cellStyle name="Comma 4 3 2 4 2 3 3" xfId="21232" xr:uid="{AE6AEB91-3577-48C6-A1D1-D7F56D815452}"/>
    <cellStyle name="Comma 4 3 2 4 2 4" xfId="10778" xr:uid="{6862A9CD-05BB-40EF-8511-869E433AE372}"/>
    <cellStyle name="Comma 4 3 2 4 2 4 2" xfId="25227" xr:uid="{47834E0D-9A92-4844-B865-AAE75158283A}"/>
    <cellStyle name="Comma 4 3 2 4 2 5" xfId="18082" xr:uid="{3934422C-69D0-40FE-9799-532AB0BA3768}"/>
    <cellStyle name="Comma 4 3 2 4 3" xfId="4200" xr:uid="{E82E3AAC-1E95-4547-B0E9-C2882A156703}"/>
    <cellStyle name="Comma 4 3 2 4 3 2" xfId="6049" xr:uid="{F7FE0E73-0278-414A-9B15-C35C7333EAE6}"/>
    <cellStyle name="Comma 4 3 2 4 3 2 2" xfId="7598" xr:uid="{7E517880-B383-4E68-ADDF-02EFF76D73AA}"/>
    <cellStyle name="Comma 4 3 2 4 3 2 2 2" xfId="14772" xr:uid="{900DC966-D3EC-4BA2-AE8E-96D4E36A01E0}"/>
    <cellStyle name="Comma 4 3 2 4 3 2 2 2 2" xfId="29221" xr:uid="{AF02099E-C7E7-4E5E-B5C6-FD1E748E6147}"/>
    <cellStyle name="Comma 4 3 2 4 3 2 2 3" xfId="22076" xr:uid="{4F25A9EE-71AD-4892-A9B2-4E12F28732C2}"/>
    <cellStyle name="Comma 4 3 2 4 3 2 3" xfId="13226" xr:uid="{3BDC884E-7A47-4A3B-89BA-6E0E23A42B60}"/>
    <cellStyle name="Comma 4 3 2 4 3 2 3 2" xfId="27675" xr:uid="{164B5310-4968-4C0B-AF92-A933AF745298}"/>
    <cellStyle name="Comma 4 3 2 4 3 2 4" xfId="20530" xr:uid="{8EB83370-7566-4B4E-BD4F-19E1CC06AA36}"/>
    <cellStyle name="Comma 4 3 2 4 3 3" xfId="6965" xr:uid="{768F0AB4-8173-44B8-AF3A-95EAEFEA95E3}"/>
    <cellStyle name="Comma 4 3 2 4 3 3 2" xfId="14139" xr:uid="{93CEAFCD-7EB6-4EC2-83A1-DB962A104F5E}"/>
    <cellStyle name="Comma 4 3 2 4 3 3 2 2" xfId="28588" xr:uid="{EDA8D493-2183-47B1-AB0B-5616227BF17E}"/>
    <cellStyle name="Comma 4 3 2 4 3 3 3" xfId="21443" xr:uid="{CF7E00D4-4075-4408-9A81-6B1A52558072}"/>
    <cellStyle name="Comma 4 3 2 4 3 4" xfId="11377" xr:uid="{DB79B60D-CCBA-41C7-805A-096AD71ECD34}"/>
    <cellStyle name="Comma 4 3 2 4 3 4 2" xfId="25826" xr:uid="{BB6ED8B3-D64C-41D3-92AE-73E21131D619}"/>
    <cellStyle name="Comma 4 3 2 4 3 5" xfId="18681" xr:uid="{585214C8-4227-4301-BA65-2B9FE31FB63E}"/>
    <cellStyle name="Comma 4 3 2 4 4" xfId="4826" xr:uid="{57C5BD74-962E-4DB2-8AF1-EDFF56D92203}"/>
    <cellStyle name="Comma 4 3 2 4 4 2" xfId="7176" xr:uid="{DC00F861-E372-44C6-8209-E46813736388}"/>
    <cellStyle name="Comma 4 3 2 4 4 2 2" xfId="14350" xr:uid="{E21873CA-4EE4-4E7D-90D8-3C78973EA594}"/>
    <cellStyle name="Comma 4 3 2 4 4 2 2 2" xfId="28799" xr:uid="{E2E71A8D-6E3F-44DD-B00C-228E06847B9F}"/>
    <cellStyle name="Comma 4 3 2 4 4 2 3" xfId="21654" xr:uid="{276A872B-08EC-44E5-8716-5ECB5E93B00D}"/>
    <cellStyle name="Comma 4 3 2 4 4 3" xfId="12003" xr:uid="{3013448B-B681-4A64-967A-321CFCDE36D4}"/>
    <cellStyle name="Comma 4 3 2 4 4 3 2" xfId="26452" xr:uid="{52045561-734E-4F36-88B0-965E9B7A4BF8}"/>
    <cellStyle name="Comma 4 3 2 4 4 4" xfId="19307" xr:uid="{F3A3571C-7190-4634-9AED-0C114CF7075C}"/>
    <cellStyle name="Comma 4 3 2 4 5" xfId="6543" xr:uid="{4ABD0DFF-93E0-4B5A-97FA-CB3ECC1A919C}"/>
    <cellStyle name="Comma 4 3 2 4 5 2" xfId="13717" xr:uid="{E67882CC-61AA-437D-AC3F-3D8DE6F52550}"/>
    <cellStyle name="Comma 4 3 2 4 5 2 2" xfId="28166" xr:uid="{10C2AAB7-CEE2-4246-A790-EB7B7364156E}"/>
    <cellStyle name="Comma 4 3 2 4 5 3" xfId="21021" xr:uid="{1678E0AE-0A7A-47CA-AA98-6018EB3B51AE}"/>
    <cellStyle name="Comma 4 3 2 4 6" xfId="10201" xr:uid="{50C8FAEE-08F3-4389-801D-47C55B3E018C}"/>
    <cellStyle name="Comma 4 3 2 4 6 2" xfId="24650" xr:uid="{FF04B92B-24F3-4C1F-AF8C-686158FFAC7F}"/>
    <cellStyle name="Comma 4 3 2 4 7" xfId="17505" xr:uid="{7C27BDC5-E8D6-4602-B1AC-5B9C88E8604C}"/>
    <cellStyle name="Comma 4 3 2 5" xfId="3308" xr:uid="{4852CC5D-9037-4EE1-A334-49F4BF057038}"/>
    <cellStyle name="Comma 4 3 2 5 2" xfId="5126" xr:uid="{E7D9B632-FB62-42C5-B99B-0799DEDF6010}"/>
    <cellStyle name="Comma 4 3 2 5 2 2" xfId="7280" xr:uid="{344FC1A6-A380-4666-B4E6-54C0F8D0719D}"/>
    <cellStyle name="Comma 4 3 2 5 2 2 2" xfId="14454" xr:uid="{932D4E71-9ED6-4D35-9441-AE07740FCDA5}"/>
    <cellStyle name="Comma 4 3 2 5 2 2 2 2" xfId="28903" xr:uid="{376EF8F3-4C55-4706-8D68-A4002E293E0E}"/>
    <cellStyle name="Comma 4 3 2 5 2 2 3" xfId="21758" xr:uid="{17DD6A1B-2EFA-463A-A040-96CEDD647EA4}"/>
    <cellStyle name="Comma 4 3 2 5 2 3" xfId="12303" xr:uid="{A6D26F77-EF8C-48D0-A9CA-D58FAF0AD10B}"/>
    <cellStyle name="Comma 4 3 2 5 2 3 2" xfId="26752" xr:uid="{16CE536F-853E-4E5A-BB76-DD654757E49D}"/>
    <cellStyle name="Comma 4 3 2 5 2 4" xfId="19607" xr:uid="{6DA3EB3F-92EA-4C19-9539-A1D1E3667822}"/>
    <cellStyle name="Comma 4 3 2 5 3" xfId="6647" xr:uid="{01C3DD08-2760-4F62-BC12-024922744AF7}"/>
    <cellStyle name="Comma 4 3 2 5 3 2" xfId="13821" xr:uid="{EDDABE30-8C1F-41E9-A7CA-978E197FCD13}"/>
    <cellStyle name="Comma 4 3 2 5 3 2 2" xfId="28270" xr:uid="{EC8EB4EA-4978-413C-8EE0-3B4F1C30C5A8}"/>
    <cellStyle name="Comma 4 3 2 5 3 3" xfId="21125" xr:uid="{450CB715-784B-4E62-8149-A322DB6FC65F}"/>
    <cellStyle name="Comma 4 3 2 5 4" xfId="10485" xr:uid="{66E1AC07-06A5-4D34-8C21-51C17743721F}"/>
    <cellStyle name="Comma 4 3 2 5 4 2" xfId="24934" xr:uid="{142A2415-230A-4D4D-B5E9-89E5840C4160}"/>
    <cellStyle name="Comma 4 3 2 5 5" xfId="17789" xr:uid="{43A77500-466A-4592-B5BB-2CCF952D67E9}"/>
    <cellStyle name="Comma 4 3 2 6" xfId="3895" xr:uid="{493E0EFB-F7E7-4183-B796-ACFA5DCAA6DA}"/>
    <cellStyle name="Comma 4 3 2 6 2" xfId="5728" xr:uid="{5A7EDE53-70D3-4024-8044-1FDA042F0EDB}"/>
    <cellStyle name="Comma 4 3 2 6 2 2" xfId="7491" xr:uid="{12F64B0E-A594-4652-8116-A91C8E3DC373}"/>
    <cellStyle name="Comma 4 3 2 6 2 2 2" xfId="14665" xr:uid="{E07FA3EA-222A-40BF-8BC5-261382EA29AA}"/>
    <cellStyle name="Comma 4 3 2 6 2 2 2 2" xfId="29114" xr:uid="{5BAB2738-7F98-41B2-B9F6-7CBD3AF6E634}"/>
    <cellStyle name="Comma 4 3 2 6 2 2 3" xfId="21969" xr:uid="{75E9A337-4C7B-44F4-B07E-206E8E0227B7}"/>
    <cellStyle name="Comma 4 3 2 6 2 3" xfId="12905" xr:uid="{128B766A-3D53-4CFF-B3CF-38BF543C20C8}"/>
    <cellStyle name="Comma 4 3 2 6 2 3 2" xfId="27354" xr:uid="{70180995-5721-4258-9749-82E1C2407C11}"/>
    <cellStyle name="Comma 4 3 2 6 2 4" xfId="20209" xr:uid="{9B06665C-E699-47A3-A960-C2FABF6B4802}"/>
    <cellStyle name="Comma 4 3 2 6 3" xfId="6858" xr:uid="{B104AB13-F1EF-4AE4-826C-28EDBE378D81}"/>
    <cellStyle name="Comma 4 3 2 6 3 2" xfId="14032" xr:uid="{AD6042A3-FCAB-4B9C-871F-D0664498874E}"/>
    <cellStyle name="Comma 4 3 2 6 3 2 2" xfId="28481" xr:uid="{C0CA24EF-087A-45F0-9042-D7DD37DDB113}"/>
    <cellStyle name="Comma 4 3 2 6 3 3" xfId="21336" xr:uid="{A2E6A4A0-FE40-4792-B269-21659277DE6B}"/>
    <cellStyle name="Comma 4 3 2 6 4" xfId="11072" xr:uid="{6FCF854E-5273-4B2B-A92A-E9B67A01E7A8}"/>
    <cellStyle name="Comma 4 3 2 6 4 2" xfId="25521" xr:uid="{6983330E-E4DB-4836-B835-B8939EA85288}"/>
    <cellStyle name="Comma 4 3 2 6 5" xfId="18376" xr:uid="{11B94660-E26E-4BFC-A76C-16ADBD59B2FC}"/>
    <cellStyle name="Comma 4 3 2 7" xfId="2572" xr:uid="{AACDAC4C-4440-4466-9887-4CEAC842D20D}"/>
    <cellStyle name="Comma 4 3 2 7 2" xfId="3002" xr:uid="{26AD8768-131D-4160-BB6C-E4066548E528}"/>
    <cellStyle name="Comma 4 3 2 7 2 2" xfId="3581" xr:uid="{E1CC5CB5-130A-44FC-97DC-AFF51220B8E6}"/>
    <cellStyle name="Comma 4 3 2 7 2 2 2" xfId="5406" xr:uid="{056B477B-08ED-46B7-8C2C-F61F7A680F18}"/>
    <cellStyle name="Comma 4 3 2 7 2 2 2 2" xfId="12583" xr:uid="{679EB181-5B9D-471B-979C-847AAC5D3EFA}"/>
    <cellStyle name="Comma 4 3 2 7 2 2 2 2 2" xfId="27032" xr:uid="{D3689A2E-1A25-44D1-8FD1-E6870501D210}"/>
    <cellStyle name="Comma 4 3 2 7 2 2 2 3" xfId="19887" xr:uid="{C248B21A-E60F-4B46-AFA2-35CAF9D480B6}"/>
    <cellStyle name="Comma 4 3 2 7 2 2 3" xfId="10758" xr:uid="{590C6567-A07C-4EC8-B55F-C17F73D567F1}"/>
    <cellStyle name="Comma 4 3 2 7 2 2 3 2" xfId="25207" xr:uid="{C1F64306-C067-4924-9DA1-0AFED571A20B}"/>
    <cellStyle name="Comma 4 3 2 7 2 2 4" xfId="18062" xr:uid="{9D1496E0-E4D8-4DA8-BA50-A36D2039590D}"/>
    <cellStyle name="Comma 4 3 2 7 2 3" xfId="4178" xr:uid="{F13CBD7A-2C32-46E5-BF00-92A0E30D75EF}"/>
    <cellStyle name="Comma 4 3 2 7 2 3 2" xfId="6027" xr:uid="{8E51EA12-C8C5-4860-BB0A-438D014FF338}"/>
    <cellStyle name="Comma 4 3 2 7 2 3 2 2" xfId="13204" xr:uid="{BA8F4CD7-CA62-406E-B4A7-8E3A4AC6F9B9}"/>
    <cellStyle name="Comma 4 3 2 7 2 3 2 2 2" xfId="27653" xr:uid="{EDBFCEF5-99C5-497F-93F7-54E64FE35895}"/>
    <cellStyle name="Comma 4 3 2 7 2 3 2 3" xfId="20508" xr:uid="{F034CF58-BD09-42C6-B393-FBF3971F477F}"/>
    <cellStyle name="Comma 4 3 2 7 2 3 3" xfId="11355" xr:uid="{9F3D2841-8ECE-4A7B-AFB3-1B0D5D862E2A}"/>
    <cellStyle name="Comma 4 3 2 7 2 3 3 2" xfId="25804" xr:uid="{090CCC9A-AF08-4EE8-8016-E27B870C83A9}"/>
    <cellStyle name="Comma 4 3 2 7 2 3 4" xfId="18659" xr:uid="{E92DB5F9-6787-418D-8A71-35D3ADEC9D83}"/>
    <cellStyle name="Comma 4 3 2 7 2 4" xfId="4804" xr:uid="{B9B09FB2-9D76-49E4-A1F6-E4BCC89D733A}"/>
    <cellStyle name="Comma 4 3 2 7 2 4 2" xfId="11981" xr:uid="{F93E1B06-5B13-4FA2-9149-57C2D98320E3}"/>
    <cellStyle name="Comma 4 3 2 7 2 4 2 2" xfId="26430" xr:uid="{DA58080E-8821-4559-9F68-405ED6A878AA}"/>
    <cellStyle name="Comma 4 3 2 7 2 4 3" xfId="19285" xr:uid="{BE293BB1-F48E-4201-943B-5F4E749A0D08}"/>
    <cellStyle name="Comma 4 3 2 7 2 5" xfId="10181" xr:uid="{BB74BEF7-9636-4626-837A-6A42A968A83E}"/>
    <cellStyle name="Comma 4 3 2 7 2 5 2" xfId="24630" xr:uid="{EFE4CDEC-0336-48C0-A210-64BB28EEB7EF}"/>
    <cellStyle name="Comma 4 3 2 7 2 6" xfId="17485" xr:uid="{4396915B-6D56-40F5-ACFD-4B56E9BA8C18}"/>
    <cellStyle name="Comma 4 3 2 7 3" xfId="3288" xr:uid="{FBD77EBE-5E63-4BAF-926D-C94BCC2B6E7A}"/>
    <cellStyle name="Comma 4 3 2 7 3 2" xfId="5104" xr:uid="{840CC089-E1C8-41FC-8B09-704F4C8A2F10}"/>
    <cellStyle name="Comma 4 3 2 7 3 2 2" xfId="12281" xr:uid="{18446627-5107-4729-81F0-424910D68C52}"/>
    <cellStyle name="Comma 4 3 2 7 3 2 2 2" xfId="26730" xr:uid="{4BEF796C-C8BC-44F2-BE40-D492FB558B39}"/>
    <cellStyle name="Comma 4 3 2 7 3 2 3" xfId="19585" xr:uid="{1AB84DD1-6180-4556-A151-1E8F245FF6C6}"/>
    <cellStyle name="Comma 4 3 2 7 3 3" xfId="10465" xr:uid="{2EC4EDD5-E812-4F7A-85BD-A1D7EBF49569}"/>
    <cellStyle name="Comma 4 3 2 7 3 3 2" xfId="24914" xr:uid="{7166236F-8AF8-45DC-8CF7-133BB3EF8718}"/>
    <cellStyle name="Comma 4 3 2 7 3 4" xfId="17769" xr:uid="{0E238E39-08E1-4D61-ABBB-42FA43E8D810}"/>
    <cellStyle name="Comma 4 3 2 7 4" xfId="3873" xr:uid="{A150F353-E53A-48D8-B6FF-C248FC6D73DD}"/>
    <cellStyle name="Comma 4 3 2 7 4 2" xfId="5706" xr:uid="{C9C594AF-8F38-417F-97C4-78BC5CFAF067}"/>
    <cellStyle name="Comma 4 3 2 7 4 2 2" xfId="12883" xr:uid="{62B78A48-29DC-4B85-BDC8-54ACC502CDD7}"/>
    <cellStyle name="Comma 4 3 2 7 4 2 2 2" xfId="27332" xr:uid="{01EB855E-EAA2-48CC-BE04-2DFA9982DFC9}"/>
    <cellStyle name="Comma 4 3 2 7 4 2 3" xfId="20187" xr:uid="{3300DCAD-D6CA-4AE8-A216-514E40D0400F}"/>
    <cellStyle name="Comma 4 3 2 7 4 3" xfId="11050" xr:uid="{94EC7B3A-D0D8-4A8C-9A6D-2113D3B9BBF7}"/>
    <cellStyle name="Comma 4 3 2 7 4 3 2" xfId="25499" xr:uid="{CCBE90E6-058E-4644-9667-3D5B0217ECE8}"/>
    <cellStyle name="Comma 4 3 2 7 4 4" xfId="18354" xr:uid="{0E706372-A79C-4789-9988-662FE66F9D83}"/>
    <cellStyle name="Comma 4 3 2 7 5" xfId="4483" xr:uid="{44EDF525-2CEB-46D8-B87A-79E64BC2D3F5}"/>
    <cellStyle name="Comma 4 3 2 7 5 2" xfId="11660" xr:uid="{CCF65ED6-598D-4F03-A324-2AA60DA8CEF0}"/>
    <cellStyle name="Comma 4 3 2 7 5 2 2" xfId="26109" xr:uid="{2880713F-A856-40FB-936D-C25FAE3FAA4F}"/>
    <cellStyle name="Comma 4 3 2 7 5 3" xfId="18964" xr:uid="{A2820834-5A51-40AD-8053-4E375C836926}"/>
    <cellStyle name="Comma 4 3 2 7 6" xfId="9839" xr:uid="{8475FA60-0D18-483C-B8E9-A0E734E36449}"/>
    <cellStyle name="Comma 4 3 2 7 6 2" xfId="24288" xr:uid="{A4F65918-41B3-413E-82D9-A67928FC87E9}"/>
    <cellStyle name="Comma 4 3 2 7 7" xfId="17147" xr:uid="{11D1024B-3212-4CFB-BA4F-3026E19F2807}"/>
    <cellStyle name="Comma 4 3 2 8" xfId="4505" xr:uid="{F6FE3008-3944-43A0-9B25-BBA44C440F33}"/>
    <cellStyle name="Comma 4 3 2 8 2" xfId="7069" xr:uid="{9ABFB86B-B40F-4886-818E-8010D41F1B7A}"/>
    <cellStyle name="Comma 4 3 2 8 2 2" xfId="14243" xr:uid="{2893E943-7377-4850-BCA7-0A27E6A756E1}"/>
    <cellStyle name="Comma 4 3 2 8 2 2 2" xfId="28692" xr:uid="{CE5B93D3-71B4-4A73-90E1-63633F28F56A}"/>
    <cellStyle name="Comma 4 3 2 8 2 3" xfId="21547" xr:uid="{EC199283-0240-4C33-8388-41F4FEFE4F43}"/>
    <cellStyle name="Comma 4 3 2 8 3" xfId="11682" xr:uid="{F9128200-4ACC-4B94-94DF-322A483083E6}"/>
    <cellStyle name="Comma 4 3 2 8 3 2" xfId="26131" xr:uid="{2C49E18D-A90A-4D78-8F2F-26E3E5F2815E}"/>
    <cellStyle name="Comma 4 3 2 8 4" xfId="18986" xr:uid="{05DA7EAA-7DA0-4CA8-A221-3E6D9CDD8CBD}"/>
    <cellStyle name="Comma 4 3 2 9" xfId="2630" xr:uid="{B2A54B8C-2232-4772-8C75-E3D6C813A5CA}"/>
    <cellStyle name="Comma 4 3 2 9 2" xfId="9880" xr:uid="{3655A58D-FF1F-4EA2-96F5-1A5E0C62E298}"/>
    <cellStyle name="Comma 4 3 2 9 2 2" xfId="24329" xr:uid="{EA95EF4D-B3F2-400A-8C52-DCF3BF53CA80}"/>
    <cellStyle name="Comma 4 3 2 9 3" xfId="17188" xr:uid="{37CDF932-6CAC-4CFC-8EC5-EAFD047439D1}"/>
    <cellStyle name="Comma 4 3 3" xfId="910" xr:uid="{BB81D7B0-3B77-40C9-BD4F-1787C54BC3EC}"/>
    <cellStyle name="Comma 4 3 3 10" xfId="15573" xr:uid="{ACB8B186-1344-47FD-BB1D-1F98C2387258}"/>
    <cellStyle name="Comma 4 3 3 2" xfId="1308" xr:uid="{EA4BEBD6-07BC-41A2-A1A8-507A29C9955B}"/>
    <cellStyle name="Comma 4 3 3 2 2" xfId="2253" xr:uid="{FF451763-A647-4EED-8F6A-6A02FA200F2B}"/>
    <cellStyle name="Comma 4 3 3 2 2 2" xfId="3737" xr:uid="{F7A52B99-9E4D-4DE0-B677-E04879105CE1}"/>
    <cellStyle name="Comma 4 3 3 2 2 2 2" xfId="5565" xr:uid="{5F3B9CA3-00C5-42F5-9648-ECB2130A4F54}"/>
    <cellStyle name="Comma 4 3 3 2 2 2 2 2" xfId="12742" xr:uid="{192A64A6-C252-404B-95EE-24D151C9C62F}"/>
    <cellStyle name="Comma 4 3 3 2 2 2 2 2 2" xfId="27191" xr:uid="{369CF2F9-39B2-4AE0-8A23-C9492A98E78A}"/>
    <cellStyle name="Comma 4 3 3 2 2 2 2 3" xfId="20046" xr:uid="{3B244BAB-6E6B-4071-8D28-F8D61AEDE7DB}"/>
    <cellStyle name="Comma 4 3 3 2 2 2 3" xfId="10914" xr:uid="{C255E530-0EE7-4AD1-B637-E696E94F4433}"/>
    <cellStyle name="Comma 4 3 3 2 2 2 3 2" xfId="25363" xr:uid="{8DF2C40D-9788-42E4-AD2A-8FD82480BE57}"/>
    <cellStyle name="Comma 4 3 3 2 2 2 4" xfId="18218" xr:uid="{9FBCD3ED-927F-40BB-A711-C610A10667C7}"/>
    <cellStyle name="Comma 4 3 3 2 2 3" xfId="4337" xr:uid="{57916096-EB46-4981-9301-B006FB3A8F7C}"/>
    <cellStyle name="Comma 4 3 3 2 2 3 2" xfId="6188" xr:uid="{B757E416-092A-48D8-866C-DE298BE6113C}"/>
    <cellStyle name="Comma 4 3 3 2 2 3 2 2" xfId="13365" xr:uid="{86D61D47-E6FB-4CF6-B7BC-39A63498C21C}"/>
    <cellStyle name="Comma 4 3 3 2 2 3 2 2 2" xfId="27814" xr:uid="{68EFD3BE-ECE5-4581-A72E-D4A40589374F}"/>
    <cellStyle name="Comma 4 3 3 2 2 3 2 3" xfId="20669" xr:uid="{62CD9A95-D33C-46A5-948A-86C39E3BD7F1}"/>
    <cellStyle name="Comma 4 3 3 2 2 3 3" xfId="11514" xr:uid="{FA23BA72-030F-499C-B486-6AE44C865E4D}"/>
    <cellStyle name="Comma 4 3 3 2 2 3 3 2" xfId="25963" xr:uid="{C55BF6EF-12E3-4E8D-954E-0D50915B3D9A}"/>
    <cellStyle name="Comma 4 3 3 2 2 3 4" xfId="18818" xr:uid="{82479FFB-8BEE-4E34-BEA9-A12B52613220}"/>
    <cellStyle name="Comma 4 3 3 2 2 4" xfId="4965" xr:uid="{C5CAE8CE-3756-4CF9-951A-D247A7191CD8}"/>
    <cellStyle name="Comma 4 3 3 2 2 4 2" xfId="12142" xr:uid="{8CF55F59-CE45-4C96-B13A-0EC02CAC6AF7}"/>
    <cellStyle name="Comma 4 3 3 2 2 4 2 2" xfId="26591" xr:uid="{D617BDAB-7088-4F6B-B74F-CFAB63EF2698}"/>
    <cellStyle name="Comma 4 3 3 2 2 4 3" xfId="19446" xr:uid="{CEE4C63C-4868-4923-87ED-28BE693E70E9}"/>
    <cellStyle name="Comma 4 3 3 2 2 5" xfId="3156" xr:uid="{D1DCBF3F-2D93-4AA2-9C57-2B91200BBE36}"/>
    <cellStyle name="Comma 4 3 3 2 2 5 2" xfId="10335" xr:uid="{9086CCAF-4CC0-4A11-BE67-51593564A11E}"/>
    <cellStyle name="Comma 4 3 3 2 2 5 2 2" xfId="24784" xr:uid="{37E7BF64-1B2F-4C46-BCE3-E44C3DE37E5D}"/>
    <cellStyle name="Comma 4 3 3 2 2 5 3" xfId="17639" xr:uid="{B085BD5B-A7B7-4667-B158-82F01DFDF3DB}"/>
    <cellStyle name="Comma 4 3 3 2 2 6" xfId="9560" xr:uid="{30ECFDBA-9096-44CD-988F-1676CBCBB8CF}"/>
    <cellStyle name="Comma 4 3 3 2 2 6 2" xfId="24009" xr:uid="{A4396073-96D3-4669-B6EA-378287FDB354}"/>
    <cellStyle name="Comma 4 3 3 2 2 7" xfId="16866" xr:uid="{A152B393-024C-4E9A-818C-8592520BBBB2}"/>
    <cellStyle name="Comma 4 3 3 2 3" xfId="3445" xr:uid="{51974D53-B793-4A96-BB79-A2078373ADCB}"/>
    <cellStyle name="Comma 4 3 3 2 3 2" xfId="5264" xr:uid="{14E4C07D-6857-4770-8541-BF2296EAB494}"/>
    <cellStyle name="Comma 4 3 3 2 3 2 2" xfId="12441" xr:uid="{319D2E4C-DB61-4B66-8D4D-4F3F9C6D7B72}"/>
    <cellStyle name="Comma 4 3 3 2 3 2 2 2" xfId="26890" xr:uid="{47605345-406D-40E7-8500-80433B24AF9D}"/>
    <cellStyle name="Comma 4 3 3 2 3 2 3" xfId="19745" xr:uid="{4FD80A62-D9A0-4C8B-A9C1-3F1AFCA02181}"/>
    <cellStyle name="Comma 4 3 3 2 3 3" xfId="10622" xr:uid="{F047E8BC-1A4F-4C50-99EF-55A29BAF5E29}"/>
    <cellStyle name="Comma 4 3 3 2 3 3 2" xfId="25071" xr:uid="{4DB6CE12-61A0-43DE-86AE-74309904FC85}"/>
    <cellStyle name="Comma 4 3 3 2 3 4" xfId="17926" xr:uid="{092F0E0A-2D6C-4810-9FB9-9DE318890C45}"/>
    <cellStyle name="Comma 4 3 3 2 4" xfId="4033" xr:uid="{B0FF3671-77C3-4D35-B177-910E8DD404C0}"/>
    <cellStyle name="Comma 4 3 3 2 4 2" xfId="5867" xr:uid="{B40D57CB-0381-4CAD-84F3-0BB92E07EAFB}"/>
    <cellStyle name="Comma 4 3 3 2 4 2 2" xfId="13044" xr:uid="{2BB7E6F5-FDEB-45E7-8F19-B9BCE134C4E1}"/>
    <cellStyle name="Comma 4 3 3 2 4 2 2 2" xfId="27493" xr:uid="{115B40A6-3CF5-4928-9BE7-96A70F056AB6}"/>
    <cellStyle name="Comma 4 3 3 2 4 2 3" xfId="20348" xr:uid="{89E1B599-BFDD-4AFC-B939-32B54BD6D42D}"/>
    <cellStyle name="Comma 4 3 3 2 4 3" xfId="11210" xr:uid="{7ABD1DBF-CB0B-4F82-95E0-AAC0D23FA48B}"/>
    <cellStyle name="Comma 4 3 3 2 4 3 2" xfId="25659" xr:uid="{C42960B3-2FA2-4276-976A-8BA9929A6CBD}"/>
    <cellStyle name="Comma 4 3 3 2 4 4" xfId="18514" xr:uid="{FE472790-4DFF-43BF-BAB0-AEECB9263123}"/>
    <cellStyle name="Comma 4 3 3 2 5" xfId="4644" xr:uid="{DE7835DA-6C87-4D81-9FDA-BC2F71906D31}"/>
    <cellStyle name="Comma 4 3 3 2 5 2" xfId="11821" xr:uid="{E7C8B832-A88C-4444-AA97-D282E584E2C9}"/>
    <cellStyle name="Comma 4 3 3 2 5 2 2" xfId="26270" xr:uid="{DE8D1173-0506-4CC6-880B-65D32CEDF81C}"/>
    <cellStyle name="Comma 4 3 3 2 5 3" xfId="19125" xr:uid="{62AD9749-5EDA-43B9-B3CF-962A958DDEE7}"/>
    <cellStyle name="Comma 4 3 3 2 6" xfId="2863" xr:uid="{8ED99472-CBCF-47EE-A228-EEA8CEBEE43C}"/>
    <cellStyle name="Comma 4 3 3 2 6 2" xfId="10045" xr:uid="{A3AC3479-958A-474B-A7AC-7A2BB62E2830}"/>
    <cellStyle name="Comma 4 3 3 2 6 2 2" xfId="24494" xr:uid="{C8218AA1-9B82-4175-8E13-3A3852E1ADE3}"/>
    <cellStyle name="Comma 4 3 3 2 6 3" xfId="17349" xr:uid="{883D5DE9-6769-4063-8B6A-FE4DAE1D84BC}"/>
    <cellStyle name="Comma 4 3 3 2 7" xfId="8635" xr:uid="{A92A71D8-8E45-406C-BAFC-D068135FD880}"/>
    <cellStyle name="Comma 4 3 3 2 7 2" xfId="23084" xr:uid="{3D7338EE-2E2A-4590-93D6-733C3B5DA8DF}"/>
    <cellStyle name="Comma 4 3 3 2 8" xfId="15951" xr:uid="{210ADF90-07B7-46B4-ADB2-9B00D86AE877}"/>
    <cellStyle name="Comma 4 3 3 3" xfId="1860" xr:uid="{3D45C6CC-98D0-4B18-BC19-E1C2C24C7EB2}"/>
    <cellStyle name="Comma 4 3 3 3 2" xfId="3585" xr:uid="{0BFCF1D8-6831-4F40-90DF-9783A5D62C56}"/>
    <cellStyle name="Comma 4 3 3 3 2 2" xfId="5410" xr:uid="{B1A7B806-EF4C-4244-A293-A50223464498}"/>
    <cellStyle name="Comma 4 3 3 3 2 2 2" xfId="7380" xr:uid="{7E0F37A6-09AC-466C-A73E-2188F4A53D93}"/>
    <cellStyle name="Comma 4 3 3 3 2 2 2 2" xfId="14554" xr:uid="{8C40F17C-3380-4B64-BADB-8F28FC7E5EB6}"/>
    <cellStyle name="Comma 4 3 3 3 2 2 2 2 2" xfId="29003" xr:uid="{1BBC1AF0-001C-4E18-9273-1A95BF460514}"/>
    <cellStyle name="Comma 4 3 3 3 2 2 2 3" xfId="21858" xr:uid="{9BDCC517-15A1-4268-A803-108A0DFF39FD}"/>
    <cellStyle name="Comma 4 3 3 3 2 2 3" xfId="12587" xr:uid="{5BF92A6C-803B-4AE7-A380-6A04A3ADB51A}"/>
    <cellStyle name="Comma 4 3 3 3 2 2 3 2" xfId="27036" xr:uid="{4CA9F68E-1B76-4DFD-A3EB-64CBC3C5E15E}"/>
    <cellStyle name="Comma 4 3 3 3 2 2 4" xfId="19891" xr:uid="{BB1FBA83-54B2-46DD-B58E-1B1A4CD8169D}"/>
    <cellStyle name="Comma 4 3 3 3 2 3" xfId="6747" xr:uid="{F3124949-30B7-4624-A91C-0BC6453E10B0}"/>
    <cellStyle name="Comma 4 3 3 3 2 3 2" xfId="13921" xr:uid="{39B6B345-EB9A-4E4F-AEFB-138C6E50D60B}"/>
    <cellStyle name="Comma 4 3 3 3 2 3 2 2" xfId="28370" xr:uid="{AAA71B72-AF37-4392-83AD-03C1F9A614F6}"/>
    <cellStyle name="Comma 4 3 3 3 2 3 3" xfId="21225" xr:uid="{A4663522-75E0-4FE5-8744-667BC8D2A77C}"/>
    <cellStyle name="Comma 4 3 3 3 2 4" xfId="10762" xr:uid="{1F404A09-EFD2-4FEF-AB82-5875EA1EA66C}"/>
    <cellStyle name="Comma 4 3 3 3 2 4 2" xfId="25211" xr:uid="{70016E60-FD12-447E-BA5C-62CEB333BB97}"/>
    <cellStyle name="Comma 4 3 3 3 2 5" xfId="18066" xr:uid="{C7A0F51E-B47C-4BC4-99AA-E6166D35842F}"/>
    <cellStyle name="Comma 4 3 3 3 3" xfId="4182" xr:uid="{DC80B4E1-2CF7-4367-A52E-7A54103C2889}"/>
    <cellStyle name="Comma 4 3 3 3 3 2" xfId="6031" xr:uid="{AD83100A-F9AF-483C-A2A2-3611EDF7644F}"/>
    <cellStyle name="Comma 4 3 3 3 3 2 2" xfId="7591" xr:uid="{EBF48FDB-4CCF-450F-AA14-1EDE5EDF0C0B}"/>
    <cellStyle name="Comma 4 3 3 3 3 2 2 2" xfId="14765" xr:uid="{77838CC2-FC2A-4706-B144-B10BA109F09B}"/>
    <cellStyle name="Comma 4 3 3 3 3 2 2 2 2" xfId="29214" xr:uid="{915E04A7-BFBC-41CD-9CC5-E47E42F63E57}"/>
    <cellStyle name="Comma 4 3 3 3 3 2 2 3" xfId="22069" xr:uid="{A4825130-CBBB-417C-A7ED-FB4614D68BDF}"/>
    <cellStyle name="Comma 4 3 3 3 3 2 3" xfId="13208" xr:uid="{4E94C428-C07B-4937-80BC-C3CF7CD5993A}"/>
    <cellStyle name="Comma 4 3 3 3 3 2 3 2" xfId="27657" xr:uid="{14F2898F-7B61-4506-BC66-1BCF8A825889}"/>
    <cellStyle name="Comma 4 3 3 3 3 2 4" xfId="20512" xr:uid="{6D36656B-790F-4F4E-94DE-BDC4011F1E6B}"/>
    <cellStyle name="Comma 4 3 3 3 3 3" xfId="6958" xr:uid="{3C116087-4A7F-40E9-9715-17CAED6BB4E6}"/>
    <cellStyle name="Comma 4 3 3 3 3 3 2" xfId="14132" xr:uid="{A9975D7D-2980-4DC6-9528-F409C9C55C8B}"/>
    <cellStyle name="Comma 4 3 3 3 3 3 2 2" xfId="28581" xr:uid="{2CAEF104-41B8-482D-8CBC-8D2E974866C3}"/>
    <cellStyle name="Comma 4 3 3 3 3 3 3" xfId="21436" xr:uid="{CBA7BEC8-81B3-4BFA-A4DB-EFBA8E771CB1}"/>
    <cellStyle name="Comma 4 3 3 3 3 4" xfId="11359" xr:uid="{BEC4A47F-CADA-4F06-AE06-CED1DF70AD49}"/>
    <cellStyle name="Comma 4 3 3 3 3 4 2" xfId="25808" xr:uid="{2F7BDC05-D827-4374-8897-4E3048CEC0FC}"/>
    <cellStyle name="Comma 4 3 3 3 3 5" xfId="18663" xr:uid="{E1ED53B6-3A95-4AE8-8B0E-C765E69B5948}"/>
    <cellStyle name="Comma 4 3 3 3 4" xfId="4808" xr:uid="{6EA85ACE-11C4-4CD0-B646-47F7D79FE563}"/>
    <cellStyle name="Comma 4 3 3 3 4 2" xfId="7169" xr:uid="{73E70214-F842-44FD-9A7F-350C13CF3F15}"/>
    <cellStyle name="Comma 4 3 3 3 4 2 2" xfId="14343" xr:uid="{9620C48D-3BC5-4E8B-B983-BC100EB96AAA}"/>
    <cellStyle name="Comma 4 3 3 3 4 2 2 2" xfId="28792" xr:uid="{CAADDDE2-A323-4ECA-8F6E-F55A43929EC4}"/>
    <cellStyle name="Comma 4 3 3 3 4 2 3" xfId="21647" xr:uid="{4D773BFB-5E2D-49AF-B8E6-1730F402A882}"/>
    <cellStyle name="Comma 4 3 3 3 4 3" xfId="11985" xr:uid="{4A4370E9-9E32-4A77-B9B4-8E21816955EE}"/>
    <cellStyle name="Comma 4 3 3 3 4 3 2" xfId="26434" xr:uid="{F42DBE1D-FDD3-497A-B52C-782F8CCFEBD1}"/>
    <cellStyle name="Comma 4 3 3 3 4 4" xfId="19289" xr:uid="{82366E13-6F8B-4311-9366-8B07248515CF}"/>
    <cellStyle name="Comma 4 3 3 3 5" xfId="3006" xr:uid="{98759181-080F-45C0-B653-61BA84F27194}"/>
    <cellStyle name="Comma 4 3 3 3 5 2" xfId="10185" xr:uid="{E5EDDFEA-E0EE-44B9-8769-8C0251DFCC5B}"/>
    <cellStyle name="Comma 4 3 3 3 5 2 2" xfId="24634" xr:uid="{DF1B1237-30E7-460D-93ED-9D84FCAECC36}"/>
    <cellStyle name="Comma 4 3 3 3 5 3" xfId="17489" xr:uid="{07481BF4-7282-465A-A864-8C8FB88E4D54}"/>
    <cellStyle name="Comma 4 3 3 3 6" xfId="6536" xr:uid="{D9304254-6254-42E7-9E81-B6D8B789F61B}"/>
    <cellStyle name="Comma 4 3 3 3 6 2" xfId="13710" xr:uid="{E9315072-097F-47E1-8774-5B6E75110373}"/>
    <cellStyle name="Comma 4 3 3 3 6 2 2" xfId="28159" xr:uid="{4D10A3AC-7015-42EC-87A7-609A76C40063}"/>
    <cellStyle name="Comma 4 3 3 3 6 3" xfId="21014" xr:uid="{BF1C39D4-1EAA-4028-9FB2-959829565A96}"/>
    <cellStyle name="Comma 4 3 3 3 7" xfId="9167" xr:uid="{AF2224C0-AD3F-401C-A5FE-46C30AFA910A}"/>
    <cellStyle name="Comma 4 3 3 3 7 2" xfId="23616" xr:uid="{D3F90EC6-0D9C-48A4-90C1-314AFCFABC0B}"/>
    <cellStyle name="Comma 4 3 3 3 8" xfId="16473" xr:uid="{49CD5496-BEC7-4876-8872-4AF76D535DEE}"/>
    <cellStyle name="Comma 4 3 3 4" xfId="3292" xr:uid="{09DA4415-FA67-4552-B154-E20E2E60476A}"/>
    <cellStyle name="Comma 4 3 3 4 2" xfId="5108" xr:uid="{EF3671E9-0BF2-403B-ACF8-7DB8DDB6CB0F}"/>
    <cellStyle name="Comma 4 3 3 4 2 2" xfId="7273" xr:uid="{9C990537-1ACC-4B29-8F5B-5649FAF286F3}"/>
    <cellStyle name="Comma 4 3 3 4 2 2 2" xfId="14447" xr:uid="{F4D0CC5E-4B58-4B28-A1EC-1DEBB96FA7E6}"/>
    <cellStyle name="Comma 4 3 3 4 2 2 2 2" xfId="28896" xr:uid="{9ED440D2-63C5-4350-A1A1-8BF496ECF5DE}"/>
    <cellStyle name="Comma 4 3 3 4 2 2 3" xfId="21751" xr:uid="{261211E8-F255-46F5-B680-AEAB839838DB}"/>
    <cellStyle name="Comma 4 3 3 4 2 3" xfId="12285" xr:uid="{6501593F-3A66-4C3F-93BF-327AC96726F7}"/>
    <cellStyle name="Comma 4 3 3 4 2 3 2" xfId="26734" xr:uid="{2CF613A2-EBF3-4D97-BAD3-80ACDC9EFE4A}"/>
    <cellStyle name="Comma 4 3 3 4 2 4" xfId="19589" xr:uid="{73EA7A3F-62B2-4764-AFBD-4F23ACEB25E2}"/>
    <cellStyle name="Comma 4 3 3 4 3" xfId="6640" xr:uid="{D303FF48-1E9B-49FD-886C-FF55E38E2E98}"/>
    <cellStyle name="Comma 4 3 3 4 3 2" xfId="13814" xr:uid="{049DE642-EDB3-4610-BEEC-36748DF8E807}"/>
    <cellStyle name="Comma 4 3 3 4 3 2 2" xfId="28263" xr:uid="{6C49D4C4-5421-4FEB-BFE2-FE626A27BDA5}"/>
    <cellStyle name="Comma 4 3 3 4 3 3" xfId="21118" xr:uid="{57C8B7E7-3D68-498C-BA2C-71ABC848CDDA}"/>
    <cellStyle name="Comma 4 3 3 4 4" xfId="10469" xr:uid="{CE6058A2-7554-40A1-B861-94B14C73BD3B}"/>
    <cellStyle name="Comma 4 3 3 4 4 2" xfId="24918" xr:uid="{E237185C-A277-4D56-949A-659A189B468F}"/>
    <cellStyle name="Comma 4 3 3 4 5" xfId="17773" xr:uid="{A3C1E358-CDD1-4349-ACC8-65E438CAA07F}"/>
    <cellStyle name="Comma 4 3 3 5" xfId="3877" xr:uid="{FE5F166E-14C8-449A-8050-C8478F67FF52}"/>
    <cellStyle name="Comma 4 3 3 5 2" xfId="5710" xr:uid="{90B7CAB4-FC5F-4CA9-B1AF-6FD5813297C0}"/>
    <cellStyle name="Comma 4 3 3 5 2 2" xfId="7484" xr:uid="{9220F4A0-D587-44EF-BCDF-1391BD9A50E1}"/>
    <cellStyle name="Comma 4 3 3 5 2 2 2" xfId="14658" xr:uid="{35FD64D1-6979-4986-A615-7A8483BA142F}"/>
    <cellStyle name="Comma 4 3 3 5 2 2 2 2" xfId="29107" xr:uid="{D65BA794-6670-454B-BC6A-CF0E33488E3F}"/>
    <cellStyle name="Comma 4 3 3 5 2 2 3" xfId="21962" xr:uid="{77D4B234-5A36-4CD9-AF5E-DB74CDD13643}"/>
    <cellStyle name="Comma 4 3 3 5 2 3" xfId="12887" xr:uid="{8B04B2AD-2BE8-4EB9-88A9-E39CBDE4720D}"/>
    <cellStyle name="Comma 4 3 3 5 2 3 2" xfId="27336" xr:uid="{0847F223-0CAB-4E98-872E-C2AEAD0610C9}"/>
    <cellStyle name="Comma 4 3 3 5 2 4" xfId="20191" xr:uid="{EEE2DB8B-09C8-456A-B8EA-727003ECD936}"/>
    <cellStyle name="Comma 4 3 3 5 3" xfId="6851" xr:uid="{C87254A2-F0A5-4244-8E7B-9697F6B608E5}"/>
    <cellStyle name="Comma 4 3 3 5 3 2" xfId="14025" xr:uid="{8F794E66-D704-41BB-83C0-4C2C7A3668B5}"/>
    <cellStyle name="Comma 4 3 3 5 3 2 2" xfId="28474" xr:uid="{191ABFF5-1000-4BA9-9952-2E3D2EA87907}"/>
    <cellStyle name="Comma 4 3 3 5 3 3" xfId="21329" xr:uid="{9932AE6F-4EE5-423F-88E3-E99AF92CBA46}"/>
    <cellStyle name="Comma 4 3 3 5 4" xfId="11054" xr:uid="{B6EE4965-B223-45AB-B14E-4B2509A9BC1B}"/>
    <cellStyle name="Comma 4 3 3 5 4 2" xfId="25503" xr:uid="{4D4683C4-D5A6-4C27-94B8-FB23D51E4335}"/>
    <cellStyle name="Comma 4 3 3 5 5" xfId="18358" xr:uid="{E2BA9115-5EB8-45B0-9924-99B5E84D8554}"/>
    <cellStyle name="Comma 4 3 3 6" xfId="4487" xr:uid="{A103B17E-7629-4D15-975D-C4E7BB19E0E2}"/>
    <cellStyle name="Comma 4 3 3 6 2" xfId="7062" xr:uid="{844D0667-8C5D-41B1-9389-C03A22AEED92}"/>
    <cellStyle name="Comma 4 3 3 6 2 2" xfId="14236" xr:uid="{67DFB225-0633-4289-A8C0-A0436B0EB186}"/>
    <cellStyle name="Comma 4 3 3 6 2 2 2" xfId="28685" xr:uid="{0F4A0255-6F68-4938-AA3E-14C9C7B54EFF}"/>
    <cellStyle name="Comma 4 3 3 6 2 3" xfId="21540" xr:uid="{8E85131A-EBAF-40C0-872D-910C3214C7C9}"/>
    <cellStyle name="Comma 4 3 3 6 3" xfId="11664" xr:uid="{7EA96C52-71B9-48EA-924A-6325AED1BD3B}"/>
    <cellStyle name="Comma 4 3 3 6 3 2" xfId="26113" xr:uid="{481B49CC-6366-4CCE-90FF-7BEE88CFB63B}"/>
    <cellStyle name="Comma 4 3 3 6 4" xfId="18968" xr:uid="{16E8776D-73A3-4008-A8CE-96E44E0DFF41}"/>
    <cellStyle name="Comma 4 3 3 7" xfId="2596" xr:uid="{6FA31CD5-1047-457E-865D-AE6C63B360EF}"/>
    <cellStyle name="Comma 4 3 3 7 2" xfId="9846" xr:uid="{47B32156-9239-4156-A7A5-DD2F7F5B17ED}"/>
    <cellStyle name="Comma 4 3 3 7 2 2" xfId="24295" xr:uid="{F841D7B7-3936-47CF-B8FF-C3B655CBD2F9}"/>
    <cellStyle name="Comma 4 3 3 7 3" xfId="17154" xr:uid="{B6406111-86A3-4638-A377-F1C07877C802}"/>
    <cellStyle name="Comma 4 3 3 8" xfId="6376" xr:uid="{503C9187-57CD-4C92-8DA4-C823540AE3C1}"/>
    <cellStyle name="Comma 4 3 3 8 2" xfId="13550" xr:uid="{08CADB39-F04C-4ED0-9CE1-9D841BE5BA9D}"/>
    <cellStyle name="Comma 4 3 3 8 2 2" xfId="27999" xr:uid="{41C0B863-2767-483F-8C3B-9477FDF4F2AD}"/>
    <cellStyle name="Comma 4 3 3 8 3" xfId="20854" xr:uid="{E5B1EF71-47AF-4175-94E4-C75FE019600D}"/>
    <cellStyle name="Comma 4 3 3 9" xfId="8245" xr:uid="{2F09B329-BF99-4B5A-B8EE-34CEC80739E4}"/>
    <cellStyle name="Comma 4 3 3 9 2" xfId="22694" xr:uid="{297D6CC9-B7F5-4F09-B819-95D98F340223}"/>
    <cellStyle name="Comma 4 3 4" xfId="1127" xr:uid="{EA95C32F-A440-4784-A562-2A368D8FF6BF}"/>
    <cellStyle name="Comma 4 3 4 2" xfId="2072" xr:uid="{D06372D9-3585-41E2-9ACF-0AD691D86D53}"/>
    <cellStyle name="Comma 4 3 4 2 2" xfId="3634" xr:uid="{406F2E08-E5D2-4D44-88DC-C04E5624F984}"/>
    <cellStyle name="Comma 4 3 4 2 2 2" xfId="5462" xr:uid="{77552FD6-77FE-4ABE-9DC0-2B6F0782A690}"/>
    <cellStyle name="Comma 4 3 4 2 2 2 2" xfId="12639" xr:uid="{21FF9A37-65AD-4BB7-B389-DE4C55BCD7BD}"/>
    <cellStyle name="Comma 4 3 4 2 2 2 2 2" xfId="27088" xr:uid="{2C1CA862-7E05-424F-9232-B0220724435A}"/>
    <cellStyle name="Comma 4 3 4 2 2 2 3" xfId="19943" xr:uid="{E3ED64BD-C37A-4FD0-9401-F60CB8EF6270}"/>
    <cellStyle name="Comma 4 3 4 2 2 3" xfId="10811" xr:uid="{364155C1-1C5F-4D9B-9328-DAB6190068FA}"/>
    <cellStyle name="Comma 4 3 4 2 2 3 2" xfId="25260" xr:uid="{A5A6AD46-CEB6-4FE6-B7AF-899BDF66085D}"/>
    <cellStyle name="Comma 4 3 4 2 2 4" xfId="18115" xr:uid="{27C46D80-E02A-4EAA-BA34-01F52E37BA71}"/>
    <cellStyle name="Comma 4 3 4 2 3" xfId="4234" xr:uid="{7A7B277A-C482-426E-8D3F-96BD1E3AF0FC}"/>
    <cellStyle name="Comma 4 3 4 2 3 2" xfId="6083" xr:uid="{1F1E33E0-A4A7-4FAA-802C-BDD69E794A10}"/>
    <cellStyle name="Comma 4 3 4 2 3 2 2" xfId="13260" xr:uid="{F2FBE9D5-DD9C-4D75-A328-72F44685D5DA}"/>
    <cellStyle name="Comma 4 3 4 2 3 2 2 2" xfId="27709" xr:uid="{87F46B96-CC36-4CEA-887B-83C39DBEA09F}"/>
    <cellStyle name="Comma 4 3 4 2 3 2 3" xfId="20564" xr:uid="{710E5240-CF14-4DFF-86AA-9DA26A1E8A9A}"/>
    <cellStyle name="Comma 4 3 4 2 3 3" xfId="11411" xr:uid="{E45B8C37-B9BF-4B1F-AB38-69E315327961}"/>
    <cellStyle name="Comma 4 3 4 2 3 3 2" xfId="25860" xr:uid="{1A33D0A2-FCF2-4AE0-822F-EAC647780CE5}"/>
    <cellStyle name="Comma 4 3 4 2 3 4" xfId="18715" xr:uid="{4F62A936-DD3F-4632-9EFD-C798AFF0A6B8}"/>
    <cellStyle name="Comma 4 3 4 2 4" xfId="4860" xr:uid="{C5072005-C31B-4F75-AA1C-AF6EC65633CD}"/>
    <cellStyle name="Comma 4 3 4 2 4 2" xfId="12037" xr:uid="{0ABCE8D1-3027-4997-A3CA-D8DAC7F91FEE}"/>
    <cellStyle name="Comma 4 3 4 2 4 2 2" xfId="26486" xr:uid="{276132CE-5AF0-4EA5-877F-7BB8262B4C90}"/>
    <cellStyle name="Comma 4 3 4 2 4 3" xfId="19341" xr:uid="{AB897865-F0AB-4FD2-A219-A3D441379475}"/>
    <cellStyle name="Comma 4 3 4 2 5" xfId="3055" xr:uid="{E9645F29-35D3-4404-9970-BBD5CBEE2DA7}"/>
    <cellStyle name="Comma 4 3 4 2 5 2" xfId="10234" xr:uid="{C3376734-5B0E-47DD-81AA-01F896A9FB69}"/>
    <cellStyle name="Comma 4 3 4 2 5 2 2" xfId="24683" xr:uid="{78C8F5F3-D0C8-4B94-B797-DEAE210D629D}"/>
    <cellStyle name="Comma 4 3 4 2 5 3" xfId="17538" xr:uid="{1714EDAA-ADFC-4FFB-9C34-8F8F9B090F44}"/>
    <cellStyle name="Comma 4 3 4 2 6" xfId="9379" xr:uid="{C0D82DCE-E293-4A92-9B85-71386865D81F}"/>
    <cellStyle name="Comma 4 3 4 2 6 2" xfId="23828" xr:uid="{C2FE4362-481E-4007-9862-FD88918C7C8B}"/>
    <cellStyle name="Comma 4 3 4 2 7" xfId="16685" xr:uid="{38AF49DE-901A-464A-BE6F-F41B7CDEFE59}"/>
    <cellStyle name="Comma 4 3 4 3" xfId="3341" xr:uid="{9A818AA7-E747-4747-9ECD-A0522C8C3FCB}"/>
    <cellStyle name="Comma 4 3 4 3 2" xfId="5160" xr:uid="{C71AFF9A-84FB-4FB4-866D-8A6E0057AAC0}"/>
    <cellStyle name="Comma 4 3 4 3 2 2" xfId="12337" xr:uid="{E0BEF19E-105F-40B3-A0A3-4252063073BF}"/>
    <cellStyle name="Comma 4 3 4 3 2 2 2" xfId="26786" xr:uid="{4B90C0BC-8116-4A2C-ADDD-913E3CC00ADD}"/>
    <cellStyle name="Comma 4 3 4 3 2 3" xfId="19641" xr:uid="{6061F152-D29D-4AA8-9468-296E532BDCF0}"/>
    <cellStyle name="Comma 4 3 4 3 3" xfId="10518" xr:uid="{1344F5F8-D059-4162-A9BF-0F8A3B6D2177}"/>
    <cellStyle name="Comma 4 3 4 3 3 2" xfId="24967" xr:uid="{D0651E5C-11B8-4161-85A9-970BEB1CD65E}"/>
    <cellStyle name="Comma 4 3 4 3 4" xfId="17822" xr:uid="{8AC85870-0797-4265-A7F8-AD71FD7EF1AB}"/>
    <cellStyle name="Comma 4 3 4 4" xfId="3929" xr:uid="{B0D84A65-D798-4C31-A271-D8A31110A8F2}"/>
    <cellStyle name="Comma 4 3 4 4 2" xfId="5762" xr:uid="{F91310E3-02F5-4ED6-9F61-3E396741FF00}"/>
    <cellStyle name="Comma 4 3 4 4 2 2" xfId="12939" xr:uid="{FFD0067F-9F99-478D-85A1-2820B89383D4}"/>
    <cellStyle name="Comma 4 3 4 4 2 2 2" xfId="27388" xr:uid="{AA6F8ABC-1078-46AD-8DB8-8EEA20EE444E}"/>
    <cellStyle name="Comma 4 3 4 4 2 3" xfId="20243" xr:uid="{0D383B70-E887-4CA8-B0A6-213B594BA10D}"/>
    <cellStyle name="Comma 4 3 4 4 3" xfId="11106" xr:uid="{77092AD5-8F10-46B7-A441-5F8C0358751A}"/>
    <cellStyle name="Comma 4 3 4 4 3 2" xfId="25555" xr:uid="{37DAE331-5E15-44E6-B228-0251D79D2862}"/>
    <cellStyle name="Comma 4 3 4 4 4" xfId="18410" xr:uid="{EF2753D9-AFFC-4AB1-A339-69CE37FD9826}"/>
    <cellStyle name="Comma 4 3 4 5" xfId="4539" xr:uid="{ECF21942-F59D-4493-BC68-5A29CAF8A4B0}"/>
    <cellStyle name="Comma 4 3 4 5 2" xfId="11716" xr:uid="{4C064704-CC09-4A35-A9EF-C8CC602F5089}"/>
    <cellStyle name="Comma 4 3 4 5 2 2" xfId="26165" xr:uid="{BCCB14AD-9634-4526-84FF-81ED4B35886A}"/>
    <cellStyle name="Comma 4 3 4 5 3" xfId="19020" xr:uid="{0C68E2E7-2420-4C17-8728-ED7E06E44B4D}"/>
    <cellStyle name="Comma 4 3 4 6" xfId="2710" xr:uid="{C7EF1770-B274-4F24-901B-1E3CB2D96F0E}"/>
    <cellStyle name="Comma 4 3 4 6 2" xfId="9932" xr:uid="{B0B79AB2-7B4C-4CF7-93D2-68C635B32058}"/>
    <cellStyle name="Comma 4 3 4 6 2 2" xfId="24381" xr:uid="{A190485B-17F9-4470-8F54-E1C772BE2F2D}"/>
    <cellStyle name="Comma 4 3 4 6 3" xfId="17239" xr:uid="{402F4017-EB75-4CE1-9016-B38519D228D1}"/>
    <cellStyle name="Comma 4 3 4 7" xfId="8455" xr:uid="{CEC20AC2-3538-434A-9BB0-48EE6A251E55}"/>
    <cellStyle name="Comma 4 3 4 7 2" xfId="22904" xr:uid="{A1DEB9A8-3B6B-4CC7-9545-FA9BE3D347E6}"/>
    <cellStyle name="Comma 4 3 4 8" xfId="15773" xr:uid="{51F1D9FB-80A1-435A-ADFC-AD400F0A8FCA}"/>
    <cellStyle name="Comma 4 3 5" xfId="1397" xr:uid="{2670B1A2-9E9E-41C4-9B7D-70B2BA4B3735}"/>
    <cellStyle name="Comma 4 3 5 2" xfId="2329" xr:uid="{51C7A546-CFB9-47B1-B461-F05C17B7C901}"/>
    <cellStyle name="Comma 4 3 5 2 2" xfId="5364" xr:uid="{7AE5ACE3-A59F-4BA8-992F-DECB732C617C}"/>
    <cellStyle name="Comma 4 3 5 2 2 2" xfId="7355" xr:uid="{FB6EEF94-3EA9-4D42-BB77-13A7FBE96338}"/>
    <cellStyle name="Comma 4 3 5 2 2 2 2" xfId="14529" xr:uid="{6266D952-5337-4C86-AA96-4DB5E03708B7}"/>
    <cellStyle name="Comma 4 3 5 2 2 2 2 2" xfId="28978" xr:uid="{B9E4D081-3442-43B4-BEF3-DD346E0E9E98}"/>
    <cellStyle name="Comma 4 3 5 2 2 2 3" xfId="21833" xr:uid="{84C31D9F-9371-4267-822B-44B39E100590}"/>
    <cellStyle name="Comma 4 3 5 2 2 3" xfId="12541" xr:uid="{659CFABF-ED3B-4037-BFFB-5FC2EE5D95D3}"/>
    <cellStyle name="Comma 4 3 5 2 2 3 2" xfId="26990" xr:uid="{71DC0F42-8854-4E58-B40E-5089864B19EE}"/>
    <cellStyle name="Comma 4 3 5 2 2 4" xfId="19845" xr:uid="{CF7A59E3-CD12-4954-B0C8-790E18FB6DE1}"/>
    <cellStyle name="Comma 4 3 5 2 3" xfId="3541" xr:uid="{9685E035-8064-48BD-9155-BCEEC0D60807}"/>
    <cellStyle name="Comma 4 3 5 2 3 2" xfId="10718" xr:uid="{6A6F7471-8EE2-423E-AA29-9B53A9DE7E2F}"/>
    <cellStyle name="Comma 4 3 5 2 3 2 2" xfId="25167" xr:uid="{97628C9F-9B6D-45B0-B530-26167E71EB19}"/>
    <cellStyle name="Comma 4 3 5 2 3 3" xfId="18022" xr:uid="{B3AD9F31-0B59-4557-8F10-8889A9381F5A}"/>
    <cellStyle name="Comma 4 3 5 2 4" xfId="6722" xr:uid="{39BF3410-7E63-4225-AD1E-C13F3BE4E855}"/>
    <cellStyle name="Comma 4 3 5 2 4 2" xfId="13896" xr:uid="{84648EC0-9181-4CE5-8624-84C37D1234B1}"/>
    <cellStyle name="Comma 4 3 5 2 4 2 2" xfId="28345" xr:uid="{8C94F05D-5B2B-4945-B838-C66E5C4F1A7A}"/>
    <cellStyle name="Comma 4 3 5 2 4 3" xfId="21200" xr:uid="{87932EEF-73BD-44D1-8DD9-39629DF01321}"/>
    <cellStyle name="Comma 4 3 5 2 5" xfId="9634" xr:uid="{AD2C7627-98F1-438F-B228-24529949BC18}"/>
    <cellStyle name="Comma 4 3 5 2 5 2" xfId="24083" xr:uid="{12E78D87-4877-4ADF-822A-9E7E5E01CD5D}"/>
    <cellStyle name="Comma 4 3 5 2 6" xfId="16940" xr:uid="{E105CD60-5D10-4552-AAC6-380599BF8116}"/>
    <cellStyle name="Comma 4 3 5 3" xfId="4133" xr:uid="{2A244760-BC96-4336-9836-424744D2509E}"/>
    <cellStyle name="Comma 4 3 5 3 2" xfId="5968" xr:uid="{9EA4F570-E51D-4994-B13A-7829AEC0150C}"/>
    <cellStyle name="Comma 4 3 5 3 2 2" xfId="7566" xr:uid="{E1A7DB26-4FE9-4C1C-8255-FC66B534D253}"/>
    <cellStyle name="Comma 4 3 5 3 2 2 2" xfId="14740" xr:uid="{28C052B0-EB96-4F43-AC57-D766E6EC5D46}"/>
    <cellStyle name="Comma 4 3 5 3 2 2 2 2" xfId="29189" xr:uid="{52B07CA5-D86B-46C8-8511-AA89BA879066}"/>
    <cellStyle name="Comma 4 3 5 3 2 2 3" xfId="22044" xr:uid="{95C227EF-D59F-4846-A109-2285A47172A0}"/>
    <cellStyle name="Comma 4 3 5 3 2 3" xfId="13145" xr:uid="{819188BD-350D-4AFE-A946-3E2858AA1D89}"/>
    <cellStyle name="Comma 4 3 5 3 2 3 2" xfId="27594" xr:uid="{DE48C256-89F0-46D5-9392-06264D5FC4B4}"/>
    <cellStyle name="Comma 4 3 5 3 2 4" xfId="20449" xr:uid="{B1BE8B54-9486-4638-9AB9-614E7CF6E4AB}"/>
    <cellStyle name="Comma 4 3 5 3 3" xfId="6933" xr:uid="{C7CE985E-34CF-45BE-88EC-EA5BDF95411B}"/>
    <cellStyle name="Comma 4 3 5 3 3 2" xfId="14107" xr:uid="{F4B49ACE-433A-4651-B8D1-7AA3AA7C485C}"/>
    <cellStyle name="Comma 4 3 5 3 3 2 2" xfId="28556" xr:uid="{CD55DE8C-A9DA-47BC-90F9-4B415B96F878}"/>
    <cellStyle name="Comma 4 3 5 3 3 3" xfId="21411" xr:uid="{F341696D-0799-4753-8ACA-EE46C91A1824}"/>
    <cellStyle name="Comma 4 3 5 3 4" xfId="11310" xr:uid="{6048DDD2-1E2B-4DD7-BCE5-3B231A466587}"/>
    <cellStyle name="Comma 4 3 5 3 4 2" xfId="25759" xr:uid="{57F02558-218A-4E31-A26E-5A91B6FF6D2C}"/>
    <cellStyle name="Comma 4 3 5 3 5" xfId="18614" xr:uid="{D3CE6453-5759-4D70-B56E-664356FC7531}"/>
    <cellStyle name="Comma 4 3 5 4" xfId="4745" xr:uid="{80305FE8-38FA-4732-A5A8-6697D5D5C8C7}"/>
    <cellStyle name="Comma 4 3 5 4 2" xfId="7144" xr:uid="{12DF770F-FD2B-48C4-B1D1-10E541B86E6E}"/>
    <cellStyle name="Comma 4 3 5 4 2 2" xfId="14318" xr:uid="{123D2F7D-C49C-42A9-B16D-550AB4AD5701}"/>
    <cellStyle name="Comma 4 3 5 4 2 2 2" xfId="28767" xr:uid="{B6A98EA0-E3AE-4CB6-8209-E38A741F84F1}"/>
    <cellStyle name="Comma 4 3 5 4 2 3" xfId="21622" xr:uid="{E86BE9DA-140C-4FD7-9517-0F4C97A44A2C}"/>
    <cellStyle name="Comma 4 3 5 4 3" xfId="11922" xr:uid="{C8EC2BAC-ACF3-4174-86B0-C4ACF98BBC67}"/>
    <cellStyle name="Comma 4 3 5 4 3 2" xfId="26371" xr:uid="{49C75F6F-12BD-4995-8FC7-1F2DD7B9C9AB}"/>
    <cellStyle name="Comma 4 3 5 4 4" xfId="19226" xr:uid="{0F5876A8-A934-44B5-A9CA-C2C9D77D808C}"/>
    <cellStyle name="Comma 4 3 5 5" xfId="2962" xr:uid="{38846A95-6E4D-42E1-A1B7-8E0EBFE710D5}"/>
    <cellStyle name="Comma 4 3 5 5 2" xfId="10141" xr:uid="{9C55932D-05E3-49F0-BCED-F1FFF41F3FDF}"/>
    <cellStyle name="Comma 4 3 5 5 2 2" xfId="24590" xr:uid="{ED5ABB3B-1E9D-49A4-9B71-F9EB2C375211}"/>
    <cellStyle name="Comma 4 3 5 5 3" xfId="17445" xr:uid="{42B28A81-47A2-44EB-A861-FD34A03A8676}"/>
    <cellStyle name="Comma 4 3 5 6" xfId="6511" xr:uid="{F5E43CC8-27DA-49A2-A38F-D53A86CB2763}"/>
    <cellStyle name="Comma 4 3 5 6 2" xfId="13685" xr:uid="{1E74AABE-AE7D-450E-BB87-39909D700209}"/>
    <cellStyle name="Comma 4 3 5 6 2 2" xfId="28134" xr:uid="{89E0904F-F14A-406C-B46E-A195B274EF66}"/>
    <cellStyle name="Comma 4 3 5 6 3" xfId="20989" xr:uid="{7EC6A98C-573A-4AAC-88C4-0174FEFA72A7}"/>
    <cellStyle name="Comma 4 3 5 7" xfId="8706" xr:uid="{ADBDD6EF-6B0A-49CD-B662-EF716415E8D0}"/>
    <cellStyle name="Comma 4 3 5 7 2" xfId="23155" xr:uid="{6EC06D8B-E7F9-4560-A941-A66F4BB50A01}"/>
    <cellStyle name="Comma 4 3 5 8" xfId="16011" xr:uid="{15CD69F3-9E63-4F70-B15F-5D1FBFB2434F}"/>
    <cellStyle name="Comma 4 3 6" xfId="1682" xr:uid="{04C1C638-2930-49CE-B369-29097259D96B}"/>
    <cellStyle name="Comma 4 3 6 2" xfId="5059" xr:uid="{0DFA4A1B-2833-4456-B5C9-18CF6CE80709}"/>
    <cellStyle name="Comma 4 3 6 2 2" xfId="7248" xr:uid="{F5BEB0FA-ED88-40FF-9F3D-DE6B1816FA85}"/>
    <cellStyle name="Comma 4 3 6 2 2 2" xfId="14422" xr:uid="{78772458-54EF-46F0-8718-31973B316B48}"/>
    <cellStyle name="Comma 4 3 6 2 2 2 2" xfId="28871" xr:uid="{2E5B9D4B-BD3F-4C9F-B18D-93BF8894FE51}"/>
    <cellStyle name="Comma 4 3 6 2 2 3" xfId="21726" xr:uid="{45537501-794D-4231-B3D0-BAAFC3C4E1A7}"/>
    <cellStyle name="Comma 4 3 6 2 3" xfId="12236" xr:uid="{1A48AE34-9863-4BE2-A98E-74CCDDD773DF}"/>
    <cellStyle name="Comma 4 3 6 2 3 2" xfId="26685" xr:uid="{9B07E616-760A-4324-B2D1-CA78035FB8EB}"/>
    <cellStyle name="Comma 4 3 6 2 4" xfId="19540" xr:uid="{79AB4BE7-5701-467C-92D7-95C3F35891CF}"/>
    <cellStyle name="Comma 4 3 6 3" xfId="3245" xr:uid="{B05CFFFC-290C-443B-BD4A-775BC954EA38}"/>
    <cellStyle name="Comma 4 3 6 3 2" xfId="10422" xr:uid="{957731EA-74B0-4866-9F09-EE8D8AC6C77F}"/>
    <cellStyle name="Comma 4 3 6 3 2 2" xfId="24871" xr:uid="{EF354AC0-FE17-4709-939B-B0CAAF2442E1}"/>
    <cellStyle name="Comma 4 3 6 3 3" xfId="17726" xr:uid="{1807C072-05EA-4D17-8F98-29AC1F33F59C}"/>
    <cellStyle name="Comma 4 3 6 4" xfId="6615" xr:uid="{6C5FE95C-AB27-47A6-8CDC-564DFC929B1A}"/>
    <cellStyle name="Comma 4 3 6 4 2" xfId="13789" xr:uid="{A726D5F3-0AD6-4118-988E-AF07F6917AB5}"/>
    <cellStyle name="Comma 4 3 6 4 2 2" xfId="28238" xr:uid="{C065D2CD-AA1F-4917-BBCA-2F7AE6E27ACE}"/>
    <cellStyle name="Comma 4 3 6 4 3" xfId="21093" xr:uid="{4F35C331-96E0-4CF4-B47D-042E015CEA19}"/>
    <cellStyle name="Comma 4 3 6 5" xfId="8989" xr:uid="{3786E421-4F75-46C4-AC5C-D66E6AA9C63F}"/>
    <cellStyle name="Comma 4 3 6 5 2" xfId="23438" xr:uid="{3A1512F9-8561-4933-9494-2A88464A92F0}"/>
    <cellStyle name="Comma 4 3 6 6" xfId="16295" xr:uid="{8FE88902-F1D6-4800-8DF1-21FAF0186514}"/>
    <cellStyle name="Comma 4 3 7" xfId="3828" xr:uid="{61C42563-D9C7-49A4-ADE7-0E26A237F43A}"/>
    <cellStyle name="Comma 4 3 7 2" xfId="5659" xr:uid="{224CD05E-93F4-48F9-A0A8-84B7FB703058}"/>
    <cellStyle name="Comma 4 3 7 2 2" xfId="7459" xr:uid="{1BDE8E9A-49DD-4400-B69A-20EA886BA845}"/>
    <cellStyle name="Comma 4 3 7 2 2 2" xfId="14633" xr:uid="{074B548A-2F45-480E-BC82-2ECA1CFBA763}"/>
    <cellStyle name="Comma 4 3 7 2 2 2 2" xfId="29082" xr:uid="{52180F9D-7A1D-4706-B2D8-A739055BD13A}"/>
    <cellStyle name="Comma 4 3 7 2 2 3" xfId="21937" xr:uid="{0E3EB718-C8F7-4AAD-8563-770A10272F28}"/>
    <cellStyle name="Comma 4 3 7 2 3" xfId="12836" xr:uid="{8242029E-EC68-456C-9EEE-D7E696D47D63}"/>
    <cellStyle name="Comma 4 3 7 2 3 2" xfId="27285" xr:uid="{7416D500-69E0-4C71-A427-3C1D34D31EA7}"/>
    <cellStyle name="Comma 4 3 7 2 4" xfId="20140" xr:uid="{E19E2EB8-9FE6-4206-B9BD-559607FCFA0B}"/>
    <cellStyle name="Comma 4 3 7 3" xfId="6826" xr:uid="{BC340B2D-F764-4261-9FB4-5A9BC445B4F1}"/>
    <cellStyle name="Comma 4 3 7 3 2" xfId="14000" xr:uid="{DF9C3FEA-2D63-4133-A36D-582674BAB170}"/>
    <cellStyle name="Comma 4 3 7 3 2 2" xfId="28449" xr:uid="{3DDDA0D0-C0DE-455D-AEC0-3A1C4F439717}"/>
    <cellStyle name="Comma 4 3 7 3 3" xfId="21304" xr:uid="{8B10C71E-8653-4ED9-90F1-CE6F593CB244}"/>
    <cellStyle name="Comma 4 3 7 4" xfId="11005" xr:uid="{B9487199-DD35-44C4-8506-62EDF9622EEE}"/>
    <cellStyle name="Comma 4 3 7 4 2" xfId="25454" xr:uid="{ED02AB32-F546-4340-AFD8-E4B62F5318CC}"/>
    <cellStyle name="Comma 4 3 7 5" xfId="18309" xr:uid="{53CFF98F-5AE9-4739-BBED-46458314DB3B}"/>
    <cellStyle name="Comma 4 3 8" xfId="4431" xr:uid="{D188CAC6-53E6-4CE1-8764-3EB9AF90B341}"/>
    <cellStyle name="Comma 4 3 8 2" xfId="7037" xr:uid="{66ACCCB8-032F-4E16-8944-FCDEA1FB56E6}"/>
    <cellStyle name="Comma 4 3 8 2 2" xfId="14211" xr:uid="{726F4134-906D-4826-8B8F-1239EC68A0AC}"/>
    <cellStyle name="Comma 4 3 8 2 2 2" xfId="28660" xr:uid="{F86A3B35-A4BA-4AEF-8F3B-F1707B083D30}"/>
    <cellStyle name="Comma 4 3 8 2 3" xfId="21515" xr:uid="{4E4F3F69-A3CB-4F12-B887-0D300DED5FA2}"/>
    <cellStyle name="Comma 4 3 8 3" xfId="11608" xr:uid="{2BCFB2CB-9BB3-4405-93D7-7F4B8464D687}"/>
    <cellStyle name="Comma 4 3 8 3 2" xfId="26057" xr:uid="{F454BA72-C0DD-424D-9509-4A1FAA04DE72}"/>
    <cellStyle name="Comma 4 3 8 4" xfId="18912" xr:uid="{BE92A5F8-72AA-4280-A503-75BCA9FC476B}"/>
    <cellStyle name="Comma 4 3 9" xfId="2488" xr:uid="{7E1A3F36-41C9-4EB0-B52D-474E52901ECD}"/>
    <cellStyle name="Comma 4 3 9 2" xfId="9772" xr:uid="{96CE4DD8-0E5D-4E91-AA88-A016EFE5F622}"/>
    <cellStyle name="Comma 4 3 9 2 2" xfId="24221" xr:uid="{5DD2B115-98DB-41A0-80DC-4DE0167DA132}"/>
    <cellStyle name="Comma 4 3 9 3" xfId="17080" xr:uid="{517B7E32-A34C-4176-9905-78E8D58A42F6}"/>
    <cellStyle name="Comma 4 4" xfId="724" xr:uid="{7D2F7ED0-C7AD-4B30-9214-EEA3E49BA949}"/>
    <cellStyle name="Comma 4 4 10" xfId="8099" xr:uid="{55310A9F-2802-40BD-A474-36AA239BD818}"/>
    <cellStyle name="Comma 4 4 10 2" xfId="22548" xr:uid="{E42D2162-D256-4422-8A22-2F9617C45B8C}"/>
    <cellStyle name="Comma 4 4 11" xfId="15424" xr:uid="{FB4FE602-CD28-41F6-B841-131405874529}"/>
    <cellStyle name="Comma 4 4 2" xfId="779" xr:uid="{CE5BC9C5-8E91-413D-839B-6B46568C5878}"/>
    <cellStyle name="Comma 4 4 2 2" xfId="1210" xr:uid="{53C34400-BE67-4425-9515-A34AF7434EA7}"/>
    <cellStyle name="Comma 4 4 2 2 2" xfId="2155" xr:uid="{2B5D0CF5-FD2E-403B-A170-863FA56EAEF4}"/>
    <cellStyle name="Comma 4 4 2 2 2 2" xfId="5544" xr:uid="{4D3092BD-A0DA-4FA1-A884-8E534FD1159D}"/>
    <cellStyle name="Comma 4 4 2 2 2 2 2" xfId="7425" xr:uid="{76E16D85-7D61-4FB0-8567-6B843EE28298}"/>
    <cellStyle name="Comma 4 4 2 2 2 2 2 2" xfId="14599" xr:uid="{50E1EFFA-9DAD-4A5B-B265-6410641E65CF}"/>
    <cellStyle name="Comma 4 4 2 2 2 2 2 2 2" xfId="29048" xr:uid="{DC61E6AF-EABA-4FFB-B39B-A9FAF74B1B27}"/>
    <cellStyle name="Comma 4 4 2 2 2 2 2 3" xfId="21903" xr:uid="{748C560F-1818-42CB-821A-4249CF7D4214}"/>
    <cellStyle name="Comma 4 4 2 2 2 2 3" xfId="12721" xr:uid="{D750FB9A-7C53-40F4-A26A-532ADDB2E49E}"/>
    <cellStyle name="Comma 4 4 2 2 2 2 3 2" xfId="27170" xr:uid="{4A47011E-E8E3-4D4C-AA27-AAC20B81A9B8}"/>
    <cellStyle name="Comma 4 4 2 2 2 2 4" xfId="20025" xr:uid="{3AB81DB5-668F-47A8-8C25-B7B66BAA6016}"/>
    <cellStyle name="Comma 4 4 2 2 2 3" xfId="3716" xr:uid="{C51F710C-C016-41BB-9731-A036F4173B87}"/>
    <cellStyle name="Comma 4 4 2 2 2 3 2" xfId="10893" xr:uid="{0E1F1285-9A00-454C-BBDA-8DA5E442CAFD}"/>
    <cellStyle name="Comma 4 4 2 2 2 3 2 2" xfId="25342" xr:uid="{1B702833-FFE6-40BC-920F-3798AA0DBA60}"/>
    <cellStyle name="Comma 4 4 2 2 2 3 3" xfId="18197" xr:uid="{C94A783C-C312-4351-A4E0-E3E0041F70A8}"/>
    <cellStyle name="Comma 4 4 2 2 2 4" xfId="6792" xr:uid="{0033225D-AB9A-4013-8531-75F4AAA57B90}"/>
    <cellStyle name="Comma 4 4 2 2 2 4 2" xfId="13966" xr:uid="{5352D392-1974-406D-B17E-46EA2D277841}"/>
    <cellStyle name="Comma 4 4 2 2 2 4 2 2" xfId="28415" xr:uid="{A33950F9-DEEA-4A5D-B12A-AEE9E0E91049}"/>
    <cellStyle name="Comma 4 4 2 2 2 4 3" xfId="21270" xr:uid="{B44BC5F0-97C2-490C-B7FA-4CB33F569573}"/>
    <cellStyle name="Comma 4 4 2 2 2 5" xfId="9462" xr:uid="{86CC9EE5-9D66-48C8-AF60-1CD96725D3B6}"/>
    <cellStyle name="Comma 4 4 2 2 2 5 2" xfId="23911" xr:uid="{5B5FD02E-7129-47C1-9305-3F66D6F64B58}"/>
    <cellStyle name="Comma 4 4 2 2 2 6" xfId="16768" xr:uid="{CE91870F-9A2B-4FBC-9585-A488ACA676DC}"/>
    <cellStyle name="Comma 4 4 2 2 3" xfId="4316" xr:uid="{E9553A49-C305-4F79-B41F-C1C8EA1FD2F6}"/>
    <cellStyle name="Comma 4 4 2 2 3 2" xfId="6167" xr:uid="{7C0927B7-1B6A-4C57-9E82-4DC105003949}"/>
    <cellStyle name="Comma 4 4 2 2 3 2 2" xfId="7636" xr:uid="{4F8EAD68-754B-40B7-BFE2-D34C7CBF1AD4}"/>
    <cellStyle name="Comma 4 4 2 2 3 2 2 2" xfId="14810" xr:uid="{BE373B71-355A-49F8-9D79-31B7260C63E9}"/>
    <cellStyle name="Comma 4 4 2 2 3 2 2 2 2" xfId="29259" xr:uid="{908203A0-A4E2-47D3-9F77-6A855081E94B}"/>
    <cellStyle name="Comma 4 4 2 2 3 2 2 3" xfId="22114" xr:uid="{1B8EB20D-594A-4F4B-81A7-BEA7B6BD690E}"/>
    <cellStyle name="Comma 4 4 2 2 3 2 3" xfId="13344" xr:uid="{7AC97CD3-DA99-461E-BBA0-D4FB757D3747}"/>
    <cellStyle name="Comma 4 4 2 2 3 2 3 2" xfId="27793" xr:uid="{1CDC67FE-8C27-41A9-92A7-5DF74B1B5FDE}"/>
    <cellStyle name="Comma 4 4 2 2 3 2 4" xfId="20648" xr:uid="{245147B7-9449-46B1-8532-9CD977CAEADA}"/>
    <cellStyle name="Comma 4 4 2 2 3 3" xfId="7003" xr:uid="{924F9FA0-962D-4C72-9306-4C98FB70DFE5}"/>
    <cellStyle name="Comma 4 4 2 2 3 3 2" xfId="14177" xr:uid="{77A951E0-263E-47C7-8B7D-1CDA4D5D7B16}"/>
    <cellStyle name="Comma 4 4 2 2 3 3 2 2" xfId="28626" xr:uid="{C9490A14-CA1E-4349-A0F7-C19422BC9C56}"/>
    <cellStyle name="Comma 4 4 2 2 3 3 3" xfId="21481" xr:uid="{3738D54E-3F5D-4536-A0B0-90C88420C0CA}"/>
    <cellStyle name="Comma 4 4 2 2 3 4" xfId="11493" xr:uid="{BBDB8F2D-A104-40ED-9B0A-AE9BCF23E6CE}"/>
    <cellStyle name="Comma 4 4 2 2 3 4 2" xfId="25942" xr:uid="{022C497C-F077-4CD1-8DE5-2CFFC986B64F}"/>
    <cellStyle name="Comma 4 4 2 2 3 5" xfId="18797" xr:uid="{315DD2A0-D578-4589-A429-5347579B42A9}"/>
    <cellStyle name="Comma 4 4 2 2 4" xfId="4944" xr:uid="{208AC065-2442-4474-87EA-0749CCC69B63}"/>
    <cellStyle name="Comma 4 4 2 2 4 2" xfId="7214" xr:uid="{55255BB1-807A-4E2E-AD62-644885E69AEE}"/>
    <cellStyle name="Comma 4 4 2 2 4 2 2" xfId="14388" xr:uid="{E2A8C44C-2DE6-4215-AD34-85F5251FABC6}"/>
    <cellStyle name="Comma 4 4 2 2 4 2 2 2" xfId="28837" xr:uid="{081EF260-6249-473F-8242-3F5E99E68CAD}"/>
    <cellStyle name="Comma 4 4 2 2 4 2 3" xfId="21692" xr:uid="{6815EF88-5583-4141-85BC-4702235B0B1C}"/>
    <cellStyle name="Comma 4 4 2 2 4 3" xfId="12121" xr:uid="{D392E62C-4779-4C6A-A94E-C0C21851945B}"/>
    <cellStyle name="Comma 4 4 2 2 4 3 2" xfId="26570" xr:uid="{0CA59091-D808-4215-BC19-2951E47985F1}"/>
    <cellStyle name="Comma 4 4 2 2 4 4" xfId="19425" xr:uid="{4DCABF39-39FC-4F7D-A78B-7D05444CDE62}"/>
    <cellStyle name="Comma 4 4 2 2 5" xfId="3135" xr:uid="{0E4F9F03-05CF-4B4E-8ED1-79BD96E6E6A6}"/>
    <cellStyle name="Comma 4 4 2 2 5 2" xfId="10314" xr:uid="{00F28A03-140E-4A31-8424-1B96AC383DC9}"/>
    <cellStyle name="Comma 4 4 2 2 5 2 2" xfId="24763" xr:uid="{17368B79-DB61-4F1D-A490-A3B6AD964BBA}"/>
    <cellStyle name="Comma 4 4 2 2 5 3" xfId="17618" xr:uid="{BB921896-C55B-4FF2-8A2B-C362DBCD592F}"/>
    <cellStyle name="Comma 4 4 2 2 6" xfId="6581" xr:uid="{FEC2FE17-CF06-4B2F-B319-4D978A7E0DE4}"/>
    <cellStyle name="Comma 4 4 2 2 6 2" xfId="13755" xr:uid="{E58DF495-4427-47FA-82CB-A93DCB393636}"/>
    <cellStyle name="Comma 4 4 2 2 6 2 2" xfId="28204" xr:uid="{186EA954-C383-4F84-9042-E88FBA1AE42A}"/>
    <cellStyle name="Comma 4 4 2 2 6 3" xfId="21059" xr:uid="{0B34052B-E926-4855-B488-F355FEBD2A19}"/>
    <cellStyle name="Comma 4 4 2 2 7" xfId="8537" xr:uid="{38111DC9-2B82-4075-A52D-32D11A1C0C1C}"/>
    <cellStyle name="Comma 4 4 2 2 7 2" xfId="22986" xr:uid="{A2E2E27F-5DED-4107-9D88-80349321C37E}"/>
    <cellStyle name="Comma 4 4 2 2 8" xfId="15855" xr:uid="{2CB40015-7046-402B-AE5C-87D779CC471E}"/>
    <cellStyle name="Comma 4 4 2 3" xfId="1764" xr:uid="{92CDB818-E872-41DD-BB27-A885E6B268E7}"/>
    <cellStyle name="Comma 4 4 2 3 2" xfId="5244" xr:uid="{DF2A47CB-2EFB-4E9B-BE94-1DBA92C13F40}"/>
    <cellStyle name="Comma 4 4 2 3 2 2" xfId="7318" xr:uid="{3DA2BC5E-4DE4-4E55-BAFB-CAC7B6826ECE}"/>
    <cellStyle name="Comma 4 4 2 3 2 2 2" xfId="14492" xr:uid="{20CE1B45-19D6-4BF3-8CA5-9A98946733A5}"/>
    <cellStyle name="Comma 4 4 2 3 2 2 2 2" xfId="28941" xr:uid="{56680DE5-FB49-4B79-9757-CAB9389075F9}"/>
    <cellStyle name="Comma 4 4 2 3 2 2 3" xfId="21796" xr:uid="{15AC979F-920B-4989-81CE-56FB3A0ADBEC}"/>
    <cellStyle name="Comma 4 4 2 3 2 3" xfId="12421" xr:uid="{F84C4412-337D-4F40-A144-D58F2BCB610E}"/>
    <cellStyle name="Comma 4 4 2 3 2 3 2" xfId="26870" xr:uid="{9B246927-774E-406E-838E-83FF70453B16}"/>
    <cellStyle name="Comma 4 4 2 3 2 4" xfId="19725" xr:uid="{41AB5124-6311-479D-8794-AE4CE4ABBD6B}"/>
    <cellStyle name="Comma 4 4 2 3 3" xfId="3425" xr:uid="{B73C23DE-1ADB-49D8-AFDA-51F09DC7C279}"/>
    <cellStyle name="Comma 4 4 2 3 3 2" xfId="10602" xr:uid="{C6FA6EE6-B1AA-4FCA-AFF2-917A4635DC59}"/>
    <cellStyle name="Comma 4 4 2 3 3 2 2" xfId="25051" xr:uid="{630E5A80-E1D9-46A7-AE7C-C12C66151B75}"/>
    <cellStyle name="Comma 4 4 2 3 3 3" xfId="17906" xr:uid="{8F1F2457-C225-4350-8F20-FFB4AC6D33D9}"/>
    <cellStyle name="Comma 4 4 2 3 4" xfId="6685" xr:uid="{2B6E0B9A-DE57-4B1B-A458-D0BE3613D171}"/>
    <cellStyle name="Comma 4 4 2 3 4 2" xfId="13859" xr:uid="{77D52D6D-20FF-4774-906C-017640B228AC}"/>
    <cellStyle name="Comma 4 4 2 3 4 2 2" xfId="28308" xr:uid="{4ED22331-B0AC-4AFD-BCD3-D1F90C867E64}"/>
    <cellStyle name="Comma 4 4 2 3 4 3" xfId="21163" xr:uid="{AE949498-5908-4B40-A953-B9B2ACE8273D}"/>
    <cellStyle name="Comma 4 4 2 3 5" xfId="9071" xr:uid="{74B6C70B-A7C1-4F8A-A2C9-5C0C9D983DD1}"/>
    <cellStyle name="Comma 4 4 2 3 5 2" xfId="23520" xr:uid="{1D746F6D-63F4-4A5A-B174-96D521717304}"/>
    <cellStyle name="Comma 4 4 2 3 6" xfId="16377" xr:uid="{B21D2EE9-D7A8-4F90-AC79-3F90D2025A0F}"/>
    <cellStyle name="Comma 4 4 2 4" xfId="4013" xr:uid="{B2C22113-455B-4F7B-862A-054536EC4FC0}"/>
    <cellStyle name="Comma 4 4 2 4 2" xfId="5846" xr:uid="{5DDDC72F-08BB-4312-A528-56BCC6F968FE}"/>
    <cellStyle name="Comma 4 4 2 4 2 2" xfId="7529" xr:uid="{3785C450-A2A8-46FD-A95C-C33E23D78A11}"/>
    <cellStyle name="Comma 4 4 2 4 2 2 2" xfId="14703" xr:uid="{AD19052D-7870-4CFC-83B2-AE56DDB46DFE}"/>
    <cellStyle name="Comma 4 4 2 4 2 2 2 2" xfId="29152" xr:uid="{EBB1FC1F-0D0F-41EF-9C1F-88D9F9A3C7C0}"/>
    <cellStyle name="Comma 4 4 2 4 2 2 3" xfId="22007" xr:uid="{D35BE57B-ACF1-446E-A413-E2998FAFC787}"/>
    <cellStyle name="Comma 4 4 2 4 2 3" xfId="13023" xr:uid="{22335F12-C854-4D6E-A378-7172C299AFE8}"/>
    <cellStyle name="Comma 4 4 2 4 2 3 2" xfId="27472" xr:uid="{854E6744-0CA7-46B9-8C7B-BB1E145E2F9D}"/>
    <cellStyle name="Comma 4 4 2 4 2 4" xfId="20327" xr:uid="{B7C066D5-D81D-4E01-ADE9-116A8A05D0AF}"/>
    <cellStyle name="Comma 4 4 2 4 3" xfId="6896" xr:uid="{C7403C70-9D74-47C9-8348-682B8C11C220}"/>
    <cellStyle name="Comma 4 4 2 4 3 2" xfId="14070" xr:uid="{582DF36E-A8B7-499B-95D5-668C5D73CB42}"/>
    <cellStyle name="Comma 4 4 2 4 3 2 2" xfId="28519" xr:uid="{587BD2DD-6538-4D8A-8008-E094F243D809}"/>
    <cellStyle name="Comma 4 4 2 4 3 3" xfId="21374" xr:uid="{4F4A89D4-9892-4F52-8E41-68EBE2D7A2D8}"/>
    <cellStyle name="Comma 4 4 2 4 4" xfId="11190" xr:uid="{E7B38FC2-BD3A-443C-B99C-680A3E85670E}"/>
    <cellStyle name="Comma 4 4 2 4 4 2" xfId="25639" xr:uid="{269D6B88-A982-4AC0-A922-5960295E6935}"/>
    <cellStyle name="Comma 4 4 2 4 5" xfId="18494" xr:uid="{D5BBE7CE-2B7B-43F8-8E37-6476FE23F558}"/>
    <cellStyle name="Comma 4 4 2 5" xfId="4623" xr:uid="{627CDE6A-5A62-42CE-8929-D13F01311634}"/>
    <cellStyle name="Comma 4 4 2 5 2" xfId="7107" xr:uid="{49C2C895-F91F-49C8-908E-4C8042F78296}"/>
    <cellStyle name="Comma 4 4 2 5 2 2" xfId="14281" xr:uid="{B90227C2-A6A9-426A-BFD5-EE2190E28CC8}"/>
    <cellStyle name="Comma 4 4 2 5 2 2 2" xfId="28730" xr:uid="{CCAA8AD7-B66C-463D-BC4F-9C8EE85CA404}"/>
    <cellStyle name="Comma 4 4 2 5 2 3" xfId="21585" xr:uid="{1D5CC664-BC57-414D-A137-6674561E5625}"/>
    <cellStyle name="Comma 4 4 2 5 3" xfId="11800" xr:uid="{CA545752-0CA1-4B7C-9765-2B4DDF42400E}"/>
    <cellStyle name="Comma 4 4 2 5 3 2" xfId="26249" xr:uid="{74AE6711-BAA1-48F5-8088-8859417FAC20}"/>
    <cellStyle name="Comma 4 4 2 5 4" xfId="19104" xr:uid="{94BBD318-8255-4CEE-B471-6CEB0F016628}"/>
    <cellStyle name="Comma 4 4 2 6" xfId="2844" xr:uid="{8D4D4CF9-C8F2-4B65-A87C-DA895530A80C}"/>
    <cellStyle name="Comma 4 4 2 6 2" xfId="10026" xr:uid="{25AC3659-6244-48A0-86C5-C7CF47D4E5A9}"/>
    <cellStyle name="Comma 4 4 2 6 2 2" xfId="24475" xr:uid="{685422F4-BF3E-44D8-B98C-E01D2D30453E}"/>
    <cellStyle name="Comma 4 4 2 6 3" xfId="17330" xr:uid="{AA2A636C-483D-4E7E-8DFC-F3C0C25D2C0F}"/>
    <cellStyle name="Comma 4 4 2 7" xfId="6471" xr:uid="{43695598-CCF4-4CE3-AF37-DE47754DF356}"/>
    <cellStyle name="Comma 4 4 2 7 2" xfId="13645" xr:uid="{E636AE35-FB34-4230-9170-90EF86FD1479}"/>
    <cellStyle name="Comma 4 4 2 7 2 2" xfId="28094" xr:uid="{A6A5D854-9B65-4ED1-AD23-614CF794740B}"/>
    <cellStyle name="Comma 4 4 2 7 3" xfId="20949" xr:uid="{310C1D8B-D66A-4389-B9B0-C968105DE527}"/>
    <cellStyle name="Comma 4 4 2 8" xfId="8151" xr:uid="{17A3BEA0-158C-4258-ACB6-97DA14FECEC2}"/>
    <cellStyle name="Comma 4 4 2 8 2" xfId="22600" xr:uid="{F2AB96BA-F287-4A1D-B7BA-135450831EE1}"/>
    <cellStyle name="Comma 4 4 2 9" xfId="15476" xr:uid="{139D9056-7B9C-41F4-8CBD-DB9F3697295B}"/>
    <cellStyle name="Comma 4 4 3" xfId="899" xr:uid="{712DE4AF-8DD0-41EC-8B62-62E8DC759507}"/>
    <cellStyle name="Comma 4 4 3 2" xfId="1297" xr:uid="{B8F224D0-E40E-4B53-AB93-449787BF56CF}"/>
    <cellStyle name="Comma 4 4 3 2 2" xfId="2242" xr:uid="{B8D554B6-BB21-414E-97B8-D472CDBD9132}"/>
    <cellStyle name="Comma 4 4 3 2 2 2" xfId="5378" xr:uid="{F3AA0E77-EF49-4CED-B6F8-3B4880324EB2}"/>
    <cellStyle name="Comma 4 4 3 2 2 2 2" xfId="12555" xr:uid="{DA590E36-5D4E-4DB7-87F4-3C8FC9284EFD}"/>
    <cellStyle name="Comma 4 4 3 2 2 2 2 2" xfId="27004" xr:uid="{26A226CC-2EAA-413D-91B2-ED1129BA4D2A}"/>
    <cellStyle name="Comma 4 4 3 2 2 2 3" xfId="19859" xr:uid="{D442F01E-9AD8-45C3-8D76-D914E5EB2FEF}"/>
    <cellStyle name="Comma 4 4 3 2 2 3" xfId="7365" xr:uid="{E36E8C03-DA01-47E7-8AA9-6EF8B793255C}"/>
    <cellStyle name="Comma 4 4 3 2 2 3 2" xfId="14539" xr:uid="{DFBCFE21-2B51-42A7-8E4B-7D8224268697}"/>
    <cellStyle name="Comma 4 4 3 2 2 3 2 2" xfId="28988" xr:uid="{59586BD6-5F36-4BE8-8443-A9F5B9EB845B}"/>
    <cellStyle name="Comma 4 4 3 2 2 3 3" xfId="21843" xr:uid="{2DF17AC6-1B83-4913-9D48-5E82E27DE5E7}"/>
    <cellStyle name="Comma 4 4 3 2 2 4" xfId="9549" xr:uid="{FA11FD73-0CA2-407F-9429-B48C5F9A5FC4}"/>
    <cellStyle name="Comma 4 4 3 2 2 4 2" xfId="23998" xr:uid="{10D40918-4010-402F-B687-8F8DCE05C325}"/>
    <cellStyle name="Comma 4 4 3 2 2 5" xfId="16855" xr:uid="{70BB459B-8C35-4E2B-B622-F0F068B86567}"/>
    <cellStyle name="Comma 4 4 3 2 3" xfId="3554" xr:uid="{D6B520EB-3B82-41E4-BF8A-790C5BF42C88}"/>
    <cellStyle name="Comma 4 4 3 2 3 2" xfId="10731" xr:uid="{645DA877-F6DD-4981-8D8F-16DDF9B46341}"/>
    <cellStyle name="Comma 4 4 3 2 3 2 2" xfId="25180" xr:uid="{0C60AB03-35CA-49ED-90AA-08193976AA3F}"/>
    <cellStyle name="Comma 4 4 3 2 3 3" xfId="18035" xr:uid="{26DD2E59-99FC-452F-AC2E-FDDB8DD7034D}"/>
    <cellStyle name="Comma 4 4 3 2 4" xfId="6732" xr:uid="{6DF0737D-46BD-4998-9825-75930F22925A}"/>
    <cellStyle name="Comma 4 4 3 2 4 2" xfId="13906" xr:uid="{7313483B-8058-4535-A676-1193C14914FB}"/>
    <cellStyle name="Comma 4 4 3 2 4 2 2" xfId="28355" xr:uid="{5F18E73C-FBAE-4E37-8484-9CCAB25D62CE}"/>
    <cellStyle name="Comma 4 4 3 2 4 3" xfId="21210" xr:uid="{FDF9AE74-ECA1-4CCA-82C8-F1A209977805}"/>
    <cellStyle name="Comma 4 4 3 2 5" xfId="8624" xr:uid="{4345CFC8-F532-43CB-A85C-54E67C038646}"/>
    <cellStyle name="Comma 4 4 3 2 5 2" xfId="23073" xr:uid="{400CFDB3-DB2E-4F8F-BE47-D6F54D195A35}"/>
    <cellStyle name="Comma 4 4 3 2 6" xfId="15940" xr:uid="{37D20B49-A672-4971-85DC-4105FAF7AAA0}"/>
    <cellStyle name="Comma 4 4 3 3" xfId="1849" xr:uid="{317A5C46-CC4E-42B2-9844-6619385741A5}"/>
    <cellStyle name="Comma 4 4 3 3 2" xfId="5989" xr:uid="{5D35CE55-7CE3-49F8-88ED-E7E8C4CB7D44}"/>
    <cellStyle name="Comma 4 4 3 3 2 2" xfId="7576" xr:uid="{23E79E76-E62F-4025-A30E-6C8CF9582A1C}"/>
    <cellStyle name="Comma 4 4 3 3 2 2 2" xfId="14750" xr:uid="{04F38F53-7D9E-4262-BE6B-388EF0D3B309}"/>
    <cellStyle name="Comma 4 4 3 3 2 2 2 2" xfId="29199" xr:uid="{FECB0CB4-DA8F-4DBE-9B58-ED8B5BE3E2F1}"/>
    <cellStyle name="Comma 4 4 3 3 2 2 3" xfId="22054" xr:uid="{7F1ED76E-4107-4BD1-BFDA-2BA5142D42EC}"/>
    <cellStyle name="Comma 4 4 3 3 2 3" xfId="13166" xr:uid="{CF9B5AC3-D2E0-42BD-9BC1-B9BEFC892232}"/>
    <cellStyle name="Comma 4 4 3 3 2 3 2" xfId="27615" xr:uid="{3A2B9870-71DE-4B99-857A-1D1476DB57CA}"/>
    <cellStyle name="Comma 4 4 3 3 2 4" xfId="20470" xr:uid="{B8B8C9CF-37F7-4688-99CA-76B9A7598469}"/>
    <cellStyle name="Comma 4 4 3 3 3" xfId="4149" xr:uid="{2991A093-ADA9-4F25-AC89-8444FF237F0F}"/>
    <cellStyle name="Comma 4 4 3 3 3 2" xfId="11326" xr:uid="{A67B1762-8DB2-4495-8CD6-A934D28DCB66}"/>
    <cellStyle name="Comma 4 4 3 3 3 2 2" xfId="25775" xr:uid="{ECB50DA5-ABB8-4056-9CEE-82EFE1DE69BB}"/>
    <cellStyle name="Comma 4 4 3 3 3 3" xfId="18630" xr:uid="{41551DAB-00CA-4969-9804-5835DAAAE82C}"/>
    <cellStyle name="Comma 4 4 3 3 4" xfId="6943" xr:uid="{9B62899E-7C6C-4D13-A7D2-C4FB54B25742}"/>
    <cellStyle name="Comma 4 4 3 3 4 2" xfId="14117" xr:uid="{62573EBF-D8B0-4F8C-AECF-C4F417CB2EDC}"/>
    <cellStyle name="Comma 4 4 3 3 4 2 2" xfId="28566" xr:uid="{EB4ABBDD-1E73-40FB-AD45-3FF128CDE737}"/>
    <cellStyle name="Comma 4 4 3 3 4 3" xfId="21421" xr:uid="{55F8240B-EECA-493A-83C5-5EE0C43732A0}"/>
    <cellStyle name="Comma 4 4 3 3 5" xfId="9156" xr:uid="{7836543B-1AAE-4A9F-8E2C-AD36A6B368C3}"/>
    <cellStyle name="Comma 4 4 3 3 5 2" xfId="23605" xr:uid="{3E7B7502-A0F7-4689-B991-35279EBF9894}"/>
    <cellStyle name="Comma 4 4 3 3 6" xfId="16462" xr:uid="{CB937257-C5EE-4141-8750-29AACD720D6D}"/>
    <cellStyle name="Comma 4 4 3 4" xfId="4766" xr:uid="{F30704AA-6BB1-4624-8C8C-73615166FE2B}"/>
    <cellStyle name="Comma 4 4 3 4 2" xfId="7154" xr:uid="{9597EAFF-FAFA-4EBB-8B99-14CFD4574001}"/>
    <cellStyle name="Comma 4 4 3 4 2 2" xfId="14328" xr:uid="{CEE8BD78-B7E5-463A-B560-B93C26D883F5}"/>
    <cellStyle name="Comma 4 4 3 4 2 2 2" xfId="28777" xr:uid="{83A7400E-BF6C-4A13-A093-705D71639394}"/>
    <cellStyle name="Comma 4 4 3 4 2 3" xfId="21632" xr:uid="{CEF1BE96-33D0-4BF9-A4D6-CAA21CF3901B}"/>
    <cellStyle name="Comma 4 4 3 4 3" xfId="11943" xr:uid="{2DDBEA7F-899A-41F7-A930-356517442879}"/>
    <cellStyle name="Comma 4 4 3 4 3 2" xfId="26392" xr:uid="{821626FC-21DD-4606-86D1-9C789EA2907A}"/>
    <cellStyle name="Comma 4 4 3 4 4" xfId="19247" xr:uid="{AE03655C-0C12-4E3B-B0D6-AA9D386A4EEC}"/>
    <cellStyle name="Comma 4 4 3 5" xfId="2975" xr:uid="{8994EDDA-8C84-4923-866D-4F902F1023D5}"/>
    <cellStyle name="Comma 4 4 3 5 2" xfId="10154" xr:uid="{F7B1734E-2F30-4C3B-A263-C2DA0544624F}"/>
    <cellStyle name="Comma 4 4 3 5 2 2" xfId="24603" xr:uid="{9C97E4C3-FF0B-4832-93BB-F49FB9F3317C}"/>
    <cellStyle name="Comma 4 4 3 5 3" xfId="17458" xr:uid="{78617295-6ACB-4760-87F6-6A04B8DF95FF}"/>
    <cellStyle name="Comma 4 4 3 6" xfId="6521" xr:uid="{4D0BEFDE-C267-40C9-92D4-F336316E7C73}"/>
    <cellStyle name="Comma 4 4 3 6 2" xfId="13695" xr:uid="{0C1F560E-4662-4EFA-AB44-CA7A7498C4F2}"/>
    <cellStyle name="Comma 4 4 3 6 2 2" xfId="28144" xr:uid="{038BA7EC-DE9F-4D6D-BF4A-C5EC54503FC0}"/>
    <cellStyle name="Comma 4 4 3 6 3" xfId="20999" xr:uid="{D6BD0C12-27BE-4DDF-91B6-BB4A01D1FE3A}"/>
    <cellStyle name="Comma 4 4 3 7" xfId="8234" xr:uid="{5C24E6E6-F16B-4E4D-B998-2E977D5E5D34}"/>
    <cellStyle name="Comma 4 4 3 7 2" xfId="22683" xr:uid="{370DA6F4-BE34-458C-A0E5-09E199A2CC22}"/>
    <cellStyle name="Comma 4 4 3 8" xfId="15562" xr:uid="{BD910949-FF74-4834-A81E-3D204435585B}"/>
    <cellStyle name="Comma 4 4 4" xfId="1158" xr:uid="{33FA1CAE-7452-4D99-B81F-100953B1CD15}"/>
    <cellStyle name="Comma 4 4 4 2" xfId="2103" xr:uid="{0E7FEC73-5C8E-4ACB-A02A-52DD692D4735}"/>
    <cellStyle name="Comma 4 4 4 2 2" xfId="5074" xr:uid="{13363EDA-3E17-45D0-B6C5-1B4D5BEBA44D}"/>
    <cellStyle name="Comma 4 4 4 2 2 2" xfId="12251" xr:uid="{348156FD-9B8B-4538-AFBB-8C173A391A0F}"/>
    <cellStyle name="Comma 4 4 4 2 2 2 2" xfId="26700" xr:uid="{AC7E4602-4890-4558-9059-4751D33A8864}"/>
    <cellStyle name="Comma 4 4 4 2 2 3" xfId="19555" xr:uid="{4F633606-517A-4A5C-A070-CF44F5A2230F}"/>
    <cellStyle name="Comma 4 4 4 2 3" xfId="7258" xr:uid="{77FF5D4C-7CC9-4074-8EE7-18C05BFBEB51}"/>
    <cellStyle name="Comma 4 4 4 2 3 2" xfId="14432" xr:uid="{6224107B-590D-4F19-B20F-165DC6B0C425}"/>
    <cellStyle name="Comma 4 4 4 2 3 2 2" xfId="28881" xr:uid="{3E1D6F54-96BD-4F25-9CCC-A367D40C69DF}"/>
    <cellStyle name="Comma 4 4 4 2 3 3" xfId="21736" xr:uid="{0F4A9FE9-AB72-4652-9FC8-103E8E37AA06}"/>
    <cellStyle name="Comma 4 4 4 2 4" xfId="9410" xr:uid="{5C429886-CE45-4C7C-8E5A-04E919454DC2}"/>
    <cellStyle name="Comma 4 4 4 2 4 2" xfId="23859" xr:uid="{B2FCDE70-8EC0-41FE-974C-BEDCFF806351}"/>
    <cellStyle name="Comma 4 4 4 2 5" xfId="16716" xr:uid="{8614B7EB-04AE-40DB-98CB-08FD1616F53E}"/>
    <cellStyle name="Comma 4 4 4 3" xfId="3259" xr:uid="{7B49BA3F-2225-41C8-BAFA-50AB33830BF6}"/>
    <cellStyle name="Comma 4 4 4 3 2" xfId="10436" xr:uid="{942FCCAA-ED53-4229-94EF-E64D3A22E247}"/>
    <cellStyle name="Comma 4 4 4 3 2 2" xfId="24885" xr:uid="{812BF150-411F-475F-94F0-1FAF6F3020B6}"/>
    <cellStyle name="Comma 4 4 4 3 3" xfId="17740" xr:uid="{E127F884-EE73-44AF-BB73-E6C2095505D1}"/>
    <cellStyle name="Comma 4 4 4 4" xfId="6625" xr:uid="{03E5F81C-1A9D-4167-AD85-E602F5BE7410}"/>
    <cellStyle name="Comma 4 4 4 4 2" xfId="13799" xr:uid="{26357808-1617-479C-84F7-E4D0734214FB}"/>
    <cellStyle name="Comma 4 4 4 4 2 2" xfId="28248" xr:uid="{65D4D20F-72A2-4EFB-8FD5-D2B5DD7B9F27}"/>
    <cellStyle name="Comma 4 4 4 4 3" xfId="21103" xr:uid="{13ABDEB3-286C-40C1-9E14-EADAC9F8F134}"/>
    <cellStyle name="Comma 4 4 4 5" xfId="8485" xr:uid="{F10163A4-2523-4AC7-9F36-381D561EB2EF}"/>
    <cellStyle name="Comma 4 4 4 5 2" xfId="22934" xr:uid="{F6F27C38-82CC-4A6D-8B75-2954ABBE6FBB}"/>
    <cellStyle name="Comma 4 4 4 6" xfId="15803" xr:uid="{9E58A72D-5B98-4C92-B3AF-2412E434CE13}"/>
    <cellStyle name="Comma 4 4 5" xfId="1364" xr:uid="{659265DB-4629-4B42-BB58-72528921156B}"/>
    <cellStyle name="Comma 4 4 5 2" xfId="2302" xr:uid="{853C0F64-A23D-4D6F-BEE8-EA1B68E49C87}"/>
    <cellStyle name="Comma 4 4 5 2 2" xfId="5677" xr:uid="{ADA7901D-4800-4CB0-96EB-2C630879C782}"/>
    <cellStyle name="Comma 4 4 5 2 2 2" xfId="12854" xr:uid="{56EE2950-C7A3-4CCE-8CB5-37BE5638FF04}"/>
    <cellStyle name="Comma 4 4 5 2 2 2 2" xfId="27303" xr:uid="{01F1D2BD-6E46-4A6E-BF60-59D6307F24CF}"/>
    <cellStyle name="Comma 4 4 5 2 2 3" xfId="20158" xr:uid="{E8A5B749-391D-4D14-B1A2-04D79E021DA5}"/>
    <cellStyle name="Comma 4 4 5 2 3" xfId="7469" xr:uid="{07B1E67E-6123-45F4-8BFA-26BF4338D0D6}"/>
    <cellStyle name="Comma 4 4 5 2 3 2" xfId="14643" xr:uid="{EC85A227-21DE-4763-9279-B95C2CBF53CB}"/>
    <cellStyle name="Comma 4 4 5 2 3 2 2" xfId="29092" xr:uid="{A06BED2D-F674-48DA-98B0-30491CF0EAC1}"/>
    <cellStyle name="Comma 4 4 5 2 3 3" xfId="21947" xr:uid="{5213DAB9-12E9-49A7-983B-DBE85A3FD57A}"/>
    <cellStyle name="Comma 4 4 5 2 4" xfId="9607" xr:uid="{7D24F9B2-0439-45E2-AAB3-B227338B0B0C}"/>
    <cellStyle name="Comma 4 4 5 2 4 2" xfId="24056" xr:uid="{A46EA059-A4C9-47B5-BF3F-2603535298C6}"/>
    <cellStyle name="Comma 4 4 5 2 5" xfId="16913" xr:uid="{25959D2A-C043-434E-8F5E-591BA73AEF38}"/>
    <cellStyle name="Comma 4 4 5 3" xfId="3844" xr:uid="{A5BE68FE-9C44-4893-86BE-766DB1B69997}"/>
    <cellStyle name="Comma 4 4 5 3 2" xfId="11021" xr:uid="{C282926C-345A-4C54-ADDF-568081AC686E}"/>
    <cellStyle name="Comma 4 4 5 3 2 2" xfId="25470" xr:uid="{781D3C75-4350-4C6A-A0FD-03F358F53961}"/>
    <cellStyle name="Comma 4 4 5 3 3" xfId="18325" xr:uid="{7103FC17-C92E-4240-A64C-999F7F35F7A7}"/>
    <cellStyle name="Comma 4 4 5 4" xfId="6836" xr:uid="{2D2C9261-4A3E-4710-B1BC-1A41664777FA}"/>
    <cellStyle name="Comma 4 4 5 4 2" xfId="14010" xr:uid="{DA38D1DE-9B8D-4A2F-A4D4-D9CCD15AA0FE}"/>
    <cellStyle name="Comma 4 4 5 4 2 2" xfId="28459" xr:uid="{CB8E790E-87F3-4C64-82DA-B6569B2BB28A}"/>
    <cellStyle name="Comma 4 4 5 4 3" xfId="21314" xr:uid="{6F6021F0-BD22-4A41-B96A-E858CA26C3AE}"/>
    <cellStyle name="Comma 4 4 5 5" xfId="8679" xr:uid="{70C4B3F5-146C-4A10-8A37-ACBEAB21860F}"/>
    <cellStyle name="Comma 4 4 5 5 2" xfId="23128" xr:uid="{5D1AB0CB-1895-412A-8646-A4696BC9D372}"/>
    <cellStyle name="Comma 4 4 5 6" xfId="15984" xr:uid="{90C3A37B-E120-4D5C-815D-36AF039EF344}"/>
    <cellStyle name="Comma 4 4 6" xfId="1711" xr:uid="{7E73A3C5-FBEC-4786-A3D9-E6E0491819C0}"/>
    <cellStyle name="Comma 4 4 6 2" xfId="4451" xr:uid="{6658C899-7A1B-4563-BF49-21A2B68C3268}"/>
    <cellStyle name="Comma 4 4 6 2 2" xfId="11628" xr:uid="{47C3FDF0-8B39-48CA-BEA7-9CEDD00F55A8}"/>
    <cellStyle name="Comma 4 4 6 2 2 2" xfId="26077" xr:uid="{8B000069-3C48-438B-832B-636A9B788AA9}"/>
    <cellStyle name="Comma 4 4 6 2 3" xfId="18932" xr:uid="{6DE5DB90-5AD7-4176-98CC-F3897A4FEAD3}"/>
    <cellStyle name="Comma 4 4 6 3" xfId="7047" xr:uid="{1B563096-9A2F-4970-B7F0-486D608B4B75}"/>
    <cellStyle name="Comma 4 4 6 3 2" xfId="14221" xr:uid="{C375A384-8595-426E-AEC0-D285DDD8EC9E}"/>
    <cellStyle name="Comma 4 4 6 3 2 2" xfId="28670" xr:uid="{F6FE5FEA-2360-4193-83EE-E1276F0DA6B7}"/>
    <cellStyle name="Comma 4 4 6 3 3" xfId="21525" xr:uid="{156302D6-0773-4A5A-9138-6CD7A9F5F0B1}"/>
    <cellStyle name="Comma 4 4 6 4" xfId="9018" xr:uid="{43ED042A-C092-4279-88F3-B9BE55AFFA92}"/>
    <cellStyle name="Comma 4 4 6 4 2" xfId="23467" xr:uid="{CEA1C994-4E80-4313-A657-3CC5B3212247}"/>
    <cellStyle name="Comma 4 4 6 5" xfId="16324" xr:uid="{D12DAAE1-D452-4EA9-B867-32B7BB64B0E4}"/>
    <cellStyle name="Comma 4 4 7" xfId="2511" xr:uid="{FC1F99BA-E1FF-4F89-8544-61D3DF962A35}"/>
    <cellStyle name="Comma 4 4 7 2" xfId="9793" xr:uid="{83BCF79C-E520-4ECA-BDE7-6EED5948D53A}"/>
    <cellStyle name="Comma 4 4 7 2 2" xfId="24242" xr:uid="{E05A1FE3-A0D9-4A1F-A63E-22466251CEA9}"/>
    <cellStyle name="Comma 4 4 7 3" xfId="17101" xr:uid="{2BC7B12C-07C4-46C1-81FA-68BEA778DE57}"/>
    <cellStyle name="Comma 4 4 8" xfId="6335" xr:uid="{49660697-51C7-4D9B-9116-CE7572B63A44}"/>
    <cellStyle name="Comma 4 4 8 2" xfId="13509" xr:uid="{9A9D0262-8475-43C8-A62E-62701DE8EAE9}"/>
    <cellStyle name="Comma 4 4 8 2 2" xfId="27958" xr:uid="{96EB40B3-CE94-4415-A69D-AAFE778FE24A}"/>
    <cellStyle name="Comma 4 4 8 3" xfId="20813" xr:uid="{C0CAA5C3-FA08-4819-9A06-9844BBB0DF36}"/>
    <cellStyle name="Comma 4 4 9" xfId="7739" xr:uid="{A4FF1859-7B7D-4235-91CB-4CEC8111DBCC}"/>
    <cellStyle name="Comma 4 4 9 2" xfId="14916" xr:uid="{49695338-7B0C-43F6-AFC4-7B3C631D0ACF}"/>
    <cellStyle name="Comma 4 4 9 2 2" xfId="29365" xr:uid="{EC6A5019-9B73-4348-ADCC-5C70EBE155FB}"/>
    <cellStyle name="Comma 4 4 9 3" xfId="22215" xr:uid="{F1C00C36-794F-4A31-B8C5-9122762580DE}"/>
    <cellStyle name="Comma 4 48" xfId="2665" xr:uid="{5B8613F6-1B76-44E2-B89C-9E56F14A2B8A}"/>
    <cellStyle name="Comma 4 48 2" xfId="2942" xr:uid="{0699FE5C-E960-484A-9EEF-7B92721780DA}"/>
    <cellStyle name="Comma 4 48 2 2" xfId="3235" xr:uid="{710B4A0B-39A0-47DB-8D97-2DD558192DC2}"/>
    <cellStyle name="Comma 4 48 2 2 2" xfId="3817" xr:uid="{7FBC499A-32AF-4E09-90C5-CBFD5CD3F6E3}"/>
    <cellStyle name="Comma 4 48 2 2 2 2" xfId="5647" xr:uid="{F66FA738-0963-4ABF-A76F-97EE96FBFD61}"/>
    <cellStyle name="Comma 4 48 2 2 2 2 2" xfId="12824" xr:uid="{62F1A9A1-3691-4013-AC88-84AB6C39591F}"/>
    <cellStyle name="Comma 4 48 2 2 2 2 2 2" xfId="27273" xr:uid="{1BD336C7-D8D5-489E-A13B-FDABC484AFAE}"/>
    <cellStyle name="Comma 4 48 2 2 2 2 3" xfId="20128" xr:uid="{61E3CDD5-3758-4FAB-A454-08370D33BB82}"/>
    <cellStyle name="Comma 4 48 2 2 2 3" xfId="10994" xr:uid="{C00F2A6B-38D4-4D19-A713-DB31338FB6B9}"/>
    <cellStyle name="Comma 4 48 2 2 2 3 2" xfId="25443" xr:uid="{1A3EFB2F-3F45-4F57-86D7-2A0FF046120B}"/>
    <cellStyle name="Comma 4 48 2 2 2 4" xfId="18298" xr:uid="{A825BDBB-DB03-49C2-950E-F73D9188491B}"/>
    <cellStyle name="Comma 4 48 2 2 3" xfId="4419" xr:uid="{BF052DF5-AE95-49B4-AF5F-D31B6D33A59F}"/>
    <cellStyle name="Comma 4 48 2 2 3 2" xfId="6271" xr:uid="{216E63D0-5BE5-48BB-9241-5869FFB57590}"/>
    <cellStyle name="Comma 4 48 2 2 3 2 2" xfId="13448" xr:uid="{3F526F1A-42FD-4117-B0AF-6F438AE61904}"/>
    <cellStyle name="Comma 4 48 2 2 3 2 2 2" xfId="27897" xr:uid="{B736AD7E-67A3-40B0-ADCE-F0DFC6DE0AA7}"/>
    <cellStyle name="Comma 4 48 2 2 3 2 3" xfId="20752" xr:uid="{A330964B-AC6E-483E-849C-D5806881E6AF}"/>
    <cellStyle name="Comma 4 48 2 2 3 3" xfId="11596" xr:uid="{F26D3544-99C2-4234-8848-AAE31A447509}"/>
    <cellStyle name="Comma 4 48 2 2 3 3 2" xfId="26045" xr:uid="{057BBC47-11D7-4F45-889A-EC6DE19778D0}"/>
    <cellStyle name="Comma 4 48 2 2 3 4" xfId="18900" xr:uid="{84CAFC75-117B-4067-BF46-8402D676DD1F}"/>
    <cellStyle name="Comma 4 48 2 2 4" xfId="5048" xr:uid="{004D2582-CC9C-4ED3-9102-B30E456B4600}"/>
    <cellStyle name="Comma 4 48 2 2 4 2" xfId="12225" xr:uid="{91C5768E-7544-4E07-A1ED-710AEA3A1388}"/>
    <cellStyle name="Comma 4 48 2 2 4 2 2" xfId="26674" xr:uid="{9EC46E42-43FC-4116-93BD-DC8587875202}"/>
    <cellStyle name="Comma 4 48 2 2 4 3" xfId="19529" xr:uid="{369A458F-1CE1-4DFB-85B8-0C3C9737691A}"/>
    <cellStyle name="Comma 4 48 2 2 5" xfId="10414" xr:uid="{21286EE1-52AA-4386-8F40-DFE985EE2CC6}"/>
    <cellStyle name="Comma 4 48 2 2 5 2" xfId="24863" xr:uid="{733E5465-38B6-4671-88F4-F0E5B487A681}"/>
    <cellStyle name="Comma 4 48 2 2 6" xfId="17718" xr:uid="{F06D38DD-D8DC-4000-ACBE-26657EC9A3FA}"/>
    <cellStyle name="Comma 4 48 2 3" xfId="3526" xr:uid="{9ACA11B6-F0C3-4BA2-88D9-BD43FCA873E8}"/>
    <cellStyle name="Comma 4 48 2 3 2" xfId="5347" xr:uid="{D0489B0C-ED01-4A01-8300-3245AA94FE77}"/>
    <cellStyle name="Comma 4 48 2 3 2 2" xfId="12524" xr:uid="{9338EE3C-E98E-462C-9C02-8C5CFB2090BF}"/>
    <cellStyle name="Comma 4 48 2 3 2 2 2" xfId="26973" xr:uid="{C8F8A607-6EE2-48B1-AA81-3F57C856F381}"/>
    <cellStyle name="Comma 4 48 2 3 2 3" xfId="19828" xr:uid="{8AB8553B-07FA-4ABC-B266-9B529E105584}"/>
    <cellStyle name="Comma 4 48 2 3 3" xfId="10703" xr:uid="{5FF3B92F-E5CC-4C03-8DBA-4D1F4AAD0F31}"/>
    <cellStyle name="Comma 4 48 2 3 3 2" xfId="25152" xr:uid="{E3F1F0C9-410C-4A73-9D22-5549EA08688C}"/>
    <cellStyle name="Comma 4 48 2 3 4" xfId="18007" xr:uid="{54AB5EBE-9F17-4C69-B215-540B83DB2164}"/>
    <cellStyle name="Comma 4 48 2 4" xfId="4116" xr:uid="{01314311-FD8E-4AA6-9C15-F3BDCA1697F4}"/>
    <cellStyle name="Comma 4 48 2 4 2" xfId="5950" xr:uid="{E31AAE70-C48B-438D-A0ED-BC1D72109555}"/>
    <cellStyle name="Comma 4 48 2 4 2 2" xfId="13127" xr:uid="{474FD83A-EC2E-450B-BE27-0FD517E396BB}"/>
    <cellStyle name="Comma 4 48 2 4 2 2 2" xfId="27576" xr:uid="{2497A7A4-8DF5-4E19-BBCF-5CCFB3C6F25A}"/>
    <cellStyle name="Comma 4 48 2 4 2 3" xfId="20431" xr:uid="{44D034AE-35E5-47FF-BF06-DAAFB699BA73}"/>
    <cellStyle name="Comma 4 48 2 4 3" xfId="11293" xr:uid="{5D8E0A0F-2C70-47BE-A160-B73EB9DA8C31}"/>
    <cellStyle name="Comma 4 48 2 4 3 2" xfId="25742" xr:uid="{DD4DCAB5-5B3F-446F-BA47-78B70AB2EA92}"/>
    <cellStyle name="Comma 4 48 2 4 4" xfId="18597" xr:uid="{E59C954A-7ADC-45D8-A8E7-F05FAF3E358A}"/>
    <cellStyle name="Comma 4 48 2 5" xfId="4727" xr:uid="{11236F4B-9167-4FAE-83B6-94E198312EE9}"/>
    <cellStyle name="Comma 4 48 2 5 2" xfId="11904" xr:uid="{52631D48-A7B4-43EB-9511-7D4DD632732E}"/>
    <cellStyle name="Comma 4 48 2 5 2 2" xfId="26353" xr:uid="{E23AD5E1-79F6-498F-9813-0DCFB39F2995}"/>
    <cellStyle name="Comma 4 48 2 5 3" xfId="19208" xr:uid="{BA489195-C50C-4F81-B00E-710D4D56DC05}"/>
    <cellStyle name="Comma 4 48 2 6" xfId="10123" xr:uid="{0EE0F5F2-F02F-4390-A708-30DFCCF8C617}"/>
    <cellStyle name="Comma 4 48 2 6 2" xfId="24572" xr:uid="{DC642D51-D939-41CE-8275-FF466D5A18E3}"/>
    <cellStyle name="Comma 4 48 2 7" xfId="17427" xr:uid="{CAEF1A09-2244-47F0-9BEF-7F3871B971B1}"/>
    <cellStyle name="Comma 4 48 3" xfId="3030" xr:uid="{13666758-4FB5-4F0E-834B-E08957C5CA24}"/>
    <cellStyle name="Comma 4 48 3 2" xfId="3609" xr:uid="{12C1CD7A-1E0D-43CC-98B7-992F7C3F277D}"/>
    <cellStyle name="Comma 4 48 3 2 2" xfId="5436" xr:uid="{BDF00FE4-B7D8-4F9E-B552-07F69B8BD2F5}"/>
    <cellStyle name="Comma 4 48 3 2 2 2" xfId="12613" xr:uid="{97513CF5-8CDE-4460-8372-452936096E83}"/>
    <cellStyle name="Comma 4 48 3 2 2 2 2" xfId="27062" xr:uid="{E91DC8D7-A572-4A46-B4A1-6750C50F1283}"/>
    <cellStyle name="Comma 4 48 3 2 2 3" xfId="19917" xr:uid="{E155FBC4-6867-4DD3-8178-FAA52E173830}"/>
    <cellStyle name="Comma 4 48 3 2 3" xfId="10786" xr:uid="{AF871637-18EF-42A2-A34A-B26DE73694F6}"/>
    <cellStyle name="Comma 4 48 3 2 3 2" xfId="25235" xr:uid="{001A83D6-FA26-4A7F-871B-02F400A97777}"/>
    <cellStyle name="Comma 4 48 3 2 4" xfId="18090" xr:uid="{BE3E5CB2-D61E-4035-BF56-6C07A313A873}"/>
    <cellStyle name="Comma 4 48 3 3" xfId="4208" xr:uid="{D0FF5021-1D68-4C42-8156-E982C15332D9}"/>
    <cellStyle name="Comma 4 48 3 3 2" xfId="6057" xr:uid="{E881435A-B47F-4DDB-836A-7CB6DBA18A51}"/>
    <cellStyle name="Comma 4 48 3 3 2 2" xfId="13234" xr:uid="{400B1FAC-9740-488F-B869-A43B7A9715FC}"/>
    <cellStyle name="Comma 4 48 3 3 2 2 2" xfId="27683" xr:uid="{43071093-D16C-4FF2-9F85-371221AEAA55}"/>
    <cellStyle name="Comma 4 48 3 3 2 3" xfId="20538" xr:uid="{4B2ABA81-D51F-44CF-9422-BAC2FFC49EBD}"/>
    <cellStyle name="Comma 4 48 3 3 3" xfId="11385" xr:uid="{B4D9E06E-A603-4D8A-BD18-99058EE5D0E2}"/>
    <cellStyle name="Comma 4 48 3 3 3 2" xfId="25834" xr:uid="{4C3F7FDD-B773-43EA-B187-841CFA73816E}"/>
    <cellStyle name="Comma 4 48 3 3 4" xfId="18689" xr:uid="{B64285E5-AE1D-44BC-A440-6DD119FDE47D}"/>
    <cellStyle name="Comma 4 48 3 4" xfId="4834" xr:uid="{183AB905-F0FC-43FF-A260-60C8A8CFDF19}"/>
    <cellStyle name="Comma 4 48 3 4 2" xfId="12011" xr:uid="{A776BFFF-7F89-4A56-821F-48ABFDC549A7}"/>
    <cellStyle name="Comma 4 48 3 4 2 2" xfId="26460" xr:uid="{0013DFAF-03C4-43F2-81B5-19918DA5C479}"/>
    <cellStyle name="Comma 4 48 3 4 3" xfId="19315" xr:uid="{EA7499D7-8111-4D0D-8115-60394033348C}"/>
    <cellStyle name="Comma 4 48 3 5" xfId="10209" xr:uid="{A2068A68-F922-47D1-89C6-0CFEE3F77085}"/>
    <cellStyle name="Comma 4 48 3 5 2" xfId="24658" xr:uid="{03D919EA-BBB9-4F15-920E-374756487361}"/>
    <cellStyle name="Comma 4 48 3 6" xfId="17513" xr:uid="{E9A5E5CF-FA99-441E-9B94-BFD4078753B0}"/>
    <cellStyle name="Comma 4 48 4" xfId="3316" xr:uid="{F4337ED7-B039-4C0A-B01B-FE737501F1B5}"/>
    <cellStyle name="Comma 4 48 4 2" xfId="5134" xr:uid="{64916D9D-0AE5-4474-8960-89EA5F99F97C}"/>
    <cellStyle name="Comma 4 48 4 2 2" xfId="12311" xr:uid="{3235BBA9-A701-4515-8461-B19E5B2789B2}"/>
    <cellStyle name="Comma 4 48 4 2 2 2" xfId="26760" xr:uid="{156672F4-E38B-4905-ADB3-21F59956EEFA}"/>
    <cellStyle name="Comma 4 48 4 2 3" xfId="19615" xr:uid="{2045A268-897E-47CF-B195-3A2038CF9A7F}"/>
    <cellStyle name="Comma 4 48 4 3" xfId="10493" xr:uid="{FF7E53E3-985C-4ABA-A624-0F8B3E0C40D4}"/>
    <cellStyle name="Comma 4 48 4 3 2" xfId="24942" xr:uid="{73634F37-C9E4-455D-ABEA-EC2CFAF345C9}"/>
    <cellStyle name="Comma 4 48 4 4" xfId="17797" xr:uid="{CF3B738B-5A11-410D-83DF-220841DE4AB6}"/>
    <cellStyle name="Comma 4 48 5" xfId="3903" xr:uid="{22031151-CC7E-48AD-8536-93CBCA82D42D}"/>
    <cellStyle name="Comma 4 48 5 2" xfId="5736" xr:uid="{2F4A531F-A667-4E64-9673-FA3A19CA0442}"/>
    <cellStyle name="Comma 4 48 5 2 2" xfId="12913" xr:uid="{E0C740C0-8B3C-4BD0-B5D2-4FD0C142A597}"/>
    <cellStyle name="Comma 4 48 5 2 2 2" xfId="27362" xr:uid="{42127D84-01BA-462E-8BB4-FEC8FC603145}"/>
    <cellStyle name="Comma 4 48 5 2 3" xfId="20217" xr:uid="{5C2CBED8-1B1F-484F-BC07-C49C54DF8D09}"/>
    <cellStyle name="Comma 4 48 5 3" xfId="11080" xr:uid="{F64F57DD-A5E6-4B0C-925B-2E9A0D759A1C}"/>
    <cellStyle name="Comma 4 48 5 3 2" xfId="25529" xr:uid="{12C3907E-2DCC-4546-9005-72EE4A64A3F4}"/>
    <cellStyle name="Comma 4 48 5 4" xfId="18384" xr:uid="{67FF0024-292B-4E89-BAA5-9644B4D820A1}"/>
    <cellStyle name="Comma 4 48 6" xfId="4513" xr:uid="{D657ED30-C7E4-4CD0-B076-4F911EE8BDD6}"/>
    <cellStyle name="Comma 4 48 6 2" xfId="11690" xr:uid="{B03AEE2D-C8FE-4465-9D48-47396098FC0D}"/>
    <cellStyle name="Comma 4 48 6 2 2" xfId="26139" xr:uid="{5F94CAB5-C69C-432C-A6B2-9FF7E0D6447C}"/>
    <cellStyle name="Comma 4 48 6 3" xfId="18994" xr:uid="{A2840BAB-11E1-4CE4-9FBE-F4502276F6FC}"/>
    <cellStyle name="Comma 4 48 7" xfId="9905" xr:uid="{67B554DA-F33E-4813-999A-84842ECAC281}"/>
    <cellStyle name="Comma 4 48 7 2" xfId="24354" xr:uid="{4AF05EF2-65D0-4B58-9F4E-E223D30166C2}"/>
    <cellStyle name="Comma 4 48 8" xfId="17212" xr:uid="{75E203E9-E49A-4F88-BFFC-E9C4D82A8794}"/>
    <cellStyle name="Comma 4 5" xfId="732" xr:uid="{9DCEB50E-C282-4BB5-BCB8-5DCAE88C6516}"/>
    <cellStyle name="Comma 4 5 10" xfId="15432" xr:uid="{14D13DED-9836-4991-9D9B-D065DB221FEE}"/>
    <cellStyle name="Comma 4 5 2" xfId="785" xr:uid="{3EA037FA-7774-4DB0-B010-6FE42D761DBB}"/>
    <cellStyle name="Comma 4 5 2 2" xfId="1216" xr:uid="{17B8C1F3-6B2D-4A43-B56F-C3C1A697784F}"/>
    <cellStyle name="Comma 4 5 2 2 2" xfId="2161" xr:uid="{CC1245EE-5D55-4311-9138-CF7C768A8813}"/>
    <cellStyle name="Comma 4 5 2 2 2 2" xfId="5379" xr:uid="{97109069-8349-4360-892A-968F1739E887}"/>
    <cellStyle name="Comma 4 5 2 2 2 2 2" xfId="12556" xr:uid="{1AB0ADF9-9C94-44D0-8A06-9742165A5774}"/>
    <cellStyle name="Comma 4 5 2 2 2 2 2 2" xfId="27005" xr:uid="{B09D6906-E82D-44AF-BE3B-FB2DEE136CB4}"/>
    <cellStyle name="Comma 4 5 2 2 2 2 3" xfId="19860" xr:uid="{69EA26CE-460A-4FE7-AFDE-D7454AE9C089}"/>
    <cellStyle name="Comma 4 5 2 2 2 3" xfId="7366" xr:uid="{4D3A3F2F-6046-43DA-95EA-98F801C65B79}"/>
    <cellStyle name="Comma 4 5 2 2 2 3 2" xfId="14540" xr:uid="{3E27D2D5-DF9D-41F1-843B-82937715740B}"/>
    <cellStyle name="Comma 4 5 2 2 2 3 2 2" xfId="28989" xr:uid="{AD0BDA59-E6AB-4C27-AC2E-0C88E0FD9CDA}"/>
    <cellStyle name="Comma 4 5 2 2 2 3 3" xfId="21844" xr:uid="{CAD6DD21-1DBE-4115-A9F8-31D7F20E1E86}"/>
    <cellStyle name="Comma 4 5 2 2 2 4" xfId="9468" xr:uid="{7FF6E576-0329-4CF6-B635-4F5ECCFDC7A5}"/>
    <cellStyle name="Comma 4 5 2 2 2 4 2" xfId="23917" xr:uid="{59D09781-2A76-4F41-AD67-0B6C338F0DE0}"/>
    <cellStyle name="Comma 4 5 2 2 2 5" xfId="16774" xr:uid="{9BB061E9-51ED-4083-979B-A4437FA91EA2}"/>
    <cellStyle name="Comma 4 5 2 2 3" xfId="3555" xr:uid="{C65A4A1A-3313-4381-B681-DD63D83DEAE0}"/>
    <cellStyle name="Comma 4 5 2 2 3 2" xfId="10732" xr:uid="{81E90BEF-72CB-412C-9126-F77A3B384DBC}"/>
    <cellStyle name="Comma 4 5 2 2 3 2 2" xfId="25181" xr:uid="{FD1FC27A-6E1D-49BE-ABE8-5F9F402CC10F}"/>
    <cellStyle name="Comma 4 5 2 2 3 3" xfId="18036" xr:uid="{EEE1EE92-5ED8-43A3-9549-24B6FE99D8C5}"/>
    <cellStyle name="Comma 4 5 2 2 4" xfId="6733" xr:uid="{BAAF0EF3-0018-4335-9D10-2F8446B3B53B}"/>
    <cellStyle name="Comma 4 5 2 2 4 2" xfId="13907" xr:uid="{AE572741-4284-46F2-8CE3-4C0D9B29D1BE}"/>
    <cellStyle name="Comma 4 5 2 2 4 2 2" xfId="28356" xr:uid="{2CD36F54-34F1-4BBF-9F7E-8D058F18A549}"/>
    <cellStyle name="Comma 4 5 2 2 4 3" xfId="21211" xr:uid="{A96F56EA-3A11-4D8C-ACA8-334076DB17B0}"/>
    <cellStyle name="Comma 4 5 2 2 5" xfId="8543" xr:uid="{BC834171-9D7F-4DF1-B96E-C0C0FAA66F5B}"/>
    <cellStyle name="Comma 4 5 2 2 5 2" xfId="22992" xr:uid="{80987422-46FE-41A9-B8A8-E9C50A2BA928}"/>
    <cellStyle name="Comma 4 5 2 2 6" xfId="15861" xr:uid="{0E8A1088-F0C5-45B4-B700-C8121E7D7E47}"/>
    <cellStyle name="Comma 4 5 2 3" xfId="1770" xr:uid="{ED163FDB-9730-4716-AB29-9D983D66BAA3}"/>
    <cellStyle name="Comma 4 5 2 3 2" xfId="5995" xr:uid="{D27EAFAA-9334-4FB2-9A2E-FC82F7BB8CD3}"/>
    <cellStyle name="Comma 4 5 2 3 2 2" xfId="7577" xr:uid="{55FEEED2-A5D0-428B-A58A-7A759CF72020}"/>
    <cellStyle name="Comma 4 5 2 3 2 2 2" xfId="14751" xr:uid="{0F36BF99-5747-4CB8-BD21-A2401810B247}"/>
    <cellStyle name="Comma 4 5 2 3 2 2 2 2" xfId="29200" xr:uid="{826CCB50-7A5B-4612-B06B-4A1B50FC2D7A}"/>
    <cellStyle name="Comma 4 5 2 3 2 2 3" xfId="22055" xr:uid="{100466D7-EA31-46B5-922A-AF866E9C6859}"/>
    <cellStyle name="Comma 4 5 2 3 2 3" xfId="13172" xr:uid="{B29235BC-7AFF-485B-A719-E8D3D2427F78}"/>
    <cellStyle name="Comma 4 5 2 3 2 3 2" xfId="27621" xr:uid="{81F89967-0D4B-4089-90BF-6BDB501AF41E}"/>
    <cellStyle name="Comma 4 5 2 3 2 4" xfId="20476" xr:uid="{573E7093-AD75-4FE1-8DE7-13644DA83EB4}"/>
    <cellStyle name="Comma 4 5 2 3 3" xfId="4150" xr:uid="{4D9038F0-7954-4538-A5C7-8FDC9CA53BA4}"/>
    <cellStyle name="Comma 4 5 2 3 3 2" xfId="11327" xr:uid="{7CD24D2A-DD3F-4E5D-849D-31868B94BAA1}"/>
    <cellStyle name="Comma 4 5 2 3 3 2 2" xfId="25776" xr:uid="{3C2D6F8E-2FA7-44CC-A697-481D8C644CBC}"/>
    <cellStyle name="Comma 4 5 2 3 3 3" xfId="18631" xr:uid="{92A142CE-6509-49CA-A7FB-6662EDA90A70}"/>
    <cellStyle name="Comma 4 5 2 3 4" xfId="6944" xr:uid="{5D8131EB-19B9-4923-AC7A-DEF5B494E648}"/>
    <cellStyle name="Comma 4 5 2 3 4 2" xfId="14118" xr:uid="{2FEAFCBA-15A6-471B-AE0F-69C75D39416D}"/>
    <cellStyle name="Comma 4 5 2 3 4 2 2" xfId="28567" xr:uid="{D82629D6-C50F-4DDF-AC28-414FA3D6A0A3}"/>
    <cellStyle name="Comma 4 5 2 3 4 3" xfId="21422" xr:uid="{F7D27480-45BE-4E20-A024-1F83BA92E71F}"/>
    <cellStyle name="Comma 4 5 2 3 5" xfId="9077" xr:uid="{FB11AB47-102B-4A4D-98BA-7824C2794E50}"/>
    <cellStyle name="Comma 4 5 2 3 5 2" xfId="23526" xr:uid="{E74B2284-7A18-4AD9-8800-5CBFF4836CAA}"/>
    <cellStyle name="Comma 4 5 2 3 6" xfId="16383" xr:uid="{E2D356E7-0C1F-49E1-AEF1-30ACA42C5E89}"/>
    <cellStyle name="Comma 4 5 2 4" xfId="4772" xr:uid="{66F2240F-A8CC-4BC6-BBF5-0E03879E7181}"/>
    <cellStyle name="Comma 4 5 2 4 2" xfId="7155" xr:uid="{15ECF249-785A-40BB-9944-495C5BB36B8E}"/>
    <cellStyle name="Comma 4 5 2 4 2 2" xfId="14329" xr:uid="{908703EE-D8B0-495F-AEE6-C54BBD8A6FFF}"/>
    <cellStyle name="Comma 4 5 2 4 2 2 2" xfId="28778" xr:uid="{56EF9A30-8F80-417C-AFB0-E4962E9B09D8}"/>
    <cellStyle name="Comma 4 5 2 4 2 3" xfId="21633" xr:uid="{01E5A9C7-C3ED-48EE-849E-3C61BF5A5E99}"/>
    <cellStyle name="Comma 4 5 2 4 3" xfId="11949" xr:uid="{B7A95987-5B46-4266-B5B2-43B357DC2A63}"/>
    <cellStyle name="Comma 4 5 2 4 3 2" xfId="26398" xr:uid="{296F5FF4-3677-4A24-963F-3B37AB7DCE66}"/>
    <cellStyle name="Comma 4 5 2 4 4" xfId="19253" xr:uid="{7EEA30F8-2943-40FA-B138-28AAAA926E20}"/>
    <cellStyle name="Comma 4 5 2 5" xfId="2976" xr:uid="{7FB716E4-DACF-4117-AF58-E7B729BCF0E0}"/>
    <cellStyle name="Comma 4 5 2 5 2" xfId="10155" xr:uid="{3F024186-2789-470B-9B99-DD7588A3EE6F}"/>
    <cellStyle name="Comma 4 5 2 5 2 2" xfId="24604" xr:uid="{9A43E23F-B894-4ED3-9728-252E5603A4DB}"/>
    <cellStyle name="Comma 4 5 2 5 3" xfId="17459" xr:uid="{F4493445-52A4-4576-82F1-2D775294F837}"/>
    <cellStyle name="Comma 4 5 2 6" xfId="6522" xr:uid="{033C1B48-1ED8-434F-915D-A45281A9326E}"/>
    <cellStyle name="Comma 4 5 2 6 2" xfId="13696" xr:uid="{EAA055C8-85FB-4753-AC8C-ABBACC3EF864}"/>
    <cellStyle name="Comma 4 5 2 6 2 2" xfId="28145" xr:uid="{2DF26205-B5B6-4DF5-BD15-BDC6FFDB37E2}"/>
    <cellStyle name="Comma 4 5 2 6 3" xfId="21000" xr:uid="{E5440A9B-4FA9-4422-B97B-F6942981846B}"/>
    <cellStyle name="Comma 4 5 2 7" xfId="8157" xr:uid="{3E1B146F-3EDD-413A-B468-281ADB3A1759}"/>
    <cellStyle name="Comma 4 5 2 7 2" xfId="22606" xr:uid="{19929807-53B4-4047-B3FA-EDE672F91566}"/>
    <cellStyle name="Comma 4 5 2 8" xfId="15482" xr:uid="{328FDC78-A47A-40BE-92A2-044D03134D71}"/>
    <cellStyle name="Comma 4 5 3" xfId="898" xr:uid="{DC0D21BE-7706-4577-9C28-B5FB87A8F62C}"/>
    <cellStyle name="Comma 4 5 3 2" xfId="1296" xr:uid="{176C4C25-5E30-4C5F-90D7-32F738A1A85E}"/>
    <cellStyle name="Comma 4 5 3 2 2" xfId="2241" xr:uid="{FC2CE1DB-C967-4FBC-ABC4-5631B8464367}"/>
    <cellStyle name="Comma 4 5 3 2 2 2" xfId="9548" xr:uid="{DD972F88-C539-405D-9C15-E667121C9EE9}"/>
    <cellStyle name="Comma 4 5 3 2 2 2 2" xfId="23997" xr:uid="{129C9A18-0E90-49D4-B226-01B84D48A73E}"/>
    <cellStyle name="Comma 4 5 3 2 2 3" xfId="16854" xr:uid="{713F7FBB-D129-46E5-9549-223C3116AB15}"/>
    <cellStyle name="Comma 4 5 3 2 3" xfId="5076" xr:uid="{C78F53B3-B5D2-470B-B6CD-BA1F96337D46}"/>
    <cellStyle name="Comma 4 5 3 2 3 2" xfId="12253" xr:uid="{37CFE75A-32E2-495D-83F3-7B49F855DC3E}"/>
    <cellStyle name="Comma 4 5 3 2 3 2 2" xfId="26702" xr:uid="{BD99FA91-A073-4A56-803C-999406167115}"/>
    <cellStyle name="Comma 4 5 3 2 3 3" xfId="19557" xr:uid="{B0A045D4-7C59-4F4A-A72C-9FADA3D4712C}"/>
    <cellStyle name="Comma 4 5 3 2 4" xfId="7259" xr:uid="{5B04CFAD-D680-4F25-A55E-D0645BF31309}"/>
    <cellStyle name="Comma 4 5 3 2 4 2" xfId="14433" xr:uid="{D90779C5-04E8-44DF-A275-D8A9105F2B8B}"/>
    <cellStyle name="Comma 4 5 3 2 4 2 2" xfId="28882" xr:uid="{819E8769-9D64-4C46-8C7C-C4894832946B}"/>
    <cellStyle name="Comma 4 5 3 2 4 3" xfId="21737" xr:uid="{221E5BDB-204A-4694-99EE-EFF74DE64B9B}"/>
    <cellStyle name="Comma 4 5 3 2 5" xfId="8623" xr:uid="{90D4C8F5-DEBD-459D-AE65-07357DF01C96}"/>
    <cellStyle name="Comma 4 5 3 2 5 2" xfId="23072" xr:uid="{F059E60C-85BB-4F7E-9A51-482D68CE2708}"/>
    <cellStyle name="Comma 4 5 3 2 6" xfId="15939" xr:uid="{FEC361C2-D397-4322-82B0-8C6CA1F7E361}"/>
    <cellStyle name="Comma 4 5 3 3" xfId="1848" xr:uid="{150F75CA-58E6-4C02-B276-2282EE1944B4}"/>
    <cellStyle name="Comma 4 5 3 3 2" xfId="9155" xr:uid="{A526EE86-ECDA-4D8C-BAC6-9BE06BB29B2C}"/>
    <cellStyle name="Comma 4 5 3 3 2 2" xfId="23604" xr:uid="{0E3EDEBF-D36A-4FCA-AB45-EBCAD276D5AF}"/>
    <cellStyle name="Comma 4 5 3 3 3" xfId="16461" xr:uid="{86C82960-8C96-446B-9416-D6A95316668A}"/>
    <cellStyle name="Comma 4 5 3 4" xfId="3261" xr:uid="{8AC76D40-7FA6-4363-90A3-88687C9AFAFB}"/>
    <cellStyle name="Comma 4 5 3 4 2" xfId="10438" xr:uid="{A189E28B-23C9-412B-948A-918366DE5536}"/>
    <cellStyle name="Comma 4 5 3 4 2 2" xfId="24887" xr:uid="{4B0782D0-4BBA-4F76-A7E4-23C9D94CB5AE}"/>
    <cellStyle name="Comma 4 5 3 4 3" xfId="17742" xr:uid="{31881526-7046-46B4-8028-3450E8C70345}"/>
    <cellStyle name="Comma 4 5 3 5" xfId="6626" xr:uid="{360553C3-DE57-4E16-81E5-5B096606767E}"/>
    <cellStyle name="Comma 4 5 3 5 2" xfId="13800" xr:uid="{22AFAA52-61F5-4C69-9584-4A9DE0FF7765}"/>
    <cellStyle name="Comma 4 5 3 5 2 2" xfId="28249" xr:uid="{F0879535-ABC8-452B-8E4D-226E703EE391}"/>
    <cellStyle name="Comma 4 5 3 5 3" xfId="21104" xr:uid="{B2226C18-D042-40ED-8C5F-2861A7E73C30}"/>
    <cellStyle name="Comma 4 5 3 6" xfId="8233" xr:uid="{0AED520E-F24F-4B0C-8502-594A889D1A74}"/>
    <cellStyle name="Comma 4 5 3 6 2" xfId="22682" xr:uid="{CB5FCA71-7E5C-4649-868A-3919B07BB6EE}"/>
    <cellStyle name="Comma 4 5 3 7" xfId="15561" xr:uid="{6BC4204F-B329-44A5-A018-5AC02F088D3B}"/>
    <cellStyle name="Comma 4 5 4" xfId="1166" xr:uid="{B08AEBF4-36EC-4375-BAF3-FB7354B52984}"/>
    <cellStyle name="Comma 4 5 4 2" xfId="2111" xr:uid="{EBE28737-9774-477B-933A-3A214C0ADE4D}"/>
    <cellStyle name="Comma 4 5 4 2 2" xfId="5680" xr:uid="{8F895B4F-BF94-4EC8-80CC-E2DAD3BBAB51}"/>
    <cellStyle name="Comma 4 5 4 2 2 2" xfId="12857" xr:uid="{C280C4CA-4E1A-460E-BF3A-4CF334F80A83}"/>
    <cellStyle name="Comma 4 5 4 2 2 2 2" xfId="27306" xr:uid="{24CACC6B-5417-4B91-BDDD-636C90311DEA}"/>
    <cellStyle name="Comma 4 5 4 2 2 3" xfId="20161" xr:uid="{E62FBF13-9B59-426F-8DBB-D86FC13FC5CF}"/>
    <cellStyle name="Comma 4 5 4 2 3" xfId="7470" xr:uid="{42A6432A-800D-4F44-90B4-C7A3DCDE9702}"/>
    <cellStyle name="Comma 4 5 4 2 3 2" xfId="14644" xr:uid="{DE9F2FA0-8C55-4E6A-874E-29AE434DF72B}"/>
    <cellStyle name="Comma 4 5 4 2 3 2 2" xfId="29093" xr:uid="{2542E177-F17B-4BA2-9612-19912B3538A3}"/>
    <cellStyle name="Comma 4 5 4 2 3 3" xfId="21948" xr:uid="{DABA1744-C7BB-41E5-93F3-8B151CFF5B21}"/>
    <cellStyle name="Comma 4 5 4 2 4" xfId="9418" xr:uid="{C560D7D0-F487-46EC-B3C8-F9E399114177}"/>
    <cellStyle name="Comma 4 5 4 2 4 2" xfId="23867" xr:uid="{92675B4C-EE82-4385-86B1-77E6DF812491}"/>
    <cellStyle name="Comma 4 5 4 2 5" xfId="16724" xr:uid="{DA26DB35-C6E8-43CC-8E6C-AD0BE6245223}"/>
    <cellStyle name="Comma 4 5 4 3" xfId="3847" xr:uid="{645C8445-10A9-4928-9B13-86994DE0BB89}"/>
    <cellStyle name="Comma 4 5 4 3 2" xfId="11024" xr:uid="{E71FFCC0-501F-4798-AA9E-5916D8A2EE50}"/>
    <cellStyle name="Comma 4 5 4 3 2 2" xfId="25473" xr:uid="{AD24A116-957E-4F21-8E7D-1001B2700539}"/>
    <cellStyle name="Comma 4 5 4 3 3" xfId="18328" xr:uid="{463150B1-EFD5-4C1F-AF80-72A9C082ADE8}"/>
    <cellStyle name="Comma 4 5 4 4" xfId="6837" xr:uid="{D4666714-E582-45C1-B41F-ACE3047B14AF}"/>
    <cellStyle name="Comma 4 5 4 4 2" xfId="14011" xr:uid="{E2183700-18A0-45A6-902B-43491E5F7CC7}"/>
    <cellStyle name="Comma 4 5 4 4 2 2" xfId="28460" xr:uid="{066AA6B0-96B5-4CDC-BBE4-397F125931DF}"/>
    <cellStyle name="Comma 4 5 4 4 3" xfId="21315" xr:uid="{EAC2B7E7-8EE4-4452-912B-248C02D254F7}"/>
    <cellStyle name="Comma 4 5 4 5" xfId="8493" xr:uid="{E2704CBC-2A2D-41A2-A792-B9D985BE165F}"/>
    <cellStyle name="Comma 4 5 4 5 2" xfId="22942" xr:uid="{D6D6CEC0-D4A0-402B-9AB6-0A8EC9CDFB2B}"/>
    <cellStyle name="Comma 4 5 4 6" xfId="15811" xr:uid="{33AF6E0C-64C9-4EC3-9948-9464B0357E1B}"/>
    <cellStyle name="Comma 4 5 5" xfId="1719" xr:uid="{935ED4C0-67F2-46C9-8731-90929260C416}"/>
    <cellStyle name="Comma 4 5 5 2" xfId="4454" xr:uid="{58F10D6D-AA0B-47D5-A14C-D2F300405204}"/>
    <cellStyle name="Comma 4 5 5 2 2" xfId="11631" xr:uid="{C829B297-E265-41CD-A47C-3923963176BB}"/>
    <cellStyle name="Comma 4 5 5 2 2 2" xfId="26080" xr:uid="{C4591EC2-D502-4286-9E76-3CC06E50E7D2}"/>
    <cellStyle name="Comma 4 5 5 2 3" xfId="18935" xr:uid="{BD932AB8-0A38-4569-8DEC-805DA451049C}"/>
    <cellStyle name="Comma 4 5 5 3" xfId="7048" xr:uid="{DA9DF625-6EE6-4ED6-A43D-828511805BCE}"/>
    <cellStyle name="Comma 4 5 5 3 2" xfId="14222" xr:uid="{BC737AFB-69A4-491B-A349-4517DCDCE280}"/>
    <cellStyle name="Comma 4 5 5 3 2 2" xfId="28671" xr:uid="{72C84A90-B4B7-4B18-9132-D1B67CDB89A2}"/>
    <cellStyle name="Comma 4 5 5 3 3" xfId="21526" xr:uid="{5DBD1664-EDAA-43D5-879F-F9A562A67275}"/>
    <cellStyle name="Comma 4 5 5 4" xfId="9026" xr:uid="{398EDCEA-B94F-48E3-9B0A-DA7DE8352A11}"/>
    <cellStyle name="Comma 4 5 5 4 2" xfId="23475" xr:uid="{ED014BFA-34C5-4FC0-B66F-EA812AF63A2B}"/>
    <cellStyle name="Comma 4 5 5 5" xfId="16332" xr:uid="{60796E8A-11D6-4233-AA3C-761D9571AF55}"/>
    <cellStyle name="Comma 4 5 6" xfId="2514" xr:uid="{187F4EE4-3727-4B0F-851F-02A33EBB69F3}"/>
    <cellStyle name="Comma 4 5 6 2" xfId="9796" xr:uid="{780F25C7-D680-4451-903C-82F807DDA59B}"/>
    <cellStyle name="Comma 4 5 6 2 2" xfId="24245" xr:uid="{847CB050-FC37-46FA-9F3F-CE178096EA8D}"/>
    <cellStyle name="Comma 4 5 6 3" xfId="17104" xr:uid="{EE539E1E-0AA0-4454-BA55-42B06EAC5B08}"/>
    <cellStyle name="Comma 4 5 7" xfId="6338" xr:uid="{EF00EAB2-10F3-434C-ADEE-65E6B5D0D904}"/>
    <cellStyle name="Comma 4 5 7 2" xfId="13512" xr:uid="{5F7795DC-B6FC-4EC4-AF43-05FD1FD3D476}"/>
    <cellStyle name="Comma 4 5 7 2 2" xfId="27961" xr:uid="{2C254D8D-6B95-4B6E-AF67-EDE2AB9C7876}"/>
    <cellStyle name="Comma 4 5 7 3" xfId="20816" xr:uid="{538333BD-7FA3-4051-B26C-E05A610267EB}"/>
    <cellStyle name="Comma 4 5 8" xfId="7770" xr:uid="{7F8D35B6-302A-4E51-BC68-C4C888B78C4B}"/>
    <cellStyle name="Comma 4 5 8 2" xfId="14939" xr:uid="{FB4A3E60-BDDF-4E3C-AD34-81982223CC32}"/>
    <cellStyle name="Comma 4 5 8 2 2" xfId="29388" xr:uid="{4E35882E-C2D2-4FCD-BB07-1DCF2138D659}"/>
    <cellStyle name="Comma 4 5 8 3" xfId="22237" xr:uid="{6575E6FD-987F-451A-AEB2-F64766C1AB16}"/>
    <cellStyle name="Comma 4 5 9" xfId="8107" xr:uid="{E14598C5-5223-468F-AAEE-237277E85DEE}"/>
    <cellStyle name="Comma 4 5 9 2" xfId="22556" xr:uid="{BFAE5935-1B16-4125-A29C-F324CED295FD}"/>
    <cellStyle name="Comma 4 6" xfId="748" xr:uid="{3A6DABF0-7805-4800-B479-F00EB31A5D0E}"/>
    <cellStyle name="Comma 4 6 10" xfId="15445" xr:uid="{4313D315-DF29-47FC-A4F3-0A07A4325A7D}"/>
    <cellStyle name="Comma 4 6 2" xfId="794" xr:uid="{1D15507F-E56A-48A1-A388-59597E825A83}"/>
    <cellStyle name="Comma 4 6 2 2" xfId="1225" xr:uid="{06E68CCF-EB02-4EAA-802C-3F23467F78AD}"/>
    <cellStyle name="Comma 4 6 2 2 2" xfId="2170" xr:uid="{4BA68E43-E334-4CE0-B67E-0DE66B278B3F}"/>
    <cellStyle name="Comma 4 6 2 2 2 2" xfId="5385" xr:uid="{E03874A1-C9CA-4BD4-8DEB-B9C7BD25A7CA}"/>
    <cellStyle name="Comma 4 6 2 2 2 2 2" xfId="12562" xr:uid="{CB7C6463-1837-48BA-817C-9656DB14D543}"/>
    <cellStyle name="Comma 4 6 2 2 2 2 2 2" xfId="27011" xr:uid="{173EAB53-B3EA-40C8-90B7-D1B12BF27EE9}"/>
    <cellStyle name="Comma 4 6 2 2 2 2 3" xfId="19866" xr:uid="{79D949DF-7651-455F-AA62-C0047941B5C3}"/>
    <cellStyle name="Comma 4 6 2 2 2 3" xfId="7371" xr:uid="{E7A13EB1-92DD-4FF5-B8F5-D0237788B447}"/>
    <cellStyle name="Comma 4 6 2 2 2 3 2" xfId="14545" xr:uid="{16DBFE74-9564-4416-BC6A-B9F7BEFB6826}"/>
    <cellStyle name="Comma 4 6 2 2 2 3 2 2" xfId="28994" xr:uid="{EF89B576-5A91-4915-BA2D-E6BC1B6B7D8E}"/>
    <cellStyle name="Comma 4 6 2 2 2 3 3" xfId="21849" xr:uid="{326DEC1C-674D-4143-AF6C-D301491B8134}"/>
    <cellStyle name="Comma 4 6 2 2 2 4" xfId="9477" xr:uid="{800BFBF3-7B12-4E0C-9161-30DD1D95CA76}"/>
    <cellStyle name="Comma 4 6 2 2 2 4 2" xfId="23926" xr:uid="{57E9E88E-0DF6-4320-814E-D3EEBEE4DA1D}"/>
    <cellStyle name="Comma 4 6 2 2 2 5" xfId="16783" xr:uid="{FF43CF58-4F09-41F8-BF11-3CD67880B42F}"/>
    <cellStyle name="Comma 4 6 2 2 3" xfId="3561" xr:uid="{D5E944F4-3FB5-4C46-90D3-4D5E07DE4B7E}"/>
    <cellStyle name="Comma 4 6 2 2 3 2" xfId="10738" xr:uid="{07B83B92-CA95-4F92-89CA-4041552C121C}"/>
    <cellStyle name="Comma 4 6 2 2 3 2 2" xfId="25187" xr:uid="{90FE7131-F497-417D-8C7E-97A22E75DBEB}"/>
    <cellStyle name="Comma 4 6 2 2 3 3" xfId="18042" xr:uid="{46301DEC-8023-4D90-90B9-7F74348B527E}"/>
    <cellStyle name="Comma 4 6 2 2 4" xfId="6738" xr:uid="{020953D1-6A3B-4518-BD9D-2C6C680D2C3B}"/>
    <cellStyle name="Comma 4 6 2 2 4 2" xfId="13912" xr:uid="{EB48EC79-EA48-444F-8505-1365EEE6996F}"/>
    <cellStyle name="Comma 4 6 2 2 4 2 2" xfId="28361" xr:uid="{709AAE07-27F7-496E-AD68-4BA5EBA39A23}"/>
    <cellStyle name="Comma 4 6 2 2 4 3" xfId="21216" xr:uid="{F759FFF8-16DB-433B-A778-F26034E6BD4A}"/>
    <cellStyle name="Comma 4 6 2 2 5" xfId="8552" xr:uid="{4378486D-6B3B-4744-B9B6-39BD0C2ECFD5}"/>
    <cellStyle name="Comma 4 6 2 2 5 2" xfId="23001" xr:uid="{E489782C-E964-497A-ADC9-22897F9278B9}"/>
    <cellStyle name="Comma 4 6 2 2 6" xfId="15870" xr:uid="{45E1CB21-AFB7-4A09-9F3B-40DB2E74021B}"/>
    <cellStyle name="Comma 4 6 2 3" xfId="1779" xr:uid="{82EDED56-A0FB-4450-92A7-41EB952E27A6}"/>
    <cellStyle name="Comma 4 6 2 3 2" xfId="6004" xr:uid="{79AC8FD6-F674-47CE-930F-6BE6CE6A4406}"/>
    <cellStyle name="Comma 4 6 2 3 2 2" xfId="7582" xr:uid="{CA3B84EC-395B-43F0-8ABE-C28A9F789937}"/>
    <cellStyle name="Comma 4 6 2 3 2 2 2" xfId="14756" xr:uid="{B12A938C-CBE9-44B5-9235-DE633FFA19EE}"/>
    <cellStyle name="Comma 4 6 2 3 2 2 2 2" xfId="29205" xr:uid="{06E61CC6-804D-44A4-9430-18C567C703C5}"/>
    <cellStyle name="Comma 4 6 2 3 2 2 3" xfId="22060" xr:uid="{C3D5AC67-F566-4687-8482-62A04DF8B911}"/>
    <cellStyle name="Comma 4 6 2 3 2 3" xfId="13181" xr:uid="{494DC4DB-7365-4F16-8F15-04390232F09C}"/>
    <cellStyle name="Comma 4 6 2 3 2 3 2" xfId="27630" xr:uid="{BF56C2DB-0CCD-492A-B58E-8F5C4016260A}"/>
    <cellStyle name="Comma 4 6 2 3 2 4" xfId="20485" xr:uid="{168C10E1-78C7-4346-BB91-5C0AD80534C0}"/>
    <cellStyle name="Comma 4 6 2 3 3" xfId="4156" xr:uid="{A4324B20-2626-4C7D-A711-FB4117717DBB}"/>
    <cellStyle name="Comma 4 6 2 3 3 2" xfId="11333" xr:uid="{B093992F-AE46-4951-BFBE-3515865CE11A}"/>
    <cellStyle name="Comma 4 6 2 3 3 2 2" xfId="25782" xr:uid="{60DA0662-709C-48D2-BC6E-F9C7B3AD09D0}"/>
    <cellStyle name="Comma 4 6 2 3 3 3" xfId="18637" xr:uid="{028458B3-0D2F-4A84-8B81-007D383076EF}"/>
    <cellStyle name="Comma 4 6 2 3 4" xfId="6949" xr:uid="{841A5BA9-BB3B-4B33-9ECD-AE3DA91B5DCC}"/>
    <cellStyle name="Comma 4 6 2 3 4 2" xfId="14123" xr:uid="{54EFB3A7-A783-4E2A-8133-8EAE5080723B}"/>
    <cellStyle name="Comma 4 6 2 3 4 2 2" xfId="28572" xr:uid="{C14F500B-F0FD-4662-B5C1-96EA7922FC8E}"/>
    <cellStyle name="Comma 4 6 2 3 4 3" xfId="21427" xr:uid="{A66EA7BF-3076-452D-97D8-78402C2F2857}"/>
    <cellStyle name="Comma 4 6 2 3 5" xfId="9086" xr:uid="{C981981B-B681-4F37-AA1B-8B70455B4C44}"/>
    <cellStyle name="Comma 4 6 2 3 5 2" xfId="23535" xr:uid="{99533B2D-C614-4BF5-809A-FA4B8964BDE6}"/>
    <cellStyle name="Comma 4 6 2 3 6" xfId="16392" xr:uid="{4D36FA96-8AE4-4241-A953-DFF9260FEFE3}"/>
    <cellStyle name="Comma 4 6 2 4" xfId="4781" xr:uid="{A55C9496-DDA5-43FB-95EA-87BFCC3E2A48}"/>
    <cellStyle name="Comma 4 6 2 4 2" xfId="7160" xr:uid="{5F7A625C-96A4-4987-940D-96808CB36EF8}"/>
    <cellStyle name="Comma 4 6 2 4 2 2" xfId="14334" xr:uid="{482536D6-D41F-4427-874C-D263E12CDC68}"/>
    <cellStyle name="Comma 4 6 2 4 2 2 2" xfId="28783" xr:uid="{D057F4FD-FE57-4897-AB41-79BCC48D98E0}"/>
    <cellStyle name="Comma 4 6 2 4 2 3" xfId="21638" xr:uid="{19703A1A-5EFA-498B-A7CD-6F0F16117D24}"/>
    <cellStyle name="Comma 4 6 2 4 3" xfId="11958" xr:uid="{F25927F6-482C-42A9-9529-CC9BAD8D034E}"/>
    <cellStyle name="Comma 4 6 2 4 3 2" xfId="26407" xr:uid="{746D6640-7B5B-4679-BA05-90093C56F058}"/>
    <cellStyle name="Comma 4 6 2 4 4" xfId="19262" xr:uid="{47D15BFE-C902-4BCC-B0A5-63104472EFA2}"/>
    <cellStyle name="Comma 4 6 2 5" xfId="2982" xr:uid="{6DA34444-042A-41C5-A4D6-2ED393DC2044}"/>
    <cellStyle name="Comma 4 6 2 5 2" xfId="10161" xr:uid="{37EA2CFB-C276-4B44-AFCD-3574AFD852B9}"/>
    <cellStyle name="Comma 4 6 2 5 2 2" xfId="24610" xr:uid="{95CF7400-48FE-4583-BB1E-FCBF28B3FD2F}"/>
    <cellStyle name="Comma 4 6 2 5 3" xfId="17465" xr:uid="{B4EE6DEC-A9FC-486D-9B2C-022EBA91D78F}"/>
    <cellStyle name="Comma 4 6 2 6" xfId="6527" xr:uid="{A177D312-E675-4D25-9CA6-E998CF14A35C}"/>
    <cellStyle name="Comma 4 6 2 6 2" xfId="13701" xr:uid="{974271F9-448B-47E3-99EF-01419226ABEF}"/>
    <cellStyle name="Comma 4 6 2 6 2 2" xfId="28150" xr:uid="{1E26C292-1D89-4A71-B705-1EC2CB40258E}"/>
    <cellStyle name="Comma 4 6 2 6 3" xfId="21005" xr:uid="{CEEC9B9E-BA54-4A35-8CCF-6741DD904439}"/>
    <cellStyle name="Comma 4 6 2 7" xfId="8166" xr:uid="{73AF52D6-DE51-41DD-8C83-4827C9ED85FA}"/>
    <cellStyle name="Comma 4 6 2 7 2" xfId="22615" xr:uid="{C97645BB-29A9-46B9-B58C-3009674C5918}"/>
    <cellStyle name="Comma 4 6 2 8" xfId="15491" xr:uid="{7511F528-B204-4DBE-B00F-D84C8EA372FF}"/>
    <cellStyle name="Comma 4 6 3" xfId="889" xr:uid="{1A4DFF9F-54CB-4B9E-A70F-B6EF26C74E7D}"/>
    <cellStyle name="Comma 4 6 3 2" xfId="1287" xr:uid="{A913C3E1-E4C4-4C96-9ADE-9EA8A49F7AD1}"/>
    <cellStyle name="Comma 4 6 3 2 2" xfId="2232" xr:uid="{09CA5FED-9A36-487F-970C-B4A320BC3578}"/>
    <cellStyle name="Comma 4 6 3 2 2 2" xfId="9539" xr:uid="{1125600E-4BC2-4C37-A831-7E654AD31799}"/>
    <cellStyle name="Comma 4 6 3 2 2 2 2" xfId="23988" xr:uid="{88DCD6F4-5D62-497A-A334-6DDA19EBE37B}"/>
    <cellStyle name="Comma 4 6 3 2 2 3" xfId="16845" xr:uid="{C39AA1FA-4841-4BBA-990D-A941F642FA7D}"/>
    <cellStyle name="Comma 4 6 3 2 3" xfId="5081" xr:uid="{44A4F2A7-2287-4D4F-8047-674331A76A71}"/>
    <cellStyle name="Comma 4 6 3 2 3 2" xfId="12258" xr:uid="{70711F57-B84C-4D57-A853-57DB7B307ABF}"/>
    <cellStyle name="Comma 4 6 3 2 3 2 2" xfId="26707" xr:uid="{0BAB3CC3-2B3B-41D0-BAAB-2A5090B7326E}"/>
    <cellStyle name="Comma 4 6 3 2 3 3" xfId="19562" xr:uid="{72A05D77-B7D7-4218-B499-A1086C889250}"/>
    <cellStyle name="Comma 4 6 3 2 4" xfId="7264" xr:uid="{1B005823-377B-4DD8-A26C-DD8348E2B75C}"/>
    <cellStyle name="Comma 4 6 3 2 4 2" xfId="14438" xr:uid="{0997490E-5B71-4044-B875-045446F256CB}"/>
    <cellStyle name="Comma 4 6 3 2 4 2 2" xfId="28887" xr:uid="{454FE85D-2B47-4802-A629-0546339AC499}"/>
    <cellStyle name="Comma 4 6 3 2 4 3" xfId="21742" xr:uid="{534C2A36-CCDF-4E08-82A0-862EC7CD8C4B}"/>
    <cellStyle name="Comma 4 6 3 2 5" xfId="8614" xr:uid="{2DC8854A-554B-442F-9B8D-A1856AE802A1}"/>
    <cellStyle name="Comma 4 6 3 2 5 2" xfId="23063" xr:uid="{3BE0CA29-5299-44DF-AB7D-EEDC5473D38C}"/>
    <cellStyle name="Comma 4 6 3 2 6" xfId="15930" xr:uid="{715541BD-2CC6-455A-A1B7-2350E94B24F4}"/>
    <cellStyle name="Comma 4 6 3 3" xfId="1839" xr:uid="{91D3007C-5697-4ACA-A0CB-9E74942DECE5}"/>
    <cellStyle name="Comma 4 6 3 3 2" xfId="9146" xr:uid="{F85B81DF-AECF-4137-8187-1856E1DACF86}"/>
    <cellStyle name="Comma 4 6 3 3 2 2" xfId="23595" xr:uid="{A21B4C57-7B05-4441-9076-7B1BB89F7243}"/>
    <cellStyle name="Comma 4 6 3 3 3" xfId="16452" xr:uid="{460B7D67-88E6-4B1D-8B9A-A13863907A68}"/>
    <cellStyle name="Comma 4 6 3 4" xfId="3266" xr:uid="{56F2435A-1C4C-4C88-B996-5BB27A5AA040}"/>
    <cellStyle name="Comma 4 6 3 4 2" xfId="10443" xr:uid="{4B88C71B-1BF2-4850-80E0-8AA13683285B}"/>
    <cellStyle name="Comma 4 6 3 4 2 2" xfId="24892" xr:uid="{7BADE59F-A165-4B50-A1FD-F89DB60ECF28}"/>
    <cellStyle name="Comma 4 6 3 4 3" xfId="17747" xr:uid="{D3C3E212-6C1A-43D1-98AC-52DA2DB1AE75}"/>
    <cellStyle name="Comma 4 6 3 5" xfId="6631" xr:uid="{4967490A-B72F-454C-BA8F-0936A1FD3EBE}"/>
    <cellStyle name="Comma 4 6 3 5 2" xfId="13805" xr:uid="{990261EC-83E6-4494-9405-425350EFA573}"/>
    <cellStyle name="Comma 4 6 3 5 2 2" xfId="28254" xr:uid="{AD4C2D9A-92FC-41EF-B48D-2318892A1B43}"/>
    <cellStyle name="Comma 4 6 3 5 3" xfId="21109" xr:uid="{5576122B-3C03-4D4D-BA54-C1E038B4FD9C}"/>
    <cellStyle name="Comma 4 6 3 6" xfId="8224" xr:uid="{BA839751-ECC9-45D6-A37B-62CA2CC9EBF8}"/>
    <cellStyle name="Comma 4 6 3 6 2" xfId="22673" xr:uid="{21A57612-877A-4B91-8273-27D96340E9D5}"/>
    <cellStyle name="Comma 4 6 3 7" xfId="15552" xr:uid="{35821E23-39DB-429C-B3EA-2FB86C97F80D}"/>
    <cellStyle name="Comma 4 6 4" xfId="1179" xr:uid="{484E58DE-DB7F-4ED9-B1D9-0C7C08E2B5D6}"/>
    <cellStyle name="Comma 4 6 4 2" xfId="2124" xr:uid="{5F045D43-1B3D-4639-92AB-9B02ECBAAA2F}"/>
    <cellStyle name="Comma 4 6 4 2 2" xfId="5685" xr:uid="{85D6BCC2-F0C2-435C-8A24-63A586B524A6}"/>
    <cellStyle name="Comma 4 6 4 2 2 2" xfId="12862" xr:uid="{B54085AA-736D-470B-B122-BDA5274CBF70}"/>
    <cellStyle name="Comma 4 6 4 2 2 2 2" xfId="27311" xr:uid="{9F92A53A-9F70-4000-A52B-F42A4EDD9DDA}"/>
    <cellStyle name="Comma 4 6 4 2 2 3" xfId="20166" xr:uid="{200A98B3-AEA2-4C08-B804-8B7A5E574973}"/>
    <cellStyle name="Comma 4 6 4 2 3" xfId="7475" xr:uid="{D70E3BE5-CBEE-4ACB-AAA4-36179F500E40}"/>
    <cellStyle name="Comma 4 6 4 2 3 2" xfId="14649" xr:uid="{895F9951-D683-4BFF-880B-72878D6EBA27}"/>
    <cellStyle name="Comma 4 6 4 2 3 2 2" xfId="29098" xr:uid="{A10C8147-2D3B-4112-B9FC-0EE78B9F3DE2}"/>
    <cellStyle name="Comma 4 6 4 2 3 3" xfId="21953" xr:uid="{A51A3F2B-973A-4550-9217-46E8EC756290}"/>
    <cellStyle name="Comma 4 6 4 2 4" xfId="9431" xr:uid="{A96C3928-ED99-49E7-826D-191D0F27E0EA}"/>
    <cellStyle name="Comma 4 6 4 2 4 2" xfId="23880" xr:uid="{7AE0C02B-485A-4D8A-ABAE-342CFD7705B4}"/>
    <cellStyle name="Comma 4 6 4 2 5" xfId="16737" xr:uid="{8218BB82-9A88-431A-B765-CA3E35DC6BBC}"/>
    <cellStyle name="Comma 4 6 4 3" xfId="3852" xr:uid="{90D53169-C628-4645-93ED-AD3C986301D8}"/>
    <cellStyle name="Comma 4 6 4 3 2" xfId="11029" xr:uid="{154C0A85-0F05-46AA-8B98-D3C22B60576B}"/>
    <cellStyle name="Comma 4 6 4 3 2 2" xfId="25478" xr:uid="{6A9908E8-531D-4183-89CB-C6396E3F5195}"/>
    <cellStyle name="Comma 4 6 4 3 3" xfId="18333" xr:uid="{B0BE0F0E-61B7-4BCF-895E-C5CB8CB69DD0}"/>
    <cellStyle name="Comma 4 6 4 4" xfId="6842" xr:uid="{798CFFE0-12AE-429D-9437-AC3721B39B91}"/>
    <cellStyle name="Comma 4 6 4 4 2" xfId="14016" xr:uid="{88791D0E-569D-40FC-BF41-1E5E0A32CFC7}"/>
    <cellStyle name="Comma 4 6 4 4 2 2" xfId="28465" xr:uid="{15B0B2AB-4DF2-448B-A069-0C76F041218B}"/>
    <cellStyle name="Comma 4 6 4 4 3" xfId="21320" xr:uid="{6DE29FB0-14EE-4B71-B04E-A391FEE6F536}"/>
    <cellStyle name="Comma 4 6 4 5" xfId="8506" xr:uid="{EA7D334D-D0E2-421B-BC8A-595C963F6CED}"/>
    <cellStyle name="Comma 4 6 4 5 2" xfId="22955" xr:uid="{114EE8FD-F99F-4A4B-8612-BD01486C7AB5}"/>
    <cellStyle name="Comma 4 6 4 6" xfId="15824" xr:uid="{78AC3B90-4435-4A2A-9D14-1B421CE07BF8}"/>
    <cellStyle name="Comma 4 6 5" xfId="1733" xr:uid="{66D384C3-C446-40A9-98E6-608EAB1DD616}"/>
    <cellStyle name="Comma 4 6 5 2" xfId="4460" xr:uid="{DA37F4E7-0B2A-4D09-BF0E-9F4E3D791741}"/>
    <cellStyle name="Comma 4 6 5 2 2" xfId="11637" xr:uid="{1B7E1BE4-71F8-4ED4-825B-5AA6EFB9542C}"/>
    <cellStyle name="Comma 4 6 5 2 2 2" xfId="26086" xr:uid="{1F476708-48A8-4AB4-BC65-D10488832CC0}"/>
    <cellStyle name="Comma 4 6 5 2 3" xfId="18941" xr:uid="{367E2400-48A8-4453-A5D4-DE9EFF357795}"/>
    <cellStyle name="Comma 4 6 5 3" xfId="7053" xr:uid="{039A5B1C-40EE-4DC8-8B0E-6FA8DE753217}"/>
    <cellStyle name="Comma 4 6 5 3 2" xfId="14227" xr:uid="{FF7DA373-7741-432E-8F1D-49CCCF6E6638}"/>
    <cellStyle name="Comma 4 6 5 3 2 2" xfId="28676" xr:uid="{D25E78FB-772D-4F26-8860-C976E55BFD2B}"/>
    <cellStyle name="Comma 4 6 5 3 3" xfId="21531" xr:uid="{8AA47FBB-7A72-4AA8-B9E0-F795A4530B5E}"/>
    <cellStyle name="Comma 4 6 5 4" xfId="9040" xr:uid="{579F7D62-10E8-480E-BD30-015E085B6B02}"/>
    <cellStyle name="Comma 4 6 5 4 2" xfId="23489" xr:uid="{703E5BA6-ADD5-4875-84F0-0C8A389CD9A0}"/>
    <cellStyle name="Comma 4 6 5 5" xfId="16346" xr:uid="{78490AFA-E51F-4570-8436-B2371D941BD9}"/>
    <cellStyle name="Comma 4 6 6" xfId="2523" xr:uid="{2818EDD0-63B2-4EE4-94BD-CC5C1CB31A1F}"/>
    <cellStyle name="Comma 4 6 6 2" xfId="9805" xr:uid="{11707323-B64C-467F-89CB-2592411D0E33}"/>
    <cellStyle name="Comma 4 6 6 2 2" xfId="24254" xr:uid="{FE71E043-4E48-4A91-A9D0-FB843F312F9E}"/>
    <cellStyle name="Comma 4 6 6 3" xfId="17113" xr:uid="{6E71D843-20B1-4A29-AC77-A87D7E346AB9}"/>
    <cellStyle name="Comma 4 6 7" xfId="6347" xr:uid="{E4D2FE72-2CF8-4375-8B9F-4B2E4B969226}"/>
    <cellStyle name="Comma 4 6 7 2" xfId="13521" xr:uid="{52C3D738-5083-45E5-9CB7-E2422A290438}"/>
    <cellStyle name="Comma 4 6 7 2 2" xfId="27970" xr:uid="{EFF65D33-BC47-4E1F-871C-0691BB4DB311}"/>
    <cellStyle name="Comma 4 6 7 3" xfId="20825" xr:uid="{BA0817EA-9988-4EFC-9599-032ADB3D0208}"/>
    <cellStyle name="Comma 4 6 8" xfId="7796" xr:uid="{63882B7E-C276-41D3-947A-E8EE518BD02C}"/>
    <cellStyle name="Comma 4 6 8 2" xfId="14960" xr:uid="{1884368A-6D43-418F-BDBB-2C1C79A927DB}"/>
    <cellStyle name="Comma 4 6 8 2 2" xfId="29409" xr:uid="{F74E374E-A3C4-41A5-A05E-755668617F9B}"/>
    <cellStyle name="Comma 4 6 8 3" xfId="22258" xr:uid="{D9586424-7D91-41E9-A21F-6C01DE62DAB1}"/>
    <cellStyle name="Comma 4 6 9" xfId="8120" xr:uid="{BEDF0CA3-FBFD-472C-9457-0BB73964492C}"/>
    <cellStyle name="Comma 4 6 9 2" xfId="22569" xr:uid="{2EA0F6A6-DDF6-4D6F-9F3E-E46F4E67D503}"/>
    <cellStyle name="Comma 4 62" xfId="7778" xr:uid="{0B5AE152-40F8-486E-BAAA-6B3F5E25C99B}"/>
    <cellStyle name="Comma 4 62 2" xfId="14944" xr:uid="{E1A02192-ECF3-4E52-AB88-D859E06C7432}"/>
    <cellStyle name="Comma 4 62 2 2" xfId="29393" xr:uid="{9B23CBDC-AEBF-4EFD-B4C0-8D47CB61A67A}"/>
    <cellStyle name="Comma 4 62 3" xfId="22242" xr:uid="{65C42302-51E3-48A9-B335-96D2FF82FAE7}"/>
    <cellStyle name="Comma 4 7" xfId="755" xr:uid="{B8C9F3FE-72CA-410F-8146-6183DC97EDCA}"/>
    <cellStyle name="Comma 4 7 2" xfId="1186" xr:uid="{11FA3FA5-1964-46AB-B500-88406AE3A902}"/>
    <cellStyle name="Comma 4 7 2 2" xfId="2131" xr:uid="{54B4D341-FE63-4593-B8C5-65E65428250A}"/>
    <cellStyle name="Comma 4 7 2 2 2" xfId="5390" xr:uid="{C05F2E1E-C170-4588-9388-7D4D463EE8FC}"/>
    <cellStyle name="Comma 4 7 2 2 2 2" xfId="12567" xr:uid="{2149D195-0A4A-401A-A81F-AD524C4F2F7D}"/>
    <cellStyle name="Comma 4 7 2 2 2 2 2" xfId="27016" xr:uid="{8108C912-A3F2-49A4-985C-9ACE341BC31A}"/>
    <cellStyle name="Comma 4 7 2 2 2 3" xfId="19871" xr:uid="{EF3089D6-FBBD-4250-A68B-2C35C05E3E91}"/>
    <cellStyle name="Comma 4 7 2 2 3" xfId="9438" xr:uid="{189EF711-A133-4904-B97F-259D30901144}"/>
    <cellStyle name="Comma 4 7 2 2 3 2" xfId="23887" xr:uid="{A09E870D-8185-4EA0-8C09-DF6680EA953E}"/>
    <cellStyle name="Comma 4 7 2 2 4" xfId="16744" xr:uid="{8F29D3BB-CBED-4715-A8C3-887C1E52794C}"/>
    <cellStyle name="Comma 4 7 2 3" xfId="4162" xr:uid="{69BEF2C6-A3F6-4C6A-90A1-CC1C8C178AAF}"/>
    <cellStyle name="Comma 4 7 2 3 2" xfId="6010" xr:uid="{97F7DF90-3D09-4AA2-A1C3-7F83A8F9470C}"/>
    <cellStyle name="Comma 4 7 2 3 2 2" xfId="13187" xr:uid="{54799813-D8C3-46E7-9961-C17CC5021E9B}"/>
    <cellStyle name="Comma 4 7 2 3 2 2 2" xfId="27636" xr:uid="{1ACB5345-CD1C-4222-9330-966DE0EC0CC0}"/>
    <cellStyle name="Comma 4 7 2 3 2 3" xfId="20491" xr:uid="{2A4111FC-CFE2-4FC6-8AC3-FF73ECD35F6D}"/>
    <cellStyle name="Comma 4 7 2 3 3" xfId="11339" xr:uid="{CD1E3EEB-393D-4395-BDBD-356347E3E86F}"/>
    <cellStyle name="Comma 4 7 2 3 3 2" xfId="25788" xr:uid="{70F711F5-1517-4BEA-A8CC-F82F72A90E13}"/>
    <cellStyle name="Comma 4 7 2 3 4" xfId="18643" xr:uid="{4E964DCD-8E08-47E6-98EC-25218F92E537}"/>
    <cellStyle name="Comma 4 7 2 4" xfId="4787" xr:uid="{20B8FF41-E169-48FC-92C1-9ED784259EDC}"/>
    <cellStyle name="Comma 4 7 2 4 2" xfId="11964" xr:uid="{5AF34A64-5AAB-41E6-ADD2-DF8C789CCFAA}"/>
    <cellStyle name="Comma 4 7 2 4 2 2" xfId="26413" xr:uid="{7F6CE89F-63E7-4C0F-B387-660EEA7E90F5}"/>
    <cellStyle name="Comma 4 7 2 4 3" xfId="19268" xr:uid="{EDEE9001-ECC3-4446-941A-FABDE4BDA793}"/>
    <cellStyle name="Comma 4 7 2 5" xfId="8513" xr:uid="{64206BF2-D474-4E64-A86D-F1D45A8C0147}"/>
    <cellStyle name="Comma 4 7 2 5 2" xfId="22962" xr:uid="{2F03872D-D8CD-4947-B8CB-9B0DE70E22B8}"/>
    <cellStyle name="Comma 4 7 2 6" xfId="15831" xr:uid="{76DC7EF4-0CAC-4504-94CE-437B03A58244}"/>
    <cellStyle name="Comma 4 7 3" xfId="1740" xr:uid="{47381B37-AC57-449B-BAAF-7B2DF7AA5B7E}"/>
    <cellStyle name="Comma 4 7 3 2" xfId="5087" xr:uid="{56D700E6-0779-4846-95A5-62C0529C6AF1}"/>
    <cellStyle name="Comma 4 7 3 2 2" xfId="12264" xr:uid="{7D5E17C4-A555-4DC6-99BC-B7F005B827DA}"/>
    <cellStyle name="Comma 4 7 3 2 2 2" xfId="26713" xr:uid="{1DCD2D81-40B5-44B3-AE3E-6DF50FE6A070}"/>
    <cellStyle name="Comma 4 7 3 2 3" xfId="19568" xr:uid="{AF63AB9E-BF1A-4FB2-95BA-9BF6D3496DC1}"/>
    <cellStyle name="Comma 4 7 3 3" xfId="9047" xr:uid="{01BA2645-8F64-4459-9C03-2AC3127FE22C}"/>
    <cellStyle name="Comma 4 7 3 3 2" xfId="23496" xr:uid="{216082FC-175D-43E2-8928-B0183877A755}"/>
    <cellStyle name="Comma 4 7 3 4" xfId="16353" xr:uid="{8E2AB449-69CA-4770-8562-30571FB13454}"/>
    <cellStyle name="Comma 4 7 4" xfId="3856" xr:uid="{48AFD51D-A430-44A6-B130-6191771FB333}"/>
    <cellStyle name="Comma 4 7 4 2" xfId="5689" xr:uid="{53BADD55-4E8E-488B-BD9A-8051F06F9494}"/>
    <cellStyle name="Comma 4 7 4 2 2" xfId="12866" xr:uid="{0CC81505-B40D-4320-B58B-741246867613}"/>
    <cellStyle name="Comma 4 7 4 2 2 2" xfId="27315" xr:uid="{38EC4115-BC6F-428D-B5CB-96E0DB471CC4}"/>
    <cellStyle name="Comma 4 7 4 2 3" xfId="20170" xr:uid="{D1B6AAAB-5D44-4FC2-8EF7-4514CF7AB84B}"/>
    <cellStyle name="Comma 4 7 4 3" xfId="11033" xr:uid="{213D8879-3812-4E37-A3B6-43150E06E903}"/>
    <cellStyle name="Comma 4 7 4 3 2" xfId="25482" xr:uid="{C27834B4-ED54-4E77-A6D4-FF3AED4C89BF}"/>
    <cellStyle name="Comma 4 7 4 4" xfId="18337" xr:uid="{0881A598-FE98-4EF0-AC90-E57BE4B331BF}"/>
    <cellStyle name="Comma 4 7 5" xfId="4466" xr:uid="{5B18E7AC-C233-41F0-9EF7-2006C4DD0FDC}"/>
    <cellStyle name="Comma 4 7 5 2" xfId="11643" xr:uid="{B50906DD-1CEB-4C4F-824B-2869A6352188}"/>
    <cellStyle name="Comma 4 7 5 2 2" xfId="26092" xr:uid="{08D6333E-2597-4F0B-8970-6E81DCFCB14D}"/>
    <cellStyle name="Comma 4 7 5 3" xfId="18947" xr:uid="{1C62DEBA-3FEE-47DD-A912-28806C6AFE96}"/>
    <cellStyle name="Comma 4 7 6" xfId="8127" xr:uid="{44B49F4B-537D-48C3-8F05-DD2A9A99B8FB}"/>
    <cellStyle name="Comma 4 7 6 2" xfId="22576" xr:uid="{E2E9FCBC-5F01-42A7-AAE1-ABB6BC3179AC}"/>
    <cellStyle name="Comma 4 7 7" xfId="15452" xr:uid="{4E680CF9-EECB-45D4-AA7B-2A27CE06D842}"/>
    <cellStyle name="Comma 4 8" xfId="799" xr:uid="{8CA72E93-846C-4709-85B7-55CF0539CDE4}"/>
    <cellStyle name="Comma 4 8 2" xfId="3024" xr:uid="{D582E658-B306-43A1-B9C3-4ED4DE5EA140}"/>
    <cellStyle name="Comma 4 8 2 2" xfId="3603" xr:uid="{1C04DB7D-88C4-4E4F-B478-0B9ED081C8BA}"/>
    <cellStyle name="Comma 4 8 2 2 2" xfId="5430" xr:uid="{10A20C48-8A2A-4154-94CB-29ABF8C44656}"/>
    <cellStyle name="Comma 4 8 2 2 2 2" xfId="7389" xr:uid="{C09EE799-BF22-4668-8753-821FAEFBC4E3}"/>
    <cellStyle name="Comma 4 8 2 2 2 2 2" xfId="14563" xr:uid="{B989B412-AB41-497A-86C4-6CBA6051A496}"/>
    <cellStyle name="Comma 4 8 2 2 2 2 2 2" xfId="29012" xr:uid="{D72508E5-D094-4132-93A6-7BC10A994570}"/>
    <cellStyle name="Comma 4 8 2 2 2 2 3" xfId="21867" xr:uid="{76B53632-739E-4F9D-B400-C0E68690C1F1}"/>
    <cellStyle name="Comma 4 8 2 2 2 3" xfId="12607" xr:uid="{3534B8ED-5992-4162-B428-879625A8A97B}"/>
    <cellStyle name="Comma 4 8 2 2 2 3 2" xfId="27056" xr:uid="{D111A815-98DB-4568-A6E8-27EBB39434B3}"/>
    <cellStyle name="Comma 4 8 2 2 2 4" xfId="19911" xr:uid="{516FB1F9-D4A0-4B56-8F95-69E9B38B7EA8}"/>
    <cellStyle name="Comma 4 8 2 2 3" xfId="6756" xr:uid="{2CEC62C6-9409-4AA7-8811-3E03B9D0D4CE}"/>
    <cellStyle name="Comma 4 8 2 2 3 2" xfId="13930" xr:uid="{4DE38785-CF27-4103-B23D-C5B7F7FDC79D}"/>
    <cellStyle name="Comma 4 8 2 2 3 2 2" xfId="28379" xr:uid="{F8639EC4-C943-40AE-87E4-9D2BD2C781D5}"/>
    <cellStyle name="Comma 4 8 2 2 3 3" xfId="21234" xr:uid="{9A2A4C2C-9890-4E83-85FD-158B002C39D6}"/>
    <cellStyle name="Comma 4 8 2 2 4" xfId="10780" xr:uid="{2CE0474A-964A-412D-91C3-C3CDCF7ABA2E}"/>
    <cellStyle name="Comma 4 8 2 2 4 2" xfId="25229" xr:uid="{61E021D5-0843-4E39-9AD3-3FC09448C817}"/>
    <cellStyle name="Comma 4 8 2 2 5" xfId="18084" xr:uid="{30A4A7C0-0E8C-4B66-8096-DE2504E81C23}"/>
    <cellStyle name="Comma 4 8 2 3" xfId="4202" xr:uid="{A6823B43-A1AB-4930-83FB-565F39630D96}"/>
    <cellStyle name="Comma 4 8 2 3 2" xfId="6051" xr:uid="{5088090A-CFDC-4BD0-BE31-8C38E640988C}"/>
    <cellStyle name="Comma 4 8 2 3 2 2" xfId="7600" xr:uid="{2B7BDE3B-E530-4933-9338-D12BA769451E}"/>
    <cellStyle name="Comma 4 8 2 3 2 2 2" xfId="14774" xr:uid="{46F7E3D2-916A-42F0-B808-796E37D4AF89}"/>
    <cellStyle name="Comma 4 8 2 3 2 2 2 2" xfId="29223" xr:uid="{68C9FF3E-E622-4C32-A807-6322BCD63498}"/>
    <cellStyle name="Comma 4 8 2 3 2 2 3" xfId="22078" xr:uid="{FB69BC45-76CF-4F88-9F95-EEB22B2B4334}"/>
    <cellStyle name="Comma 4 8 2 3 2 3" xfId="13228" xr:uid="{53C78430-4785-4F23-8F0D-57CCBA104D56}"/>
    <cellStyle name="Comma 4 8 2 3 2 3 2" xfId="27677" xr:uid="{E7E56DA4-33EF-49D8-A60D-9192B5CBE83D}"/>
    <cellStyle name="Comma 4 8 2 3 2 4" xfId="20532" xr:uid="{AB6F5A3F-FC07-4198-8ACB-048D4BEA0906}"/>
    <cellStyle name="Comma 4 8 2 3 3" xfId="6967" xr:uid="{5A813DB5-E59F-4716-94C8-28602218B358}"/>
    <cellStyle name="Comma 4 8 2 3 3 2" xfId="14141" xr:uid="{27E7DF64-1E5B-430F-AB55-F7829848976C}"/>
    <cellStyle name="Comma 4 8 2 3 3 2 2" xfId="28590" xr:uid="{C9627936-FBC8-491C-B20C-D20D2B0DCC42}"/>
    <cellStyle name="Comma 4 8 2 3 3 3" xfId="21445" xr:uid="{0B2DDD41-56F8-4A06-B825-359D47CDD9DA}"/>
    <cellStyle name="Comma 4 8 2 3 4" xfId="11379" xr:uid="{C2C1B77E-A62F-4A07-AFC8-42B2305FB8DA}"/>
    <cellStyle name="Comma 4 8 2 3 4 2" xfId="25828" xr:uid="{DE259CED-4F1B-45DE-ABF9-F2153C1B4F89}"/>
    <cellStyle name="Comma 4 8 2 3 5" xfId="18683" xr:uid="{F21E89AA-9D55-4BA8-A9B7-4F345D291B5E}"/>
    <cellStyle name="Comma 4 8 2 4" xfId="4828" xr:uid="{0115019E-70D5-42E8-B10A-D05E8F166AA5}"/>
    <cellStyle name="Comma 4 8 2 4 2" xfId="7178" xr:uid="{D97F7AB3-C87B-4418-8F84-096EE5EAF9D1}"/>
    <cellStyle name="Comma 4 8 2 4 2 2" xfId="14352" xr:uid="{C1CC6E30-538C-485F-87F7-8E0AFB81F703}"/>
    <cellStyle name="Comma 4 8 2 4 2 2 2" xfId="28801" xr:uid="{1E896528-A189-4082-BC5D-AC0A8CE59381}"/>
    <cellStyle name="Comma 4 8 2 4 2 3" xfId="21656" xr:uid="{8B94CD37-D0C7-4682-A73D-9A395B41E279}"/>
    <cellStyle name="Comma 4 8 2 4 3" xfId="12005" xr:uid="{CD9AECE0-669C-4FB4-9C73-58E9C50E6E34}"/>
    <cellStyle name="Comma 4 8 2 4 3 2" xfId="26454" xr:uid="{92BF6FC8-267A-412C-97DF-C31CAF68E3FA}"/>
    <cellStyle name="Comma 4 8 2 4 4" xfId="19309" xr:uid="{789DD7B6-BC0B-400B-B742-939398DF13D3}"/>
    <cellStyle name="Comma 4 8 2 5" xfId="6545" xr:uid="{03AA1F55-1636-4A32-8188-CCD0240C2858}"/>
    <cellStyle name="Comma 4 8 2 5 2" xfId="13719" xr:uid="{00F5A4A7-0753-49D2-B3DA-84437E43DA0E}"/>
    <cellStyle name="Comma 4 8 2 5 2 2" xfId="28168" xr:uid="{0ABEB91C-E0E5-4E31-A9DA-9EA129FEC336}"/>
    <cellStyle name="Comma 4 8 2 5 3" xfId="21023" xr:uid="{A967C920-7427-46B3-A62B-D74AF50E0E6D}"/>
    <cellStyle name="Comma 4 8 2 6" xfId="10203" xr:uid="{7A1C8FD4-430E-4A84-B02B-E56AD6D13C13}"/>
    <cellStyle name="Comma 4 8 2 6 2" xfId="24652" xr:uid="{FF815176-FDFC-4124-9577-333801DC6C5C}"/>
    <cellStyle name="Comma 4 8 2 7" xfId="17507" xr:uid="{0356BFF0-06B7-4F30-A08B-1F15CB77E278}"/>
    <cellStyle name="Comma 4 8 3" xfId="3310" xr:uid="{6DC56178-6FB4-4CCF-A60C-C7C301F458F7}"/>
    <cellStyle name="Comma 4 8 3 2" xfId="5128" xr:uid="{94E0E3B3-A930-4C65-BE92-51226F7C5C55}"/>
    <cellStyle name="Comma 4 8 3 2 2" xfId="7282" xr:uid="{2A879B0C-2DB6-4B2D-9EC0-DE79B31E42CA}"/>
    <cellStyle name="Comma 4 8 3 2 2 2" xfId="14456" xr:uid="{9C3DFEAA-B0F8-44FA-8124-29AF7540CDF2}"/>
    <cellStyle name="Comma 4 8 3 2 2 2 2" xfId="28905" xr:uid="{111662BE-A45B-41F2-9D7E-D8EB14E2C401}"/>
    <cellStyle name="Comma 4 8 3 2 2 3" xfId="21760" xr:uid="{E8B3F903-E40F-45D8-81E1-DD340EF1A384}"/>
    <cellStyle name="Comma 4 8 3 2 3" xfId="12305" xr:uid="{A6CC6FEE-F002-4EFD-9B13-571DFCB22BED}"/>
    <cellStyle name="Comma 4 8 3 2 3 2" xfId="26754" xr:uid="{F9F1B049-238A-48EE-ABA6-7F4BA3990439}"/>
    <cellStyle name="Comma 4 8 3 2 4" xfId="19609" xr:uid="{260BF7AA-7361-4F41-9F40-F8C9160EA0EB}"/>
    <cellStyle name="Comma 4 8 3 3" xfId="6649" xr:uid="{437CFBBA-D3DF-4C4B-83CA-E35B4A2EECDF}"/>
    <cellStyle name="Comma 4 8 3 3 2" xfId="13823" xr:uid="{83BDC36B-2F9D-4B4C-8DFF-0C65025864DD}"/>
    <cellStyle name="Comma 4 8 3 3 2 2" xfId="28272" xr:uid="{D341B67A-1983-4034-9102-1FC4FFE017DD}"/>
    <cellStyle name="Comma 4 8 3 3 3" xfId="21127" xr:uid="{35549FA2-BE06-4518-9A90-EF7174A068A7}"/>
    <cellStyle name="Comma 4 8 3 4" xfId="10487" xr:uid="{DF4B39D2-B5B2-46BC-8F82-4F425F146D23}"/>
    <cellStyle name="Comma 4 8 3 4 2" xfId="24936" xr:uid="{B9585E9F-62C9-4D48-BAB0-50B9041201F4}"/>
    <cellStyle name="Comma 4 8 3 5" xfId="17791" xr:uid="{AB748619-640E-4432-9172-733F053B2F37}"/>
    <cellStyle name="Comma 4 8 4" xfId="3897" xr:uid="{5546E1C9-9B6F-40C0-833B-6CD0C594756D}"/>
    <cellStyle name="Comma 4 8 4 2" xfId="5730" xr:uid="{4C6DC5E2-6477-4728-BE38-A007B98F32EC}"/>
    <cellStyle name="Comma 4 8 4 2 2" xfId="7493" xr:uid="{96DE01D9-D531-4894-BEA1-9268AB0986F2}"/>
    <cellStyle name="Comma 4 8 4 2 2 2" xfId="14667" xr:uid="{966D1A9F-BA26-4261-A312-2226DC659A50}"/>
    <cellStyle name="Comma 4 8 4 2 2 2 2" xfId="29116" xr:uid="{B8B5FEDE-09D5-4A2D-A226-4427C5D5A84C}"/>
    <cellStyle name="Comma 4 8 4 2 2 3" xfId="21971" xr:uid="{58FA3BD4-3A1E-4AEB-A771-AF011AF863C4}"/>
    <cellStyle name="Comma 4 8 4 2 3" xfId="12907" xr:uid="{07B82331-896B-4439-8134-8E47951EC22E}"/>
    <cellStyle name="Comma 4 8 4 2 3 2" xfId="27356" xr:uid="{2B4D021F-AF39-464D-A6CE-E22923A7CB33}"/>
    <cellStyle name="Comma 4 8 4 2 4" xfId="20211" xr:uid="{CCA99070-338B-46B3-854E-E9219C2063E4}"/>
    <cellStyle name="Comma 4 8 4 3" xfId="6860" xr:uid="{0A3FCFD2-EAAD-42D4-BDA7-3D908A84C0A0}"/>
    <cellStyle name="Comma 4 8 4 3 2" xfId="14034" xr:uid="{DB14D0B2-D4BC-4096-A4F1-1AAD52802099}"/>
    <cellStyle name="Comma 4 8 4 3 2 2" xfId="28483" xr:uid="{0B2F1253-922F-4A89-B75E-15F4165B0493}"/>
    <cellStyle name="Comma 4 8 4 3 3" xfId="21338" xr:uid="{C118950A-6FBE-41BC-A560-4E197351C0FE}"/>
    <cellStyle name="Comma 4 8 4 4" xfId="11074" xr:uid="{DFD66854-5E8A-42B9-B007-BC4EEA11F4E7}"/>
    <cellStyle name="Comma 4 8 4 4 2" xfId="25523" xr:uid="{09DDF3D7-A781-4D1A-AA3B-7100156F2AF4}"/>
    <cellStyle name="Comma 4 8 4 5" xfId="18378" xr:uid="{33373F9E-61B0-43C1-BEDA-1523C69399AC}"/>
    <cellStyle name="Comma 4 8 5" xfId="4507" xr:uid="{ED2C1EA6-027E-49A1-9431-18307A8C13F1}"/>
    <cellStyle name="Comma 4 8 5 2" xfId="7071" xr:uid="{7D351E45-DDEB-4B9E-AC7D-A1F1A217347C}"/>
    <cellStyle name="Comma 4 8 5 2 2" xfId="14245" xr:uid="{EA74D5E6-A2BC-46E5-B84D-4C78975E79E5}"/>
    <cellStyle name="Comma 4 8 5 2 2 2" xfId="28694" xr:uid="{F8A276D6-A640-4BD6-A701-8777B1425A80}"/>
    <cellStyle name="Comma 4 8 5 2 3" xfId="21549" xr:uid="{14EA95A2-35EF-4712-9309-4803F2AB2DC5}"/>
    <cellStyle name="Comma 4 8 5 3" xfId="11684" xr:uid="{672DED2A-6503-4825-8404-D34B9EB1ABA7}"/>
    <cellStyle name="Comma 4 8 5 3 2" xfId="26133" xr:uid="{A7B8F97A-91A7-4BB0-BF17-4218B6CFC977}"/>
    <cellStyle name="Comma 4 8 5 4" xfId="18988" xr:uid="{7AD1DEC2-B87F-496B-8524-4FEFB6D57F1F}"/>
    <cellStyle name="Comma 4 8 6" xfId="2639" xr:uid="{4A643777-E6B0-46F1-8785-40409C146031}"/>
    <cellStyle name="Comma 4 8 6 2" xfId="9888" xr:uid="{64165AFB-19F7-4A7C-A588-D55A0E3B704C}"/>
    <cellStyle name="Comma 4 8 6 2 2" xfId="24337" xr:uid="{FA40AE54-6EE2-47AD-9CE8-F9CE85429671}"/>
    <cellStyle name="Comma 4 8 6 3" xfId="17195" xr:uid="{68BB5376-6093-4928-B80A-4B2927E6D8C5}"/>
    <cellStyle name="Comma 4 8 7" xfId="6408" xr:uid="{EF3128B9-7F93-4053-8EF0-A58C27B06618}"/>
    <cellStyle name="Comma 4 8 7 2" xfId="13582" xr:uid="{24369E1A-F226-400D-B9AA-89021EDBB7FC}"/>
    <cellStyle name="Comma 4 8 7 2 2" xfId="28031" xr:uid="{D46AF3F9-1C49-42BE-BDE0-F9D1EA051601}"/>
    <cellStyle name="Comma 4 8 7 3" xfId="20886" xr:uid="{4F16C6B1-96C2-4AFE-9EDC-B1C0FCEDFC94}"/>
    <cellStyle name="Comma 4 9" xfId="913" xr:uid="{E14C48C4-CF0F-4F18-A3FB-0C545BCE7414}"/>
    <cellStyle name="Comma 4 9 2" xfId="1311" xr:uid="{166CF3AB-663D-4A04-9849-2418D84CA8E4}"/>
    <cellStyle name="Comma 4 9 2 2" xfId="2256" xr:uid="{3F2C85F5-5748-4906-9347-3B8543EC660E}"/>
    <cellStyle name="Comma 4 9 2 2 2" xfId="5441" xr:uid="{F108C5E5-A7B3-416B-B753-2D3F4EB20172}"/>
    <cellStyle name="Comma 4 9 2 2 2 2" xfId="7394" xr:uid="{97D3F58D-1730-4516-8688-F3B4EDC59DD0}"/>
    <cellStyle name="Comma 4 9 2 2 2 2 2" xfId="14568" xr:uid="{301116A9-8E50-4FA1-807D-EB096EF01A2E}"/>
    <cellStyle name="Comma 4 9 2 2 2 2 2 2" xfId="29017" xr:uid="{59AC1870-BEAA-43CC-8312-1D6E29E63E79}"/>
    <cellStyle name="Comma 4 9 2 2 2 2 3" xfId="21872" xr:uid="{8469C5DE-E771-4048-9766-2B6567CE7CBC}"/>
    <cellStyle name="Comma 4 9 2 2 2 3" xfId="12618" xr:uid="{3527301A-047C-4255-9FBF-615696E0A049}"/>
    <cellStyle name="Comma 4 9 2 2 2 3 2" xfId="27067" xr:uid="{F3A27611-6A75-48F2-9692-AB74BC1B597B}"/>
    <cellStyle name="Comma 4 9 2 2 2 4" xfId="19922" xr:uid="{BFD98A5F-010D-4FF8-85E8-D3F7F636AEE3}"/>
    <cellStyle name="Comma 4 9 2 2 3" xfId="3613" xr:uid="{83359958-A911-4887-8285-82037FF8B6B9}"/>
    <cellStyle name="Comma 4 9 2 2 3 2" xfId="10790" xr:uid="{1E356EC2-A571-4FB8-9FC4-D19CC3E58456}"/>
    <cellStyle name="Comma 4 9 2 2 3 2 2" xfId="25239" xr:uid="{D44812E6-24EE-4384-BFA0-D2A427A5C8CA}"/>
    <cellStyle name="Comma 4 9 2 2 3 3" xfId="18094" xr:uid="{08163433-1407-453B-9D54-96A1F87A43A7}"/>
    <cellStyle name="Comma 4 9 2 2 4" xfId="6761" xr:uid="{60942385-4D79-4C89-B34E-CF5510835FE7}"/>
    <cellStyle name="Comma 4 9 2 2 4 2" xfId="13935" xr:uid="{150EBD15-4A9E-470F-B1F5-5A71B96DDFC1}"/>
    <cellStyle name="Comma 4 9 2 2 4 2 2" xfId="28384" xr:uid="{3C955E1D-7B1A-47DC-A909-DB82900C4B1E}"/>
    <cellStyle name="Comma 4 9 2 2 4 3" xfId="21239" xr:uid="{4519474D-5D29-465F-BAAB-5EAFC6BE0340}"/>
    <cellStyle name="Comma 4 9 2 2 5" xfId="9563" xr:uid="{093A0C04-B735-4F7E-AF18-84AC0C56FF48}"/>
    <cellStyle name="Comma 4 9 2 2 5 2" xfId="24012" xr:uid="{56C8F708-C80A-48B1-A8A0-48D0B02FD209}"/>
    <cellStyle name="Comma 4 9 2 2 6" xfId="16869" xr:uid="{BD5C79AA-B190-48BB-B8E0-792DD31D3A37}"/>
    <cellStyle name="Comma 4 9 2 3" xfId="4213" xr:uid="{2C511403-C877-4E99-911D-3585CBD0DF90}"/>
    <cellStyle name="Comma 4 9 2 3 2" xfId="6062" xr:uid="{333C7ACE-93CD-42C8-A355-9222FF53FB82}"/>
    <cellStyle name="Comma 4 9 2 3 2 2" xfId="7605" xr:uid="{9BF98B4E-120F-43FC-932B-9C5CC733FA43}"/>
    <cellStyle name="Comma 4 9 2 3 2 2 2" xfId="14779" xr:uid="{D2A95018-5095-4816-BFB1-5A7F21D2E44D}"/>
    <cellStyle name="Comma 4 9 2 3 2 2 2 2" xfId="29228" xr:uid="{36C27279-1B9E-4EEA-8AC8-6E7713B11828}"/>
    <cellStyle name="Comma 4 9 2 3 2 2 3" xfId="22083" xr:uid="{C2F41564-C64A-4F36-A85A-20317227269B}"/>
    <cellStyle name="Comma 4 9 2 3 2 3" xfId="13239" xr:uid="{0C51188F-5DFE-47CA-B4D5-614D36D52A36}"/>
    <cellStyle name="Comma 4 9 2 3 2 3 2" xfId="27688" xr:uid="{4C828EFB-614D-4D5B-8C3E-FD566E5F3E70}"/>
    <cellStyle name="Comma 4 9 2 3 2 4" xfId="20543" xr:uid="{0499976D-1F7F-44D1-9749-3AD65A8FE120}"/>
    <cellStyle name="Comma 4 9 2 3 3" xfId="6972" xr:uid="{CCDFF253-40F8-437E-8B42-4F47315BBFAD}"/>
    <cellStyle name="Comma 4 9 2 3 3 2" xfId="14146" xr:uid="{FD5CF0E8-D4F6-487D-A06D-02D01B8E80A1}"/>
    <cellStyle name="Comma 4 9 2 3 3 2 2" xfId="28595" xr:uid="{DE88197F-DA6A-4008-B25E-57ADD95702DE}"/>
    <cellStyle name="Comma 4 9 2 3 3 3" xfId="21450" xr:uid="{A0CF41AB-BE76-4A2E-ABD9-BEC71BBF50F7}"/>
    <cellStyle name="Comma 4 9 2 3 4" xfId="11390" xr:uid="{AA145A27-EDA7-40EA-86F2-340C71716A36}"/>
    <cellStyle name="Comma 4 9 2 3 4 2" xfId="25839" xr:uid="{A48A17E1-9C13-4ABE-890B-3BDCBC0D8676}"/>
    <cellStyle name="Comma 4 9 2 3 5" xfId="18694" xr:uid="{A49C72B2-8141-4279-884B-F7362AB0025E}"/>
    <cellStyle name="Comma 4 9 2 4" xfId="4839" xr:uid="{07C7AA07-8809-4B19-9900-75B04DB74875}"/>
    <cellStyle name="Comma 4 9 2 4 2" xfId="7183" xr:uid="{38B2F32C-42FD-4F6B-A10D-24E36F000E0A}"/>
    <cellStyle name="Comma 4 9 2 4 2 2" xfId="14357" xr:uid="{84BE580A-546C-48C9-B1BD-27F4B0658FE4}"/>
    <cellStyle name="Comma 4 9 2 4 2 2 2" xfId="28806" xr:uid="{7FB65654-CC75-4C50-94C9-4F2CC423C29E}"/>
    <cellStyle name="Comma 4 9 2 4 2 3" xfId="21661" xr:uid="{A2B82F06-5138-4D44-809A-32CD6335BCDB}"/>
    <cellStyle name="Comma 4 9 2 4 3" xfId="12016" xr:uid="{4A531D55-811F-49D4-B074-692BD9CD05CE}"/>
    <cellStyle name="Comma 4 9 2 4 3 2" xfId="26465" xr:uid="{9F6A128C-C4ED-4FA3-B156-FD16AE501451}"/>
    <cellStyle name="Comma 4 9 2 4 4" xfId="19320" xr:uid="{EB75950F-8ACF-474C-8915-564FFA4E9379}"/>
    <cellStyle name="Comma 4 9 2 5" xfId="3034" xr:uid="{2E181410-229A-4CDE-B1E2-507FE033FE9C}"/>
    <cellStyle name="Comma 4 9 2 5 2" xfId="10213" xr:uid="{528082D1-7850-45B0-91E2-1342CBB8F83E}"/>
    <cellStyle name="Comma 4 9 2 5 2 2" xfId="24662" xr:uid="{EE7D530C-696A-40FE-B3F9-57B14324265A}"/>
    <cellStyle name="Comma 4 9 2 5 3" xfId="17517" xr:uid="{30B86D5C-5E44-4667-B0D7-1189FD6B08FB}"/>
    <cellStyle name="Comma 4 9 2 6" xfId="6550" xr:uid="{369E24C3-1BA1-4E0F-A22A-EE412A2B1621}"/>
    <cellStyle name="Comma 4 9 2 6 2" xfId="13724" xr:uid="{776A3C9E-7367-4760-A08E-FBE7EE904A93}"/>
    <cellStyle name="Comma 4 9 2 6 2 2" xfId="28173" xr:uid="{4B959DE0-A1F8-45C3-B7E4-A1AE240B99EA}"/>
    <cellStyle name="Comma 4 9 2 6 3" xfId="21028" xr:uid="{E729C450-B481-44E9-A7AB-3C2E4684D327}"/>
    <cellStyle name="Comma 4 9 2 7" xfId="8638" xr:uid="{EB107658-6F63-4FD3-A161-47113AAF2F5E}"/>
    <cellStyle name="Comma 4 9 2 7 2" xfId="23087" xr:uid="{D2F4F7FC-79D9-4E83-A9DF-98636F975FB1}"/>
    <cellStyle name="Comma 4 9 2 8" xfId="15954" xr:uid="{AF9E5557-041B-40D3-AB77-FDC8C9C07C3B}"/>
    <cellStyle name="Comma 4 9 3" xfId="1863" xr:uid="{8DE6C888-816F-45B3-9A94-711B28653073}"/>
    <cellStyle name="Comma 4 9 3 2" xfId="5139" xr:uid="{232E0F61-533E-42E5-8C13-1184EAA815CE}"/>
    <cellStyle name="Comma 4 9 3 2 2" xfId="7287" xr:uid="{2690019B-70F4-4485-ABAE-1F2879602818}"/>
    <cellStyle name="Comma 4 9 3 2 2 2" xfId="14461" xr:uid="{1565A004-64B0-4A19-8767-79C3AA73052A}"/>
    <cellStyle name="Comma 4 9 3 2 2 2 2" xfId="28910" xr:uid="{A3C16BC2-59CC-450B-92DC-D03E4E363128}"/>
    <cellStyle name="Comma 4 9 3 2 2 3" xfId="21765" xr:uid="{AFCC11FB-5512-4025-8EF5-6FBC025C77C2}"/>
    <cellStyle name="Comma 4 9 3 2 3" xfId="12316" xr:uid="{50C4C2FE-2169-437E-A399-57B436413D11}"/>
    <cellStyle name="Comma 4 9 3 2 3 2" xfId="26765" xr:uid="{E9C18AA0-C2A9-499B-A1F2-46FB1D427135}"/>
    <cellStyle name="Comma 4 9 3 2 4" xfId="19620" xr:uid="{2FDE00AF-557C-4706-9D14-C0CA66FFE3F2}"/>
    <cellStyle name="Comma 4 9 3 3" xfId="3320" xr:uid="{E62E84C2-11B0-4675-9F8E-D382C101CC6E}"/>
    <cellStyle name="Comma 4 9 3 3 2" xfId="10497" xr:uid="{97576B28-E99B-4D12-AA11-95518342B63F}"/>
    <cellStyle name="Comma 4 9 3 3 2 2" xfId="24946" xr:uid="{8ADB20FF-5E52-4D7F-AD75-91A492AC02BE}"/>
    <cellStyle name="Comma 4 9 3 3 3" xfId="17801" xr:uid="{14A0EE02-6080-4AA0-BFA7-D5A183CDC4E3}"/>
    <cellStyle name="Comma 4 9 3 4" xfId="6654" xr:uid="{46513654-E454-4BBF-B637-00F417F0C825}"/>
    <cellStyle name="Comma 4 9 3 4 2" xfId="13828" xr:uid="{CCCDCBBA-1433-4F7F-953C-6645D9CD0B84}"/>
    <cellStyle name="Comma 4 9 3 4 2 2" xfId="28277" xr:uid="{87D9C9F4-B3B6-40F6-A32D-5C8B1A2F53AE}"/>
    <cellStyle name="Comma 4 9 3 4 3" xfId="21132" xr:uid="{B5E7A26A-E3BB-4997-9474-699263BC589A}"/>
    <cellStyle name="Comma 4 9 3 5" xfId="9170" xr:uid="{4C5B6CF1-2DF5-46DB-8CCD-790CCC1D51F2}"/>
    <cellStyle name="Comma 4 9 3 5 2" xfId="23619" xr:uid="{339937A2-3158-471E-8A51-E7FDDF864ECE}"/>
    <cellStyle name="Comma 4 9 3 6" xfId="16476" xr:uid="{95CC4FC4-CDC4-4461-AAB8-DB6E9D1AE402}"/>
    <cellStyle name="Comma 4 9 4" xfId="3908" xr:uid="{BF4D9E5C-892E-4299-ACD9-B8BF18E0EDC3}"/>
    <cellStyle name="Comma 4 9 4 2" xfId="5741" xr:uid="{2EF6F6DC-8A97-4B82-AC82-66738AEFAD29}"/>
    <cellStyle name="Comma 4 9 4 2 2" xfId="7498" xr:uid="{37843ABC-A5A6-4386-AEAA-C36D57A1F370}"/>
    <cellStyle name="Comma 4 9 4 2 2 2" xfId="14672" xr:uid="{D7A8FFE3-92AC-4D6B-81DD-28F4F5017DAA}"/>
    <cellStyle name="Comma 4 9 4 2 2 2 2" xfId="29121" xr:uid="{B60568B5-C646-4DA7-8DA9-D9B0C008555C}"/>
    <cellStyle name="Comma 4 9 4 2 2 3" xfId="21976" xr:uid="{BEAAD03E-40E2-40F3-ACE2-C5069726E1F2}"/>
    <cellStyle name="Comma 4 9 4 2 3" xfId="12918" xr:uid="{33FA6A7E-FA09-42FA-837C-15ADAF7EDC9B}"/>
    <cellStyle name="Comma 4 9 4 2 3 2" xfId="27367" xr:uid="{45A3FF29-57B9-496C-8F36-B88244D01916}"/>
    <cellStyle name="Comma 4 9 4 2 4" xfId="20222" xr:uid="{BF84C3FF-B1C2-4991-BEB9-96FF17DCD00D}"/>
    <cellStyle name="Comma 4 9 4 3" xfId="6865" xr:uid="{F9DCD984-52D0-420C-AD50-53D8DA65C2AA}"/>
    <cellStyle name="Comma 4 9 4 3 2" xfId="14039" xr:uid="{C7F8FABD-42A5-475B-BDFC-6469DD7F18B2}"/>
    <cellStyle name="Comma 4 9 4 3 2 2" xfId="28488" xr:uid="{B2327BFA-1A2C-4FEE-92DD-700400043E1C}"/>
    <cellStyle name="Comma 4 9 4 3 3" xfId="21343" xr:uid="{B50679B7-BD4E-4A7A-B560-8FE1E61EA06B}"/>
    <cellStyle name="Comma 4 9 4 4" xfId="11085" xr:uid="{BB81221F-20E5-4CA0-B0CB-4510A0F4FBF3}"/>
    <cellStyle name="Comma 4 9 4 4 2" xfId="25534" xr:uid="{2DBE76CC-9265-4E9F-ADF9-71EB0F31AEE3}"/>
    <cellStyle name="Comma 4 9 4 5" xfId="18389" xr:uid="{0F51C546-A6DD-440A-949C-D6A7CEC1E55D}"/>
    <cellStyle name="Comma 4 9 5" xfId="4518" xr:uid="{9EA40098-BBC1-42D7-94F5-2EF83A9F31BF}"/>
    <cellStyle name="Comma 4 9 5 2" xfId="7076" xr:uid="{E6203A07-1EAB-4391-BA6C-469217B9D6AA}"/>
    <cellStyle name="Comma 4 9 5 2 2" xfId="14250" xr:uid="{0A01F4E4-665B-46C1-B8AD-6918ABFEE2D1}"/>
    <cellStyle name="Comma 4 9 5 2 2 2" xfId="28699" xr:uid="{8B0D7DD6-14D7-4078-8972-9930377417BE}"/>
    <cellStyle name="Comma 4 9 5 2 3" xfId="21554" xr:uid="{62EC673B-FCBC-477C-B51B-8DBEB52D372A}"/>
    <cellStyle name="Comma 4 9 5 3" xfId="11695" xr:uid="{05E69E5A-0ED8-49A5-9A3A-C717804E1014}"/>
    <cellStyle name="Comma 4 9 5 3 2" xfId="26144" xr:uid="{08B7BD95-0747-4443-92EC-57B9481CAFBF}"/>
    <cellStyle name="Comma 4 9 5 4" xfId="18999" xr:uid="{F4654369-050A-4A2F-B38D-BB5EF53DF2EA}"/>
    <cellStyle name="Comma 4 9 6" xfId="2673" xr:uid="{70A44326-B62C-418E-86AC-A5E4C2E5C976}"/>
    <cellStyle name="Comma 4 9 6 2" xfId="9909" xr:uid="{F8914349-5F9C-4092-A132-B9B02457BD2D}"/>
    <cellStyle name="Comma 4 9 6 2 2" xfId="24358" xr:uid="{ECB933A2-222B-49AF-BD3E-AFDE0F3E562A}"/>
    <cellStyle name="Comma 4 9 6 3" xfId="17216" xr:uid="{20C2893C-81F8-42AD-A11D-F1521911BAA7}"/>
    <cellStyle name="Comma 4 9 7" xfId="6424" xr:uid="{CB7F8A8B-0F9F-412E-9174-762F9A73E79A}"/>
    <cellStyle name="Comma 4 9 7 2" xfId="13598" xr:uid="{9F2BC679-847F-4F04-B34B-C2E1600C14B6}"/>
    <cellStyle name="Comma 4 9 7 2 2" xfId="28047" xr:uid="{718939C3-D843-46F5-A9E8-656F642D4B25}"/>
    <cellStyle name="Comma 4 9 7 3" xfId="20902" xr:uid="{D9960FA1-B523-434B-B923-98296D25A37F}"/>
    <cellStyle name="Comma 4 9 8" xfId="8248" xr:uid="{4C623407-DD5F-441C-8ED5-EF6E2F276AB3}"/>
    <cellStyle name="Comma 4 9 8 2" xfId="22697" xr:uid="{C097E99B-BDED-4896-B788-63B8B841B084}"/>
    <cellStyle name="Comma 4 9 9" xfId="15576" xr:uid="{A1E734AF-5835-4FE7-B08D-619F1D2B2F47}"/>
    <cellStyle name="Comma 40" xfId="333" xr:uid="{218BB540-4227-44EB-9003-6F9084338B19}"/>
    <cellStyle name="Comma 41" xfId="647" xr:uid="{30B419B1-F601-4374-B6E3-99B5B36CA9F4}"/>
    <cellStyle name="Comma 41 2" xfId="1114" xr:uid="{8CB5B668-423F-40A3-99BC-6D883472438E}"/>
    <cellStyle name="Comma 41 2 2" xfId="2059" xr:uid="{E6E1FE9A-6841-406F-B6E9-93DC6F8E7380}"/>
    <cellStyle name="Comma 41 2 2 2" xfId="9366" xr:uid="{DDC759B5-4561-484D-B86B-6674E29E4780}"/>
    <cellStyle name="Comma 41 2 2 2 2" xfId="23815" xr:uid="{796B5B36-E010-4B9C-8DA6-87D00C884441}"/>
    <cellStyle name="Comma 41 2 2 3" xfId="16672" xr:uid="{6BE5B426-36C8-4CB0-81F3-8C45D2D48638}"/>
    <cellStyle name="Comma 41 2 3" xfId="8442" xr:uid="{192D89B8-3729-4482-9488-A4DE60C3A392}"/>
    <cellStyle name="Comma 41 2 3 2" xfId="22891" xr:uid="{AE31FAB6-1FC8-407C-B2F9-9A904E813428}"/>
    <cellStyle name="Comma 41 2 4" xfId="15760" xr:uid="{EC5FD9BE-0E52-42FB-8AF0-D33B66095393}"/>
    <cellStyle name="Comma 41 3" xfId="1664" xr:uid="{6373215C-BD62-40C7-9EF6-863D7B347ED2}"/>
    <cellStyle name="Comma 41 3 2" xfId="8971" xr:uid="{0EC7EA62-2249-482A-8C27-46FC89C75DC4}"/>
    <cellStyle name="Comma 41 3 2 2" xfId="23420" xr:uid="{D68B3BBC-D93F-4014-83AE-2440CA2C4701}"/>
    <cellStyle name="Comma 41 3 3" xfId="16277" xr:uid="{71FD78E5-C42B-4F57-AB8D-F1AC4F01EBCB}"/>
    <cellStyle name="Comma 41 4" xfId="8056" xr:uid="{5AA57ED1-C349-423D-81B3-1451C93702DE}"/>
    <cellStyle name="Comma 41 4 2" xfId="22505" xr:uid="{D33A7A64-EE3C-4171-A59F-C766F64630D4}"/>
    <cellStyle name="Comma 41 5" xfId="15381" xr:uid="{06039526-43DC-4905-9F6A-296822384D75}"/>
    <cellStyle name="Comma 42" xfId="273" xr:uid="{C292B4F0-1AE0-4BDC-A6C7-A3F4BE043112}"/>
    <cellStyle name="Comma 42 2" xfId="1452" xr:uid="{83AD3795-6FAA-4B12-B157-A0D36B1E2E0C}"/>
    <cellStyle name="Comma 42 2 2" xfId="8760" xr:uid="{C1FA3928-A42E-47EB-8951-3E24CC21BD8D}"/>
    <cellStyle name="Comma 42 2 2 2" xfId="23209" xr:uid="{037EB24F-C0E2-44A2-8D1E-11FB715B8F60}"/>
    <cellStyle name="Comma 42 2 3" xfId="16065" xr:uid="{C85B8976-E5E2-4F6F-8261-BEC7AB790B07}"/>
    <cellStyle name="Comma 42 3" xfId="7867" xr:uid="{65BEE5FC-B8DD-4774-91F3-216906C4AABA}"/>
    <cellStyle name="Comma 42 3 2" xfId="22316" xr:uid="{65A1C610-12DF-4068-99A2-F6767EBD4189}"/>
    <cellStyle name="Comma 42 4" xfId="15200" xr:uid="{C9B8CF2C-A48D-4E3C-9871-BA002E2E8441}"/>
    <cellStyle name="Comma 43" xfId="436" xr:uid="{E11743C7-F34D-4C99-92D4-53DD109F77C4}"/>
    <cellStyle name="Comma 43 2" xfId="437" xr:uid="{5FF8E202-5275-495C-85D2-5BB02A5E2D0D}"/>
    <cellStyle name="Comma 43 2 2" xfId="1038" xr:uid="{597DCDF8-3D4C-447F-A29D-EB21D0F79989}"/>
    <cellStyle name="Comma 43 2 2 2" xfId="1984" xr:uid="{ED04A003-F2BF-412D-903F-038CFCDB952B}"/>
    <cellStyle name="Comma 43 2 2 2 2" xfId="9291" xr:uid="{C8191B2A-B0D1-43C2-86A4-6B16DD2C99A4}"/>
    <cellStyle name="Comma 43 2 2 2 2 2" xfId="23740" xr:uid="{56D28BBC-BCE8-430F-82C2-A6ECE3B0D1EB}"/>
    <cellStyle name="Comma 43 2 2 2 3" xfId="16597" xr:uid="{55F54CD5-2FAA-41C2-8A71-01221C144F7D}"/>
    <cellStyle name="Comma 43 2 2 3" xfId="8369" xr:uid="{A2798C3A-290D-4240-BC3C-017B2D0BDAAF}"/>
    <cellStyle name="Comma 43 2 2 3 2" xfId="22818" xr:uid="{D669ACF4-B591-4845-B10E-ED04BCDB0000}"/>
    <cellStyle name="Comma 43 2 2 4" xfId="15696" xr:uid="{F8156FDE-009F-453E-A4A1-F17DDD48D561}"/>
    <cellStyle name="Comma 43 2 3" xfId="1565" xr:uid="{6CEF04C4-C332-4ECD-A3CF-3A12E1DA0D41}"/>
    <cellStyle name="Comma 43 2 3 2" xfId="8872" xr:uid="{82B320EF-5EDB-4EF0-94F2-55476D825705}"/>
    <cellStyle name="Comma 43 2 3 2 2" xfId="23321" xr:uid="{851FA716-E188-479B-9612-4AFFD0456A72}"/>
    <cellStyle name="Comma 43 2 3 3" xfId="16178" xr:uid="{F47B92CD-42E4-4A12-AA15-C30AF7BE7657}"/>
    <cellStyle name="Comma 43 2 4" xfId="7971" xr:uid="{15217AB9-9167-4750-8EF8-7E0B330216AF}"/>
    <cellStyle name="Comma 43 2 4 2" xfId="22420" xr:uid="{7CF04A8E-7397-495C-BC35-9B10ADBB4FFC}"/>
    <cellStyle name="Comma 43 2 5" xfId="15304" xr:uid="{7E3CEA24-6DC6-4E21-9B32-6BA63575696E}"/>
    <cellStyle name="Comma 43 3" xfId="438" xr:uid="{56D84595-142D-40F5-826B-C6A89582B160}"/>
    <cellStyle name="Comma 43 3 2" xfId="1039" xr:uid="{876F4CE5-D87C-4E54-BF52-59DEDC8C3B32}"/>
    <cellStyle name="Comma 43 3 2 2" xfId="1985" xr:uid="{97D57946-F1C7-4A69-B11E-540A4AB62453}"/>
    <cellStyle name="Comma 43 3 2 2 2" xfId="9292" xr:uid="{A39CF919-427A-4565-B8A0-559DC6190229}"/>
    <cellStyle name="Comma 43 3 2 2 2 2" xfId="23741" xr:uid="{ED1DB91D-EA54-4423-B073-EC52FE81E15C}"/>
    <cellStyle name="Comma 43 3 2 2 3" xfId="16598" xr:uid="{0DCFDA70-455D-40AE-A006-18A2ADBF8EF8}"/>
    <cellStyle name="Comma 43 3 2 3" xfId="8370" xr:uid="{B465656F-A3B0-4B16-8DB8-8F4B4D5AE5B8}"/>
    <cellStyle name="Comma 43 3 2 3 2" xfId="22819" xr:uid="{7C4B7B7F-B46C-4458-8A9A-F338AA3621C4}"/>
    <cellStyle name="Comma 43 3 2 4" xfId="15697" xr:uid="{4E234462-71D2-4994-8D09-C6DB51E10264}"/>
    <cellStyle name="Comma 43 3 3" xfId="1566" xr:uid="{52ADA804-188B-4336-B881-30CBB18E2D02}"/>
    <cellStyle name="Comma 43 3 3 2" xfId="8873" xr:uid="{98D02DE4-39A9-4DC1-89B9-F2721EB7B7F6}"/>
    <cellStyle name="Comma 43 3 3 2 2" xfId="23322" xr:uid="{A7C31316-AC89-4AED-A3C9-126524639F2F}"/>
    <cellStyle name="Comma 43 3 3 3" xfId="16179" xr:uid="{86F5154B-A967-4F86-9DB4-80C04923AEA2}"/>
    <cellStyle name="Comma 43 3 4" xfId="7972" xr:uid="{18D2A99F-7389-4A26-AD33-2CAF40FFB115}"/>
    <cellStyle name="Comma 43 3 4 2" xfId="22421" xr:uid="{63AD540B-3582-49E9-8C93-E4C7D019DC5D}"/>
    <cellStyle name="Comma 43 3 5" xfId="15305" xr:uid="{C74D3C5C-512F-4D30-8CE2-17FA750D88F6}"/>
    <cellStyle name="Comma 43 4" xfId="1037" xr:uid="{B71261F9-813C-4A73-86B1-8E7EBB6C4CF9}"/>
    <cellStyle name="Comma 43 4 2" xfId="1983" xr:uid="{69086D49-1930-41BA-9B4C-DBFC419463BD}"/>
    <cellStyle name="Comma 43 4 2 2" xfId="9290" xr:uid="{688900AD-33C2-4388-80DF-AB7BD12EFF25}"/>
    <cellStyle name="Comma 43 4 2 2 2" xfId="23739" xr:uid="{70740905-9268-47F3-A57B-06B10179B646}"/>
    <cellStyle name="Comma 43 4 2 3" xfId="16596" xr:uid="{AFE7FF55-FA4C-4374-9DD4-30AE2352720C}"/>
    <cellStyle name="Comma 43 4 3" xfId="8368" xr:uid="{8446252A-C1DB-4FE4-966B-946F8F0B8158}"/>
    <cellStyle name="Comma 43 4 3 2" xfId="22817" xr:uid="{8E896D24-8C97-422D-953B-C879C90034A8}"/>
    <cellStyle name="Comma 43 4 4" xfId="15695" xr:uid="{D06D0A8C-1D28-4374-8B04-FC95923B4B6D}"/>
    <cellStyle name="Comma 43 5" xfId="1564" xr:uid="{B551C31D-E1CF-4B8F-ABB1-168F03E39D5C}"/>
    <cellStyle name="Comma 43 5 2" xfId="8871" xr:uid="{838405EC-59F4-4D82-A294-4F5D12CE3160}"/>
    <cellStyle name="Comma 43 5 2 2" xfId="23320" xr:uid="{182D8BE4-C2BE-443C-8029-D8376F10582D}"/>
    <cellStyle name="Comma 43 5 3" xfId="16177" xr:uid="{D27E1DD8-7E59-4618-907A-F9F94275FDBC}"/>
    <cellStyle name="Comma 43 6" xfId="7970" xr:uid="{75B6D5BC-5CBC-4E3C-A779-B681D6B6B32D}"/>
    <cellStyle name="Comma 43 6 2" xfId="22419" xr:uid="{54CBFD5D-0D2D-4A7E-8DB0-48337A322E23}"/>
    <cellStyle name="Comma 43 7" xfId="15303" xr:uid="{AE69CA40-503C-4A2C-A54A-E1496068EA1A}"/>
    <cellStyle name="Comma 44" xfId="932" xr:uid="{C6E71641-5CF4-4D9E-889C-5EA5FB305BC4}"/>
    <cellStyle name="Comma 44 2" xfId="1879" xr:uid="{0D5714BA-F234-4428-A8FB-94C59D94C0DA}"/>
    <cellStyle name="Comma 44 2 2" xfId="9186" xr:uid="{9764718E-6407-44AD-90B8-FA46CB80E5F4}"/>
    <cellStyle name="Comma 44 2 2 2" xfId="23635" xr:uid="{7F58EB30-306A-404F-A6F9-36ED6B2C91CD}"/>
    <cellStyle name="Comma 44 2 3" xfId="16492" xr:uid="{FCC624A5-8998-43AC-8F3C-44737B4E228E}"/>
    <cellStyle name="Comma 44 3" xfId="8264" xr:uid="{4C70A43A-DE1B-4CFE-846E-F968C6813D7C}"/>
    <cellStyle name="Comma 44 3 2" xfId="22713" xr:uid="{6B1CDAD0-6C69-467C-8F0D-7A0CA5084ADB}"/>
    <cellStyle name="Comma 44 4" xfId="15592" xr:uid="{CB9B6F1D-75C0-4F83-96A0-F4E3B4865608}"/>
    <cellStyle name="Comma 45" xfId="1100" xr:uid="{09C98050-8F28-4F02-B175-564CC119E915}"/>
    <cellStyle name="Comma 45 10" xfId="7705" xr:uid="{6CDA03EC-A310-4106-A637-00E8608200AF}"/>
    <cellStyle name="Comma 45 10 2" xfId="14892" xr:uid="{B36778E8-7A98-4616-9C62-24DE21CE7256}"/>
    <cellStyle name="Comma 45 10 2 2" xfId="29341" xr:uid="{D804832F-13B5-491B-9806-EFC8D4776A40}"/>
    <cellStyle name="Comma 45 10 3" xfId="22192" xr:uid="{F6C70A32-6C4F-42DC-82CA-A7B9DA757249}"/>
    <cellStyle name="Comma 45 11" xfId="2731" xr:uid="{2C9F0CCB-3472-4E93-A5EF-067B03140678}"/>
    <cellStyle name="Comma 45 11 2" xfId="2768" xr:uid="{089A152C-E474-48B5-BFE1-D21D8DF7A459}"/>
    <cellStyle name="Comma 45 11 2 2" xfId="2903" xr:uid="{3AB55864-46A1-472C-8F67-8C10C9535DEC}"/>
    <cellStyle name="Comma 45 11 2 2 2" xfId="3197" xr:uid="{88B8CF6D-EE38-4FE1-BC46-E12E3B0EB2C1}"/>
    <cellStyle name="Comma 45 11 2 2 2 2" xfId="3779" xr:uid="{D58895DA-1FD6-432D-A698-48A524697550}"/>
    <cellStyle name="Comma 45 11 2 2 2 2 2" xfId="5609" xr:uid="{07C1F4E4-6909-471F-92D0-E1AADE3BC7E1}"/>
    <cellStyle name="Comma 45 11 2 2 2 2 2 2" xfId="12786" xr:uid="{27CA7AB4-497F-4939-A828-1817DD69361C}"/>
    <cellStyle name="Comma 45 11 2 2 2 2 2 2 2" xfId="27235" xr:uid="{C3CBF3B7-6119-48FA-8D55-3B4021EBB949}"/>
    <cellStyle name="Comma 45 11 2 2 2 2 2 3" xfId="20090" xr:uid="{49010D7C-49D9-4AB7-ABCB-5D65804A9015}"/>
    <cellStyle name="Comma 45 11 2 2 2 2 3" xfId="10956" xr:uid="{332E9EE7-430B-4B4D-9A60-B7CF579B86E9}"/>
    <cellStyle name="Comma 45 11 2 2 2 2 3 2" xfId="25405" xr:uid="{339173C6-4529-4520-B420-FCA6FCE0F689}"/>
    <cellStyle name="Comma 45 11 2 2 2 2 4" xfId="18260" xr:uid="{6059B3B6-11CB-420A-BAE9-A586717A63A5}"/>
    <cellStyle name="Comma 45 11 2 2 2 3" xfId="4381" xr:uid="{4DA17941-B2EA-49B1-A9A9-15A486ACE67D}"/>
    <cellStyle name="Comma 45 11 2 2 2 3 2" xfId="6232" xr:uid="{79555AF1-4AD5-4AC5-AFB7-258AE69FD0BD}"/>
    <cellStyle name="Comma 45 11 2 2 2 3 2 2" xfId="13409" xr:uid="{E347AF77-3891-4B2A-9BEF-5859175E0F7D}"/>
    <cellStyle name="Comma 45 11 2 2 2 3 2 2 2" xfId="27858" xr:uid="{14E622DF-C49D-4396-875C-1EFEAC919F3F}"/>
    <cellStyle name="Comma 45 11 2 2 2 3 2 3" xfId="20713" xr:uid="{50F54DB8-B3FB-4444-AA28-4511C62457CA}"/>
    <cellStyle name="Comma 45 11 2 2 2 3 3" xfId="11558" xr:uid="{3EC2ACF9-1C98-4412-8EE7-3C993E0DCAD0}"/>
    <cellStyle name="Comma 45 11 2 2 2 3 3 2" xfId="26007" xr:uid="{682F80B4-387E-4662-9471-EFAA6FE8B568}"/>
    <cellStyle name="Comma 45 11 2 2 2 3 4" xfId="18862" xr:uid="{B6C4E68A-91B2-4CE5-8411-0F88E8E14CBE}"/>
    <cellStyle name="Comma 45 11 2 2 2 4" xfId="5009" xr:uid="{9C211412-C238-4274-A4D9-4E9C57D5B7DD}"/>
    <cellStyle name="Comma 45 11 2 2 2 4 2" xfId="12186" xr:uid="{1C86DFC5-BF0D-442C-AB7F-9F4CECABD2A9}"/>
    <cellStyle name="Comma 45 11 2 2 2 4 2 2" xfId="26635" xr:uid="{4D8584BE-CBAE-4145-9369-088194237BA1}"/>
    <cellStyle name="Comma 45 11 2 2 2 4 3" xfId="19490" xr:uid="{342A791B-A65C-472E-B2B1-37CA84B11A6F}"/>
    <cellStyle name="Comma 45 11 2 2 2 5" xfId="10376" xr:uid="{B3148158-E2FD-4CFB-A593-76F5821F8CDF}"/>
    <cellStyle name="Comma 45 11 2 2 2 5 2" xfId="24825" xr:uid="{AD80C9DB-CBC4-47EA-A217-9A06762138CE}"/>
    <cellStyle name="Comma 45 11 2 2 2 6" xfId="17680" xr:uid="{0084D261-A392-4A60-B072-380F29006A11}"/>
    <cellStyle name="Comma 45 11 2 2 3" xfId="3487" xr:uid="{36715993-D6A9-4A11-BF1E-803871020632}"/>
    <cellStyle name="Comma 45 11 2 2 3 2" xfId="5308" xr:uid="{0B49D056-FD42-4B78-B33E-FAAF53AE8002}"/>
    <cellStyle name="Comma 45 11 2 2 3 2 2" xfId="12485" xr:uid="{4FB58E26-C2A7-4407-B5AA-50335012BC6B}"/>
    <cellStyle name="Comma 45 11 2 2 3 2 2 2" xfId="26934" xr:uid="{87EF8FDE-5704-4DE2-B515-496A586B956D}"/>
    <cellStyle name="Comma 45 11 2 2 3 2 3" xfId="19789" xr:uid="{73AB52E1-FE09-4915-9299-C7E2CE333E08}"/>
    <cellStyle name="Comma 45 11 2 2 3 3" xfId="10664" xr:uid="{E50AA5E2-93D7-408C-B167-58E85B683A8F}"/>
    <cellStyle name="Comma 45 11 2 2 3 3 2" xfId="25113" xr:uid="{8D15BDA8-11CB-409B-8941-0AF0712E18D1}"/>
    <cellStyle name="Comma 45 11 2 2 3 4" xfId="17968" xr:uid="{351C681C-F787-4216-A00D-412BF52E712D}"/>
    <cellStyle name="Comma 45 11 2 2 4" xfId="4077" xr:uid="{F4913639-F833-4705-BEDA-F2D175B49149}"/>
    <cellStyle name="Comma 45 11 2 2 4 2" xfId="5911" xr:uid="{2D733F94-B9EA-4B66-B405-48AFFF606EDB}"/>
    <cellStyle name="Comma 45 11 2 2 4 2 2" xfId="13088" xr:uid="{A93E5F68-170B-4B90-8E40-E5C166456183}"/>
    <cellStyle name="Comma 45 11 2 2 4 2 2 2" xfId="27537" xr:uid="{379BFD68-D28E-4215-963A-ECBB51CD08BE}"/>
    <cellStyle name="Comma 45 11 2 2 4 2 3" xfId="20392" xr:uid="{EDEFC289-06B7-4BD5-A866-A82E079AB3E7}"/>
    <cellStyle name="Comma 45 11 2 2 4 3" xfId="11254" xr:uid="{9710C2C5-2D9D-4806-9087-E312DD9B420F}"/>
    <cellStyle name="Comma 45 11 2 2 4 3 2" xfId="25703" xr:uid="{5CCBD8E6-19D6-4B01-AA9E-DDB9ABE4B2FA}"/>
    <cellStyle name="Comma 45 11 2 2 4 4" xfId="18558" xr:uid="{43A19AE8-A186-4777-BC83-3D8EBF97024C}"/>
    <cellStyle name="Comma 45 11 2 2 5" xfId="4688" xr:uid="{1F140817-0AF2-4F23-9FCC-7D3E512DBC7F}"/>
    <cellStyle name="Comma 45 11 2 2 5 2" xfId="11865" xr:uid="{218DDD00-B13C-404F-B2C1-676CD4923134}"/>
    <cellStyle name="Comma 45 11 2 2 5 2 2" xfId="26314" xr:uid="{23C0CDD7-E7D3-444A-9B31-041ADF9C0A3E}"/>
    <cellStyle name="Comma 45 11 2 2 5 3" xfId="19169" xr:uid="{676B94A1-4019-4D11-B709-9FD91E6031F3}"/>
    <cellStyle name="Comma 45 11 2 2 6" xfId="10085" xr:uid="{5191D858-0F52-4B13-8663-BB5E7484D8BD}"/>
    <cellStyle name="Comma 45 11 2 2 6 2" xfId="24534" xr:uid="{C7A955F5-2842-4C59-8B66-F8EFCCF7FDC1}"/>
    <cellStyle name="Comma 45 11 2 2 7" xfId="17389" xr:uid="{68B224ED-C06C-4336-90D4-62719A8CBD5B}"/>
    <cellStyle name="Comma 45 11 2 3" xfId="3098" xr:uid="{957E0472-198F-445A-AC58-7228A4249C85}"/>
    <cellStyle name="Comma 45 11 2 3 2" xfId="3678" xr:uid="{C299CCDE-1907-4066-8B7F-DBB0BF97C5FD}"/>
    <cellStyle name="Comma 45 11 2 3 2 2" xfId="5506" xr:uid="{375E6C39-F0D7-400C-BE8F-8780787EFF75}"/>
    <cellStyle name="Comma 45 11 2 3 2 2 2" xfId="12683" xr:uid="{4F740C6E-E0F9-44A1-BAAE-7D6CCF389CFE}"/>
    <cellStyle name="Comma 45 11 2 3 2 2 2 2" xfId="27132" xr:uid="{F58686F9-2B00-4280-9255-DC03839D8121}"/>
    <cellStyle name="Comma 45 11 2 3 2 2 3" xfId="19987" xr:uid="{BFFDBC93-58D6-4D30-A5FF-E85A213551A3}"/>
    <cellStyle name="Comma 45 11 2 3 2 3" xfId="10855" xr:uid="{54A8D275-A2F0-4AF5-A910-D98ADADADB8F}"/>
    <cellStyle name="Comma 45 11 2 3 2 3 2" xfId="25304" xr:uid="{9E746324-6550-4BA8-839E-7A99512D1EDE}"/>
    <cellStyle name="Comma 45 11 2 3 2 4" xfId="18159" xr:uid="{A213721D-9CDB-439D-87A9-A93DE56542A1}"/>
    <cellStyle name="Comma 45 11 2 3 3" xfId="4278" xr:uid="{9570AF37-C833-4E0A-AEDC-1F26D928DD12}"/>
    <cellStyle name="Comma 45 11 2 3 3 2" xfId="6127" xr:uid="{C9F170AF-87DE-4AE3-AB78-4CCB9F8C5699}"/>
    <cellStyle name="Comma 45 11 2 3 3 2 2" xfId="13304" xr:uid="{73B3EF58-52F2-49B5-B211-B8DB31C2FFE3}"/>
    <cellStyle name="Comma 45 11 2 3 3 2 2 2" xfId="27753" xr:uid="{9E830D6A-DD27-4278-A1B5-24BB7DE00EE9}"/>
    <cellStyle name="Comma 45 11 2 3 3 2 3" xfId="20608" xr:uid="{35E444B4-1F82-45C1-99BC-60F6B188EE86}"/>
    <cellStyle name="Comma 45 11 2 3 3 3" xfId="11455" xr:uid="{1037E8E0-EB61-483F-A958-0FE8A2B1E3C7}"/>
    <cellStyle name="Comma 45 11 2 3 3 3 2" xfId="25904" xr:uid="{CB9825A0-69EB-479A-AA45-EC1A3148CAE6}"/>
    <cellStyle name="Comma 45 11 2 3 3 4" xfId="18759" xr:uid="{29DB0D71-82A0-45DD-B14C-B99019E564DC}"/>
    <cellStyle name="Comma 45 11 2 3 4" xfId="4904" xr:uid="{6674E242-DB73-41A1-958D-0BFFBA2E4098}"/>
    <cellStyle name="Comma 45 11 2 3 4 2" xfId="12081" xr:uid="{71953409-2B04-491E-99B7-451FC6B229A1}"/>
    <cellStyle name="Comma 45 11 2 3 4 2 2" xfId="26530" xr:uid="{3B35132F-9CEF-408D-8349-FA6806A4FB19}"/>
    <cellStyle name="Comma 45 11 2 3 4 3" xfId="19385" xr:uid="{4A4C0D68-1638-4A04-8394-FA447E1ADC7F}"/>
    <cellStyle name="Comma 45 11 2 3 5" xfId="10277" xr:uid="{D09642C6-F484-4462-8422-A908AB8E556C}"/>
    <cellStyle name="Comma 45 11 2 3 5 2" xfId="24726" xr:uid="{79498C9A-2F1E-4CF8-A258-C01B044C35FE}"/>
    <cellStyle name="Comma 45 11 2 3 6" xfId="17581" xr:uid="{4AD30E4E-DF2A-431C-8296-C1AF069C12DE}"/>
    <cellStyle name="Comma 45 11 2 4" xfId="3385" xr:uid="{A2DB9EB4-0DCE-4E46-926B-22040819C4D6}"/>
    <cellStyle name="Comma 45 11 2 4 2" xfId="5204" xr:uid="{91797D76-B0AF-416E-872A-C74EFAD063EA}"/>
    <cellStyle name="Comma 45 11 2 4 2 2" xfId="12381" xr:uid="{58C9A5C5-EABB-4ECF-A08E-A83340E11CB9}"/>
    <cellStyle name="Comma 45 11 2 4 2 2 2" xfId="26830" xr:uid="{004A5EFF-61C5-4B9E-979A-E60BC6C84451}"/>
    <cellStyle name="Comma 45 11 2 4 2 3" xfId="19685" xr:uid="{CFEF66F4-241F-44F7-879D-77BE7D842ABA}"/>
    <cellStyle name="Comma 45 11 2 4 3" xfId="10562" xr:uid="{6A311527-1D83-402B-AA70-CF6270BB3E41}"/>
    <cellStyle name="Comma 45 11 2 4 3 2" xfId="25011" xr:uid="{F61C43C9-618B-46F9-BE10-5E96D9B4C5C5}"/>
    <cellStyle name="Comma 45 11 2 4 4" xfId="17866" xr:uid="{03B6C16B-5FF0-4400-A5AE-FD5595C8B826}"/>
    <cellStyle name="Comma 45 11 2 5" xfId="3973" xr:uid="{BD2526E4-F758-4EBF-9085-CF2626A8402B}"/>
    <cellStyle name="Comma 45 11 2 5 2" xfId="5806" xr:uid="{3523A4C6-8B06-47DE-BFBD-2A0D7FBC58A7}"/>
    <cellStyle name="Comma 45 11 2 5 2 2" xfId="12983" xr:uid="{758B9F73-E6F0-456F-935B-1539A62C8E4D}"/>
    <cellStyle name="Comma 45 11 2 5 2 2 2" xfId="27432" xr:uid="{7221F133-E95B-46B4-B65F-368388074AE8}"/>
    <cellStyle name="Comma 45 11 2 5 2 3" xfId="20287" xr:uid="{901D3426-4182-4B8D-A1F0-5A17F2AA5524}"/>
    <cellStyle name="Comma 45 11 2 5 3" xfId="11150" xr:uid="{6E16780D-54E6-4186-96EA-5615F5C93EE2}"/>
    <cellStyle name="Comma 45 11 2 5 3 2" xfId="25599" xr:uid="{5F8B9368-4E25-4C3B-B644-F85F3363FCCB}"/>
    <cellStyle name="Comma 45 11 2 5 4" xfId="18454" xr:uid="{AD445E37-263D-488D-9293-9757D8E94357}"/>
    <cellStyle name="Comma 45 11 2 6" xfId="4583" xr:uid="{0532E3E5-09D7-45B9-B980-E6DA2D681217}"/>
    <cellStyle name="Comma 45 11 2 6 2" xfId="11760" xr:uid="{5D534DDF-83D9-4EC7-99DC-8232E78549B8}"/>
    <cellStyle name="Comma 45 11 2 6 2 2" xfId="26209" xr:uid="{FA1CF869-1F8A-437F-8782-6FEFBBE662EA}"/>
    <cellStyle name="Comma 45 11 2 6 3" xfId="19064" xr:uid="{183E61EE-290C-4603-A972-0534E105C046}"/>
    <cellStyle name="Comma 45 11 2 7" xfId="9982" xr:uid="{38615005-0577-4D30-8899-5B3DDA1001DE}"/>
    <cellStyle name="Comma 45 11 2 7 2" xfId="24431" xr:uid="{27E961B6-6343-4912-ACCA-0BED5C01E720}"/>
    <cellStyle name="Comma 45 11 2 8" xfId="17289" xr:uid="{631395AC-C5AC-4371-BD1F-D934C50CE825}"/>
    <cellStyle name="Comma 45 11 3" xfId="2871" xr:uid="{540B85CF-48EE-43C1-AB3C-8DF0CFC66B04}"/>
    <cellStyle name="Comma 45 11 3 2" xfId="3164" xr:uid="{AAEE213B-76F3-4D29-9158-F3ECDED4D719}"/>
    <cellStyle name="Comma 45 11 3 2 2" xfId="3745" xr:uid="{287CB413-DB9C-4E14-BE29-F970CDBA923C}"/>
    <cellStyle name="Comma 45 11 3 2 2 2" xfId="5573" xr:uid="{3EB42459-6997-456E-B3B9-94DF71523542}"/>
    <cellStyle name="Comma 45 11 3 2 2 2 2" xfId="12750" xr:uid="{C5ECC39F-E716-4DE8-A38E-7381D68CF116}"/>
    <cellStyle name="Comma 45 11 3 2 2 2 2 2" xfId="27199" xr:uid="{53FB7EAF-247F-4829-8E3E-5BAEE4EF3D40}"/>
    <cellStyle name="Comma 45 11 3 2 2 2 3" xfId="20054" xr:uid="{0FF9975F-69B2-449E-A4A2-06581E846986}"/>
    <cellStyle name="Comma 45 11 3 2 2 3" xfId="10922" xr:uid="{44F26FB8-717A-4E40-9969-8A6E45182C51}"/>
    <cellStyle name="Comma 45 11 3 2 2 3 2" xfId="25371" xr:uid="{7A505B3A-10C6-43AD-91F1-4B0ECD7B3109}"/>
    <cellStyle name="Comma 45 11 3 2 2 4" xfId="18226" xr:uid="{9B387A46-21A6-4009-9B2B-73EE21B41C1A}"/>
    <cellStyle name="Comma 45 11 3 2 3" xfId="4345" xr:uid="{C9CD85B7-BCF6-4B03-9A44-4DBEFC66AE07}"/>
    <cellStyle name="Comma 45 11 3 2 3 2" xfId="6196" xr:uid="{6D46B9CD-0BB5-4ABA-BE3F-2309F35AE7F5}"/>
    <cellStyle name="Comma 45 11 3 2 3 2 2" xfId="13373" xr:uid="{EA5CC3E6-CCEE-42CB-B1DA-903227D5F1F6}"/>
    <cellStyle name="Comma 45 11 3 2 3 2 2 2" xfId="27822" xr:uid="{B20F39AF-E286-453C-BED2-CB3A643B1D3C}"/>
    <cellStyle name="Comma 45 11 3 2 3 2 3" xfId="20677" xr:uid="{0FC281B0-1735-47C9-A407-7A4E79823E91}"/>
    <cellStyle name="Comma 45 11 3 2 3 3" xfId="11522" xr:uid="{6B647E69-B373-4AA5-B000-B1353E02E148}"/>
    <cellStyle name="Comma 45 11 3 2 3 3 2" xfId="25971" xr:uid="{B02A848A-0B92-4E16-BB89-AF0789235FBC}"/>
    <cellStyle name="Comma 45 11 3 2 3 4" xfId="18826" xr:uid="{19E779BD-B1CB-46BE-A63D-9BE9ED3B02CC}"/>
    <cellStyle name="Comma 45 11 3 2 4" xfId="4973" xr:uid="{A50E2744-38A2-4AB6-B10F-D97B37572E6F}"/>
    <cellStyle name="Comma 45 11 3 2 4 2" xfId="12150" xr:uid="{0FFA7D87-B8A5-4F65-B84E-C3EF64D92F12}"/>
    <cellStyle name="Comma 45 11 3 2 4 2 2" xfId="26599" xr:uid="{57F87184-124E-4A73-9C35-49333E817F12}"/>
    <cellStyle name="Comma 45 11 3 2 4 3" xfId="19454" xr:uid="{1E5B3A36-1C89-437E-8C07-4EDD0F9961A6}"/>
    <cellStyle name="Comma 45 11 3 2 5" xfId="10343" xr:uid="{A75259C3-1B51-45D7-91C9-E3E8ADDC0AE2}"/>
    <cellStyle name="Comma 45 11 3 2 5 2" xfId="24792" xr:uid="{9363FB84-FB51-428B-BA02-9A7A9D3D7EFA}"/>
    <cellStyle name="Comma 45 11 3 2 6" xfId="17647" xr:uid="{67E56014-3CD8-49EE-AFFD-095F8FEBE116}"/>
    <cellStyle name="Comma 45 11 3 3" xfId="3453" xr:uid="{158D0C8D-1F0C-4B59-ABC8-3FC2F84BDCF6}"/>
    <cellStyle name="Comma 45 11 3 3 2" xfId="5272" xr:uid="{25CF9471-BFF3-4286-9C36-E39C19E09571}"/>
    <cellStyle name="Comma 45 11 3 3 2 2" xfId="12449" xr:uid="{B5DFA252-75C8-445B-B081-10A2679A4A6D}"/>
    <cellStyle name="Comma 45 11 3 3 2 2 2" xfId="26898" xr:uid="{1CDA6D98-0DC3-4DB6-8517-FFAE5CB4D502}"/>
    <cellStyle name="Comma 45 11 3 3 2 3" xfId="19753" xr:uid="{8A4EB1A5-68DC-4413-976D-46AB3754ED4E}"/>
    <cellStyle name="Comma 45 11 3 3 3" xfId="10630" xr:uid="{E20047E4-2F89-4873-9397-540D49B776E6}"/>
    <cellStyle name="Comma 45 11 3 3 3 2" xfId="25079" xr:uid="{5033B5DF-F99D-4B2D-9F2B-7EBCFAB3A83F}"/>
    <cellStyle name="Comma 45 11 3 3 4" xfId="17934" xr:uid="{9D021B51-45FC-44B7-BB0E-931818EB5AB8}"/>
    <cellStyle name="Comma 45 11 3 4" xfId="4041" xr:uid="{C1FBAA66-CFC8-48AC-845A-04BA9DB5A149}"/>
    <cellStyle name="Comma 45 11 3 4 2" xfId="5875" xr:uid="{68A06EFF-8C9D-4F94-9983-9653EB5F3451}"/>
    <cellStyle name="Comma 45 11 3 4 2 2" xfId="13052" xr:uid="{5ED591E4-5004-4D8F-9674-4CDEA08D3DC8}"/>
    <cellStyle name="Comma 45 11 3 4 2 2 2" xfId="27501" xr:uid="{4B90FFFF-83D6-4587-B49A-70E9D9ACE027}"/>
    <cellStyle name="Comma 45 11 3 4 2 3" xfId="20356" xr:uid="{93C9F7C5-E6DD-435E-AEEA-07FBE8E6D9B9}"/>
    <cellStyle name="Comma 45 11 3 4 3" xfId="11218" xr:uid="{01B93FF0-B91F-444A-BD7B-D61EED28845D}"/>
    <cellStyle name="Comma 45 11 3 4 3 2" xfId="25667" xr:uid="{4FFBEB78-5805-455E-9BCA-BC6B01A73D4B}"/>
    <cellStyle name="Comma 45 11 3 4 4" xfId="18522" xr:uid="{2177702F-5FF5-4F39-B1B7-D42CE5762621}"/>
    <cellStyle name="Comma 45 11 3 5" xfId="4652" xr:uid="{BD701F6F-FF0F-44FE-9899-DFA3393ECCCB}"/>
    <cellStyle name="Comma 45 11 3 5 2" xfId="11829" xr:uid="{A259AA60-D740-4C23-9E47-E1F1DAA8772A}"/>
    <cellStyle name="Comma 45 11 3 5 2 2" xfId="26278" xr:uid="{8E1BA4A0-44FF-4F9D-88B4-3C37B4D18D5B}"/>
    <cellStyle name="Comma 45 11 3 5 3" xfId="19133" xr:uid="{2628DF31-ADE9-481A-89CD-CA8E4DD0DEA7}"/>
    <cellStyle name="Comma 45 11 3 6" xfId="10053" xr:uid="{14749616-4672-4B5B-9E19-E27A506E26AA}"/>
    <cellStyle name="Comma 45 11 3 6 2" xfId="24502" xr:uid="{C6A86A7A-921C-4E0D-8771-DB742BED560D}"/>
    <cellStyle name="Comma 45 11 3 7" xfId="17357" xr:uid="{A44B4B82-03F8-45F0-BC95-83531AF1959E}"/>
    <cellStyle name="Comma 45 11 4" xfId="3063" xr:uid="{C351ECB0-55FF-4C35-B40F-5E8E10C8163E}"/>
    <cellStyle name="Comma 45 11 4 2" xfId="3642" xr:uid="{271EFDAF-B4AF-46D3-9AB3-ED6F8F69F22E}"/>
    <cellStyle name="Comma 45 11 4 2 2" xfId="5470" xr:uid="{7DC9D4BC-0C4A-4525-9B90-9E912BE9C4CB}"/>
    <cellStyle name="Comma 45 11 4 2 2 2" xfId="12647" xr:uid="{3E0278E2-DB8E-42E8-AB9D-EBA9D5E324B5}"/>
    <cellStyle name="Comma 45 11 4 2 2 2 2" xfId="27096" xr:uid="{56F842C2-C3AA-41D0-964E-5D12CABE16B5}"/>
    <cellStyle name="Comma 45 11 4 2 2 3" xfId="19951" xr:uid="{F092D846-A8CB-4421-829C-80E45532E547}"/>
    <cellStyle name="Comma 45 11 4 2 3" xfId="10819" xr:uid="{D8C6B68A-6F30-4838-964F-028DE1BED2EF}"/>
    <cellStyle name="Comma 45 11 4 2 3 2" xfId="25268" xr:uid="{8A291EB1-D8C6-4684-BF84-E192FDCF578B}"/>
    <cellStyle name="Comma 45 11 4 2 4" xfId="18123" xr:uid="{90AC9275-1BDF-4A91-A200-1AD8B70B2231}"/>
    <cellStyle name="Comma 45 11 4 3" xfId="4242" xr:uid="{634104B0-04B7-4F59-828D-BA90AB746F25}"/>
    <cellStyle name="Comma 45 11 4 3 2" xfId="6091" xr:uid="{87A70E48-20ED-4BF5-8051-9C685398472D}"/>
    <cellStyle name="Comma 45 11 4 3 2 2" xfId="13268" xr:uid="{80A32D0A-D311-4B85-B7D2-FAA8764EAAA0}"/>
    <cellStyle name="Comma 45 11 4 3 2 2 2" xfId="27717" xr:uid="{EA2B6CD5-FC2E-489E-BF0A-9416C0D4241C}"/>
    <cellStyle name="Comma 45 11 4 3 2 3" xfId="20572" xr:uid="{B0DA2184-25B9-48CF-BC44-343D4C7EB380}"/>
    <cellStyle name="Comma 45 11 4 3 3" xfId="11419" xr:uid="{4D6E1F3A-CAFB-493C-B0D6-CFDFCB816BB9}"/>
    <cellStyle name="Comma 45 11 4 3 3 2" xfId="25868" xr:uid="{5727FEFF-A183-490F-9DA9-2CB35DAC3E02}"/>
    <cellStyle name="Comma 45 11 4 3 4" xfId="18723" xr:uid="{04973D6C-89E9-48B2-867E-6052FBD766E9}"/>
    <cellStyle name="Comma 45 11 4 4" xfId="4868" xr:uid="{77D395C7-3698-413D-91CE-C9A7F49355F7}"/>
    <cellStyle name="Comma 45 11 4 4 2" xfId="12045" xr:uid="{345FC165-3454-480E-B18E-297FC293452F}"/>
    <cellStyle name="Comma 45 11 4 4 2 2" xfId="26494" xr:uid="{FA96560E-08F7-4878-B6E3-DD48C4CFA3B5}"/>
    <cellStyle name="Comma 45 11 4 4 3" xfId="19349" xr:uid="{E2E1E85A-8D0F-4D7C-8693-67031C791B20}"/>
    <cellStyle name="Comma 45 11 4 5" xfId="10242" xr:uid="{96A7C84B-AA3E-488A-A6E7-19417E2CDD52}"/>
    <cellStyle name="Comma 45 11 4 5 2" xfId="24691" xr:uid="{7DC07107-EA93-4225-AD5F-E931C075D425}"/>
    <cellStyle name="Comma 45 11 4 6" xfId="17546" xr:uid="{97DE7071-5739-4042-B67C-7854293F518D}"/>
    <cellStyle name="Comma 45 11 5" xfId="3349" xr:uid="{F02A2F76-9D75-47C5-BE34-7891402DA456}"/>
    <cellStyle name="Comma 45 11 5 2" xfId="5168" xr:uid="{6E9D1FD6-EA39-492C-8B5A-4D3105719A9A}"/>
    <cellStyle name="Comma 45 11 5 2 2" xfId="12345" xr:uid="{055F3A12-CE08-4569-AF39-7485F6034F0B}"/>
    <cellStyle name="Comma 45 11 5 2 2 2" xfId="26794" xr:uid="{8E155942-820C-4EBE-AA20-B4105EE2AE0F}"/>
    <cellStyle name="Comma 45 11 5 2 3" xfId="19649" xr:uid="{9B8F1712-D665-47D4-BE17-932C4D5308E4}"/>
    <cellStyle name="Comma 45 11 5 3" xfId="10526" xr:uid="{7FF84FE6-40AB-43C4-B3AF-1D2059DCB2ED}"/>
    <cellStyle name="Comma 45 11 5 3 2" xfId="24975" xr:uid="{FB465039-7765-4788-BC70-4FC71D8A4095}"/>
    <cellStyle name="Comma 45 11 5 4" xfId="17830" xr:uid="{D7268E39-D518-453B-8387-2656B70CCEDE}"/>
    <cellStyle name="Comma 45 11 6" xfId="3937" xr:uid="{083E88EE-801A-4C8D-8E56-A18FF8AF080B}"/>
    <cellStyle name="Comma 45 11 6 2" xfId="5770" xr:uid="{5BBDCBCD-2CB0-4320-9421-797755F49348}"/>
    <cellStyle name="Comma 45 11 6 2 2" xfId="12947" xr:uid="{3DE9ADE6-1EBD-4969-A47F-DD7A345CA4CD}"/>
    <cellStyle name="Comma 45 11 6 2 2 2" xfId="27396" xr:uid="{80175129-C895-43C4-AD50-2B9C3640A9E6}"/>
    <cellStyle name="Comma 45 11 6 2 3" xfId="20251" xr:uid="{1BE29D3C-C956-41CA-B307-23B27942DB2F}"/>
    <cellStyle name="Comma 45 11 6 3" xfId="11114" xr:uid="{60E01394-1761-40F2-A310-83659FF98F72}"/>
    <cellStyle name="Comma 45 11 6 3 2" xfId="25563" xr:uid="{9BF3DB9E-94CA-4E10-9BDB-3093D0C67774}"/>
    <cellStyle name="Comma 45 11 6 4" xfId="18418" xr:uid="{3A671CDB-5121-4225-B35E-3FE92A758B51}"/>
    <cellStyle name="Comma 45 11 7" xfId="4547" xr:uid="{3BAE373E-EC94-4202-AB28-CDFA96A0F1F4}"/>
    <cellStyle name="Comma 45 11 7 2" xfId="11724" xr:uid="{6377EC5F-3507-43E5-9025-0B673A9714A0}"/>
    <cellStyle name="Comma 45 11 7 2 2" xfId="26173" xr:uid="{974735C4-8B83-4294-AB48-ECC7C3F839B4}"/>
    <cellStyle name="Comma 45 11 7 3" xfId="19028" xr:uid="{B0827ADC-3494-4569-AF3A-AAF4A6D32259}"/>
    <cellStyle name="Comma 45 11 8" xfId="9947" xr:uid="{6B7F7435-7A4D-456B-8863-5ED553E2A753}"/>
    <cellStyle name="Comma 45 11 8 2" xfId="24396" xr:uid="{971E46EB-4D1E-4FDC-BFB9-64F82CF596E6}"/>
    <cellStyle name="Comma 45 11 9" xfId="17254" xr:uid="{BDEB79F3-47BB-4EDF-84FD-5DB51A311E85}"/>
    <cellStyle name="Comma 45 12" xfId="8429" xr:uid="{96CAA95C-526C-40EB-9F2D-84A5AA0C9B19}"/>
    <cellStyle name="Comma 45 12 2" xfId="22878" xr:uid="{8C8EE820-4FB5-43D5-A2A7-B345E893E560}"/>
    <cellStyle name="Comma 45 13" xfId="15747" xr:uid="{8A972BA7-397C-4FF9-B5A2-C9F18D4E6B3B}"/>
    <cellStyle name="Comma 45 2" xfId="249" xr:uid="{56345208-8F74-46EF-AD7C-1A1E20DF7191}"/>
    <cellStyle name="Comma 45 2 10" xfId="7850" xr:uid="{580817BF-53C2-429D-82FD-63528E29F0AE}"/>
    <cellStyle name="Comma 45 2 10 2" xfId="22299" xr:uid="{43333E9A-55A7-496C-81E2-1B710D373F8F}"/>
    <cellStyle name="Comma 45 2 11" xfId="15184" xr:uid="{4167CD76-BC0F-4CBE-A12C-6AE5F0057FE0}"/>
    <cellStyle name="Comma 45 2 2" xfId="1436" xr:uid="{80EF1D9F-2DD9-4AB0-B2EE-E06B9BBA0B30}"/>
    <cellStyle name="Comma 45 2 2 2" xfId="2891" xr:uid="{4ADCBA79-E8D9-4C84-8034-A40D27E992C5}"/>
    <cellStyle name="Comma 45 2 2 2 2" xfId="3184" xr:uid="{AF06E691-35AF-4E12-8DED-4801E945B0D8}"/>
    <cellStyle name="Comma 45 2 2 2 2 2" xfId="3765" xr:uid="{DF9766A5-10E9-499E-92AF-A497B30296FA}"/>
    <cellStyle name="Comma 45 2 2 2 2 2 2" xfId="5595" xr:uid="{F34674D8-10FC-4667-8001-54F5E0392C32}"/>
    <cellStyle name="Comma 45 2 2 2 2 2 2 2" xfId="12772" xr:uid="{AFC26818-61DB-4BBF-A0D6-B5E67580845C}"/>
    <cellStyle name="Comma 45 2 2 2 2 2 2 2 2" xfId="27221" xr:uid="{53F9EDF1-8719-4411-A1C9-516E65B8F291}"/>
    <cellStyle name="Comma 45 2 2 2 2 2 2 3" xfId="20076" xr:uid="{6FFA9D18-F8DB-4E09-9002-CF90B7314A1C}"/>
    <cellStyle name="Comma 45 2 2 2 2 2 3" xfId="10942" xr:uid="{E30943E8-43EA-4472-ADAE-B9B2AC2D7A1C}"/>
    <cellStyle name="Comma 45 2 2 2 2 2 3 2" xfId="25391" xr:uid="{6CEA92B7-18F0-492F-BA7F-36772F478FA8}"/>
    <cellStyle name="Comma 45 2 2 2 2 2 4" xfId="18246" xr:uid="{193AD9EE-8636-4614-A37D-66697361AD1B}"/>
    <cellStyle name="Comma 45 2 2 2 2 3" xfId="4367" xr:uid="{D450E846-D7E4-4D69-9588-D056DFDB4DFC}"/>
    <cellStyle name="Comma 45 2 2 2 2 3 2" xfId="6218" xr:uid="{C58E0510-81F1-4689-A000-731E45281A46}"/>
    <cellStyle name="Comma 45 2 2 2 2 3 2 2" xfId="13395" xr:uid="{C85AEA5A-8673-4003-B792-B6BA62BF9B34}"/>
    <cellStyle name="Comma 45 2 2 2 2 3 2 2 2" xfId="27844" xr:uid="{A5D18445-4EF4-47F8-A322-395EE355A065}"/>
    <cellStyle name="Comma 45 2 2 2 2 3 2 3" xfId="20699" xr:uid="{D711007E-7F84-4406-87F2-C87D3F4B2C1D}"/>
    <cellStyle name="Comma 45 2 2 2 2 3 3" xfId="11544" xr:uid="{8DFA9974-723A-4ACF-A477-54CB219D496C}"/>
    <cellStyle name="Comma 45 2 2 2 2 3 3 2" xfId="25993" xr:uid="{E21054A1-BC37-4230-B6E5-856FFA89CADF}"/>
    <cellStyle name="Comma 45 2 2 2 2 3 4" xfId="18848" xr:uid="{77F79DDA-8ACA-4D5A-8C00-5071C1C7DF15}"/>
    <cellStyle name="Comma 45 2 2 2 2 4" xfId="4995" xr:uid="{D6591722-3BD9-445B-902B-FB10FA09F826}"/>
    <cellStyle name="Comma 45 2 2 2 2 4 2" xfId="12172" xr:uid="{2E4BF510-C50F-47E6-80C6-727EEDC8EE04}"/>
    <cellStyle name="Comma 45 2 2 2 2 4 2 2" xfId="26621" xr:uid="{A8E011F3-D954-4C8F-B938-E66BC756F5FE}"/>
    <cellStyle name="Comma 45 2 2 2 2 4 3" xfId="19476" xr:uid="{B301D084-E189-43C7-A11B-ED52A3548031}"/>
    <cellStyle name="Comma 45 2 2 2 2 5" xfId="10363" xr:uid="{934FECB2-A4E3-41E5-9F55-C2956360337E}"/>
    <cellStyle name="Comma 45 2 2 2 2 5 2" xfId="24812" xr:uid="{F12EC053-581A-47D0-9595-4335FED8BF1C}"/>
    <cellStyle name="Comma 45 2 2 2 2 6" xfId="17667" xr:uid="{6A43FC27-A189-4B83-975F-597A9BC00F99}"/>
    <cellStyle name="Comma 45 2 2 2 3" xfId="3473" xr:uid="{62AE4B04-C04E-4163-8F06-DC60FB3DF207}"/>
    <cellStyle name="Comma 45 2 2 2 3 2" xfId="5294" xr:uid="{1B2204FE-E804-4C0F-89BE-AA3B9D9D0514}"/>
    <cellStyle name="Comma 45 2 2 2 3 2 2" xfId="12471" xr:uid="{6107EE65-9BC8-4797-8943-C9436FE6318D}"/>
    <cellStyle name="Comma 45 2 2 2 3 2 2 2" xfId="26920" xr:uid="{C9A1DF30-2F98-4DD5-BDE0-C365E3CDAE99}"/>
    <cellStyle name="Comma 45 2 2 2 3 2 3" xfId="19775" xr:uid="{4A9A6FAF-9C49-4687-8207-D68243801FC0}"/>
    <cellStyle name="Comma 45 2 2 2 3 3" xfId="10650" xr:uid="{96A35159-2D1B-4176-8885-03166DD2CD60}"/>
    <cellStyle name="Comma 45 2 2 2 3 3 2" xfId="25099" xr:uid="{BDE5B081-2A5F-4AAD-901E-3C93B27FC1B2}"/>
    <cellStyle name="Comma 45 2 2 2 3 4" xfId="17954" xr:uid="{0F55E95D-822E-43E7-AD1C-D81223841855}"/>
    <cellStyle name="Comma 45 2 2 2 4" xfId="4063" xr:uid="{A1618F14-F3BD-4CE8-85FB-E78E9D137544}"/>
    <cellStyle name="Comma 45 2 2 2 4 2" xfId="5897" xr:uid="{282CF6D8-E0B8-49A8-9558-DE96E93725E5}"/>
    <cellStyle name="Comma 45 2 2 2 4 2 2" xfId="13074" xr:uid="{503A4650-AE21-4F80-B744-D3F0AF0C6750}"/>
    <cellStyle name="Comma 45 2 2 2 4 2 2 2" xfId="27523" xr:uid="{8D5732F7-E3D7-4698-ADEC-963112C2F4AD}"/>
    <cellStyle name="Comma 45 2 2 2 4 2 3" xfId="20378" xr:uid="{BEB314D7-D8D2-41DB-876A-CB450660F406}"/>
    <cellStyle name="Comma 45 2 2 2 4 3" xfId="11240" xr:uid="{DACECD8B-1A41-49EE-B723-51B675101537}"/>
    <cellStyle name="Comma 45 2 2 2 4 3 2" xfId="25689" xr:uid="{6284C871-6CB6-4695-B6C5-3B04FB859336}"/>
    <cellStyle name="Comma 45 2 2 2 4 4" xfId="18544" xr:uid="{8A580511-94C3-43C4-BD43-BF14514D58B2}"/>
    <cellStyle name="Comma 45 2 2 2 5" xfId="4674" xr:uid="{5D7752C4-26E8-4623-BC7C-50B2BAD5CD6E}"/>
    <cellStyle name="Comma 45 2 2 2 5 2" xfId="11851" xr:uid="{D49B8AC7-453E-4BC3-9B3D-4C9184CAEFB7}"/>
    <cellStyle name="Comma 45 2 2 2 5 2 2" xfId="26300" xr:uid="{5E067905-7C31-447D-B028-0A3979208F73}"/>
    <cellStyle name="Comma 45 2 2 2 5 3" xfId="19155" xr:uid="{485DC45C-84AA-4728-A243-61773CC5C35A}"/>
    <cellStyle name="Comma 45 2 2 2 6" xfId="10073" xr:uid="{203CDDDB-93BD-43B0-95BA-E0742E527D7E}"/>
    <cellStyle name="Comma 45 2 2 2 6 2" xfId="24522" xr:uid="{409079BC-4DF3-4157-916A-FF75190AC470}"/>
    <cellStyle name="Comma 45 2 2 2 7" xfId="17377" xr:uid="{EE789DA0-7D8F-49AE-BAEC-7BE2B22E37FB}"/>
    <cellStyle name="Comma 45 2 2 3" xfId="3085" xr:uid="{1BCAA0C8-453D-4B11-A358-349A4DD75FB5}"/>
    <cellStyle name="Comma 45 2 2 3 2" xfId="3664" xr:uid="{826B0E5B-C70C-4221-B8BF-935634EAA1DD}"/>
    <cellStyle name="Comma 45 2 2 3 2 2" xfId="5492" xr:uid="{5847A01E-3169-4EB9-88A1-8E25DDFF90BF}"/>
    <cellStyle name="Comma 45 2 2 3 2 2 2" xfId="12669" xr:uid="{A4F5D30A-C154-4A5F-AE7F-65356D7017C6}"/>
    <cellStyle name="Comma 45 2 2 3 2 2 2 2" xfId="27118" xr:uid="{81ADD4EF-9B5B-41A0-B322-DDC153201BCA}"/>
    <cellStyle name="Comma 45 2 2 3 2 2 3" xfId="19973" xr:uid="{555B40E4-C5DA-4B54-A1B9-BA2DD5E1ECDA}"/>
    <cellStyle name="Comma 45 2 2 3 2 3" xfId="10841" xr:uid="{3482393F-972E-4135-AF66-DF47545427FE}"/>
    <cellStyle name="Comma 45 2 2 3 2 3 2" xfId="25290" xr:uid="{EAD7810A-A336-453A-BE36-E102C5A1D401}"/>
    <cellStyle name="Comma 45 2 2 3 2 4" xfId="18145" xr:uid="{DF2AB78F-2E3D-4FC5-AFEC-7631F8EFF766}"/>
    <cellStyle name="Comma 45 2 2 3 3" xfId="4264" xr:uid="{8DB46F76-BFAE-4E59-AA0C-C8C0EC9DD8C4}"/>
    <cellStyle name="Comma 45 2 2 3 3 2" xfId="6113" xr:uid="{4282A225-F80A-4C58-96C5-968D70A762C5}"/>
    <cellStyle name="Comma 45 2 2 3 3 2 2" xfId="13290" xr:uid="{10111A78-9C06-4940-9BC3-0BEFDEAD8846}"/>
    <cellStyle name="Comma 45 2 2 3 3 2 2 2" xfId="27739" xr:uid="{43F689B5-BD7F-4500-A564-085E820622E4}"/>
    <cellStyle name="Comma 45 2 2 3 3 2 3" xfId="20594" xr:uid="{F45D1ED9-745C-479B-A06A-1E3FAD084015}"/>
    <cellStyle name="Comma 45 2 2 3 3 3" xfId="11441" xr:uid="{CE636320-987A-4F16-99F3-E77212B6D325}"/>
    <cellStyle name="Comma 45 2 2 3 3 3 2" xfId="25890" xr:uid="{D661DDCF-F23A-499D-A28E-D7FFEAF4C218}"/>
    <cellStyle name="Comma 45 2 2 3 3 4" xfId="18745" xr:uid="{76B88174-C33B-4C28-97A9-B39B47F0EF21}"/>
    <cellStyle name="Comma 45 2 2 3 4" xfId="4890" xr:uid="{C960459C-9485-47FB-A3B6-D69430F42E8C}"/>
    <cellStyle name="Comma 45 2 2 3 4 2" xfId="12067" xr:uid="{BD76A277-42F4-4713-8175-E39ABA0450FC}"/>
    <cellStyle name="Comma 45 2 2 3 4 2 2" xfId="26516" xr:uid="{145CA7FE-DBEF-4644-B6A6-151D8FD8089D}"/>
    <cellStyle name="Comma 45 2 2 3 4 3" xfId="19371" xr:uid="{0966CD1D-B0E6-4ADF-8AC7-A53E883E3CC5}"/>
    <cellStyle name="Comma 45 2 2 3 5" xfId="10264" xr:uid="{76FBA658-C0E9-43FF-9424-406E80412409}"/>
    <cellStyle name="Comma 45 2 2 3 5 2" xfId="24713" xr:uid="{05C6891F-93BD-430B-91B6-4481EB9E8F4D}"/>
    <cellStyle name="Comma 45 2 2 3 6" xfId="17568" xr:uid="{6177955E-70EF-405B-8A00-3A35EAEA4DB5}"/>
    <cellStyle name="Comma 45 2 2 4" xfId="3371" xr:uid="{A7855EA7-12F3-4802-A1B8-682E462627B7}"/>
    <cellStyle name="Comma 45 2 2 4 2" xfId="5190" xr:uid="{2F14B552-9A8A-47B5-9359-C965B243095B}"/>
    <cellStyle name="Comma 45 2 2 4 2 2" xfId="12367" xr:uid="{EBC93023-F9F5-4898-B843-B9A2F279B21C}"/>
    <cellStyle name="Comma 45 2 2 4 2 2 2" xfId="26816" xr:uid="{E51D1A2A-B17B-4D4F-8DB1-E2BE24471102}"/>
    <cellStyle name="Comma 45 2 2 4 2 3" xfId="19671" xr:uid="{7CBC50FE-51F8-492C-A534-27ED78E13E66}"/>
    <cellStyle name="Comma 45 2 2 4 3" xfId="10548" xr:uid="{A82BB6C2-7FF4-41E9-BAB5-0D1B945883E6}"/>
    <cellStyle name="Comma 45 2 2 4 3 2" xfId="24997" xr:uid="{3F7B01CE-D0EA-4826-B46C-C6B5DC1E36F5}"/>
    <cellStyle name="Comma 45 2 2 4 4" xfId="17852" xr:uid="{FE156210-8935-424E-BF62-DF33A2086D6A}"/>
    <cellStyle name="Comma 45 2 2 5" xfId="3959" xr:uid="{624A6C6E-674F-43CB-A934-E15CC9385796}"/>
    <cellStyle name="Comma 45 2 2 5 2" xfId="5792" xr:uid="{77282F43-0FD8-4C35-80C0-6F140E4CCC1F}"/>
    <cellStyle name="Comma 45 2 2 5 2 2" xfId="12969" xr:uid="{6AB824E1-C3B0-400A-B1AE-DE902CFD176E}"/>
    <cellStyle name="Comma 45 2 2 5 2 2 2" xfId="27418" xr:uid="{C362C82E-5D0E-47B0-838A-750B0F655ECD}"/>
    <cellStyle name="Comma 45 2 2 5 2 3" xfId="20273" xr:uid="{DD559B12-1653-490B-947C-B025094FFA61}"/>
    <cellStyle name="Comma 45 2 2 5 3" xfId="11136" xr:uid="{2BE31803-6E10-428B-B471-20881AC0B6AD}"/>
    <cellStyle name="Comma 45 2 2 5 3 2" xfId="25585" xr:uid="{63F88287-E543-4AA0-AAD0-B8230D6EF50A}"/>
    <cellStyle name="Comma 45 2 2 5 4" xfId="18440" xr:uid="{D189FDF8-50C2-4A75-810A-CC63957BF749}"/>
    <cellStyle name="Comma 45 2 2 6" xfId="4569" xr:uid="{84A804CD-0BA9-4C44-AED0-A0A93A8C7289}"/>
    <cellStyle name="Comma 45 2 2 6 2" xfId="11746" xr:uid="{D9F008B1-C121-4800-8E5D-7CD9E2B502E6}"/>
    <cellStyle name="Comma 45 2 2 6 2 2" xfId="26195" xr:uid="{D82CBF60-4F95-4263-992B-947A75F1FCBB}"/>
    <cellStyle name="Comma 45 2 2 6 3" xfId="19050" xr:uid="{0A5D75BE-4CEE-4261-883F-D48AAC7193CB}"/>
    <cellStyle name="Comma 45 2 2 7" xfId="2756" xr:uid="{B2DEB952-0A37-4895-A42C-8CA93F9519CF}"/>
    <cellStyle name="Comma 45 2 2 7 2" xfId="9970" xr:uid="{343F8DC0-072E-4BCF-ABEA-C49EA8DAE9D6}"/>
    <cellStyle name="Comma 45 2 2 7 2 2" xfId="24419" xr:uid="{89353562-7DC5-4641-9ECC-F7EF8D87CD78}"/>
    <cellStyle name="Comma 45 2 2 7 3" xfId="17277" xr:uid="{899F6255-78F3-4FA6-99C6-21B3FA4B5237}"/>
    <cellStyle name="Comma 45 2 2 8" xfId="8744" xr:uid="{C30BDBDA-2EF9-4841-A19A-40F2338D32ED}"/>
    <cellStyle name="Comma 45 2 2 8 2" xfId="23193" xr:uid="{651DC9C4-6C46-44E7-B23F-1E26C5A444B8}"/>
    <cellStyle name="Comma 45 2 2 9" xfId="16049" xr:uid="{D9B88989-0CD7-4C87-98E9-1B4F2BB96D05}"/>
    <cellStyle name="Comma 45 2 3" xfId="2858" xr:uid="{3DB27197-8864-449B-9BEC-D64C9322CCC4}"/>
    <cellStyle name="Comma 45 2 3 2" xfId="3150" xr:uid="{9B465FE6-1742-4299-8599-858C39FCCBC6}"/>
    <cellStyle name="Comma 45 2 3 2 2" xfId="3731" xr:uid="{D5FF0956-6987-454C-B92B-CED55ECBAEB1}"/>
    <cellStyle name="Comma 45 2 3 2 2 2" xfId="5559" xr:uid="{CB08D642-0F2D-4F00-987A-09A7CE9D6E29}"/>
    <cellStyle name="Comma 45 2 3 2 2 2 2" xfId="12736" xr:uid="{FDF5A1B5-49D1-4159-A0BC-27FE102A665B}"/>
    <cellStyle name="Comma 45 2 3 2 2 2 2 2" xfId="27185" xr:uid="{DE22ECFE-B406-4415-B43F-3FAFB73D6941}"/>
    <cellStyle name="Comma 45 2 3 2 2 2 3" xfId="20040" xr:uid="{33EAA76E-0BC5-4F73-8CA0-D1D2DA296142}"/>
    <cellStyle name="Comma 45 2 3 2 2 3" xfId="10908" xr:uid="{9ACE40EA-C4C0-48CD-999E-8A160A034891}"/>
    <cellStyle name="Comma 45 2 3 2 2 3 2" xfId="25357" xr:uid="{90191FAF-F15E-4FB4-ABC7-60553DC3B8CD}"/>
    <cellStyle name="Comma 45 2 3 2 2 4" xfId="18212" xr:uid="{EF7E46DF-B4B3-4E81-B043-85D9B9F156B9}"/>
    <cellStyle name="Comma 45 2 3 2 3" xfId="4331" xr:uid="{42BCCA1C-612D-4311-B8CC-B1C1A69876E8}"/>
    <cellStyle name="Comma 45 2 3 2 3 2" xfId="6182" xr:uid="{FADF49B4-1F5B-48A0-91DD-5B57CCC9DE6E}"/>
    <cellStyle name="Comma 45 2 3 2 3 2 2" xfId="13359" xr:uid="{15D60448-F4A9-4D92-9ACD-AD9FA28DA8C7}"/>
    <cellStyle name="Comma 45 2 3 2 3 2 2 2" xfId="27808" xr:uid="{3E3BEBD2-A64D-48D9-9973-4E84FA7CA776}"/>
    <cellStyle name="Comma 45 2 3 2 3 2 3" xfId="20663" xr:uid="{B65D7F83-81D3-4180-8418-9DD2556F87CA}"/>
    <cellStyle name="Comma 45 2 3 2 3 3" xfId="11508" xr:uid="{FC44186E-C81F-4965-B1B5-0722E12AC027}"/>
    <cellStyle name="Comma 45 2 3 2 3 3 2" xfId="25957" xr:uid="{16AC2F80-9CC3-4BAF-9230-B3C8D7008476}"/>
    <cellStyle name="Comma 45 2 3 2 3 4" xfId="18812" xr:uid="{E48192F3-A39A-4628-B576-5164CFB03482}"/>
    <cellStyle name="Comma 45 2 3 2 4" xfId="4959" xr:uid="{0A71D549-696B-45ED-9609-0D631F102FCF}"/>
    <cellStyle name="Comma 45 2 3 2 4 2" xfId="12136" xr:uid="{C1FE0B43-8CE9-4C41-857F-5894BB333CFE}"/>
    <cellStyle name="Comma 45 2 3 2 4 2 2" xfId="26585" xr:uid="{71BB1028-61D2-4CA6-8ADB-B00B31D75A44}"/>
    <cellStyle name="Comma 45 2 3 2 4 3" xfId="19440" xr:uid="{EF32B167-35AD-4147-A9F4-9FA557ADB2F0}"/>
    <cellStyle name="Comma 45 2 3 2 5" xfId="10329" xr:uid="{7B1BCF88-A9EB-48DA-85A1-B58A47CC46D3}"/>
    <cellStyle name="Comma 45 2 3 2 5 2" xfId="24778" xr:uid="{8711610D-4164-4150-9593-8EED9E4EC8CE}"/>
    <cellStyle name="Comma 45 2 3 2 6" xfId="17633" xr:uid="{1B8706DD-B7F2-4251-B61F-847349F520E0}"/>
    <cellStyle name="Comma 45 2 3 3" xfId="3439" xr:uid="{C1BC27B5-C065-4DF8-80C2-80A72C19FE44}"/>
    <cellStyle name="Comma 45 2 3 3 2" xfId="5258" xr:uid="{B5D1BC6C-3853-44C7-9246-5CB313264419}"/>
    <cellStyle name="Comma 45 2 3 3 2 2" xfId="12435" xr:uid="{A3A1278B-47C0-45A3-8F11-5C6A83459C4A}"/>
    <cellStyle name="Comma 45 2 3 3 2 2 2" xfId="26884" xr:uid="{7643FB05-6868-4646-84F9-602E8E2B6620}"/>
    <cellStyle name="Comma 45 2 3 3 2 3" xfId="19739" xr:uid="{43074610-08C6-4CE1-BA03-7F895E2F0660}"/>
    <cellStyle name="Comma 45 2 3 3 3" xfId="10616" xr:uid="{DC78FF96-CD48-4181-8183-230F9AA9A945}"/>
    <cellStyle name="Comma 45 2 3 3 3 2" xfId="25065" xr:uid="{5E7C8630-342F-4F96-B208-F7B0FF644F84}"/>
    <cellStyle name="Comma 45 2 3 3 4" xfId="17920" xr:uid="{B9907661-2F44-4A67-8BD3-999A4F3F5D25}"/>
    <cellStyle name="Comma 45 2 3 4" xfId="4027" xr:uid="{9A3BCA05-5BAC-4AA1-BDC0-4685E6E93CEA}"/>
    <cellStyle name="Comma 45 2 3 4 2" xfId="5861" xr:uid="{5247A442-A722-43AC-8C88-B2DC5875DBE0}"/>
    <cellStyle name="Comma 45 2 3 4 2 2" xfId="13038" xr:uid="{E28CBF0A-3F8E-4BAE-84AE-9DA032C35968}"/>
    <cellStyle name="Comma 45 2 3 4 2 2 2" xfId="27487" xr:uid="{71110E09-A57E-42B9-BBAF-3D253BE1D5EC}"/>
    <cellStyle name="Comma 45 2 3 4 2 3" xfId="20342" xr:uid="{1CA08928-3507-48C7-BAE1-549A03F5FB44}"/>
    <cellStyle name="Comma 45 2 3 4 3" xfId="11204" xr:uid="{58E291CC-F3C9-42A4-AC75-E40FB51CC0A0}"/>
    <cellStyle name="Comma 45 2 3 4 3 2" xfId="25653" xr:uid="{05B56F5C-AB5A-4BB7-A141-FBB8D69F6491}"/>
    <cellStyle name="Comma 45 2 3 4 4" xfId="18508" xr:uid="{166EE106-5E6E-4E04-BA20-77CCE41DFE5C}"/>
    <cellStyle name="Comma 45 2 3 5" xfId="4638" xr:uid="{C5DC9767-AA1E-41FC-BEC7-97BF2C475103}"/>
    <cellStyle name="Comma 45 2 3 5 2" xfId="11815" xr:uid="{7B196D74-324E-40F3-B0CC-D25B75369C76}"/>
    <cellStyle name="Comma 45 2 3 5 2 2" xfId="26264" xr:uid="{2EC7D43C-F15F-4F6E-AC36-2393DCDDC698}"/>
    <cellStyle name="Comma 45 2 3 5 3" xfId="19119" xr:uid="{351F9E00-40A2-4F97-B731-0C5E75217944}"/>
    <cellStyle name="Comma 45 2 3 6" xfId="10040" xr:uid="{1691699A-E323-41F7-83A8-00B1705D6D92}"/>
    <cellStyle name="Comma 45 2 3 6 2" xfId="24489" xr:uid="{0A959394-A415-4608-9DB2-03787F73A2C9}"/>
    <cellStyle name="Comma 45 2 3 7" xfId="17344" xr:uid="{C980A230-83A6-4E73-826B-A88EF734953F}"/>
    <cellStyle name="Comma 45 2 4" xfId="3049" xr:uid="{865F7A39-B57B-4898-9D94-5FA765E98F18}"/>
    <cellStyle name="Comma 45 2 4 2" xfId="3628" xr:uid="{110A63CA-8DB4-4502-AB69-3C1D5085E899}"/>
    <cellStyle name="Comma 45 2 4 2 2" xfId="5456" xr:uid="{D09B1456-BC95-40C6-951D-88D32899627D}"/>
    <cellStyle name="Comma 45 2 4 2 2 2" xfId="12633" xr:uid="{E3932880-5B75-4BCF-BCFB-9633E476A280}"/>
    <cellStyle name="Comma 45 2 4 2 2 2 2" xfId="27082" xr:uid="{8F3D9589-210E-4A77-95BA-09DF5E32C86B}"/>
    <cellStyle name="Comma 45 2 4 2 2 3" xfId="19937" xr:uid="{5C6C35D5-5FC9-44AC-86E5-9D9E3E5759B5}"/>
    <cellStyle name="Comma 45 2 4 2 3" xfId="10805" xr:uid="{819287FD-C868-4F48-AFCB-C161B4B3A8A3}"/>
    <cellStyle name="Comma 45 2 4 2 3 2" xfId="25254" xr:uid="{67504C3B-6C2B-4508-A667-9AA06968600A}"/>
    <cellStyle name="Comma 45 2 4 2 4" xfId="18109" xr:uid="{7241AC60-6D7B-4E6B-91CD-895A469B8BF7}"/>
    <cellStyle name="Comma 45 2 4 3" xfId="4228" xr:uid="{44325321-2A6C-49FA-9F26-A45FFA4656FF}"/>
    <cellStyle name="Comma 45 2 4 3 2" xfId="6077" xr:uid="{94B318A7-5C48-4945-8C2C-9EC25C51D9F8}"/>
    <cellStyle name="Comma 45 2 4 3 2 2" xfId="13254" xr:uid="{D7925009-F190-4E01-8DC0-9FDC64C05DB3}"/>
    <cellStyle name="Comma 45 2 4 3 2 2 2" xfId="27703" xr:uid="{39C48E5A-75C4-4C5C-9266-CBA995834173}"/>
    <cellStyle name="Comma 45 2 4 3 2 3" xfId="20558" xr:uid="{EC2E018E-54C2-4E2C-A193-6EF89A8F517A}"/>
    <cellStyle name="Comma 45 2 4 3 3" xfId="11405" xr:uid="{0003DA0A-B17B-4F1C-8B35-3D446F2873BA}"/>
    <cellStyle name="Comma 45 2 4 3 3 2" xfId="25854" xr:uid="{CFAAA834-350C-4EC5-9913-1CB10280FDFB}"/>
    <cellStyle name="Comma 45 2 4 3 4" xfId="18709" xr:uid="{B56177D2-B816-4A22-8151-9A2988B569C1}"/>
    <cellStyle name="Comma 45 2 4 4" xfId="4854" xr:uid="{943F5504-B70B-42F8-905D-3EE6628DEE61}"/>
    <cellStyle name="Comma 45 2 4 4 2" xfId="12031" xr:uid="{25586843-1E40-41B5-94C2-44EBDE3599C4}"/>
    <cellStyle name="Comma 45 2 4 4 2 2" xfId="26480" xr:uid="{F8E5A297-498F-497B-9987-B7C0725FE15C}"/>
    <cellStyle name="Comma 45 2 4 4 3" xfId="19335" xr:uid="{BDC05590-3E89-419C-BE96-B2E8674AF315}"/>
    <cellStyle name="Comma 45 2 4 5" xfId="10228" xr:uid="{434AD433-EF39-4BD7-8AAD-65223D4E142D}"/>
    <cellStyle name="Comma 45 2 4 5 2" xfId="24677" xr:uid="{FAF45A15-98E2-4508-81FD-D9D2A4E71D9D}"/>
    <cellStyle name="Comma 45 2 4 6" xfId="17532" xr:uid="{FF66B3FF-DA86-4C41-979C-80B9F7B7A0FC}"/>
    <cellStyle name="Comma 45 2 5" xfId="3335" xr:uid="{01B7CBFF-0ABC-4C3F-8A08-E5B303C0F25F}"/>
    <cellStyle name="Comma 45 2 5 2" xfId="5154" xr:uid="{CCB668C5-0A03-401D-946B-3EE00FC2E255}"/>
    <cellStyle name="Comma 45 2 5 2 2" xfId="12331" xr:uid="{3177A345-2198-4A2A-B54C-5B90312537EE}"/>
    <cellStyle name="Comma 45 2 5 2 2 2" xfId="26780" xr:uid="{867DD7D5-617A-4CD5-97BA-7A10196CFEE7}"/>
    <cellStyle name="Comma 45 2 5 2 3" xfId="19635" xr:uid="{3CFBF7BD-34E1-4064-8A7C-9F1F6DABB9AE}"/>
    <cellStyle name="Comma 45 2 5 3" xfId="10512" xr:uid="{91498B77-655C-458E-9AE5-08DAF6D0CEF5}"/>
    <cellStyle name="Comma 45 2 5 3 2" xfId="24961" xr:uid="{E6A9CA5E-B9A5-4B7A-9716-A1A3D5A53082}"/>
    <cellStyle name="Comma 45 2 5 4" xfId="17816" xr:uid="{F49155AE-4F31-46DB-BA0C-2B6719D7F472}"/>
    <cellStyle name="Comma 45 2 6" xfId="3923" xr:uid="{1FC1AF7D-6F72-4EE0-87FD-39558FE4E4C7}"/>
    <cellStyle name="Comma 45 2 6 2" xfId="5756" xr:uid="{81756489-C86F-467D-8A4B-C0005F960A38}"/>
    <cellStyle name="Comma 45 2 6 2 2" xfId="12933" xr:uid="{499C843E-1D3D-43A2-AB2E-0BE5217EA43C}"/>
    <cellStyle name="Comma 45 2 6 2 2 2" xfId="27382" xr:uid="{99A27BF7-D61E-401B-8746-85F528302C4E}"/>
    <cellStyle name="Comma 45 2 6 2 3" xfId="20237" xr:uid="{682B1114-D110-4989-8547-7414A80C7ADD}"/>
    <cellStyle name="Comma 45 2 6 3" xfId="11100" xr:uid="{FAF720A8-75E0-4FFD-A308-2292F087AE3A}"/>
    <cellStyle name="Comma 45 2 6 3 2" xfId="25549" xr:uid="{4B13E4B6-5B03-44F9-95B1-DAB0D084BFB4}"/>
    <cellStyle name="Comma 45 2 6 4" xfId="18404" xr:uid="{EE609AF0-008E-437F-A3F6-D3BDD2DFA3AF}"/>
    <cellStyle name="Comma 45 2 7" xfId="4533" xr:uid="{345AA61E-1825-4EA9-8DAB-4A9946872BED}"/>
    <cellStyle name="Comma 45 2 7 2" xfId="11710" xr:uid="{13BA1482-ABA3-4C95-BCCD-65E629B68884}"/>
    <cellStyle name="Comma 45 2 7 2 2" xfId="26159" xr:uid="{417308ED-D447-464C-A074-E569400611E3}"/>
    <cellStyle name="Comma 45 2 7 3" xfId="19014" xr:uid="{15FCB6DC-9463-4660-8F5C-8C711234FECF}"/>
    <cellStyle name="Comma 45 2 8" xfId="6275" xr:uid="{D879CD12-A0DC-4469-A5F2-D0647F8918FA}"/>
    <cellStyle name="Comma 45 2 8 2" xfId="13451" xr:uid="{D03FA88E-0918-41A9-806B-EB30138B5EEC}"/>
    <cellStyle name="Comma 45 2 8 2 2" xfId="27900" xr:uid="{37A554B3-4C7E-4AA2-9EAE-90A2EC18B7B8}"/>
    <cellStyle name="Comma 45 2 8 3" xfId="20755" xr:uid="{2FD71762-2927-4FF4-8578-F083E31B0139}"/>
    <cellStyle name="Comma 45 2 9" xfId="2704" xr:uid="{A1F66917-2665-4612-8007-731AEDF45060}"/>
    <cellStyle name="Comma 45 2 9 2" xfId="9927" xr:uid="{565C1021-37AA-4751-A5A5-307A9F6036DE}"/>
    <cellStyle name="Comma 45 2 9 2 2" xfId="24376" xr:uid="{3E6D8060-E344-48AD-A6A8-D10B38009D32}"/>
    <cellStyle name="Comma 45 2 9 3" xfId="17234" xr:uid="{16E30C4A-DD60-4C5E-93B5-C11C68595B67}"/>
    <cellStyle name="Comma 45 3" xfId="2046" xr:uid="{C6C711E0-6199-4BA0-9099-7F2CB8FDAC7D}"/>
    <cellStyle name="Comma 45 3 2" xfId="3206" xr:uid="{23DC28A7-39D7-4768-A9F4-E8FC5E7B30B7}"/>
    <cellStyle name="Comma 45 3 2 2" xfId="3788" xr:uid="{4B2F0EFD-9BFD-45DD-AC6A-48712D05E5BE}"/>
    <cellStyle name="Comma 45 3 2 2 2" xfId="5618" xr:uid="{5819E8CF-9496-4A41-828F-8CCC22B90BAC}"/>
    <cellStyle name="Comma 45 3 2 2 2 2" xfId="12795" xr:uid="{6CF62CC6-9755-4209-A8EA-AE15B1E39B92}"/>
    <cellStyle name="Comma 45 3 2 2 2 2 2" xfId="27244" xr:uid="{55879E37-A784-496F-AB3B-2F510F7A3F98}"/>
    <cellStyle name="Comma 45 3 2 2 2 3" xfId="20099" xr:uid="{14D60208-3488-471A-B86E-4F7D5C7FB704}"/>
    <cellStyle name="Comma 45 3 2 2 3" xfId="10965" xr:uid="{8BA7C5A2-D0DE-49FF-A97F-5847375574A6}"/>
    <cellStyle name="Comma 45 3 2 2 3 2" xfId="25414" xr:uid="{52F8B432-5D28-4D70-B30F-64A0EA3AFC3C}"/>
    <cellStyle name="Comma 45 3 2 2 4" xfId="18269" xr:uid="{7B274D76-9154-4CCE-968F-EA1446CFD42B}"/>
    <cellStyle name="Comma 45 3 2 3" xfId="4390" xr:uid="{460E39E8-B3B2-49DA-970F-0206210CA27D}"/>
    <cellStyle name="Comma 45 3 2 3 2" xfId="6242" xr:uid="{8E1213E5-E059-42BB-A6D9-FB6E48DC3344}"/>
    <cellStyle name="Comma 45 3 2 3 2 2" xfId="13419" xr:uid="{71202FF7-100D-4F68-8689-9926FD1982E6}"/>
    <cellStyle name="Comma 45 3 2 3 2 2 2" xfId="27868" xr:uid="{777B6E4D-051C-4ECA-888E-A76723EB5FBE}"/>
    <cellStyle name="Comma 45 3 2 3 2 3" xfId="20723" xr:uid="{452257D6-EB7F-43D6-A960-16EF2537F5D9}"/>
    <cellStyle name="Comma 45 3 2 3 3" xfId="11567" xr:uid="{1736DB40-FD38-4460-8160-E57FF11C7240}"/>
    <cellStyle name="Comma 45 3 2 3 3 2" xfId="26016" xr:uid="{F46E0AF4-14E9-4D68-A9EC-9C201F0C5F0C}"/>
    <cellStyle name="Comma 45 3 2 3 4" xfId="18871" xr:uid="{DAA620BD-B835-42BF-8625-98E9182B06EF}"/>
    <cellStyle name="Comma 45 3 2 4" xfId="5019" xr:uid="{79FB7D69-808F-471F-A394-7DA14F774937}"/>
    <cellStyle name="Comma 45 3 2 4 2" xfId="12196" xr:uid="{333C8705-A662-4301-BCCF-365F3B7CDDFB}"/>
    <cellStyle name="Comma 45 3 2 4 2 2" xfId="26645" xr:uid="{88153223-FAE5-4828-BB3E-EF10B575A664}"/>
    <cellStyle name="Comma 45 3 2 4 3" xfId="19500" xr:uid="{999E04D0-12B9-4E66-928E-968D7B235D1C}"/>
    <cellStyle name="Comma 45 3 2 5" xfId="10385" xr:uid="{6B5A50F4-2401-4105-9279-734FF3112DA5}"/>
    <cellStyle name="Comma 45 3 2 5 2" xfId="24834" xr:uid="{563FC46C-3681-4E74-A58D-E4809EB553CB}"/>
    <cellStyle name="Comma 45 3 2 6" xfId="17689" xr:uid="{2EE9FD68-65AD-426E-99EE-5B4CF71C0315}"/>
    <cellStyle name="Comma 45 3 3" xfId="3497" xr:uid="{59D6BBA1-C4EE-44C0-91DC-23083F5E29E4}"/>
    <cellStyle name="Comma 45 3 3 2" xfId="5318" xr:uid="{3F434FDB-51D6-402F-80F4-2A87FA737145}"/>
    <cellStyle name="Comma 45 3 3 2 2" xfId="12495" xr:uid="{EB952AA5-B331-42B2-8E78-C3774DEC8CF9}"/>
    <cellStyle name="Comma 45 3 3 2 2 2" xfId="26944" xr:uid="{C45BED63-5DD4-4856-95B5-1C634AD3DB7B}"/>
    <cellStyle name="Comma 45 3 3 2 3" xfId="19799" xr:uid="{045581E4-14A1-4233-BF65-8554F5B03C73}"/>
    <cellStyle name="Comma 45 3 3 3" xfId="10674" xr:uid="{381FA35E-FBBC-4D27-A926-ED741ED90160}"/>
    <cellStyle name="Comma 45 3 3 3 2" xfId="25123" xr:uid="{41D1FA72-D0BD-4AC8-9DD9-2538C7592B23}"/>
    <cellStyle name="Comma 45 3 3 4" xfId="17978" xr:uid="{9789DAF6-3707-4CB3-BBF3-29586A4BC7B9}"/>
    <cellStyle name="Comma 45 3 4" xfId="4087" xr:uid="{047B924C-1159-473B-86AD-5C377EA032D1}"/>
    <cellStyle name="Comma 45 3 4 2" xfId="5921" xr:uid="{C0DE85F6-38A9-49B4-B671-0A64AC41BDC9}"/>
    <cellStyle name="Comma 45 3 4 2 2" xfId="13098" xr:uid="{612EB5C0-ADF5-4A30-84EC-6CE6A1F023D1}"/>
    <cellStyle name="Comma 45 3 4 2 2 2" xfId="27547" xr:uid="{A9067533-65CB-4291-B37A-95F028BD5E43}"/>
    <cellStyle name="Comma 45 3 4 2 3" xfId="20402" xr:uid="{549EDF20-FF32-4559-A429-089ACAC1FB4F}"/>
    <cellStyle name="Comma 45 3 4 3" xfId="11264" xr:uid="{4A92BFE7-C6A7-4FB1-9B71-10FAC74376E1}"/>
    <cellStyle name="Comma 45 3 4 3 2" xfId="25713" xr:uid="{BB49EEEE-F3ED-49E5-A3BF-08BFC448670C}"/>
    <cellStyle name="Comma 45 3 4 4" xfId="18568" xr:uid="{9EE9511D-88FA-4FAF-ACC2-65437CCD2B74}"/>
    <cellStyle name="Comma 45 3 5" xfId="4698" xr:uid="{88784628-1232-4618-94E0-F1DD0BE238DC}"/>
    <cellStyle name="Comma 45 3 5 2" xfId="11875" xr:uid="{500E7BC9-8389-4C70-9CCA-8C1763534735}"/>
    <cellStyle name="Comma 45 3 5 2 2" xfId="26324" xr:uid="{F0B59739-8723-43F0-9865-5C8073AC7075}"/>
    <cellStyle name="Comma 45 3 5 3" xfId="19179" xr:uid="{A95ED5CE-6F36-4E45-A793-1FD6EA52F03C}"/>
    <cellStyle name="Comma 45 3 6" xfId="2912" xr:uid="{89045057-990E-4A90-9F4C-0160E2120591}"/>
    <cellStyle name="Comma 45 3 6 2" xfId="10094" xr:uid="{FEB3D2A8-B74D-4542-9959-20F8331C2072}"/>
    <cellStyle name="Comma 45 3 6 2 2" xfId="24543" xr:uid="{A588A14F-C9B8-4700-8ED0-75A3014A07BC}"/>
    <cellStyle name="Comma 45 3 6 3" xfId="17398" xr:uid="{E1D15810-E333-4208-ABA3-DF07F59010B4}"/>
    <cellStyle name="Comma 45 3 7" xfId="9353" xr:uid="{B936FE41-8861-41E0-B160-8D90FF43489D}"/>
    <cellStyle name="Comma 45 3 7 2" xfId="23802" xr:uid="{31BDFECC-4E8F-4FA4-B364-447700C15ACB}"/>
    <cellStyle name="Comma 45 3 8" xfId="16659" xr:uid="{61FEEDFA-F7A8-42B4-976B-79F24B9FB07D}"/>
    <cellStyle name="Comma 45 4" xfId="263" xr:uid="{CD8D54AC-1DD6-49CE-8414-94F1B41D5948}"/>
    <cellStyle name="Comma 45 4 2" xfId="1445" xr:uid="{6C51C757-ABCF-42BA-8C64-C73075DAFFD4}"/>
    <cellStyle name="Comma 45 4 2 2" xfId="3686" xr:uid="{2EEF4CD6-0FB9-41FE-857B-3E1F549C488D}"/>
    <cellStyle name="Comma 45 4 2 2 2" xfId="5514" xr:uid="{554A908F-197F-4BF8-8F86-6A4E5057F6DB}"/>
    <cellStyle name="Comma 45 4 2 2 2 2" xfId="12691" xr:uid="{40525BC9-B02E-45C5-8B49-D73800E1AED0}"/>
    <cellStyle name="Comma 45 4 2 2 2 2 2" xfId="27140" xr:uid="{7FABCB6C-FC8F-4394-805C-67286159A589}"/>
    <cellStyle name="Comma 45 4 2 2 2 3" xfId="19995" xr:uid="{BCB3F429-14A3-4367-88D1-E9D9369BB591}"/>
    <cellStyle name="Comma 45 4 2 2 3" xfId="10863" xr:uid="{A210FF0D-A1FB-4643-92F3-974244EAE491}"/>
    <cellStyle name="Comma 45 4 2 2 3 2" xfId="25312" xr:uid="{D58261EA-5A5D-40FA-AD10-23B8F2B4F4E6}"/>
    <cellStyle name="Comma 45 4 2 2 4" xfId="18167" xr:uid="{2F9CE843-9837-43AD-AD3F-A8234B2ABFFD}"/>
    <cellStyle name="Comma 45 4 2 3" xfId="4286" xr:uid="{09169168-8200-4EB6-A8A6-1C1B7A71CBA8}"/>
    <cellStyle name="Comma 45 4 2 3 2" xfId="6137" xr:uid="{48783719-3429-496F-8BF1-6186DCA55506}"/>
    <cellStyle name="Comma 45 4 2 3 2 2" xfId="13314" xr:uid="{04DFBF28-24C1-4F92-B077-54AC591A5E9C}"/>
    <cellStyle name="Comma 45 4 2 3 2 2 2" xfId="27763" xr:uid="{0C629836-A306-4E6A-B67F-D06AA54AA90B}"/>
    <cellStyle name="Comma 45 4 2 3 2 3" xfId="20618" xr:uid="{8BC57BB7-BA71-4832-8DC1-440388C6A7EE}"/>
    <cellStyle name="Comma 45 4 2 3 3" xfId="11463" xr:uid="{6603CB64-846C-460E-9EB0-FE9621BC3D39}"/>
    <cellStyle name="Comma 45 4 2 3 3 2" xfId="25912" xr:uid="{DC543A1D-8F33-4F2C-B6F6-7E74188B723B}"/>
    <cellStyle name="Comma 45 4 2 3 4" xfId="18767" xr:uid="{475F0F90-E9BE-4C34-BBD6-6B1F006333C6}"/>
    <cellStyle name="Comma 45 4 2 4" xfId="4914" xr:uid="{4CD7663F-41B8-4A9F-9566-FD93CBD078B4}"/>
    <cellStyle name="Comma 45 4 2 4 2" xfId="12091" xr:uid="{833C1B49-1196-431C-8F54-8E967E249D25}"/>
    <cellStyle name="Comma 45 4 2 4 2 2" xfId="26540" xr:uid="{47C66224-EAA6-4F23-81CC-729104C717F8}"/>
    <cellStyle name="Comma 45 4 2 4 3" xfId="19395" xr:uid="{916184F5-C552-42F6-9F42-E832D68C288E}"/>
    <cellStyle name="Comma 45 4 2 5" xfId="8753" xr:uid="{93102047-4536-4E13-8373-A2C930E514A4}"/>
    <cellStyle name="Comma 45 4 2 5 2" xfId="23202" xr:uid="{73587D21-98EC-47E8-A7B7-14F5A294BEB0}"/>
    <cellStyle name="Comma 45 4 2 6" xfId="16058" xr:uid="{72959262-6708-4E84-B841-6099F77DADF5}"/>
    <cellStyle name="Comma 45 4 3" xfId="3395" xr:uid="{05CA7B4C-40AA-4BA4-9D51-380AE4FC3F09}"/>
    <cellStyle name="Comma 45 4 3 2" xfId="5214" xr:uid="{E92B04C5-5353-4AC7-8797-D2D254EB2E4A}"/>
    <cellStyle name="Comma 45 4 3 2 2" xfId="12391" xr:uid="{A77C00E2-61EB-48DC-B401-3A488530A0CC}"/>
    <cellStyle name="Comma 45 4 3 2 2 2" xfId="26840" xr:uid="{AE267F55-19BB-4986-AEBE-88126244F0F3}"/>
    <cellStyle name="Comma 45 4 3 2 3" xfId="19695" xr:uid="{946462C0-7106-4A2D-997F-85A0819401F7}"/>
    <cellStyle name="Comma 45 4 3 3" xfId="10572" xr:uid="{7CD189CE-7F06-4563-8EAB-556E73D6A943}"/>
    <cellStyle name="Comma 45 4 3 3 2" xfId="25021" xr:uid="{D9A179EC-51F9-4032-9194-03169780B21C}"/>
    <cellStyle name="Comma 45 4 3 4" xfId="17876" xr:uid="{2E3E7B65-119A-4EC3-B185-4A541228B5BB}"/>
    <cellStyle name="Comma 45 4 4" xfId="3983" xr:uid="{995696DE-98A3-40A7-9359-EF0C5F0BF9C5}"/>
    <cellStyle name="Comma 45 4 4 2" xfId="5816" xr:uid="{80A12692-9DE9-4AF4-94FD-162E852CFA24}"/>
    <cellStyle name="Comma 45 4 4 2 2" xfId="12993" xr:uid="{C24A25F0-0389-4A44-A2B3-CCC48D60ED8C}"/>
    <cellStyle name="Comma 45 4 4 2 2 2" xfId="27442" xr:uid="{B858E647-B9FA-445B-9A39-B7F458749919}"/>
    <cellStyle name="Comma 45 4 4 2 3" xfId="20297" xr:uid="{B37FDDD7-B405-4151-9E91-BC2BCF5E6B61}"/>
    <cellStyle name="Comma 45 4 4 3" xfId="11160" xr:uid="{CEBB4761-E916-4A5D-99B4-5B8BB0875701}"/>
    <cellStyle name="Comma 45 4 4 3 2" xfId="25609" xr:uid="{36F78C00-76C4-49F8-966A-8C796E38A3EE}"/>
    <cellStyle name="Comma 45 4 4 4" xfId="18464" xr:uid="{AE7A6178-C2BB-4CBF-BFDC-D23BBDEBA970}"/>
    <cellStyle name="Comma 45 4 5" xfId="4593" xr:uid="{3E2D474D-F0CC-47CB-82A0-D954F4ED585A}"/>
    <cellStyle name="Comma 45 4 5 2" xfId="11770" xr:uid="{E4806370-86B7-49EC-B9B6-8EC01AF2EE3E}"/>
    <cellStyle name="Comma 45 4 5 2 2" xfId="26219" xr:uid="{6AEBE121-4B33-4C74-9BED-D8ED2FA97A1F}"/>
    <cellStyle name="Comma 45 4 5 3" xfId="19074" xr:uid="{BAEE0802-B316-48CA-9DD6-B2BCB04201AF}"/>
    <cellStyle name="Comma 45 4 6" xfId="7859" xr:uid="{2001FCC8-80D3-4620-A6BD-FD5FB97BD3BD}"/>
    <cellStyle name="Comma 45 4 6 2" xfId="22308" xr:uid="{9074C55C-0ED7-4990-BA94-F033A543B2EB}"/>
    <cellStyle name="Comma 45 4 7" xfId="15193" xr:uid="{52D19227-286B-4436-AB18-EBD105675FFB}"/>
    <cellStyle name="Comma 45 5" xfId="2689" xr:uid="{060D7965-B924-4023-A894-9CD3E02432B0}"/>
    <cellStyle name="Comma 45 5 2" xfId="2748" xr:uid="{6BBCF539-271D-415F-8A21-AD76657DF356}"/>
    <cellStyle name="Comma 45 5 2 2" xfId="2884" xr:uid="{B90D911F-C0F1-4BB0-B509-5F6F2A19C633}"/>
    <cellStyle name="Comma 45 5 2 2 2" xfId="3177" xr:uid="{BE2EEC4D-E153-486C-BBBC-07870153C6B2}"/>
    <cellStyle name="Comma 45 5 2 2 2 2" xfId="3758" xr:uid="{951EF68E-6629-42D3-A37D-CE0F22CF8904}"/>
    <cellStyle name="Comma 45 5 2 2 2 2 2" xfId="5587" xr:uid="{7DFCFBC5-DFA4-40FB-B365-0EF746D4B81F}"/>
    <cellStyle name="Comma 45 5 2 2 2 2 2 2" xfId="12764" xr:uid="{B60810AC-A861-4DA3-A545-352B456C250A}"/>
    <cellStyle name="Comma 45 5 2 2 2 2 2 2 2" xfId="27213" xr:uid="{FCE83F1C-989E-43BC-B8C3-FD60995FEB6E}"/>
    <cellStyle name="Comma 45 5 2 2 2 2 2 3" xfId="20068" xr:uid="{A6C993D3-C869-4756-8A24-5445A685839F}"/>
    <cellStyle name="Comma 45 5 2 2 2 2 3" xfId="10935" xr:uid="{5F793F80-BA8D-40F5-B00E-DD9FF2F057E6}"/>
    <cellStyle name="Comma 45 5 2 2 2 2 3 2" xfId="25384" xr:uid="{2E250DE8-7486-425E-8F4A-1BE328AF62F7}"/>
    <cellStyle name="Comma 45 5 2 2 2 2 4" xfId="18239" xr:uid="{9BF098F4-B7CC-4E79-87E4-B22FF92F555C}"/>
    <cellStyle name="Comma 45 5 2 2 2 3" xfId="4359" xr:uid="{89C747B1-816A-43C2-AD84-C2E1792D6289}"/>
    <cellStyle name="Comma 45 5 2 2 2 3 2" xfId="6210" xr:uid="{2322E53B-4128-4404-852D-5FA510C3FAE8}"/>
    <cellStyle name="Comma 45 5 2 2 2 3 2 2" xfId="13387" xr:uid="{D1EFC918-2B1F-4B72-A8D3-96213D5F34DC}"/>
    <cellStyle name="Comma 45 5 2 2 2 3 2 2 2" xfId="27836" xr:uid="{81B3014A-B453-45AB-81C1-274CE87B9B96}"/>
    <cellStyle name="Comma 45 5 2 2 2 3 2 3" xfId="20691" xr:uid="{8667F7A3-9F19-41FA-809F-86FEA1F43860}"/>
    <cellStyle name="Comma 45 5 2 2 2 3 3" xfId="11536" xr:uid="{2C9C5EAC-A7BA-462A-805D-394C9B30395F}"/>
    <cellStyle name="Comma 45 5 2 2 2 3 3 2" xfId="25985" xr:uid="{147DB859-0A03-4765-9D87-9D5F086400B7}"/>
    <cellStyle name="Comma 45 5 2 2 2 3 4" xfId="18840" xr:uid="{E5FCD73A-0196-474B-B278-C99586F2B5A6}"/>
    <cellStyle name="Comma 45 5 2 2 2 4" xfId="4987" xr:uid="{582C98D7-753A-4CC8-85C4-242332EA0547}"/>
    <cellStyle name="Comma 45 5 2 2 2 4 2" xfId="12164" xr:uid="{A5DE4DE5-D2AE-444D-BBED-A6A7F3444585}"/>
    <cellStyle name="Comma 45 5 2 2 2 4 2 2" xfId="26613" xr:uid="{6FB7DD43-D70E-4AA9-8150-6A457DC3F9C3}"/>
    <cellStyle name="Comma 45 5 2 2 2 4 3" xfId="19468" xr:uid="{C7046227-7D58-4AC8-8B9E-BC443A7928D9}"/>
    <cellStyle name="Comma 45 5 2 2 2 5" xfId="10356" xr:uid="{034AEC2C-4C0B-49B7-A715-03BDD7E0AED6}"/>
    <cellStyle name="Comma 45 5 2 2 2 5 2" xfId="24805" xr:uid="{E005D245-348D-4E1A-BE22-E5786B40BF27}"/>
    <cellStyle name="Comma 45 5 2 2 2 6" xfId="17660" xr:uid="{5D9F4A66-6448-4C15-A28F-9D35572B29B6}"/>
    <cellStyle name="Comma 45 5 2 2 3" xfId="3466" xr:uid="{86A395B9-3878-477D-BFD7-08101CA481DA}"/>
    <cellStyle name="Comma 45 5 2 2 3 2" xfId="5286" xr:uid="{785B4336-4ED9-497E-BB26-722CFFAEF767}"/>
    <cellStyle name="Comma 45 5 2 2 3 2 2" xfId="12463" xr:uid="{03850237-C6CE-44FD-B786-4866709DDCEC}"/>
    <cellStyle name="Comma 45 5 2 2 3 2 2 2" xfId="26912" xr:uid="{AA0474ED-264B-4AF2-9D8F-7EC3B2A988AD}"/>
    <cellStyle name="Comma 45 5 2 2 3 2 3" xfId="19767" xr:uid="{A6A9ED4D-A3F2-4834-8173-23D0B1E6F902}"/>
    <cellStyle name="Comma 45 5 2 2 3 3" xfId="10643" xr:uid="{40D67D67-C63F-478E-91D1-B0DDA9739C8F}"/>
    <cellStyle name="Comma 45 5 2 2 3 3 2" xfId="25092" xr:uid="{14F6AECF-99C8-45E1-9E99-09783615B000}"/>
    <cellStyle name="Comma 45 5 2 2 3 4" xfId="17947" xr:uid="{5643C22E-594F-404D-B808-AF8D15403FCB}"/>
    <cellStyle name="Comma 45 5 2 2 4" xfId="4055" xr:uid="{98B73F6D-47E9-4347-A375-05AA5EDE5F40}"/>
    <cellStyle name="Comma 45 5 2 2 4 2" xfId="5889" xr:uid="{7738790B-75A4-4CC4-9399-678F0FFF6868}"/>
    <cellStyle name="Comma 45 5 2 2 4 2 2" xfId="13066" xr:uid="{5540F546-35A0-44F8-8522-ED6B8C6965F3}"/>
    <cellStyle name="Comma 45 5 2 2 4 2 2 2" xfId="27515" xr:uid="{E842739E-84C4-4088-A62F-C5B671212B76}"/>
    <cellStyle name="Comma 45 5 2 2 4 2 3" xfId="20370" xr:uid="{0F652188-C782-4DE5-B417-FA247589ADF5}"/>
    <cellStyle name="Comma 45 5 2 2 4 3" xfId="11232" xr:uid="{C7ECF561-65BA-4127-850F-4E93776161EC}"/>
    <cellStyle name="Comma 45 5 2 2 4 3 2" xfId="25681" xr:uid="{540A71D5-8772-405E-A5D7-83E9A47EAAC3}"/>
    <cellStyle name="Comma 45 5 2 2 4 4" xfId="18536" xr:uid="{8264725B-5693-4F8D-AFD9-B3E627A5B5CE}"/>
    <cellStyle name="Comma 45 5 2 2 5" xfId="4666" xr:uid="{2AA4DAFF-E0FF-41C0-BCD9-4013FA8563B5}"/>
    <cellStyle name="Comma 45 5 2 2 5 2" xfId="11843" xr:uid="{D9931858-31A3-4858-A949-8740C5A1F7FA}"/>
    <cellStyle name="Comma 45 5 2 2 5 2 2" xfId="26292" xr:uid="{382CF7F6-D351-4324-AAAA-5B494392C47D}"/>
    <cellStyle name="Comma 45 5 2 2 5 3" xfId="19147" xr:uid="{EED29896-2173-4C4B-8DB3-85BDA7440852}"/>
    <cellStyle name="Comma 45 5 2 2 6" xfId="10066" xr:uid="{5CF6463C-A6C4-4361-B3D1-2BDB4F4FE224}"/>
    <cellStyle name="Comma 45 5 2 2 6 2" xfId="24515" xr:uid="{3AD37979-8B18-4E45-A27D-788DC44ACC5D}"/>
    <cellStyle name="Comma 45 5 2 2 7" xfId="17370" xr:uid="{15E3B682-6B09-45CF-86FB-29E98841D95B}"/>
    <cellStyle name="Comma 45 5 2 3" xfId="3077" xr:uid="{FC6D0F80-A5BD-44FE-AB5A-756C46530F54}"/>
    <cellStyle name="Comma 45 5 2 3 2" xfId="3656" xr:uid="{B1DD0056-FDCF-43FE-BC65-7AF46398750E}"/>
    <cellStyle name="Comma 45 5 2 3 2 2" xfId="5484" xr:uid="{31DDB21A-39AE-4E3E-81D7-8679B545AC05}"/>
    <cellStyle name="Comma 45 5 2 3 2 2 2" xfId="12661" xr:uid="{BC5E0462-5EBD-4300-B14A-A71AAE066449}"/>
    <cellStyle name="Comma 45 5 2 3 2 2 2 2" xfId="27110" xr:uid="{F9D4A1FA-02F1-485F-A7FE-1A6C816C219C}"/>
    <cellStyle name="Comma 45 5 2 3 2 2 3" xfId="19965" xr:uid="{3D7D1A1A-80C9-4208-B1F2-8F9FDAB34CE3}"/>
    <cellStyle name="Comma 45 5 2 3 2 3" xfId="10833" xr:uid="{070D2C74-28BE-484B-8AB0-966AB835ED68}"/>
    <cellStyle name="Comma 45 5 2 3 2 3 2" xfId="25282" xr:uid="{A980010D-2733-488F-9F17-1F2340CE47A9}"/>
    <cellStyle name="Comma 45 5 2 3 2 4" xfId="18137" xr:uid="{8931FC2A-AD23-41D6-AE9F-28F2E10CC493}"/>
    <cellStyle name="Comma 45 5 2 3 3" xfId="4256" xr:uid="{0D136FEE-AC94-4F82-A49E-7E422EFA08E6}"/>
    <cellStyle name="Comma 45 5 2 3 3 2" xfId="6105" xr:uid="{33DE966D-D0A5-4C64-972B-5859B55A11EB}"/>
    <cellStyle name="Comma 45 5 2 3 3 2 2" xfId="13282" xr:uid="{40636F28-C1E9-4CEE-A6C2-86D0365E05DE}"/>
    <cellStyle name="Comma 45 5 2 3 3 2 2 2" xfId="27731" xr:uid="{94C1C9B1-CCC6-46DD-99D8-D7EB041235F4}"/>
    <cellStyle name="Comma 45 5 2 3 3 2 3" xfId="20586" xr:uid="{DDC8F1A9-0A69-44EF-991F-EADDB7AD010E}"/>
    <cellStyle name="Comma 45 5 2 3 3 3" xfId="11433" xr:uid="{4C450010-75BB-4156-B421-4082B71E41EC}"/>
    <cellStyle name="Comma 45 5 2 3 3 3 2" xfId="25882" xr:uid="{3D1A6CDC-A1C5-4AEC-95D1-68E89E4F0FEE}"/>
    <cellStyle name="Comma 45 5 2 3 3 4" xfId="18737" xr:uid="{68596FA9-F720-4225-9AAE-A274687C8BA1}"/>
    <cellStyle name="Comma 45 5 2 3 4" xfId="4882" xr:uid="{C575B63B-D4A9-48BE-91F0-6B97DB273D11}"/>
    <cellStyle name="Comma 45 5 2 3 4 2" xfId="12059" xr:uid="{8A718D82-32BF-4E5D-8B72-B1BDAEAC6B78}"/>
    <cellStyle name="Comma 45 5 2 3 4 2 2" xfId="26508" xr:uid="{37BCEBB0-0DE2-49AC-9E26-C4D600B83D4F}"/>
    <cellStyle name="Comma 45 5 2 3 4 3" xfId="19363" xr:uid="{FC4BA33C-F15D-43D9-B911-767852D44F97}"/>
    <cellStyle name="Comma 45 5 2 3 5" xfId="10256" xr:uid="{F7E4EE93-C0E8-44FD-8225-B1399773637D}"/>
    <cellStyle name="Comma 45 5 2 3 5 2" xfId="24705" xr:uid="{8AADC3F8-2C95-4D11-8054-25737F3C99D9}"/>
    <cellStyle name="Comma 45 5 2 3 6" xfId="17560" xr:uid="{253B5362-368A-497D-A980-317D336BB1FB}"/>
    <cellStyle name="Comma 45 5 2 4" xfId="3363" xr:uid="{3E58D192-324F-46F1-8020-628F62C8C40B}"/>
    <cellStyle name="Comma 45 5 2 4 2" xfId="5182" xr:uid="{29580F43-42BD-4A2C-B3FF-A8DB1BB10E78}"/>
    <cellStyle name="Comma 45 5 2 4 2 2" xfId="12359" xr:uid="{D158C810-3D35-42FC-926C-6CCB8322D02D}"/>
    <cellStyle name="Comma 45 5 2 4 2 2 2" xfId="26808" xr:uid="{380CCB42-4970-41BA-A52B-01C86E0BEBED}"/>
    <cellStyle name="Comma 45 5 2 4 2 3" xfId="19663" xr:uid="{9136E700-58E0-4A74-BE5C-C09AC888933E}"/>
    <cellStyle name="Comma 45 5 2 4 3" xfId="10540" xr:uid="{D6E3AFAA-DFC7-4DE6-8C43-5430C4F6409E}"/>
    <cellStyle name="Comma 45 5 2 4 3 2" xfId="24989" xr:uid="{E7A91950-50CC-46AA-B956-0679433D6674}"/>
    <cellStyle name="Comma 45 5 2 4 4" xfId="17844" xr:uid="{F64FED89-B587-4F4F-B452-60DA577F6C2D}"/>
    <cellStyle name="Comma 45 5 2 5" xfId="3951" xr:uid="{5272B4CD-A196-42BA-9EBC-93874E8379B5}"/>
    <cellStyle name="Comma 45 5 2 5 2" xfId="5784" xr:uid="{3796606B-BDF9-42BE-AB9A-836407195A1E}"/>
    <cellStyle name="Comma 45 5 2 5 2 2" xfId="12961" xr:uid="{5A47CBF9-5902-4594-B966-17FEDF7C2136}"/>
    <cellStyle name="Comma 45 5 2 5 2 2 2" xfId="27410" xr:uid="{546B2D49-645D-48CA-AFA7-3612EB850AE1}"/>
    <cellStyle name="Comma 45 5 2 5 2 3" xfId="20265" xr:uid="{99D9F276-BD97-4627-A4F7-F68FA49FC437}"/>
    <cellStyle name="Comma 45 5 2 5 3" xfId="11128" xr:uid="{F712EF47-0F08-444F-B979-D00D5B18A8CA}"/>
    <cellStyle name="Comma 45 5 2 5 3 2" xfId="25577" xr:uid="{D40D7C47-0FBF-4161-AFEA-AA63F5164E1F}"/>
    <cellStyle name="Comma 45 5 2 5 4" xfId="18432" xr:uid="{5BA9FA00-F145-4BAF-ABB7-E290A08065C5}"/>
    <cellStyle name="Comma 45 5 2 6" xfId="4561" xr:uid="{7E17A86D-DF72-49BF-8D71-839FA156E6EC}"/>
    <cellStyle name="Comma 45 5 2 6 2" xfId="11738" xr:uid="{5DF13E52-9117-460C-A98F-EEADEA622ED6}"/>
    <cellStyle name="Comma 45 5 2 6 2 2" xfId="26187" xr:uid="{1F0F7B14-B6C4-4494-9960-ECDE137A902C}"/>
    <cellStyle name="Comma 45 5 2 6 3" xfId="19042" xr:uid="{CF7BB462-B584-46E8-B1C4-427A409D5011}"/>
    <cellStyle name="Comma 45 5 2 7" xfId="9962" xr:uid="{71CD871A-5378-4D01-B886-DEA51B2DAB65}"/>
    <cellStyle name="Comma 45 5 2 7 2" xfId="24411" xr:uid="{DD6310F5-67D2-4917-9865-17F763B77583}"/>
    <cellStyle name="Comma 45 5 2 8" xfId="17269" xr:uid="{6B6B3D0D-F759-4A17-A67B-870495F8AA9F}"/>
    <cellStyle name="Comma 45 5 3" xfId="2851" xr:uid="{E81B8898-D929-440D-B80D-0DE69078D486}"/>
    <cellStyle name="Comma 45 5 3 2" xfId="3142" xr:uid="{62C74593-CA3D-415D-A486-A8492619EBEC}"/>
    <cellStyle name="Comma 45 5 3 2 2" xfId="3723" xr:uid="{1E0CC37D-B026-4E65-8EE9-197F593811AB}"/>
    <cellStyle name="Comma 45 5 3 2 2 2" xfId="5551" xr:uid="{A5DA6F20-D501-4C93-B728-A994896DAD20}"/>
    <cellStyle name="Comma 45 5 3 2 2 2 2" xfId="12728" xr:uid="{D86B0901-EC76-4720-856E-4FF43DF0A846}"/>
    <cellStyle name="Comma 45 5 3 2 2 2 2 2" xfId="27177" xr:uid="{F84E314C-BA25-4F13-9B37-6A8AB6A3F443}"/>
    <cellStyle name="Comma 45 5 3 2 2 2 3" xfId="20032" xr:uid="{5FC2D4D3-D423-4424-87D4-6A5584A83E25}"/>
    <cellStyle name="Comma 45 5 3 2 2 3" xfId="10900" xr:uid="{452F7834-BD32-4E61-9DD3-52CF1325D5E3}"/>
    <cellStyle name="Comma 45 5 3 2 2 3 2" xfId="25349" xr:uid="{B305885E-2332-4445-A4FC-CB15404B072D}"/>
    <cellStyle name="Comma 45 5 3 2 2 4" xfId="18204" xr:uid="{7C1D575B-0233-455D-AB2A-B970BA95A75A}"/>
    <cellStyle name="Comma 45 5 3 2 3" xfId="4323" xr:uid="{66EE7E0E-B37F-4C7D-B9DE-9435EBA1C2DC}"/>
    <cellStyle name="Comma 45 5 3 2 3 2" xfId="6174" xr:uid="{C29D894F-AE4B-41E4-9323-931C929BABF5}"/>
    <cellStyle name="Comma 45 5 3 2 3 2 2" xfId="13351" xr:uid="{6DE9D7A4-1669-41E0-ABC6-DD84F9BEDD30}"/>
    <cellStyle name="Comma 45 5 3 2 3 2 2 2" xfId="27800" xr:uid="{44EB1682-3CD7-4712-8086-1764159346F3}"/>
    <cellStyle name="Comma 45 5 3 2 3 2 3" xfId="20655" xr:uid="{BA3810E1-4E84-4031-96AE-9F372A9FE010}"/>
    <cellStyle name="Comma 45 5 3 2 3 3" xfId="11500" xr:uid="{79E7F839-F3C1-4B18-817B-FE486D9CACCD}"/>
    <cellStyle name="Comma 45 5 3 2 3 3 2" xfId="25949" xr:uid="{16E25DC6-87D2-4BB1-A439-ACFBC499384C}"/>
    <cellStyle name="Comma 45 5 3 2 3 4" xfId="18804" xr:uid="{0ED86923-D83E-49AD-B4D7-A5C42A5EA278}"/>
    <cellStyle name="Comma 45 5 3 2 4" xfId="4951" xr:uid="{8BF12DB4-580C-4AC5-917E-6CC44DE09FE2}"/>
    <cellStyle name="Comma 45 5 3 2 4 2" xfId="12128" xr:uid="{AFCF95ED-0441-425C-82C5-0EC072DCB2EF}"/>
    <cellStyle name="Comma 45 5 3 2 4 2 2" xfId="26577" xr:uid="{73B23151-94B6-4186-8FFE-C33BD14087D5}"/>
    <cellStyle name="Comma 45 5 3 2 4 3" xfId="19432" xr:uid="{B78D921D-3B38-4319-B92C-D99F973448E8}"/>
    <cellStyle name="Comma 45 5 3 2 5" xfId="10321" xr:uid="{224881B8-1B5F-4AF2-B94A-C1E208147876}"/>
    <cellStyle name="Comma 45 5 3 2 5 2" xfId="24770" xr:uid="{FFDEC837-124C-463D-8A08-B01BF968B535}"/>
    <cellStyle name="Comma 45 5 3 2 6" xfId="17625" xr:uid="{F68A0923-1FA2-41E5-9C6B-537BD9460C4F}"/>
    <cellStyle name="Comma 45 5 3 3" xfId="3432" xr:uid="{C73E7A5C-11DA-4972-8173-9AA33F7744FC}"/>
    <cellStyle name="Comma 45 5 3 3 2" xfId="5251" xr:uid="{F35CBCDA-4E75-43AA-ACD3-22E7050C32C0}"/>
    <cellStyle name="Comma 45 5 3 3 2 2" xfId="12428" xr:uid="{57691742-B60D-45DE-9A5A-7720E9AE4AB9}"/>
    <cellStyle name="Comma 45 5 3 3 2 2 2" xfId="26877" xr:uid="{F30A0106-C551-4746-B130-9F4B0B1CB2CC}"/>
    <cellStyle name="Comma 45 5 3 3 2 3" xfId="19732" xr:uid="{5B8BB391-69CA-4AA8-B922-1AC69EAB79D5}"/>
    <cellStyle name="Comma 45 5 3 3 3" xfId="10609" xr:uid="{4F62A0F2-9CAB-428D-8F96-F46C111CB60D}"/>
    <cellStyle name="Comma 45 5 3 3 3 2" xfId="25058" xr:uid="{71B28BF0-4CD7-4990-9EA8-A27C156E99BB}"/>
    <cellStyle name="Comma 45 5 3 3 4" xfId="17913" xr:uid="{969D1B43-8535-4A33-8AFE-763B22753152}"/>
    <cellStyle name="Comma 45 5 3 4" xfId="4020" xr:uid="{39D06964-71AF-46A8-9E07-852A5BAB9DE2}"/>
    <cellStyle name="Comma 45 5 3 4 2" xfId="5853" xr:uid="{A14F402F-8BE0-4832-99EB-1F4A4746FAF9}"/>
    <cellStyle name="Comma 45 5 3 4 2 2" xfId="13030" xr:uid="{16380E53-D3F8-4C3F-A038-2BDDEDBE77DE}"/>
    <cellStyle name="Comma 45 5 3 4 2 2 2" xfId="27479" xr:uid="{AD4FAF1F-E57A-4EBC-83A9-E1677AD37964}"/>
    <cellStyle name="Comma 45 5 3 4 2 3" xfId="20334" xr:uid="{214D491B-2337-406E-82AD-E5051F4F0A61}"/>
    <cellStyle name="Comma 45 5 3 4 3" xfId="11197" xr:uid="{E802A586-9EBE-4F64-9423-3FDD002D292D}"/>
    <cellStyle name="Comma 45 5 3 4 3 2" xfId="25646" xr:uid="{984D880F-B5FB-4A5C-A398-9747DD2D26B8}"/>
    <cellStyle name="Comma 45 5 3 4 4" xfId="18501" xr:uid="{41FF2065-5024-4ECD-8EFF-F24B6B185446}"/>
    <cellStyle name="Comma 45 5 3 5" xfId="4630" xr:uid="{66266CE6-D8D0-4665-9095-57783689F118}"/>
    <cellStyle name="Comma 45 5 3 5 2" xfId="11807" xr:uid="{AB4B0DF0-AF0D-4F4C-9F60-7A0A714612C4}"/>
    <cellStyle name="Comma 45 5 3 5 2 2" xfId="26256" xr:uid="{C6CAFC7E-18F4-47D8-9B9D-477CA487EEE7}"/>
    <cellStyle name="Comma 45 5 3 5 3" xfId="19111" xr:uid="{FD1AE56F-158E-43BE-BE13-8A60A2169A05}"/>
    <cellStyle name="Comma 45 5 3 6" xfId="10033" xr:uid="{3FF37F0A-9837-43DA-8F93-C1A413E6F69F}"/>
    <cellStyle name="Comma 45 5 3 6 2" xfId="24482" xr:uid="{37036F37-A60A-4C3B-8402-E7305A060B41}"/>
    <cellStyle name="Comma 45 5 3 7" xfId="17337" xr:uid="{728DED66-B880-4A46-BED5-67165DE36E74}"/>
    <cellStyle name="Comma 45 5 4" xfId="3041" xr:uid="{F73859AB-C30D-470F-B11C-426A27A90D1A}"/>
    <cellStyle name="Comma 45 5 4 2" xfId="3620" xr:uid="{F7019E5C-C5EB-467D-A509-C39590107301}"/>
    <cellStyle name="Comma 45 5 4 2 2" xfId="5448" xr:uid="{9F3B6E42-7B1F-49E6-B279-782AB957145C}"/>
    <cellStyle name="Comma 45 5 4 2 2 2" xfId="12625" xr:uid="{5FCC15D2-3D4B-44D8-B668-03376B45CD64}"/>
    <cellStyle name="Comma 45 5 4 2 2 2 2" xfId="27074" xr:uid="{0A16536B-1E02-40EB-B4B9-41EEB9D237B3}"/>
    <cellStyle name="Comma 45 5 4 2 2 3" xfId="19929" xr:uid="{6E1722AC-62DC-468E-BEEB-EFCBD021209E}"/>
    <cellStyle name="Comma 45 5 4 2 3" xfId="10797" xr:uid="{D2FF8704-9845-4F75-93E2-D39AE6ACF976}"/>
    <cellStyle name="Comma 45 5 4 2 3 2" xfId="25246" xr:uid="{AEB674A6-4300-424A-A4F3-C5634F1FFEFD}"/>
    <cellStyle name="Comma 45 5 4 2 4" xfId="18101" xr:uid="{68B0A361-21DD-4AD9-98E7-D978B5715F87}"/>
    <cellStyle name="Comma 45 5 4 3" xfId="4220" xr:uid="{E9B4CEC9-8934-48F1-B104-92651F845687}"/>
    <cellStyle name="Comma 45 5 4 3 2" xfId="6069" xr:uid="{42E0C37E-40E7-4EFD-9BEB-521E09D4EC00}"/>
    <cellStyle name="Comma 45 5 4 3 2 2" xfId="13246" xr:uid="{1788A28F-C307-497B-B1D4-A1D19668FCB3}"/>
    <cellStyle name="Comma 45 5 4 3 2 2 2" xfId="27695" xr:uid="{DA6375D1-5B8D-42B8-A48D-B835B6588B96}"/>
    <cellStyle name="Comma 45 5 4 3 2 3" xfId="20550" xr:uid="{222C6505-E3F3-4192-828E-8CE05013F69B}"/>
    <cellStyle name="Comma 45 5 4 3 3" xfId="11397" xr:uid="{4E323546-BC2E-4E54-95BC-EC5EA6B50A50}"/>
    <cellStyle name="Comma 45 5 4 3 3 2" xfId="25846" xr:uid="{A5530133-C195-4C6C-AA1E-80E84846B6C9}"/>
    <cellStyle name="Comma 45 5 4 3 4" xfId="18701" xr:uid="{D04AC5FD-2C19-43A5-A9A8-439BE7F3B3EB}"/>
    <cellStyle name="Comma 45 5 4 4" xfId="4846" xr:uid="{53692653-A2AB-454E-BEAE-D3DEF515BA69}"/>
    <cellStyle name="Comma 45 5 4 4 2" xfId="12023" xr:uid="{DEC64AD1-E889-49D3-BEB2-10664A72E3A8}"/>
    <cellStyle name="Comma 45 5 4 4 2 2" xfId="26472" xr:uid="{41B88777-EBE0-4160-9288-A6FD6DFAE66D}"/>
    <cellStyle name="Comma 45 5 4 4 3" xfId="19327" xr:uid="{3EC274BC-9D1F-4176-A266-C407A9F20C51}"/>
    <cellStyle name="Comma 45 5 4 5" xfId="10220" xr:uid="{351C5504-38A6-46D3-B9DE-80C050E7E6BC}"/>
    <cellStyle name="Comma 45 5 4 5 2" xfId="24669" xr:uid="{9D5CBC16-627D-4D9D-948C-BE0DA57812EE}"/>
    <cellStyle name="Comma 45 5 4 6" xfId="17524" xr:uid="{B4D8004D-A8D7-483E-A63B-9B996DD29B75}"/>
    <cellStyle name="Comma 45 5 5" xfId="3327" xr:uid="{4E8A27E2-CD52-4924-B86E-E8029A9D6CD4}"/>
    <cellStyle name="Comma 45 5 5 2" xfId="5146" xr:uid="{93145BB6-F295-4F25-9FB2-812E6ED9FB3B}"/>
    <cellStyle name="Comma 45 5 5 2 2" xfId="12323" xr:uid="{AA395324-2B60-4640-AE9B-1A85BE6E48B7}"/>
    <cellStyle name="Comma 45 5 5 2 2 2" xfId="26772" xr:uid="{ECEE6DF7-6CBC-4C6E-8117-EEAB3305571F}"/>
    <cellStyle name="Comma 45 5 5 2 3" xfId="19627" xr:uid="{622056A7-669D-452E-A613-AED57A5A5C02}"/>
    <cellStyle name="Comma 45 5 5 3" xfId="10504" xr:uid="{A1194384-F0BE-40E9-9392-9F30FD24DA95}"/>
    <cellStyle name="Comma 45 5 5 3 2" xfId="24953" xr:uid="{C1E46922-4891-4721-A6C9-FDE349CC0DF8}"/>
    <cellStyle name="Comma 45 5 5 4" xfId="17808" xr:uid="{4333BC12-A65A-4379-8620-1F18A1CF1757}"/>
    <cellStyle name="Comma 45 5 6" xfId="3915" xr:uid="{9201D240-CA7A-4D7D-839C-596C877F1DE0}"/>
    <cellStyle name="Comma 45 5 6 2" xfId="5748" xr:uid="{6C7242D5-533C-4324-B1CF-85B2F2B88EF0}"/>
    <cellStyle name="Comma 45 5 6 2 2" xfId="12925" xr:uid="{7BC10B92-EEC6-4D07-8D22-98C0413BF2AA}"/>
    <cellStyle name="Comma 45 5 6 2 2 2" xfId="27374" xr:uid="{D144C095-ECBF-402B-8826-894430CA39EC}"/>
    <cellStyle name="Comma 45 5 6 2 3" xfId="20229" xr:uid="{FE56D10E-BAFC-4213-AE16-B85FD52851F8}"/>
    <cellStyle name="Comma 45 5 6 3" xfId="11092" xr:uid="{9E566EED-3D7A-4E52-80C9-B44C8129182D}"/>
    <cellStyle name="Comma 45 5 6 3 2" xfId="25541" xr:uid="{34421725-5A16-4F6D-A536-611214196F3B}"/>
    <cellStyle name="Comma 45 5 6 4" xfId="18396" xr:uid="{160C0257-99E7-4772-ABBE-DFFEF6402833}"/>
    <cellStyle name="Comma 45 5 7" xfId="4525" xr:uid="{E7BCA555-34E2-49CF-AA86-B04F2A98B091}"/>
    <cellStyle name="Comma 45 5 7 2" xfId="11702" xr:uid="{B0E90C0B-BE33-42D2-96CC-0ED5C4C9EA59}"/>
    <cellStyle name="Comma 45 5 7 2 2" xfId="26151" xr:uid="{EF634DEB-13B2-443D-8C9F-585C74DBCF46}"/>
    <cellStyle name="Comma 45 5 7 3" xfId="19006" xr:uid="{175B2247-1845-4E57-AF8B-69406D4AD3A6}"/>
    <cellStyle name="Comma 45 5 8" xfId="9917" xr:uid="{CAAB11AF-4FD2-4C75-AAE5-2F7D4E2C71DA}"/>
    <cellStyle name="Comma 45 5 8 2" xfId="24366" xr:uid="{98CF6716-F46C-42F9-AD61-B8774F0AC05E}"/>
    <cellStyle name="Comma 45 5 9" xfId="17224" xr:uid="{F9ED94FC-CA11-430A-8B96-F2643FF1DDF5}"/>
    <cellStyle name="Comma 45 6" xfId="3003" xr:uid="{6ECB3105-0797-47FE-82CE-601F77A79A94}"/>
    <cellStyle name="Comma 45 6 2" xfId="3582" xr:uid="{81262D05-1652-4DC0-BA04-26FAFB0EECF3}"/>
    <cellStyle name="Comma 45 6 2 2" xfId="5407" xr:uid="{2D6A40DC-7DED-4BCA-8398-B0FD2D766D96}"/>
    <cellStyle name="Comma 45 6 2 2 2" xfId="12584" xr:uid="{8BC4D363-28EA-473C-B83D-DF88DEF7682A}"/>
    <cellStyle name="Comma 45 6 2 2 2 2" xfId="27033" xr:uid="{C2ED0740-EAE5-4296-B795-FCD09BA7FBFA}"/>
    <cellStyle name="Comma 45 6 2 2 3" xfId="19888" xr:uid="{41B0338F-7369-47CB-AD3B-0BF7F597CAFA}"/>
    <cellStyle name="Comma 45 6 2 3" xfId="10759" xr:uid="{F6E08563-BC0B-4FF9-9F32-E20ED0615010}"/>
    <cellStyle name="Comma 45 6 2 3 2" xfId="25208" xr:uid="{8EC95E27-FC39-44F4-B988-C3E775E0E16F}"/>
    <cellStyle name="Comma 45 6 2 4" xfId="18063" xr:uid="{0C937298-9FCA-43AE-91BB-AA3A99DFE6F1}"/>
    <cellStyle name="Comma 45 6 3" xfId="4179" xr:uid="{82D4216C-A8BA-4098-A796-30B49BA40A7D}"/>
    <cellStyle name="Comma 45 6 3 2" xfId="6028" xr:uid="{0AF402B8-1861-48EE-80C6-E78AF1D60B77}"/>
    <cellStyle name="Comma 45 6 3 2 2" xfId="13205" xr:uid="{2088334C-9E4B-4590-9B7D-463388630AAE}"/>
    <cellStyle name="Comma 45 6 3 2 2 2" xfId="27654" xr:uid="{6F54C1C1-5927-4A15-9824-D3CCC0C4F7EA}"/>
    <cellStyle name="Comma 45 6 3 2 3" xfId="20509" xr:uid="{FF9083FA-1A97-4C16-9FF5-B405F147D6A0}"/>
    <cellStyle name="Comma 45 6 3 3" xfId="11356" xr:uid="{9800696F-A037-41FF-97C2-C5E531240E55}"/>
    <cellStyle name="Comma 45 6 3 3 2" xfId="25805" xr:uid="{21E084F2-D2AC-4515-9A05-89A269B63F32}"/>
    <cellStyle name="Comma 45 6 3 4" xfId="18660" xr:uid="{00BF5F50-D538-4F30-9C70-E926289275F6}"/>
    <cellStyle name="Comma 45 6 4" xfId="4805" xr:uid="{BDBE4D72-60AA-4612-A651-F8AFB7706FD7}"/>
    <cellStyle name="Comma 45 6 4 2" xfId="11982" xr:uid="{DFCB6ED8-BB37-4D30-ABAB-1FE3FC76C87D}"/>
    <cellStyle name="Comma 45 6 4 2 2" xfId="26431" xr:uid="{CAF5ECB2-AFED-48CB-81AB-51F5D7A2AB3F}"/>
    <cellStyle name="Comma 45 6 4 3" xfId="19286" xr:uid="{2163538E-01B2-43B2-9896-9EE72269263D}"/>
    <cellStyle name="Comma 45 6 5" xfId="10182" xr:uid="{575FE9C6-3775-492F-AA64-275B4DB46198}"/>
    <cellStyle name="Comma 45 6 5 2" xfId="24631" xr:uid="{73639C76-816C-481B-81D6-5B8C238073C4}"/>
    <cellStyle name="Comma 45 6 6" xfId="17486" xr:uid="{4FCF4831-06B1-406A-9487-20D9912BF0A4}"/>
    <cellStyle name="Comma 45 7" xfId="3289" xr:uid="{0ED80252-8A97-44F2-8C3E-D47D4C7B515E}"/>
    <cellStyle name="Comma 45 7 2" xfId="5105" xr:uid="{B1B9AC8D-D148-40CF-970A-A02B7F75E9C0}"/>
    <cellStyle name="Comma 45 7 2 2" xfId="12282" xr:uid="{52CC1111-EE62-4FAD-9FF8-B70BCAEE77F1}"/>
    <cellStyle name="Comma 45 7 2 2 2" xfId="26731" xr:uid="{245ACA3D-90A8-4504-B980-9479FB347767}"/>
    <cellStyle name="Comma 45 7 2 3" xfId="19586" xr:uid="{CC19EC59-1277-4B8D-8298-F1A9B00296AB}"/>
    <cellStyle name="Comma 45 7 3" xfId="10466" xr:uid="{137FC2EF-CDA5-405D-BDA8-1F25D847B244}"/>
    <cellStyle name="Comma 45 7 3 2" xfId="24915" xr:uid="{3D758887-9DFB-44DD-92CD-96477A4FCA8E}"/>
    <cellStyle name="Comma 45 7 4" xfId="17770" xr:uid="{7E3189E2-F048-4356-B9BF-27903E5F8FF9}"/>
    <cellStyle name="Comma 45 8" xfId="3874" xr:uid="{24C486C2-B790-49AF-8079-407E9D075748}"/>
    <cellStyle name="Comma 45 8 2" xfId="5707" xr:uid="{48504C69-D723-4D78-9DDF-B4AB0742C83C}"/>
    <cellStyle name="Comma 45 8 2 2" xfId="12884" xr:uid="{92227D8E-CB2A-4974-B362-D2D08CFD125F}"/>
    <cellStyle name="Comma 45 8 2 2 2" xfId="27333" xr:uid="{C5BB65DD-0B9C-47BF-ADCF-037294842356}"/>
    <cellStyle name="Comma 45 8 2 3" xfId="20188" xr:uid="{77961899-EAEB-4C55-B35B-461A852D8849}"/>
    <cellStyle name="Comma 45 8 3" xfId="11051" xr:uid="{0D1198E3-D863-4020-8DA6-BE8A7D472D7B}"/>
    <cellStyle name="Comma 45 8 3 2" xfId="25500" xr:uid="{6BE54BF4-7506-4043-987D-45174A22DDC1}"/>
    <cellStyle name="Comma 45 8 4" xfId="18355" xr:uid="{664AA48A-1A2D-4EFB-93E7-90324AE9836F}"/>
    <cellStyle name="Comma 45 9" xfId="4484" xr:uid="{1426CE9F-D361-4598-BC8E-42D2BB37C955}"/>
    <cellStyle name="Comma 45 9 2" xfId="11661" xr:uid="{C0220472-69CF-4F02-A4B8-35BFC9E62032}"/>
    <cellStyle name="Comma 45 9 2 2" xfId="26110" xr:uid="{66ED6058-2D20-46C7-B3BC-866920F4575C}"/>
    <cellStyle name="Comma 45 9 3" xfId="18965" xr:uid="{24562B7E-9009-4F31-88DF-5386817A9671}"/>
    <cellStyle name="Comma 46" xfId="1331" xr:uid="{9FED79CD-991B-4202-9969-C22F9B30651D}"/>
    <cellStyle name="Comma 46 2" xfId="2276" xr:uid="{73BB29A8-E17B-480B-A744-AD3C2E68CDC4}"/>
    <cellStyle name="Comma 46 2 2" xfId="9583" xr:uid="{10957399-901C-4FF8-B224-7608E3C3DFC6}"/>
    <cellStyle name="Comma 46 2 2 2" xfId="24032" xr:uid="{8B85F8E9-C4E3-4360-874A-65E099AA5257}"/>
    <cellStyle name="Comma 46 2 3" xfId="16889" xr:uid="{C85F65B6-56CF-4BE5-9CEA-32F3F4DFEA9B}"/>
    <cellStyle name="Comma 46 3" xfId="8658" xr:uid="{A8630BE2-F23B-4C91-A13F-6A6DC69A9B5B}"/>
    <cellStyle name="Comma 46 3 2" xfId="23107" xr:uid="{09624D32-2A3D-4779-A1A7-192666220CD7}"/>
    <cellStyle name="Comma 46 4" xfId="15970" xr:uid="{A3FCA73A-D78B-4757-AB9B-A414D61865A2}"/>
    <cellStyle name="Comma 47" xfId="1344" xr:uid="{71515769-BBF8-4F6C-ABED-4014C9CA5D12}"/>
    <cellStyle name="Comma 47 2" xfId="2288" xr:uid="{F2E52072-2F98-47AB-A319-554904DB0742}"/>
    <cellStyle name="Comma 47 2 2" xfId="9595" xr:uid="{48C3C6AF-5206-4706-9E22-FDD39AE71648}"/>
    <cellStyle name="Comma 47 2 2 2" xfId="24044" xr:uid="{BA5357B3-E0C5-45C1-8869-E77CD38E6823}"/>
    <cellStyle name="Comma 47 2 3" xfId="16901" xr:uid="{D69FFBD7-E716-468E-943C-DE905C65126C}"/>
    <cellStyle name="Comma 47 3" xfId="8667" xr:uid="{35B4F446-C52D-443B-871C-23C228D72DC2}"/>
    <cellStyle name="Comma 47 3 2" xfId="23116" xr:uid="{F1DC91AD-AB60-4C6A-B536-26678F8FD7E1}"/>
    <cellStyle name="Comma 47 4" xfId="15972" xr:uid="{AC425D1A-B477-49A5-90A9-740784A78625}"/>
    <cellStyle name="Comma 48" xfId="1271" xr:uid="{609C25B1-0FDD-4891-A1A9-9F54E85D92A6}"/>
    <cellStyle name="Comma 48 2" xfId="2216" xr:uid="{82EC56E3-32B3-4B4C-922E-5D7069A5FF80}"/>
    <cellStyle name="Comma 48 2 2" xfId="9523" xr:uid="{EB72BA14-1F14-4D0F-B8F2-826F53626590}"/>
    <cellStyle name="Comma 48 2 2 2" xfId="23972" xr:uid="{B41B92F0-50CF-4645-BE9D-3294087C191D}"/>
    <cellStyle name="Comma 48 2 3" xfId="16829" xr:uid="{94541B40-078F-40F9-91FB-ECBD49E0F836}"/>
    <cellStyle name="Comma 48 3" xfId="8598" xr:uid="{F0CDEB31-26AB-4FE9-A197-EF2F30AA5344}"/>
    <cellStyle name="Comma 48 3 2" xfId="23047" xr:uid="{1A47B676-4E62-4D82-A602-D5FD059D0C93}"/>
    <cellStyle name="Comma 48 4" xfId="15914" xr:uid="{98B2A18C-3CD7-4FC2-BB3D-EF79AD72F0E9}"/>
    <cellStyle name="Comma 49" xfId="1131" xr:uid="{C9E53D90-65F8-47D2-90A7-016B936D5631}"/>
    <cellStyle name="Comma 49 2" xfId="2076" xr:uid="{097372BA-9709-4E61-BCE8-E1880BF51936}"/>
    <cellStyle name="Comma 49 2 2" xfId="9383" xr:uid="{E54C30DC-2B26-4858-B757-9E841B9C3899}"/>
    <cellStyle name="Comma 49 2 2 2" xfId="23832" xr:uid="{78D45D31-F396-403C-804C-6F9C2466C2F6}"/>
    <cellStyle name="Comma 49 2 3" xfId="16689" xr:uid="{57F760A3-38F4-4C0E-B337-68969431A883}"/>
    <cellStyle name="Comma 49 3" xfId="8459" xr:uid="{D0533A1A-5747-4E22-BB8D-1264B0AF08F3}"/>
    <cellStyle name="Comma 49 3 2" xfId="22908" xr:uid="{CFC3AB52-5113-4611-8C07-675F8594EA59}"/>
    <cellStyle name="Comma 49 4" xfId="15777" xr:uid="{1AEF25AD-6822-4593-8BC1-E1055AF682FF}"/>
    <cellStyle name="Comma 5" xfId="34" xr:uid="{00000000-0005-0000-0000-000021000000}"/>
    <cellStyle name="Comma 5 10" xfId="1040" xr:uid="{2E589BAC-2E8C-43D9-8194-4DCA5B34DCF2}"/>
    <cellStyle name="Comma 5 10 2" xfId="1986" xr:uid="{52670EC1-71BA-4B7B-82BD-54E5040F3B40}"/>
    <cellStyle name="Comma 5 10 2 2" xfId="9293" xr:uid="{ABE3BF72-C5AF-4855-9BD9-D261E0719D8A}"/>
    <cellStyle name="Comma 5 10 2 2 2" xfId="23742" xr:uid="{8E6AFAE8-1FD9-4450-B5D4-4ADFD681E18E}"/>
    <cellStyle name="Comma 5 10 2 3" xfId="16599" xr:uid="{13A902E0-2735-497E-8F86-72CDF31B9862}"/>
    <cellStyle name="Comma 5 10 3" xfId="8371" xr:uid="{8338DD60-9112-4B52-9933-6F7EEDDEA926}"/>
    <cellStyle name="Comma 5 10 3 2" xfId="22820" xr:uid="{5846F388-DC77-4C17-AC28-604220A63F06}"/>
    <cellStyle name="Comma 5 10 4" xfId="15698" xr:uid="{7FB37A5E-80BA-46C6-8EB5-B51928D81934}"/>
    <cellStyle name="Comma 5 11" xfId="1386" xr:uid="{620CCC4A-302A-4CD4-8911-0556C9943C85}"/>
    <cellStyle name="Comma 5 11 2" xfId="2318" xr:uid="{F9BDA9CF-E91F-49D3-B56A-68F54D16B467}"/>
    <cellStyle name="Comma 5 11 2 2" xfId="9623" xr:uid="{3C2823F7-6009-4B57-835A-F20D2C6B50B8}"/>
    <cellStyle name="Comma 5 11 2 2 2" xfId="24072" xr:uid="{A2271A7B-4EF6-4FA9-9900-73CB43448CD6}"/>
    <cellStyle name="Comma 5 11 2 3" xfId="16929" xr:uid="{D874C389-71D3-400A-B362-EC6410A2D60F}"/>
    <cellStyle name="Comma 5 11 3" xfId="8695" xr:uid="{888007F0-FF70-413B-955F-C3A62B8CC21F}"/>
    <cellStyle name="Comma 5 11 3 2" xfId="23144" xr:uid="{CAA3EA64-C048-455E-A718-CA7DABB211EE}"/>
    <cellStyle name="Comma 5 11 4" xfId="16000" xr:uid="{46C8BD47-B29D-4D6B-9E3C-E02CAD7B56FF}"/>
    <cellStyle name="Comma 5 12" xfId="1417" xr:uid="{F4B4294B-7C6C-4E36-A6D1-84751BE649D1}"/>
    <cellStyle name="Comma 5 12 2" xfId="8725" xr:uid="{30EAC229-1FE9-4E18-BE92-94369B7061C2}"/>
    <cellStyle name="Comma 5 12 2 2" xfId="23174" xr:uid="{C6EA56E8-0A73-44CC-BB33-0C212DA5BF54}"/>
    <cellStyle name="Comma 5 12 3" xfId="16030" xr:uid="{D5BBDC55-ABE9-476E-8D0F-5B04631CE285}"/>
    <cellStyle name="Comma 5 13" xfId="2448" xr:uid="{D9ADBA37-1AA9-4209-8144-EE70A24EAF9A}"/>
    <cellStyle name="Comma 5 13 2" xfId="9748" xr:uid="{D91C687A-C97B-4564-A2E6-55E7C82B393A}"/>
    <cellStyle name="Comma 5 13 2 2" xfId="24197" xr:uid="{D23EC275-04F5-4510-BB2E-CC5F0C27ACB8}"/>
    <cellStyle name="Comma 5 13 3" xfId="17057" xr:uid="{29CFFD6F-230B-4848-ABBA-3C620A053B0A}"/>
    <cellStyle name="Comma 5 14" xfId="6303" xr:uid="{131C0B05-091B-4F05-82CB-C8163AA5C4F6}"/>
    <cellStyle name="Comma 5 14 2" xfId="13477" xr:uid="{5BBA34F9-2CEE-4273-B963-97678ECE543F}"/>
    <cellStyle name="Comma 5 14 2 2" xfId="27926" xr:uid="{B8562695-4A35-4B12-9405-8BBBAFC837A9}"/>
    <cellStyle name="Comma 5 14 3" xfId="20781" xr:uid="{30456B0A-DF3A-4806-82C4-0AEE0E9FD212}"/>
    <cellStyle name="Comma 5 15" xfId="2459" xr:uid="{FA3EC8B3-85C4-4968-8B20-4FE86CD0C5F7}"/>
    <cellStyle name="Comma 5 15 2" xfId="9754" xr:uid="{2CEC33D7-1023-49C3-BEA2-D5868C8996F5}"/>
    <cellStyle name="Comma 5 15 2 2" xfId="24203" xr:uid="{88FD25E9-EA95-4E68-B893-1E57D10FD81E}"/>
    <cellStyle name="Comma 5 15 3" xfId="17063" xr:uid="{4DC7AFD8-F912-4CAE-BE69-320C8EDC751B}"/>
    <cellStyle name="Comma 5 16" xfId="7674" xr:uid="{41855EEE-4F26-40BA-B644-E9469DA8636E}"/>
    <cellStyle name="Comma 5 16 2" xfId="14865" xr:uid="{DB5153FF-5E6D-40C0-A15D-98B606563383}"/>
    <cellStyle name="Comma 5 16 2 2" xfId="29314" xr:uid="{EB0A175F-71D7-455C-B8ED-84C9AE50BE24}"/>
    <cellStyle name="Comma 5 16 3" xfId="22169" xr:uid="{92E380EA-C2EB-44E9-83DE-5939A1F620F1}"/>
    <cellStyle name="Comma 5 17" xfId="7774" xr:uid="{96F3534B-07A3-4211-B3CE-FCC090E4F87E}"/>
    <cellStyle name="Comma 5 17 2" xfId="14941" xr:uid="{772E633D-E792-4196-911E-7ED2AE05B384}"/>
    <cellStyle name="Comma 5 17 2 2" xfId="29390" xr:uid="{832D788E-F0FC-4A13-AD93-287B157B8234}"/>
    <cellStyle name="Comma 5 17 3" xfId="22239" xr:uid="{CB221F8A-E4F1-41F7-B366-C661A90AC515}"/>
    <cellStyle name="Comma 5 18" xfId="7833" xr:uid="{516979EB-0C5A-4FA9-B02E-9B71C5301A2A}"/>
    <cellStyle name="Comma 5 18 2" xfId="22282" xr:uid="{A8BD69E2-2071-4087-8A09-9ABF7A753553}"/>
    <cellStyle name="Comma 5 19" xfId="15157" xr:uid="{86EBC99A-0D12-4B69-9B85-42467F6B5A40}"/>
    <cellStyle name="Comma 5 2" xfId="35" xr:uid="{00000000-0005-0000-0000-000022000000}"/>
    <cellStyle name="Comma 5 2 10" xfId="4424" xr:uid="{5E887851-E631-4118-9D1F-0586343F568D}"/>
    <cellStyle name="Comma 5 2 10 2" xfId="11601" xr:uid="{D1DE704B-6782-40F6-8ED2-35D956FA4684}"/>
    <cellStyle name="Comma 5 2 10 2 2" xfId="26050" xr:uid="{EEB07B21-B89E-419E-9EB5-44EB125B1F16}"/>
    <cellStyle name="Comma 5 2 10 3" xfId="18905" xr:uid="{BA5837FB-118A-47AA-B640-E27DA7849CAA}"/>
    <cellStyle name="Comma 5 2 11" xfId="6278" xr:uid="{CBFE736D-24F8-4819-89C4-455C04BB5F6A}"/>
    <cellStyle name="Comma 5 2 11 2" xfId="13454" xr:uid="{CC16CD00-131B-47F2-BBF4-C6440A85E92B}"/>
    <cellStyle name="Comma 5 2 11 2 2" xfId="27903" xr:uid="{FEB022FF-C39E-4EBA-8128-F8ED121BFB25}"/>
    <cellStyle name="Comma 5 2 11 3" xfId="20758" xr:uid="{BEFCC612-751C-4683-A907-CD913FDBB390}"/>
    <cellStyle name="Comma 5 2 12" xfId="2471" xr:uid="{DDA8155D-9DE9-4CC9-96D5-A58B41BD0A4C}"/>
    <cellStyle name="Comma 5 2 12 2" xfId="9763" xr:uid="{70706332-F726-4794-A6D1-19A66D72EED9}"/>
    <cellStyle name="Comma 5 2 12 2 2" xfId="24212" xr:uid="{130347E9-1F51-4F24-941F-C07F0BFF349D}"/>
    <cellStyle name="Comma 5 2 12 3" xfId="17072" xr:uid="{3F2FE868-9813-479F-8D07-37D8C38C0B24}"/>
    <cellStyle name="Comma 5 2 13" xfId="7853" xr:uid="{8E05A346-6DF1-474E-B98E-28DC34CCEC41}"/>
    <cellStyle name="Comma 5 2 13 2" xfId="22302" xr:uid="{25E1DFA1-7FC5-48EE-BDA0-0B570BCD30D4}"/>
    <cellStyle name="Comma 5 2 14" xfId="252" xr:uid="{1A53A5D8-FABA-4975-B8A4-8682ABACCC1E}"/>
    <cellStyle name="Comma 5 2 15" xfId="15187" xr:uid="{186E6041-A70E-4FC0-846F-CFEC9ED38D84}"/>
    <cellStyle name="Comma 5 2 2" xfId="36" xr:uid="{00000000-0005-0000-0000-000023000000}"/>
    <cellStyle name="Comma 5 2 2 10" xfId="7975" xr:uid="{15A61D59-B33C-4768-ADCE-5D375A1B198D}"/>
    <cellStyle name="Comma 5 2 2 10 2" xfId="22424" xr:uid="{BCA77E9F-814E-4BF5-AA17-C7AE4BDC8FC1}"/>
    <cellStyle name="Comma 5 2 2 11" xfId="441" xr:uid="{DE1C0C7E-B6FB-4888-BE77-B1F2D890431B}"/>
    <cellStyle name="Comma 5 2 2 12" xfId="15308" xr:uid="{EE12ED50-D997-4F34-B1A9-1113CCDC5751}"/>
    <cellStyle name="Comma 5 2 2 2" xfId="827" xr:uid="{9C9D8422-21CB-4789-8C00-A8E1A3AD0E74}"/>
    <cellStyle name="Comma 5 2 2 2 2" xfId="1249" xr:uid="{B739C7BC-ED8F-4B60-A1CF-9CBE3950C603}"/>
    <cellStyle name="Comma 5 2 2 2 2 2" xfId="2194" xr:uid="{E2297AB3-8BC8-4405-9D36-72DBBB700D74}"/>
    <cellStyle name="Comma 5 2 2 2 2 2 2" xfId="5598" xr:uid="{34563A98-A60E-43F4-BD7D-D731A23793E1}"/>
    <cellStyle name="Comma 5 2 2 2 2 2 2 2" xfId="12775" xr:uid="{9DE24C26-C09D-4A7D-86E0-AD283159B152}"/>
    <cellStyle name="Comma 5 2 2 2 2 2 2 2 2" xfId="27224" xr:uid="{74AD3618-3B90-46F6-A844-DDDEFC5FBFFB}"/>
    <cellStyle name="Comma 5 2 2 2 2 2 2 3" xfId="20079" xr:uid="{64470F8D-3C3C-47C8-A54F-07B4DA62287D}"/>
    <cellStyle name="Comma 5 2 2 2 2 2 3" xfId="3768" xr:uid="{B0808C20-47B5-4F27-8482-6DBC44834121}"/>
    <cellStyle name="Comma 5 2 2 2 2 2 3 2" xfId="10945" xr:uid="{D93C9703-28B7-4540-9954-3E3C85AE1BA6}"/>
    <cellStyle name="Comma 5 2 2 2 2 2 3 2 2" xfId="25394" xr:uid="{11242A8A-937D-472D-8803-BFB6DD3FAB25}"/>
    <cellStyle name="Comma 5 2 2 2 2 2 3 3" xfId="18249" xr:uid="{606E41F1-AC35-48D6-ADD7-41AB43CD2DD3}"/>
    <cellStyle name="Comma 5 2 2 2 2 2 4" xfId="9501" xr:uid="{284E9FB3-2BF4-4D8C-980F-62697E5A8426}"/>
    <cellStyle name="Comma 5 2 2 2 2 2 4 2" xfId="23950" xr:uid="{B78ABC8E-1665-47EC-A14D-4A6CCB38B5F4}"/>
    <cellStyle name="Comma 5 2 2 2 2 2 5" xfId="16807" xr:uid="{B3A487BA-065D-4E30-9095-A70E69AE43E2}"/>
    <cellStyle name="Comma 5 2 2 2 2 3" xfId="4370" xr:uid="{058B141E-7F64-4E19-843D-67CB15E8765C}"/>
    <cellStyle name="Comma 5 2 2 2 2 3 2" xfId="6221" xr:uid="{0E39604F-F2D9-4B71-A443-238A111CECAB}"/>
    <cellStyle name="Comma 5 2 2 2 2 3 2 2" xfId="13398" xr:uid="{A034C647-421F-4223-A38F-B939FA8379F1}"/>
    <cellStyle name="Comma 5 2 2 2 2 3 2 2 2" xfId="27847" xr:uid="{D6D95DCD-86FD-414F-B624-0DE92C4AB328}"/>
    <cellStyle name="Comma 5 2 2 2 2 3 2 3" xfId="20702" xr:uid="{6DCCB643-64B8-42E9-A62E-177BB3F622B1}"/>
    <cellStyle name="Comma 5 2 2 2 2 3 3" xfId="11547" xr:uid="{AEA91CD4-7C06-4205-8247-B46AB6418E14}"/>
    <cellStyle name="Comma 5 2 2 2 2 3 3 2" xfId="25996" xr:uid="{0AD6569F-776B-4E2D-A6B3-A1A2C022BF26}"/>
    <cellStyle name="Comma 5 2 2 2 2 3 4" xfId="18851" xr:uid="{E12AFD05-E8E4-437F-B114-528C9E5BD507}"/>
    <cellStyle name="Comma 5 2 2 2 2 4" xfId="4998" xr:uid="{B011AFD3-C889-4894-A9E3-5BAE72DC252E}"/>
    <cellStyle name="Comma 5 2 2 2 2 4 2" xfId="12175" xr:uid="{77992622-494D-4606-A19E-91263A6390C3}"/>
    <cellStyle name="Comma 5 2 2 2 2 4 2 2" xfId="26624" xr:uid="{F3775CBA-3282-429B-804F-D79C6DC94A59}"/>
    <cellStyle name="Comma 5 2 2 2 2 4 3" xfId="19479" xr:uid="{1CBCB091-80D1-4410-A456-3FF55F01D7D0}"/>
    <cellStyle name="Comma 5 2 2 2 2 5" xfId="3187" xr:uid="{006642B5-15B7-4DD2-8CF7-8FE1AE2A12E8}"/>
    <cellStyle name="Comma 5 2 2 2 2 5 2" xfId="10366" xr:uid="{D23C4F46-400E-45F2-8663-EBDDA2524AEF}"/>
    <cellStyle name="Comma 5 2 2 2 2 5 2 2" xfId="24815" xr:uid="{028E79EF-4FD9-40E9-8AC2-7C4539756B9F}"/>
    <cellStyle name="Comma 5 2 2 2 2 5 3" xfId="17670" xr:uid="{2E00A9EC-DE89-4650-92E9-9D1AFFE5914D}"/>
    <cellStyle name="Comma 5 2 2 2 2 6" xfId="8576" xr:uid="{825C9C07-23D5-4B31-9A25-951DA475D000}"/>
    <cellStyle name="Comma 5 2 2 2 2 6 2" xfId="23025" xr:uid="{CF697CE8-7297-4A3C-B27B-EC9FB27F930A}"/>
    <cellStyle name="Comma 5 2 2 2 2 7" xfId="15894" xr:uid="{D768A576-7F91-466B-9FC3-4B91A4352D5C}"/>
    <cellStyle name="Comma 5 2 2 2 3" xfId="1804" xr:uid="{4B343148-E4FC-465F-B33E-DECBBDE8F84E}"/>
    <cellStyle name="Comma 5 2 2 2 3 2" xfId="5297" xr:uid="{6856A86B-C47D-437B-89DE-841F296797E1}"/>
    <cellStyle name="Comma 5 2 2 2 3 2 2" xfId="12474" xr:uid="{3223FEF6-27C1-44F2-977D-3766C30EB9E1}"/>
    <cellStyle name="Comma 5 2 2 2 3 2 2 2" xfId="26923" xr:uid="{8493463D-2AE8-4C7C-A49E-DF66CB30D07B}"/>
    <cellStyle name="Comma 5 2 2 2 3 2 3" xfId="19778" xr:uid="{352914B2-C2BF-409A-8074-B86D7CCD978E}"/>
    <cellStyle name="Comma 5 2 2 2 3 3" xfId="3476" xr:uid="{18C5DD71-AC0E-4C9B-BC49-0E796DFDEB20}"/>
    <cellStyle name="Comma 5 2 2 2 3 3 2" xfId="10653" xr:uid="{128D1816-E492-4D4F-A036-0060A840463A}"/>
    <cellStyle name="Comma 5 2 2 2 3 3 2 2" xfId="25102" xr:uid="{9C0B2C3C-DDDD-4394-A29D-87634FD3AB8D}"/>
    <cellStyle name="Comma 5 2 2 2 3 3 3" xfId="17957" xr:uid="{2C6CF482-F792-48DD-8FCA-A593222BB9AD}"/>
    <cellStyle name="Comma 5 2 2 2 3 4" xfId="9111" xr:uid="{5FF13656-6A19-47A6-9F84-DBA0E3D75EFC}"/>
    <cellStyle name="Comma 5 2 2 2 3 4 2" xfId="23560" xr:uid="{A645DA77-D773-4176-85F0-35B0C33BDD6D}"/>
    <cellStyle name="Comma 5 2 2 2 3 5" xfId="16417" xr:uid="{033C1F0B-822C-4BD5-9966-DC7986C872C5}"/>
    <cellStyle name="Comma 5 2 2 2 4" xfId="4066" xr:uid="{32275AA5-CD4B-4357-ADC2-E1C05165EEB7}"/>
    <cellStyle name="Comma 5 2 2 2 4 2" xfId="5900" xr:uid="{418A8E29-A896-4BE9-A549-4160F5548022}"/>
    <cellStyle name="Comma 5 2 2 2 4 2 2" xfId="13077" xr:uid="{DF35E424-86AB-4125-9FA1-385DB0224CD9}"/>
    <cellStyle name="Comma 5 2 2 2 4 2 2 2" xfId="27526" xr:uid="{855156AA-929C-4184-8AE4-E04B990C916B}"/>
    <cellStyle name="Comma 5 2 2 2 4 2 3" xfId="20381" xr:uid="{C1B7246B-9240-4221-A9B0-9E4B32CD5117}"/>
    <cellStyle name="Comma 5 2 2 2 4 3" xfId="11243" xr:uid="{0F5CEB03-5F9A-4DDA-8DEC-898281DA55BC}"/>
    <cellStyle name="Comma 5 2 2 2 4 3 2" xfId="25692" xr:uid="{B7516CCE-B325-4528-A4DB-9047091F74D6}"/>
    <cellStyle name="Comma 5 2 2 2 4 4" xfId="18547" xr:uid="{CC394948-BCB8-4427-AD15-93B844936C52}"/>
    <cellStyle name="Comma 5 2 2 2 5" xfId="4677" xr:uid="{8E8F2670-D3DF-4634-804E-35B0C1F60D1D}"/>
    <cellStyle name="Comma 5 2 2 2 5 2" xfId="11854" xr:uid="{3628EF74-70DA-4175-9061-4386F4EF5FF0}"/>
    <cellStyle name="Comma 5 2 2 2 5 2 2" xfId="26303" xr:uid="{0F325477-C9F8-4FBD-AF47-49568BB0B90C}"/>
    <cellStyle name="Comma 5 2 2 2 5 3" xfId="19158" xr:uid="{2BAAABE9-4ECA-4491-B27A-1CAEDB3154B1}"/>
    <cellStyle name="Comma 5 2 2 2 6" xfId="2894" xr:uid="{959A0FB6-CDED-4B92-BD2B-C9927CDCB197}"/>
    <cellStyle name="Comma 5 2 2 2 6 2" xfId="10076" xr:uid="{7699743F-BA95-45EF-B620-A8EF49BB1285}"/>
    <cellStyle name="Comma 5 2 2 2 6 2 2" xfId="24525" xr:uid="{1812C057-439A-4E40-9820-3FEEC38FCD30}"/>
    <cellStyle name="Comma 5 2 2 2 6 3" xfId="17380" xr:uid="{1904547A-2D7E-4810-AB7A-BC844F3ADCEB}"/>
    <cellStyle name="Comma 5 2 2 2 7" xfId="8190" xr:uid="{CB3C4E16-E15F-49C1-9275-3ED6679D0F77}"/>
    <cellStyle name="Comma 5 2 2 2 7 2" xfId="22639" xr:uid="{F2BBAAEF-BA34-459B-B4BA-9F95C5B17890}"/>
    <cellStyle name="Comma 5 2 2 2 8" xfId="15515" xr:uid="{F61D526E-E999-4CF2-8EA8-C00BC28B78D9}"/>
    <cellStyle name="Comma 5 2 2 3" xfId="1042" xr:uid="{FF68D0B9-B236-417A-BB7A-C0AB271EC84D}"/>
    <cellStyle name="Comma 5 2 2 3 2" xfId="1988" xr:uid="{A5D42B52-68FB-4612-B117-CE0C12A3B99D}"/>
    <cellStyle name="Comma 5 2 2 3 2 2" xfId="3667" xr:uid="{5B93C1BC-2733-4FCB-BD89-BD018B5D5285}"/>
    <cellStyle name="Comma 5 2 2 3 2 2 2" xfId="5495" xr:uid="{9B907130-4603-43E0-ADE8-18B874BDE7A8}"/>
    <cellStyle name="Comma 5 2 2 3 2 2 2 2" xfId="12672" xr:uid="{67EB7833-CDA3-487D-98BD-5DC097E68FBF}"/>
    <cellStyle name="Comma 5 2 2 3 2 2 2 2 2" xfId="27121" xr:uid="{D863B535-44D7-4719-8051-41AAC8D4AE4C}"/>
    <cellStyle name="Comma 5 2 2 3 2 2 2 3" xfId="19976" xr:uid="{71726A66-695A-443C-9D0D-CB8A09844711}"/>
    <cellStyle name="Comma 5 2 2 3 2 2 3" xfId="10844" xr:uid="{477B2D63-ED7C-4A5C-84F4-EA32AE40FBBF}"/>
    <cellStyle name="Comma 5 2 2 3 2 2 3 2" xfId="25293" xr:uid="{AC45359C-215A-459B-9AB6-CF7AF6B8D571}"/>
    <cellStyle name="Comma 5 2 2 3 2 2 4" xfId="18148" xr:uid="{F594826F-215A-498D-8174-0937024C7D9F}"/>
    <cellStyle name="Comma 5 2 2 3 2 3" xfId="4267" xr:uid="{BC00E0FF-7B2C-42D3-BF7C-C1CD425AED31}"/>
    <cellStyle name="Comma 5 2 2 3 2 3 2" xfId="6116" xr:uid="{45683C09-209E-41B0-9705-93FB50016F5D}"/>
    <cellStyle name="Comma 5 2 2 3 2 3 2 2" xfId="13293" xr:uid="{79313A8A-A313-44CA-A405-1644CD09D36D}"/>
    <cellStyle name="Comma 5 2 2 3 2 3 2 2 2" xfId="27742" xr:uid="{F292CBAE-78BA-404F-9E33-6D300464780F}"/>
    <cellStyle name="Comma 5 2 2 3 2 3 2 3" xfId="20597" xr:uid="{A8A055E2-30D8-4BEA-8082-39EE976D9FBD}"/>
    <cellStyle name="Comma 5 2 2 3 2 3 3" xfId="11444" xr:uid="{87EDA8D5-6891-4366-8FA5-9150CEC56501}"/>
    <cellStyle name="Comma 5 2 2 3 2 3 3 2" xfId="25893" xr:uid="{DB9120A3-2435-4E01-B993-B29A4B100EF1}"/>
    <cellStyle name="Comma 5 2 2 3 2 3 4" xfId="18748" xr:uid="{58123F23-A037-40A0-AFFB-9B126B665583}"/>
    <cellStyle name="Comma 5 2 2 3 2 4" xfId="4893" xr:uid="{2CEF856B-47A5-4698-8C54-2ACF9204EA69}"/>
    <cellStyle name="Comma 5 2 2 3 2 4 2" xfId="12070" xr:uid="{D09E2509-7C2B-45B8-86A0-F2AF65A0A7BE}"/>
    <cellStyle name="Comma 5 2 2 3 2 4 2 2" xfId="26519" xr:uid="{5E339922-9AC9-4336-B274-C742541EF3FD}"/>
    <cellStyle name="Comma 5 2 2 3 2 4 3" xfId="19374" xr:uid="{6066FB0E-A350-4878-A89D-CEF8A6CA610A}"/>
    <cellStyle name="Comma 5 2 2 3 2 5" xfId="3088" xr:uid="{FA19AEE4-20DF-4948-B73D-F294E31EFE88}"/>
    <cellStyle name="Comma 5 2 2 3 2 5 2" xfId="10267" xr:uid="{4908C025-AEA3-4EB1-AA5B-E49FE8513C9A}"/>
    <cellStyle name="Comma 5 2 2 3 2 5 2 2" xfId="24716" xr:uid="{B4BC1088-1611-4944-9EFD-E7F8CFA27C9A}"/>
    <cellStyle name="Comma 5 2 2 3 2 5 3" xfId="17571" xr:uid="{935EB8B0-39C0-4225-B966-36758E4CD513}"/>
    <cellStyle name="Comma 5 2 2 3 2 6" xfId="9295" xr:uid="{A9E77A45-B9A9-4F2D-859C-43A93523D85C}"/>
    <cellStyle name="Comma 5 2 2 3 2 6 2" xfId="23744" xr:uid="{37CEF560-D5CF-4B34-8566-28CF1E2E9BD3}"/>
    <cellStyle name="Comma 5 2 2 3 2 7" xfId="16601" xr:uid="{36894D81-0C5C-4725-A5FC-8FECBED390A5}"/>
    <cellStyle name="Comma 5 2 2 3 3" xfId="3374" xr:uid="{59A78C8D-1E96-483E-A928-5C4938541B01}"/>
    <cellStyle name="Comma 5 2 2 3 3 2" xfId="5193" xr:uid="{60DB4EEC-D411-4876-8B72-5982025086F6}"/>
    <cellStyle name="Comma 5 2 2 3 3 2 2" xfId="12370" xr:uid="{1C476FBA-7760-4687-B637-74B02D3E68AB}"/>
    <cellStyle name="Comma 5 2 2 3 3 2 2 2" xfId="26819" xr:uid="{0501C372-D6A5-4545-8AAB-0685AB088421}"/>
    <cellStyle name="Comma 5 2 2 3 3 2 3" xfId="19674" xr:uid="{C70EE698-F164-4B56-8F19-FC72E18D898D}"/>
    <cellStyle name="Comma 5 2 2 3 3 3" xfId="10551" xr:uid="{344D28F4-EF2C-40E2-8AB0-103D6BD76645}"/>
    <cellStyle name="Comma 5 2 2 3 3 3 2" xfId="25000" xr:uid="{A3D97C20-20A1-44FB-8A47-69E9EDC5E137}"/>
    <cellStyle name="Comma 5 2 2 3 3 4" xfId="17855" xr:uid="{14B98590-D59C-4345-8942-34A8D38DFCD0}"/>
    <cellStyle name="Comma 5 2 2 3 4" xfId="3962" xr:uid="{417C9251-50F8-4295-9464-2A93E25956B2}"/>
    <cellStyle name="Comma 5 2 2 3 4 2" xfId="5795" xr:uid="{B7A90FB8-0753-4CE7-B8DB-D00E842D288E}"/>
    <cellStyle name="Comma 5 2 2 3 4 2 2" xfId="12972" xr:uid="{64B33C15-84F9-43F0-A40B-4404EDD07FB0}"/>
    <cellStyle name="Comma 5 2 2 3 4 2 2 2" xfId="27421" xr:uid="{2D5A9B6A-1CF4-42BB-BBAF-A54EE5166F1C}"/>
    <cellStyle name="Comma 5 2 2 3 4 2 3" xfId="20276" xr:uid="{15D14878-DD15-48C9-BD02-A71420C8F543}"/>
    <cellStyle name="Comma 5 2 2 3 4 3" xfId="11139" xr:uid="{DEA0AC51-54A2-485B-9E2C-A790FE3DADD0}"/>
    <cellStyle name="Comma 5 2 2 3 4 3 2" xfId="25588" xr:uid="{D4D71E4B-74E4-487A-AA3F-89BAF9AEEBAC}"/>
    <cellStyle name="Comma 5 2 2 3 4 4" xfId="18443" xr:uid="{CEAC1753-1DA1-4DD4-A7A1-42A0F082A0D7}"/>
    <cellStyle name="Comma 5 2 2 3 5" xfId="4572" xr:uid="{3E1A84B7-54AB-4C2D-B21B-FA8DB8F79623}"/>
    <cellStyle name="Comma 5 2 2 3 5 2" xfId="11749" xr:uid="{8B3BAEF5-5BD9-4DC1-B197-53C31046894D}"/>
    <cellStyle name="Comma 5 2 2 3 5 2 2" xfId="26198" xr:uid="{84A74B85-EB82-4FB3-BE20-6DB63B3696B3}"/>
    <cellStyle name="Comma 5 2 2 3 5 3" xfId="19053" xr:uid="{2690C422-9975-4454-A1CA-53DD56698B06}"/>
    <cellStyle name="Comma 5 2 2 3 6" xfId="2759" xr:uid="{C51C6BDB-51E2-4A5B-81B2-806A322DBE41}"/>
    <cellStyle name="Comma 5 2 2 3 6 2" xfId="9973" xr:uid="{A999AD36-38A1-4FCD-A091-178E6C165DA6}"/>
    <cellStyle name="Comma 5 2 2 3 6 2 2" xfId="24422" xr:uid="{0F85C42E-6C5B-4A82-A127-46DBC370B3E1}"/>
    <cellStyle name="Comma 5 2 2 3 6 3" xfId="17280" xr:uid="{91290A60-9919-4EA2-8155-965084ABDE96}"/>
    <cellStyle name="Comma 5 2 2 3 7" xfId="8373" xr:uid="{E3A663D2-66C1-4037-968B-628DD8C20607}"/>
    <cellStyle name="Comma 5 2 2 3 7 2" xfId="22822" xr:uid="{D83BFB4C-E615-423C-9AA0-3925E568C175}"/>
    <cellStyle name="Comma 5 2 2 3 8" xfId="15700" xr:uid="{2BE043C6-7065-42DE-AFD9-182CA762743A}"/>
    <cellStyle name="Comma 5 2 2 4" xfId="1569" xr:uid="{81089791-BC7D-4B5C-AB40-57A43B7B99D9}"/>
    <cellStyle name="Comma 5 2 2 4 2" xfId="3599" xr:uid="{7CC0C678-5556-4AB1-AC4F-CEFB33482BEA}"/>
    <cellStyle name="Comma 5 2 2 4 2 2" xfId="5426" xr:uid="{C0FA93ED-6AD6-49AC-A6E4-7A1181BA5F74}"/>
    <cellStyle name="Comma 5 2 2 4 2 2 2" xfId="7385" xr:uid="{6269BF31-7E69-47C3-920D-D656563AF745}"/>
    <cellStyle name="Comma 5 2 2 4 2 2 2 2" xfId="14559" xr:uid="{C2710384-6923-4D33-A273-06A875BC872D}"/>
    <cellStyle name="Comma 5 2 2 4 2 2 2 2 2" xfId="29008" xr:uid="{81E6C572-F0DB-4FB3-8D2E-8F8C3B8513F2}"/>
    <cellStyle name="Comma 5 2 2 4 2 2 2 3" xfId="21863" xr:uid="{C601C585-7456-4E9C-9FF7-CD3124884DA8}"/>
    <cellStyle name="Comma 5 2 2 4 2 2 3" xfId="12603" xr:uid="{553279D6-A8D1-41DB-8925-D0D6BA579032}"/>
    <cellStyle name="Comma 5 2 2 4 2 2 3 2" xfId="27052" xr:uid="{F3CC30B7-1097-4BB4-9728-D6773A881FF3}"/>
    <cellStyle name="Comma 5 2 2 4 2 2 4" xfId="19907" xr:uid="{AB853B83-F3D1-45AA-A44A-A4B516D61276}"/>
    <cellStyle name="Comma 5 2 2 4 2 3" xfId="6752" xr:uid="{10CC5594-7B27-43B2-81E0-D8624AC9EB4E}"/>
    <cellStyle name="Comma 5 2 2 4 2 3 2" xfId="13926" xr:uid="{2C44FE85-CAEC-4B9D-832D-9D687504D736}"/>
    <cellStyle name="Comma 5 2 2 4 2 3 2 2" xfId="28375" xr:uid="{056E7FF4-3212-483C-AFF9-F1BF263619F4}"/>
    <cellStyle name="Comma 5 2 2 4 2 3 3" xfId="21230" xr:uid="{D1481239-73B3-4E4E-AAA0-F2B1F93AF594}"/>
    <cellStyle name="Comma 5 2 2 4 2 4" xfId="10776" xr:uid="{1A169917-9B7E-4EBF-B546-72D3EA6F7D36}"/>
    <cellStyle name="Comma 5 2 2 4 2 4 2" xfId="25225" xr:uid="{8A0CFF6F-8D70-4868-8FB0-4273B0AB0586}"/>
    <cellStyle name="Comma 5 2 2 4 2 5" xfId="18080" xr:uid="{3D5D62C0-9C64-4983-A25C-9F5904B9B1AD}"/>
    <cellStyle name="Comma 5 2 2 4 3" xfId="4198" xr:uid="{590F448F-DB71-4E8C-8544-9F36852D403F}"/>
    <cellStyle name="Comma 5 2 2 4 3 2" xfId="6047" xr:uid="{43CD9305-2E79-4DAB-B1BF-A0C6E478A768}"/>
    <cellStyle name="Comma 5 2 2 4 3 2 2" xfId="7596" xr:uid="{0F24A9E9-0959-4967-890A-736FA06AD8E6}"/>
    <cellStyle name="Comma 5 2 2 4 3 2 2 2" xfId="14770" xr:uid="{7D306216-B072-4487-B4BB-DE7848E990F1}"/>
    <cellStyle name="Comma 5 2 2 4 3 2 2 2 2" xfId="29219" xr:uid="{136044F6-18A0-4DE9-B0EE-4F222E2F1BD2}"/>
    <cellStyle name="Comma 5 2 2 4 3 2 2 3" xfId="22074" xr:uid="{D0B19284-212C-4611-8141-D546098B64A6}"/>
    <cellStyle name="Comma 5 2 2 4 3 2 3" xfId="13224" xr:uid="{FBEE71E1-27D2-4623-B269-7DEF3926EB73}"/>
    <cellStyle name="Comma 5 2 2 4 3 2 3 2" xfId="27673" xr:uid="{71BD70A1-3948-4974-A314-18BC4E30560C}"/>
    <cellStyle name="Comma 5 2 2 4 3 2 4" xfId="20528" xr:uid="{DBBF27AC-C9A7-4E74-893D-0D00AB396B2D}"/>
    <cellStyle name="Comma 5 2 2 4 3 3" xfId="6963" xr:uid="{77B20C02-F5D2-49C6-9A1B-E4F54F528EB0}"/>
    <cellStyle name="Comma 5 2 2 4 3 3 2" xfId="14137" xr:uid="{E3292FAB-E276-4FCD-9A49-E76247E4DB9A}"/>
    <cellStyle name="Comma 5 2 2 4 3 3 2 2" xfId="28586" xr:uid="{84BEA6A0-F86E-4F73-893F-25C0F213B326}"/>
    <cellStyle name="Comma 5 2 2 4 3 3 3" xfId="21441" xr:uid="{512E040F-17C1-4972-938B-57A962921CE4}"/>
    <cellStyle name="Comma 5 2 2 4 3 4" xfId="11375" xr:uid="{C86F38D0-4E56-4C5D-AF81-E02D834308DB}"/>
    <cellStyle name="Comma 5 2 2 4 3 4 2" xfId="25824" xr:uid="{9BE98561-68A0-4D3B-84A6-43818B445FD8}"/>
    <cellStyle name="Comma 5 2 2 4 3 5" xfId="18679" xr:uid="{56D479C0-851B-4535-9511-B3E14637D74B}"/>
    <cellStyle name="Comma 5 2 2 4 4" xfId="4824" xr:uid="{AC2A8512-306F-465F-B0D9-B0A8E7E03E45}"/>
    <cellStyle name="Comma 5 2 2 4 4 2" xfId="7174" xr:uid="{086E67A4-843E-4D9A-B306-B366AD83D6F0}"/>
    <cellStyle name="Comma 5 2 2 4 4 2 2" xfId="14348" xr:uid="{11A38585-4BCA-476B-B1C3-D6A3464D45A6}"/>
    <cellStyle name="Comma 5 2 2 4 4 2 2 2" xfId="28797" xr:uid="{6D2B8DDC-043D-496C-91D2-F61DB68891D2}"/>
    <cellStyle name="Comma 5 2 2 4 4 2 3" xfId="21652" xr:uid="{5695BE7D-2F4B-4761-820A-2735990E561C}"/>
    <cellStyle name="Comma 5 2 2 4 4 3" xfId="12001" xr:uid="{D991E1D6-95ED-42BA-98CA-12958DDA70BD}"/>
    <cellStyle name="Comma 5 2 2 4 4 3 2" xfId="26450" xr:uid="{E0EC0A5A-B7FF-4631-9D48-1CE7B38E9E22}"/>
    <cellStyle name="Comma 5 2 2 4 4 4" xfId="19305" xr:uid="{4D988497-75CE-4822-A60E-95FB94569C77}"/>
    <cellStyle name="Comma 5 2 2 4 5" xfId="3020" xr:uid="{C8F57C6F-7CF7-49C3-ABDA-0BF525E45895}"/>
    <cellStyle name="Comma 5 2 2 4 5 2" xfId="10199" xr:uid="{D39FFFD9-CCDF-4630-A7A4-7DFEA8A56053}"/>
    <cellStyle name="Comma 5 2 2 4 5 2 2" xfId="24648" xr:uid="{EB02DD95-4D63-40F4-8FBA-EC13F1AAA6D6}"/>
    <cellStyle name="Comma 5 2 2 4 5 3" xfId="17503" xr:uid="{07205CF8-E0DD-4250-8D88-099CD2BF3D13}"/>
    <cellStyle name="Comma 5 2 2 4 6" xfId="6541" xr:uid="{DC4A6CCC-5BDA-4B07-B206-206D6D14D908}"/>
    <cellStyle name="Comma 5 2 2 4 6 2" xfId="13715" xr:uid="{97CC0337-3AD7-4E8E-92B3-2A5ED6364E70}"/>
    <cellStyle name="Comma 5 2 2 4 6 2 2" xfId="28164" xr:uid="{1F51D821-8D6B-44EE-AD2F-C88395B97064}"/>
    <cellStyle name="Comma 5 2 2 4 6 3" xfId="21019" xr:uid="{3171FFF1-DA80-4CC1-B3C5-6F43817E374A}"/>
    <cellStyle name="Comma 5 2 2 4 7" xfId="8876" xr:uid="{78ACDCCD-029E-4188-841A-BE9D35837D8C}"/>
    <cellStyle name="Comma 5 2 2 4 7 2" xfId="23325" xr:uid="{20485C99-5786-4069-A957-15BBAD304DDD}"/>
    <cellStyle name="Comma 5 2 2 4 8" xfId="16182" xr:uid="{06757918-DA3F-4BC0-A395-CCDCC1232EC5}"/>
    <cellStyle name="Comma 5 2 2 5" xfId="3306" xr:uid="{6E3B13C7-D377-4650-83B8-164CB7AA1160}"/>
    <cellStyle name="Comma 5 2 2 5 2" xfId="5124" xr:uid="{06087EE8-A33D-4545-A83B-7F1E2EFF9996}"/>
    <cellStyle name="Comma 5 2 2 5 2 2" xfId="7278" xr:uid="{B0334169-DB28-4CF7-B16D-EF0812010539}"/>
    <cellStyle name="Comma 5 2 2 5 2 2 2" xfId="14452" xr:uid="{D6840AB2-08EC-44ED-A770-31D81D38F4AC}"/>
    <cellStyle name="Comma 5 2 2 5 2 2 2 2" xfId="28901" xr:uid="{9E1971EE-9284-4382-B4C4-E907ECFFC06D}"/>
    <cellStyle name="Comma 5 2 2 5 2 2 3" xfId="21756" xr:uid="{4ACC96DE-6201-4BAF-9802-5AD408B90204}"/>
    <cellStyle name="Comma 5 2 2 5 2 3" xfId="12301" xr:uid="{93CB43AF-E587-4EBE-8B94-EEB6C976DCD8}"/>
    <cellStyle name="Comma 5 2 2 5 2 3 2" xfId="26750" xr:uid="{C685E312-F361-4D67-A66E-A0BC05646A69}"/>
    <cellStyle name="Comma 5 2 2 5 2 4" xfId="19605" xr:uid="{C0D48F4B-F9DD-4926-9BB5-D87A1B8A6280}"/>
    <cellStyle name="Comma 5 2 2 5 3" xfId="6645" xr:uid="{10D735E8-5460-4432-A2ED-5DA7C59B83BA}"/>
    <cellStyle name="Comma 5 2 2 5 3 2" xfId="13819" xr:uid="{A54B2651-007A-4518-BD9A-84C60FD87A0D}"/>
    <cellStyle name="Comma 5 2 2 5 3 2 2" xfId="28268" xr:uid="{97328C53-5BEE-470A-AA32-B5031499D781}"/>
    <cellStyle name="Comma 5 2 2 5 3 3" xfId="21123" xr:uid="{214DC7D8-D9F3-4C6E-A9BA-20BD5CA2A999}"/>
    <cellStyle name="Comma 5 2 2 5 4" xfId="10483" xr:uid="{2CE5D488-4E91-4723-9689-FE303310E54C}"/>
    <cellStyle name="Comma 5 2 2 5 4 2" xfId="24932" xr:uid="{667213E6-D24A-4213-8CB8-3F27625FBB35}"/>
    <cellStyle name="Comma 5 2 2 5 5" xfId="17787" xr:uid="{EE2FBA7F-7618-4EA5-A437-F9E083C8B049}"/>
    <cellStyle name="Comma 5 2 2 6" xfId="3893" xr:uid="{0F10B7F6-B7F5-4327-B7FD-C3FE6142576F}"/>
    <cellStyle name="Comma 5 2 2 6 2" xfId="5726" xr:uid="{18E8FF54-9D81-46DC-A2AB-88183B0FD969}"/>
    <cellStyle name="Comma 5 2 2 6 2 2" xfId="7489" xr:uid="{BE030520-0A88-48EA-BC19-E8732F27DB13}"/>
    <cellStyle name="Comma 5 2 2 6 2 2 2" xfId="14663" xr:uid="{26925108-3010-4EC5-8AD5-4405FB8BA953}"/>
    <cellStyle name="Comma 5 2 2 6 2 2 2 2" xfId="29112" xr:uid="{6129E011-2106-4E21-BC4C-1644AB2DFEBF}"/>
    <cellStyle name="Comma 5 2 2 6 2 2 3" xfId="21967" xr:uid="{B7ECA654-D504-42C5-9897-E388E420EA03}"/>
    <cellStyle name="Comma 5 2 2 6 2 3" xfId="12903" xr:uid="{66E49954-AB06-4981-9C90-C49820788C90}"/>
    <cellStyle name="Comma 5 2 2 6 2 3 2" xfId="27352" xr:uid="{56354861-B00B-45F9-9E43-4131D491619C}"/>
    <cellStyle name="Comma 5 2 2 6 2 4" xfId="20207" xr:uid="{4CF6E1EA-ABD8-47D5-8E38-DAC8913BDED6}"/>
    <cellStyle name="Comma 5 2 2 6 3" xfId="6856" xr:uid="{38D50E24-1DE8-42F1-B7CE-C8EB4B900A2C}"/>
    <cellStyle name="Comma 5 2 2 6 3 2" xfId="14030" xr:uid="{B4B9C05A-CA48-4A11-B1F8-423CA335C06A}"/>
    <cellStyle name="Comma 5 2 2 6 3 2 2" xfId="28479" xr:uid="{05102B93-59F3-4B6F-85DB-C89AD2B3368C}"/>
    <cellStyle name="Comma 5 2 2 6 3 3" xfId="21334" xr:uid="{750A30E7-A862-45AA-BC92-7E502E96B0AD}"/>
    <cellStyle name="Comma 5 2 2 6 4" xfId="11070" xr:uid="{9AED00A8-8849-4840-96FA-BBD70500374E}"/>
    <cellStyle name="Comma 5 2 2 6 4 2" xfId="25519" xr:uid="{D9C7E7FF-CE66-4AA7-9583-FB39B73E3459}"/>
    <cellStyle name="Comma 5 2 2 6 5" xfId="18374" xr:uid="{56A8EDBB-14F2-465F-BFC5-D47123B9D136}"/>
    <cellStyle name="Comma 5 2 2 7" xfId="4503" xr:uid="{5E111C15-6A01-4974-9D75-D812D2066AAD}"/>
    <cellStyle name="Comma 5 2 2 7 2" xfId="7067" xr:uid="{1A7D2887-9B12-431B-A112-AB3F119C3624}"/>
    <cellStyle name="Comma 5 2 2 7 2 2" xfId="14241" xr:uid="{6BEE9F58-A813-4D92-A7F2-2F1472ECE058}"/>
    <cellStyle name="Comma 5 2 2 7 2 2 2" xfId="28690" xr:uid="{2B39F862-A9E0-4529-BF8F-185D0C7F92C4}"/>
    <cellStyle name="Comma 5 2 2 7 2 3" xfId="21545" xr:uid="{8592FF28-0A21-4655-9A41-774EFD9FA069}"/>
    <cellStyle name="Comma 5 2 2 7 3" xfId="11680" xr:uid="{0B2A9BA0-4700-4BE5-B06D-B4EC0F2D46AA}"/>
    <cellStyle name="Comma 5 2 2 7 3 2" xfId="26129" xr:uid="{026EB2D0-F69D-4046-A0CC-AFE59ED6EC7C}"/>
    <cellStyle name="Comma 5 2 2 7 4" xfId="18984" xr:uid="{BFBABE60-2032-439A-88D8-68F00A80D3F4}"/>
    <cellStyle name="Comma 5 2 2 8" xfId="2623" xr:uid="{A72D3EE3-F5A2-481D-8710-365A7AC06205}"/>
    <cellStyle name="Comma 5 2 2 8 2" xfId="6394" xr:uid="{5EBE19E3-9B77-4236-A6C1-3B0DD035039A}"/>
    <cellStyle name="Comma 5 2 2 8 2 2" xfId="13568" xr:uid="{15545763-338A-4C1B-86DB-7825767920F4}"/>
    <cellStyle name="Comma 5 2 2 8 2 2 2" xfId="28017" xr:uid="{A00977B3-D943-4549-9A12-394FAB494E1E}"/>
    <cellStyle name="Comma 5 2 2 8 2 3" xfId="20872" xr:uid="{5F627D12-A7AE-4FFA-ADB7-5E0FF34F8D82}"/>
    <cellStyle name="Comma 5 2 2 8 3" xfId="9873" xr:uid="{788344EE-0D84-4B81-83F7-97F684A6B673}"/>
    <cellStyle name="Comma 5 2 2 8 3 2" xfId="24322" xr:uid="{43E83C54-BA6D-4CF2-8128-4FC063EC5972}"/>
    <cellStyle name="Comma 5 2 2 8 4" xfId="17181" xr:uid="{61D4F1F8-9880-4EEB-B96B-C7DA79EC893B}"/>
    <cellStyle name="Comma 5 2 2 9" xfId="2445" xr:uid="{7ECFD5DB-B144-4B4A-A66E-09EB78D88949}"/>
    <cellStyle name="Comma 5 2 2 9 2" xfId="9745" xr:uid="{0387F4D0-7C5B-49D9-9672-B7D8D36BE313}"/>
    <cellStyle name="Comma 5 2 2 9 2 2" xfId="24194" xr:uid="{99000A54-0261-4E5D-ADA6-0BEDF6DE3DB4}"/>
    <cellStyle name="Comma 5 2 2 9 3" xfId="17054" xr:uid="{31F1C669-E90C-4B54-9C66-E335F84486FE}"/>
    <cellStyle name="Comma 5 2 3" xfId="37" xr:uid="{00000000-0005-0000-0000-000024000000}"/>
    <cellStyle name="Comma 5 2 3 10" xfId="442" xr:uid="{FD8E415F-0B9F-46AE-A24D-621EBCC078F0}"/>
    <cellStyle name="Comma 5 2 3 11" xfId="15309" xr:uid="{23959834-E4E9-4AD7-8788-095119B70D57}"/>
    <cellStyle name="Comma 5 2 3 2" xfId="828" xr:uid="{9C49EA73-5B1A-4F9C-BF0D-401D48AAC16D}"/>
    <cellStyle name="Comma 5 2 3 2 2" xfId="1250" xr:uid="{730331EE-FBEA-45FD-8DD3-BFC7BB64D720}"/>
    <cellStyle name="Comma 5 2 3 2 2 2" xfId="2195" xr:uid="{D6159065-346B-4251-BE80-DCC2E2EEE53A}"/>
    <cellStyle name="Comma 5 2 3 2 2 2 2" xfId="5642" xr:uid="{80A57437-79CA-4B51-A6B9-19597402099E}"/>
    <cellStyle name="Comma 5 2 3 2 2 2 2 2" xfId="7453" xr:uid="{1B5FD134-0533-4C2E-AADB-A16B0F60044D}"/>
    <cellStyle name="Comma 5 2 3 2 2 2 2 2 2" xfId="14627" xr:uid="{FF16C548-CCBF-40CD-9879-6155397B056D}"/>
    <cellStyle name="Comma 5 2 3 2 2 2 2 2 2 2" xfId="29076" xr:uid="{02B7FA2A-59FA-4DDE-AAEF-BB5C9D9DC605}"/>
    <cellStyle name="Comma 5 2 3 2 2 2 2 2 3" xfId="21931" xr:uid="{7B26E059-A933-46C7-BE0F-86C59B259BD5}"/>
    <cellStyle name="Comma 5 2 3 2 2 2 2 3" xfId="12819" xr:uid="{FF1E7132-211F-4C02-8788-E5890456A2E8}"/>
    <cellStyle name="Comma 5 2 3 2 2 2 2 3 2" xfId="27268" xr:uid="{33225905-6AEE-4939-AE5C-37BE38FD1E01}"/>
    <cellStyle name="Comma 5 2 3 2 2 2 2 4" xfId="20123" xr:uid="{8A2AC1D8-4CC5-4908-B8CD-18A6C2AE819E}"/>
    <cellStyle name="Comma 5 2 3 2 2 2 3" xfId="3812" xr:uid="{69916D76-D846-493F-8B97-AB186055C9B1}"/>
    <cellStyle name="Comma 5 2 3 2 2 2 3 2" xfId="10989" xr:uid="{5E3E5534-08C5-4A26-AD24-E55F53AC9BA2}"/>
    <cellStyle name="Comma 5 2 3 2 2 2 3 2 2" xfId="25438" xr:uid="{0062F7E8-95CD-4109-9370-0D315EA26224}"/>
    <cellStyle name="Comma 5 2 3 2 2 2 3 3" xfId="18293" xr:uid="{FE32A909-BBD2-45A1-90C5-D38F9DC3AD51}"/>
    <cellStyle name="Comma 5 2 3 2 2 2 4" xfId="6820" xr:uid="{CCB7E978-D82D-450E-BBC4-E0F8789F5BDA}"/>
    <cellStyle name="Comma 5 2 3 2 2 2 4 2" xfId="13994" xr:uid="{9C2CD982-FF97-4999-BA04-03CEE3572E76}"/>
    <cellStyle name="Comma 5 2 3 2 2 2 4 2 2" xfId="28443" xr:uid="{9CFB65C6-5C93-4295-89C7-49AD094CB8BB}"/>
    <cellStyle name="Comma 5 2 3 2 2 2 4 3" xfId="21298" xr:uid="{4DB80960-8E09-4935-9507-3FD177F81386}"/>
    <cellStyle name="Comma 5 2 3 2 2 2 5" xfId="9502" xr:uid="{E78F4B2D-3050-40C1-9926-0C5DEF82915E}"/>
    <cellStyle name="Comma 5 2 3 2 2 2 5 2" xfId="23951" xr:uid="{4D8841BE-3594-4A4A-B4C0-D93D11CCD8B6}"/>
    <cellStyle name="Comma 5 2 3 2 2 2 6" xfId="16808" xr:uid="{EDE21675-CFFE-4A90-8E84-AF6E0F33983B}"/>
    <cellStyle name="Comma 5 2 3 2 2 3" xfId="4414" xr:uid="{635D2946-DF20-4D7F-98F8-073BFB705E68}"/>
    <cellStyle name="Comma 5 2 3 2 2 3 2" xfId="6266" xr:uid="{09DCB8D0-4A54-4211-A40B-FC5AC13C7F47}"/>
    <cellStyle name="Comma 5 2 3 2 2 3 2 2" xfId="7664" xr:uid="{E00A08A2-DE6B-4D88-A61B-070D47ECF944}"/>
    <cellStyle name="Comma 5 2 3 2 2 3 2 2 2" xfId="14838" xr:uid="{7AEBC03B-3031-4A24-868B-9F652CD905C0}"/>
    <cellStyle name="Comma 5 2 3 2 2 3 2 2 2 2" xfId="29287" xr:uid="{35C8AB44-0F38-4AEE-A92A-E5B502292250}"/>
    <cellStyle name="Comma 5 2 3 2 2 3 2 2 3" xfId="22142" xr:uid="{A044897E-6901-458C-9518-545BCAAF581A}"/>
    <cellStyle name="Comma 5 2 3 2 2 3 2 3" xfId="13443" xr:uid="{8B346314-FBED-4D36-9753-1BA85279E250}"/>
    <cellStyle name="Comma 5 2 3 2 2 3 2 3 2" xfId="27892" xr:uid="{2E6E8C52-B8E6-4072-97C1-B88507651423}"/>
    <cellStyle name="Comma 5 2 3 2 2 3 2 4" xfId="20747" xr:uid="{0F243BFD-01AD-4FF4-A229-3828FB37A4CF}"/>
    <cellStyle name="Comma 5 2 3 2 2 3 3" xfId="7031" xr:uid="{EA17DA85-6FDC-4C04-A102-DA6104C7D769}"/>
    <cellStyle name="Comma 5 2 3 2 2 3 3 2" xfId="14205" xr:uid="{145C06C0-2DE6-4474-B541-D2E59D1FD131}"/>
    <cellStyle name="Comma 5 2 3 2 2 3 3 2 2" xfId="28654" xr:uid="{EE944032-1119-4B74-A0BE-7C57FDDA2FBA}"/>
    <cellStyle name="Comma 5 2 3 2 2 3 3 3" xfId="21509" xr:uid="{9CEBBFF1-9ECA-479A-9EC9-2C489877EE03}"/>
    <cellStyle name="Comma 5 2 3 2 2 3 4" xfId="11591" xr:uid="{AE5E096B-3B51-4C76-8376-3AD145057ACC}"/>
    <cellStyle name="Comma 5 2 3 2 2 3 4 2" xfId="26040" xr:uid="{58409FB2-640F-4110-A17A-BBAE99B0030E}"/>
    <cellStyle name="Comma 5 2 3 2 2 3 5" xfId="18895" xr:uid="{8125B928-E518-4206-9528-2258B4F3FC6B}"/>
    <cellStyle name="Comma 5 2 3 2 2 4" xfId="5043" xr:uid="{FA32D125-F8DD-4A2B-8669-7DC440A7E450}"/>
    <cellStyle name="Comma 5 2 3 2 2 4 2" xfId="7242" xr:uid="{C2F11621-38D9-41A3-B173-FA798F4F4741}"/>
    <cellStyle name="Comma 5 2 3 2 2 4 2 2" xfId="14416" xr:uid="{9A713004-0BB1-4FCB-A844-721B8A2B7E69}"/>
    <cellStyle name="Comma 5 2 3 2 2 4 2 2 2" xfId="28865" xr:uid="{87A3B31D-C8B7-4165-B929-7C4EAD0CEEA6}"/>
    <cellStyle name="Comma 5 2 3 2 2 4 2 3" xfId="21720" xr:uid="{FA16D5F4-1813-4D08-8BC9-8794E4BA1CE4}"/>
    <cellStyle name="Comma 5 2 3 2 2 4 3" xfId="12220" xr:uid="{BD76A696-1DA5-4C9B-90AD-DFC04418548E}"/>
    <cellStyle name="Comma 5 2 3 2 2 4 3 2" xfId="26669" xr:uid="{59701324-8252-4478-8B10-D2A4EEF03011}"/>
    <cellStyle name="Comma 5 2 3 2 2 4 4" xfId="19524" xr:uid="{C8CF6F4F-C127-4717-A058-542EBB6E1DD5}"/>
    <cellStyle name="Comma 5 2 3 2 2 5" xfId="3230" xr:uid="{E4812227-AD09-4B2C-8952-560528B89179}"/>
    <cellStyle name="Comma 5 2 3 2 2 5 2" xfId="10409" xr:uid="{41B03E50-D60E-45A1-A1CE-00858243EB84}"/>
    <cellStyle name="Comma 5 2 3 2 2 5 2 2" xfId="24858" xr:uid="{4D241CF3-7E44-48C9-A68B-F25F92E62C35}"/>
    <cellStyle name="Comma 5 2 3 2 2 5 3" xfId="17713" xr:uid="{A1780012-9856-4972-9B93-63A8A533BFB6}"/>
    <cellStyle name="Comma 5 2 3 2 2 6" xfId="6609" xr:uid="{5FBFAC48-201C-49E2-A334-5C6DCF6377AB}"/>
    <cellStyle name="Comma 5 2 3 2 2 6 2" xfId="13783" xr:uid="{038A9807-8C12-455B-82E6-556C9922EA48}"/>
    <cellStyle name="Comma 5 2 3 2 2 6 2 2" xfId="28232" xr:uid="{38178E84-767E-4B75-9E67-F3302812049F}"/>
    <cellStyle name="Comma 5 2 3 2 2 6 3" xfId="21087" xr:uid="{975B89FC-23D7-450B-AF24-F420EFBCB34D}"/>
    <cellStyle name="Comma 5 2 3 2 2 7" xfId="8577" xr:uid="{47712C71-99A2-4ADA-81B6-234DE7B4CF71}"/>
    <cellStyle name="Comma 5 2 3 2 2 7 2" xfId="23026" xr:uid="{16C181FB-5A56-4406-A5DE-C8339209E21F}"/>
    <cellStyle name="Comma 5 2 3 2 2 8" xfId="15895" xr:uid="{A208D7F7-C60B-4483-8F46-310B241DB83D}"/>
    <cellStyle name="Comma 5 2 3 2 3" xfId="1805" xr:uid="{89A932FE-055E-4ECE-9F70-A98261E84BBB}"/>
    <cellStyle name="Comma 5 2 3 2 3 2" xfId="5342" xr:uid="{D3BFF3DC-1F76-4B27-9176-474F2A76F011}"/>
    <cellStyle name="Comma 5 2 3 2 3 2 2" xfId="7346" xr:uid="{40425615-E0D3-4D24-9F8E-F726002455C1}"/>
    <cellStyle name="Comma 5 2 3 2 3 2 2 2" xfId="14520" xr:uid="{A93DBAEC-E4E1-4B35-8990-C41AA566B950}"/>
    <cellStyle name="Comma 5 2 3 2 3 2 2 2 2" xfId="28969" xr:uid="{391C9AAA-D1D4-453A-9EEF-71275C1FF1DB}"/>
    <cellStyle name="Comma 5 2 3 2 3 2 2 3" xfId="21824" xr:uid="{EECC0475-7E19-4944-A158-8D4813DF9164}"/>
    <cellStyle name="Comma 5 2 3 2 3 2 3" xfId="12519" xr:uid="{A688738C-51B7-4546-890D-D6957FD8A2E0}"/>
    <cellStyle name="Comma 5 2 3 2 3 2 3 2" xfId="26968" xr:uid="{D1847646-2362-4B13-B034-FB5914FC3EB6}"/>
    <cellStyle name="Comma 5 2 3 2 3 2 4" xfId="19823" xr:uid="{5A77BC1C-D5A2-4AD3-9B87-5F36FB45AB20}"/>
    <cellStyle name="Comma 5 2 3 2 3 3" xfId="3521" xr:uid="{51DB68C3-B398-4EFC-AC07-E5221B1030C9}"/>
    <cellStyle name="Comma 5 2 3 2 3 3 2" xfId="10698" xr:uid="{9DB529EE-4A7E-4CC6-9AB4-D1EC35FE441A}"/>
    <cellStyle name="Comma 5 2 3 2 3 3 2 2" xfId="25147" xr:uid="{C3702982-204D-46F2-A47B-7EDC2180ADA1}"/>
    <cellStyle name="Comma 5 2 3 2 3 3 3" xfId="18002" xr:uid="{FFE3D441-B9E3-4F11-984A-97C0DC233CD8}"/>
    <cellStyle name="Comma 5 2 3 2 3 4" xfId="6713" xr:uid="{1621F63C-31E9-4D81-8FC0-D93526B30EFC}"/>
    <cellStyle name="Comma 5 2 3 2 3 4 2" xfId="13887" xr:uid="{CDEFA5F5-E427-47F2-A7B3-65A20B571825}"/>
    <cellStyle name="Comma 5 2 3 2 3 4 2 2" xfId="28336" xr:uid="{B40A44BA-7DDF-4B10-8F52-3796FA353C5A}"/>
    <cellStyle name="Comma 5 2 3 2 3 4 3" xfId="21191" xr:uid="{110F5E59-61BF-4E2D-8F8F-790A51F186A2}"/>
    <cellStyle name="Comma 5 2 3 2 3 5" xfId="9112" xr:uid="{43278FE1-1116-46C5-B346-B06C9B70C90D}"/>
    <cellStyle name="Comma 5 2 3 2 3 5 2" xfId="23561" xr:uid="{46A59730-03AC-46C1-ADBD-136ECE0B8DC2}"/>
    <cellStyle name="Comma 5 2 3 2 3 6" xfId="16418" xr:uid="{A086B337-3E49-49DA-AE88-AFF0C6A15E9C}"/>
    <cellStyle name="Comma 5 2 3 2 4" xfId="4111" xr:uid="{63FB85AC-F1A9-4EFE-AB17-7CDD303070FB}"/>
    <cellStyle name="Comma 5 2 3 2 4 2" xfId="5945" xr:uid="{EE2403C3-2439-42A8-BC83-9A4BD90F59A8}"/>
    <cellStyle name="Comma 5 2 3 2 4 2 2" xfId="7557" xr:uid="{14FB326A-2A34-4934-B060-12C175A32E8C}"/>
    <cellStyle name="Comma 5 2 3 2 4 2 2 2" xfId="14731" xr:uid="{1BA3069B-D06D-4B30-9C50-0F05F17F873A}"/>
    <cellStyle name="Comma 5 2 3 2 4 2 2 2 2" xfId="29180" xr:uid="{5CC6C5D8-561E-47E9-84AB-09F757295FCB}"/>
    <cellStyle name="Comma 5 2 3 2 4 2 2 3" xfId="22035" xr:uid="{00A1824D-A5C6-4F63-9D28-77A622BF54AB}"/>
    <cellStyle name="Comma 5 2 3 2 4 2 3" xfId="13122" xr:uid="{F76322FC-2511-4C4B-9FCD-090E0EFF47C8}"/>
    <cellStyle name="Comma 5 2 3 2 4 2 3 2" xfId="27571" xr:uid="{265745CE-22C7-4D47-97D5-9C8ACAE0EBB5}"/>
    <cellStyle name="Comma 5 2 3 2 4 2 4" xfId="20426" xr:uid="{D4BBF8BC-740B-4137-8B0C-D5F98C683F16}"/>
    <cellStyle name="Comma 5 2 3 2 4 3" xfId="6924" xr:uid="{502A5499-F56B-41B6-8EC2-F48BD132F233}"/>
    <cellStyle name="Comma 5 2 3 2 4 3 2" xfId="14098" xr:uid="{DA1072FB-A283-41B7-A840-E3540D649033}"/>
    <cellStyle name="Comma 5 2 3 2 4 3 2 2" xfId="28547" xr:uid="{737E24A0-9FBB-49B0-B60D-F9BAB22E16DB}"/>
    <cellStyle name="Comma 5 2 3 2 4 3 3" xfId="21402" xr:uid="{A1C3179E-4831-4125-847F-68B538E81364}"/>
    <cellStyle name="Comma 5 2 3 2 4 4" xfId="11288" xr:uid="{35DC0BBB-1FB4-4C60-84A6-79618C7BA99C}"/>
    <cellStyle name="Comma 5 2 3 2 4 4 2" xfId="25737" xr:uid="{1CABC2AA-FEF8-4D18-90B9-3C7895AD0F81}"/>
    <cellStyle name="Comma 5 2 3 2 4 5" xfId="18592" xr:uid="{D62D562D-D8CC-4339-8D1A-075FAF3CF723}"/>
    <cellStyle name="Comma 5 2 3 2 5" xfId="4722" xr:uid="{7C62A0DA-79F5-4081-A560-24DB4C8F6A4F}"/>
    <cellStyle name="Comma 5 2 3 2 5 2" xfId="7135" xr:uid="{55BFC78D-6F82-4B19-8ED5-6B030B0E561F}"/>
    <cellStyle name="Comma 5 2 3 2 5 2 2" xfId="14309" xr:uid="{A12C8D2D-B3E2-4939-97B0-FAACE59AD218}"/>
    <cellStyle name="Comma 5 2 3 2 5 2 2 2" xfId="28758" xr:uid="{27BD21BC-CBD5-478C-9495-1D8E9C431DB8}"/>
    <cellStyle name="Comma 5 2 3 2 5 2 3" xfId="21613" xr:uid="{0412368F-CF50-4777-9B40-8E0B0D360694}"/>
    <cellStyle name="Comma 5 2 3 2 5 3" xfId="11899" xr:uid="{33226656-6EC2-4D2D-99F2-6C78BE9E0327}"/>
    <cellStyle name="Comma 5 2 3 2 5 3 2" xfId="26348" xr:uid="{694EE9C4-1A01-4022-85E6-1E58517892A5}"/>
    <cellStyle name="Comma 5 2 3 2 5 4" xfId="19203" xr:uid="{2CEAEE2E-A35E-42F7-BF15-BC6E47282EF8}"/>
    <cellStyle name="Comma 5 2 3 2 6" xfId="2936" xr:uid="{954CC5C2-DCB2-4FC4-9C51-2E315905EBFE}"/>
    <cellStyle name="Comma 5 2 3 2 6 2" xfId="10118" xr:uid="{41219EA9-CF48-4FD7-8C46-6A74FFE3932F}"/>
    <cellStyle name="Comma 5 2 3 2 6 2 2" xfId="24567" xr:uid="{D2C50E08-AD13-4B99-A477-CABB82971F61}"/>
    <cellStyle name="Comma 5 2 3 2 6 3" xfId="17422" xr:uid="{60AF1989-B657-443D-885C-A5A682E24CAF}"/>
    <cellStyle name="Comma 5 2 3 2 7" xfId="6499" xr:uid="{4AC2375D-948D-4C29-B277-B5204503A0E4}"/>
    <cellStyle name="Comma 5 2 3 2 7 2" xfId="13673" xr:uid="{EBE6CF46-3A90-41A8-84B7-C87944873D43}"/>
    <cellStyle name="Comma 5 2 3 2 7 2 2" xfId="28122" xr:uid="{A890FB2D-865B-47BE-B0E2-A85CDD5E2996}"/>
    <cellStyle name="Comma 5 2 3 2 7 3" xfId="20977" xr:uid="{6DD6F2D3-EFB6-4635-B593-A598DFED9495}"/>
    <cellStyle name="Comma 5 2 3 2 8" xfId="8191" xr:uid="{6A3FD6EA-212C-423E-8FE0-04772EC9CDDF}"/>
    <cellStyle name="Comma 5 2 3 2 8 2" xfId="22640" xr:uid="{D16274FF-912D-4AA8-ADA5-547D349DCE84}"/>
    <cellStyle name="Comma 5 2 3 2 9" xfId="15516" xr:uid="{8D383FF6-64A1-4D7B-98C3-278D6325C312}"/>
    <cellStyle name="Comma 5 2 3 3" xfId="1043" xr:uid="{6F1DBC0E-DF60-4435-93AC-5587D403484E}"/>
    <cellStyle name="Comma 5 2 3 3 2" xfId="1989" xr:uid="{DF413CB4-3FA4-4D25-BC78-25A5286250CE}"/>
    <cellStyle name="Comma 5 2 3 3 2 2" xfId="5538" xr:uid="{D64ACD73-8519-476B-94E5-B85CF2D2AE9A}"/>
    <cellStyle name="Comma 5 2 3 3 2 2 2" xfId="7422" xr:uid="{D41A5084-49B8-4E72-B3E3-56CBC3923888}"/>
    <cellStyle name="Comma 5 2 3 3 2 2 2 2" xfId="14596" xr:uid="{CC3D4BDC-38CC-45F8-B76D-0836CA0C4658}"/>
    <cellStyle name="Comma 5 2 3 3 2 2 2 2 2" xfId="29045" xr:uid="{289717B0-38FC-47A5-8AAB-E05068A74E69}"/>
    <cellStyle name="Comma 5 2 3 3 2 2 2 3" xfId="21900" xr:uid="{2255FD64-70C0-4802-AA1D-0CFE3E04F52E}"/>
    <cellStyle name="Comma 5 2 3 3 2 2 3" xfId="12715" xr:uid="{F8A09FA4-5B92-4AE4-A5E4-FCE564789FCD}"/>
    <cellStyle name="Comma 5 2 3 3 2 2 3 2" xfId="27164" xr:uid="{3F4FC282-D4C9-46B9-9CFF-3564855C2336}"/>
    <cellStyle name="Comma 5 2 3 3 2 2 4" xfId="20019" xr:uid="{30C71A88-8422-4271-913C-62F98A33D97D}"/>
    <cellStyle name="Comma 5 2 3 3 2 3" xfId="3710" xr:uid="{FCBFF985-A6E9-4759-AF5D-6E2DE1A7AF87}"/>
    <cellStyle name="Comma 5 2 3 3 2 3 2" xfId="10887" xr:uid="{85C66E5F-30EE-4178-AF7D-7564384D64B8}"/>
    <cellStyle name="Comma 5 2 3 3 2 3 2 2" xfId="25336" xr:uid="{588DD360-EA62-46C5-A0CE-684FF0677E9D}"/>
    <cellStyle name="Comma 5 2 3 3 2 3 3" xfId="18191" xr:uid="{91BB8679-2BA5-4338-ABB4-AF6516B7D701}"/>
    <cellStyle name="Comma 5 2 3 3 2 4" xfId="6789" xr:uid="{60D7D203-FE97-4DC4-99DF-D0C06A81F47A}"/>
    <cellStyle name="Comma 5 2 3 3 2 4 2" xfId="13963" xr:uid="{B735AEDF-3663-4BE3-AFEC-32C3D2956016}"/>
    <cellStyle name="Comma 5 2 3 3 2 4 2 2" xfId="28412" xr:uid="{54411129-5EBB-49C4-9E89-6D83DB1D4549}"/>
    <cellStyle name="Comma 5 2 3 3 2 4 3" xfId="21267" xr:uid="{9A838FCB-73F8-4908-93C4-C5E5C550BDFF}"/>
    <cellStyle name="Comma 5 2 3 3 2 5" xfId="9296" xr:uid="{9CF5ABEE-F5E2-434F-B075-4E7C5E292354}"/>
    <cellStyle name="Comma 5 2 3 3 2 5 2" xfId="23745" xr:uid="{24BF495C-39E5-4663-B115-479DBD1E1CBC}"/>
    <cellStyle name="Comma 5 2 3 3 2 6" xfId="16602" xr:uid="{644368A0-9FC0-47DF-820A-12DE9529DAD7}"/>
    <cellStyle name="Comma 5 2 3 3 3" xfId="4310" xr:uid="{B8A854F0-D876-4B86-914C-796D9B18D25E}"/>
    <cellStyle name="Comma 5 2 3 3 3 2" xfId="6161" xr:uid="{A75BDD02-7C67-4B6A-A2BF-1A400210B09A}"/>
    <cellStyle name="Comma 5 2 3 3 3 2 2" xfId="7633" xr:uid="{CA167A64-2505-461E-84EA-BEA4EDEDAD0D}"/>
    <cellStyle name="Comma 5 2 3 3 3 2 2 2" xfId="14807" xr:uid="{22ACA890-2650-40FF-9ADC-26ADD176FC73}"/>
    <cellStyle name="Comma 5 2 3 3 3 2 2 2 2" xfId="29256" xr:uid="{F9D7F73D-B252-4EAA-A89B-602882EC7301}"/>
    <cellStyle name="Comma 5 2 3 3 3 2 2 3" xfId="22111" xr:uid="{F1606644-612A-428C-A623-1FAF0E669067}"/>
    <cellStyle name="Comma 5 2 3 3 3 2 3" xfId="13338" xr:uid="{E79B83A9-7651-4FD0-B972-C81582380687}"/>
    <cellStyle name="Comma 5 2 3 3 3 2 3 2" xfId="27787" xr:uid="{90780694-793A-495E-B498-639F8C6AED1F}"/>
    <cellStyle name="Comma 5 2 3 3 3 2 4" xfId="20642" xr:uid="{89EB32E6-23EA-46BE-B060-8CEF4680B85C}"/>
    <cellStyle name="Comma 5 2 3 3 3 3" xfId="7000" xr:uid="{95B37488-F401-402A-94E1-5BACC18FF7DA}"/>
    <cellStyle name="Comma 5 2 3 3 3 3 2" xfId="14174" xr:uid="{09E27415-B5F0-4442-824B-4D9DD6DA2C48}"/>
    <cellStyle name="Comma 5 2 3 3 3 3 2 2" xfId="28623" xr:uid="{201B21DC-EBC6-4B45-8617-404031B6490F}"/>
    <cellStyle name="Comma 5 2 3 3 3 3 3" xfId="21478" xr:uid="{9AFCB8F8-3072-4D3D-8487-4F27C9233B6A}"/>
    <cellStyle name="Comma 5 2 3 3 3 4" xfId="11487" xr:uid="{E3BF62D3-E732-4875-8D4F-EF8871D6B785}"/>
    <cellStyle name="Comma 5 2 3 3 3 4 2" xfId="25936" xr:uid="{A2915270-2C70-49CC-9619-31675333E4BB}"/>
    <cellStyle name="Comma 5 2 3 3 3 5" xfId="18791" xr:uid="{F1A8D3E0-900F-4CEC-A5B0-9BF0D901DCE5}"/>
    <cellStyle name="Comma 5 2 3 3 4" xfId="4938" xr:uid="{D10AF0F3-EE88-4CB5-B17E-3D9FEC02A499}"/>
    <cellStyle name="Comma 5 2 3 3 4 2" xfId="7211" xr:uid="{5F3315AF-BB42-4306-812F-6F21D6722BE6}"/>
    <cellStyle name="Comma 5 2 3 3 4 2 2" xfId="14385" xr:uid="{6D2012AA-9A31-48E6-8EA5-D78CF4FF1CFA}"/>
    <cellStyle name="Comma 5 2 3 3 4 2 2 2" xfId="28834" xr:uid="{B503CEE0-3923-49E7-996C-FD9C154EF1BC}"/>
    <cellStyle name="Comma 5 2 3 3 4 2 3" xfId="21689" xr:uid="{F22A4DD2-A1FB-4BEA-93CF-44C5D09B6BA5}"/>
    <cellStyle name="Comma 5 2 3 3 4 3" xfId="12115" xr:uid="{25487238-E338-4E97-A178-EB7849999BA6}"/>
    <cellStyle name="Comma 5 2 3 3 4 3 2" xfId="26564" xr:uid="{B11C111B-27C8-466C-8A75-31C94CF3E975}"/>
    <cellStyle name="Comma 5 2 3 3 4 4" xfId="19419" xr:uid="{51364315-1895-4E8D-B62A-2181C7C3760A}"/>
    <cellStyle name="Comma 5 2 3 3 5" xfId="3129" xr:uid="{817E9CFA-812A-4EBC-B109-2561515F5B32}"/>
    <cellStyle name="Comma 5 2 3 3 5 2" xfId="10308" xr:uid="{0B947607-4F64-405B-AD2C-48AD6A1B8551}"/>
    <cellStyle name="Comma 5 2 3 3 5 2 2" xfId="24757" xr:uid="{1C5E3DF2-D860-479E-A4D1-6462937183D3}"/>
    <cellStyle name="Comma 5 2 3 3 5 3" xfId="17612" xr:uid="{C6D93C56-AC8B-44E9-AE1E-3154E4F7CAA7}"/>
    <cellStyle name="Comma 5 2 3 3 6" xfId="6578" xr:uid="{9FBB2AAE-DC28-4BFF-8A69-737F216DA7F4}"/>
    <cellStyle name="Comma 5 2 3 3 6 2" xfId="13752" xr:uid="{8BCA01A5-9A34-44DA-87BA-96331E0A0979}"/>
    <cellStyle name="Comma 5 2 3 3 6 2 2" xfId="28201" xr:uid="{BABD6500-B5A5-4C72-9D1E-466916D19034}"/>
    <cellStyle name="Comma 5 2 3 3 6 3" xfId="21056" xr:uid="{F851DDAE-BC28-4CBA-A0E4-89DF3214F1B4}"/>
    <cellStyle name="Comma 5 2 3 3 7" xfId="8374" xr:uid="{9DDEC7BC-B351-4FE1-9052-AED26501B15F}"/>
    <cellStyle name="Comma 5 2 3 3 7 2" xfId="22823" xr:uid="{F9FC47F1-0F56-4FF1-A4A1-6983B612A1FB}"/>
    <cellStyle name="Comma 5 2 3 3 8" xfId="15701" xr:uid="{EBEF4E7D-A27A-4A16-81AF-E5E9C29EF6F3}"/>
    <cellStyle name="Comma 5 2 3 4" xfId="1570" xr:uid="{C7F49FC6-CACB-4ED5-B504-045FFD518504}"/>
    <cellStyle name="Comma 5 2 3 4 2" xfId="5238" xr:uid="{0C5679D1-570B-4106-83CC-76D1CE80B1F7}"/>
    <cellStyle name="Comma 5 2 3 4 2 2" xfId="7315" xr:uid="{C85C44F8-43EE-430E-B1A1-50EB8D6F86D6}"/>
    <cellStyle name="Comma 5 2 3 4 2 2 2" xfId="14489" xr:uid="{D0610A05-F12B-4672-9227-1A0C861AB99F}"/>
    <cellStyle name="Comma 5 2 3 4 2 2 2 2" xfId="28938" xr:uid="{3FBCA205-29CC-4AE1-91E3-2AEB2F54227D}"/>
    <cellStyle name="Comma 5 2 3 4 2 2 3" xfId="21793" xr:uid="{CC1201F2-B53D-48F8-BD8C-68E00327FE0E}"/>
    <cellStyle name="Comma 5 2 3 4 2 3" xfId="12415" xr:uid="{28899A59-6F96-4614-B081-29CB10FE081D}"/>
    <cellStyle name="Comma 5 2 3 4 2 3 2" xfId="26864" xr:uid="{C39CB66B-256E-40AC-A030-0DEE695DD47B}"/>
    <cellStyle name="Comma 5 2 3 4 2 4" xfId="19719" xr:uid="{3E37B525-67B6-412B-B7BD-42D021E2C762}"/>
    <cellStyle name="Comma 5 2 3 4 3" xfId="3419" xr:uid="{846863B4-E659-4BB6-859F-51E852758455}"/>
    <cellStyle name="Comma 5 2 3 4 3 2" xfId="10596" xr:uid="{A1C926B5-CF79-4683-ACBB-A97D466956AE}"/>
    <cellStyle name="Comma 5 2 3 4 3 2 2" xfId="25045" xr:uid="{A0ED4AF9-5406-439E-A38F-C6166D79EA3E}"/>
    <cellStyle name="Comma 5 2 3 4 3 3" xfId="17900" xr:uid="{D248E559-CCE5-48EE-9EB8-87CFB3CD60F8}"/>
    <cellStyle name="Comma 5 2 3 4 4" xfId="6682" xr:uid="{268B0891-E461-449E-9EB0-0757FE319C22}"/>
    <cellStyle name="Comma 5 2 3 4 4 2" xfId="13856" xr:uid="{AD7B6BF2-D26F-474F-A111-2286F194DCF2}"/>
    <cellStyle name="Comma 5 2 3 4 4 2 2" xfId="28305" xr:uid="{D2F246E4-E10F-458E-80A5-5B38CCD913E8}"/>
    <cellStyle name="Comma 5 2 3 4 4 3" xfId="21160" xr:uid="{E477C931-EDD7-47BA-8903-7B729064BB62}"/>
    <cellStyle name="Comma 5 2 3 4 5" xfId="8877" xr:uid="{2C61A6BF-E0FA-408B-9462-B9BC149EFDE3}"/>
    <cellStyle name="Comma 5 2 3 4 5 2" xfId="23326" xr:uid="{F38C4E1A-021F-4646-BEB7-6109F2F51621}"/>
    <cellStyle name="Comma 5 2 3 4 6" xfId="16183" xr:uid="{D90AB29C-10DD-458B-98FE-3BF4C097A007}"/>
    <cellStyle name="Comma 5 2 3 5" xfId="4007" xr:uid="{2225DDDD-FBC8-43EA-9866-D1C3E6294AFA}"/>
    <cellStyle name="Comma 5 2 3 5 2" xfId="5840" xr:uid="{CCB4BFCB-C8F7-4028-B53C-012BD0AA8612}"/>
    <cellStyle name="Comma 5 2 3 5 2 2" xfId="7526" xr:uid="{86AE6E82-9AF4-4E42-922C-4532C7BBD2F5}"/>
    <cellStyle name="Comma 5 2 3 5 2 2 2" xfId="14700" xr:uid="{2D95264E-F8A0-418B-987C-DBCAD3F9F1C5}"/>
    <cellStyle name="Comma 5 2 3 5 2 2 2 2" xfId="29149" xr:uid="{500EC173-1C80-4A20-82CB-A207BE77801C}"/>
    <cellStyle name="Comma 5 2 3 5 2 2 3" xfId="22004" xr:uid="{9304E86C-E763-48F7-BA72-C7D78463D08B}"/>
    <cellStyle name="Comma 5 2 3 5 2 3" xfId="13017" xr:uid="{2B68667A-87A4-438F-B54F-C838A18C6EF2}"/>
    <cellStyle name="Comma 5 2 3 5 2 3 2" xfId="27466" xr:uid="{A4CE9304-E759-431C-84A3-E4FEB3F2AC75}"/>
    <cellStyle name="Comma 5 2 3 5 2 4" xfId="20321" xr:uid="{9A6D1F15-53BC-46D3-8A3E-BDF883E98BDA}"/>
    <cellStyle name="Comma 5 2 3 5 3" xfId="6893" xr:uid="{4848D124-A371-45F7-98F3-970B27FA9666}"/>
    <cellStyle name="Comma 5 2 3 5 3 2" xfId="14067" xr:uid="{0A6BE4D3-051D-4283-B827-4E0DBD910255}"/>
    <cellStyle name="Comma 5 2 3 5 3 2 2" xfId="28516" xr:uid="{B4D73ADD-B0C6-45D6-AE43-CFE5E4AC6A46}"/>
    <cellStyle name="Comma 5 2 3 5 3 3" xfId="21371" xr:uid="{F3A928A3-A1DF-4DEC-9944-D7B3AF5BC5CA}"/>
    <cellStyle name="Comma 5 2 3 5 4" xfId="11184" xr:uid="{C1583A95-FE75-478D-993B-4B79392D58A6}"/>
    <cellStyle name="Comma 5 2 3 5 4 2" xfId="25633" xr:uid="{FE85287B-3FF7-4467-B055-E9C6BA52A053}"/>
    <cellStyle name="Comma 5 2 3 5 5" xfId="18488" xr:uid="{6ED4713C-FA22-4B0C-9254-D585E6AFD9F8}"/>
    <cellStyle name="Comma 5 2 3 6" xfId="4617" xr:uid="{B3CDDF48-4E7B-4A01-84B7-CB803FFEAAFA}"/>
    <cellStyle name="Comma 5 2 3 6 2" xfId="7104" xr:uid="{14E3731E-D9AF-43B8-94D5-0B1DE9795ABA}"/>
    <cellStyle name="Comma 5 2 3 6 2 2" xfId="14278" xr:uid="{E8CEDBF0-7820-4AC4-A18A-5018536DDA70}"/>
    <cellStyle name="Comma 5 2 3 6 2 2 2" xfId="28727" xr:uid="{11C174CC-DE35-456D-A8C1-FCA90677C4DA}"/>
    <cellStyle name="Comma 5 2 3 6 2 3" xfId="21582" xr:uid="{38D3B5AF-12E0-40FF-84D1-36B787E26232}"/>
    <cellStyle name="Comma 5 2 3 6 3" xfId="11794" xr:uid="{A0A59159-40D8-4EE2-A2C7-824DD77EB240}"/>
    <cellStyle name="Comma 5 2 3 6 3 2" xfId="26243" xr:uid="{94933E15-8969-4499-9378-C98B17F354C6}"/>
    <cellStyle name="Comma 5 2 3 6 4" xfId="19098" xr:uid="{D81ACCF7-3266-4909-BEE1-13122468EA7D}"/>
    <cellStyle name="Comma 5 2 3 7" xfId="2837" xr:uid="{D4E6867C-1BFB-4EDC-97F4-07DA21579B0E}"/>
    <cellStyle name="Comma 5 2 3 7 2" xfId="10020" xr:uid="{C4D9B83A-F147-495B-BC0A-55DDAFE2B2DC}"/>
    <cellStyle name="Comma 5 2 3 7 2 2" xfId="24469" xr:uid="{DE160A94-9EC7-4DAA-830B-1DA426D48B59}"/>
    <cellStyle name="Comma 5 2 3 7 3" xfId="17324" xr:uid="{D154462E-C70F-417B-B1A7-7DB911EB5405}"/>
    <cellStyle name="Comma 5 2 3 8" xfId="6468" xr:uid="{C31275C8-6048-48CF-B2F7-B641864B3066}"/>
    <cellStyle name="Comma 5 2 3 8 2" xfId="13642" xr:uid="{03FC03D2-4DF5-4F4F-BE32-DD3D24336ACC}"/>
    <cellStyle name="Comma 5 2 3 8 2 2" xfId="28091" xr:uid="{1A73B5C0-9103-435A-B119-DE64677AAD45}"/>
    <cellStyle name="Comma 5 2 3 8 3" xfId="20946" xr:uid="{82538309-2DB0-4041-90EA-66B469C5315C}"/>
    <cellStyle name="Comma 5 2 3 9" xfId="7976" xr:uid="{71E68A97-746F-44FB-BE19-B6D271EAD011}"/>
    <cellStyle name="Comma 5 2 3 9 2" xfId="22425" xr:uid="{05709548-266F-414B-ACEE-6EC3308BA475}"/>
    <cellStyle name="Comma 5 2 4" xfId="826" xr:uid="{F92E3262-C59A-4669-83CA-F4B495892ABA}"/>
    <cellStyle name="Comma 5 2 4 2" xfId="1248" xr:uid="{DD2B4638-CB8C-44A6-BB2D-4CD1AA05172C}"/>
    <cellStyle name="Comma 5 2 4 2 2" xfId="2193" xr:uid="{F05E5904-2C46-4347-852A-083430376F08}"/>
    <cellStyle name="Comma 5 2 4 2 2 2" xfId="5562" xr:uid="{3ACABCC0-7233-4A04-BE8C-88B00747BFD4}"/>
    <cellStyle name="Comma 5 2 4 2 2 2 2" xfId="12739" xr:uid="{A0F053A0-164E-49A9-AD77-62D97B1D3EF5}"/>
    <cellStyle name="Comma 5 2 4 2 2 2 2 2" xfId="27188" xr:uid="{5725B7BC-413F-46AD-8B51-7B8169CD8B2D}"/>
    <cellStyle name="Comma 5 2 4 2 2 2 3" xfId="20043" xr:uid="{9244BEA6-8144-4BF4-9652-2B0FD40E4DD4}"/>
    <cellStyle name="Comma 5 2 4 2 2 3" xfId="3734" xr:uid="{983AB307-9AE5-4519-A402-18D80EC8BAA1}"/>
    <cellStyle name="Comma 5 2 4 2 2 3 2" xfId="10911" xr:uid="{3455C84C-59A5-4DAA-BEA7-70D4ACE1B9A4}"/>
    <cellStyle name="Comma 5 2 4 2 2 3 2 2" xfId="25360" xr:uid="{ADE157AF-74FD-4F22-BE51-9BE8DD126C29}"/>
    <cellStyle name="Comma 5 2 4 2 2 3 3" xfId="18215" xr:uid="{E4C34F14-93F1-4FC3-8E11-06B82A15F61E}"/>
    <cellStyle name="Comma 5 2 4 2 2 4" xfId="9500" xr:uid="{EEE13597-45EF-4F36-A1D9-4ABEBC207B11}"/>
    <cellStyle name="Comma 5 2 4 2 2 4 2" xfId="23949" xr:uid="{E386C1D1-FEFA-4571-B949-965E3D6B1F09}"/>
    <cellStyle name="Comma 5 2 4 2 2 5" xfId="16806" xr:uid="{DD8A0961-7D91-45D6-8EEF-05A2E5EB0C83}"/>
    <cellStyle name="Comma 5 2 4 2 3" xfId="4334" xr:uid="{643984F6-1E40-4636-AD97-A099A71FE898}"/>
    <cellStyle name="Comma 5 2 4 2 3 2" xfId="6185" xr:uid="{B7662616-C7AE-4B62-B80A-DF4207F50FD9}"/>
    <cellStyle name="Comma 5 2 4 2 3 2 2" xfId="13362" xr:uid="{D5ED714F-A713-4571-AE74-D9C3404CB4C4}"/>
    <cellStyle name="Comma 5 2 4 2 3 2 2 2" xfId="27811" xr:uid="{8ACF12DE-7156-43A4-962A-83D65F79D164}"/>
    <cellStyle name="Comma 5 2 4 2 3 2 3" xfId="20666" xr:uid="{57D5B5E3-6D09-43AC-8320-76DF3769B3D8}"/>
    <cellStyle name="Comma 5 2 4 2 3 3" xfId="11511" xr:uid="{450DA434-9582-4834-A46A-F5D9BD15BA54}"/>
    <cellStyle name="Comma 5 2 4 2 3 3 2" xfId="25960" xr:uid="{2584F59C-DE55-4BBE-AB49-8A7DAB26313B}"/>
    <cellStyle name="Comma 5 2 4 2 3 4" xfId="18815" xr:uid="{6B50073D-335D-45E9-84A4-4DA384FDBE45}"/>
    <cellStyle name="Comma 5 2 4 2 4" xfId="4962" xr:uid="{6E9F7BF1-95DF-4841-9173-5B71D09D7E44}"/>
    <cellStyle name="Comma 5 2 4 2 4 2" xfId="12139" xr:uid="{A911260A-F6FA-44C1-9552-384236D85CB2}"/>
    <cellStyle name="Comma 5 2 4 2 4 2 2" xfId="26588" xr:uid="{2CAE4225-03D8-4CB7-881D-EDC88674A241}"/>
    <cellStyle name="Comma 5 2 4 2 4 3" xfId="19443" xr:uid="{17A41399-3190-4D4C-B839-5B479D300A0F}"/>
    <cellStyle name="Comma 5 2 4 2 5" xfId="3153" xr:uid="{EE302483-8FEF-4AA5-93F8-35A8A4F7D372}"/>
    <cellStyle name="Comma 5 2 4 2 5 2" xfId="10332" xr:uid="{7220E723-7399-4B7C-8246-7498A2703D66}"/>
    <cellStyle name="Comma 5 2 4 2 5 2 2" xfId="24781" xr:uid="{177B5118-947A-4F19-BE57-81F6BE26C50B}"/>
    <cellStyle name="Comma 5 2 4 2 5 3" xfId="17636" xr:uid="{B99D2B35-AE9A-4C7D-A01B-26129EBE5092}"/>
    <cellStyle name="Comma 5 2 4 2 6" xfId="8575" xr:uid="{06354E19-5899-4D91-A91E-1953817D0046}"/>
    <cellStyle name="Comma 5 2 4 2 6 2" xfId="23024" xr:uid="{61BCD478-9855-433D-BA51-27AC548C9952}"/>
    <cellStyle name="Comma 5 2 4 2 7" xfId="15893" xr:uid="{90884AAE-873A-4478-85D9-749D5510CDC0}"/>
    <cellStyle name="Comma 5 2 4 3" xfId="1803" xr:uid="{C75EEE97-DAC4-49CC-B159-0CB159A24AEE}"/>
    <cellStyle name="Comma 5 2 4 3 2" xfId="5261" xr:uid="{E517C9A6-27F8-4A6B-BE02-9612F95ADA8C}"/>
    <cellStyle name="Comma 5 2 4 3 2 2" xfId="12438" xr:uid="{280C6D5D-75DC-42E6-87DE-20A32C3F0163}"/>
    <cellStyle name="Comma 5 2 4 3 2 2 2" xfId="26887" xr:uid="{9257E40E-6849-456F-B457-3D5288770884}"/>
    <cellStyle name="Comma 5 2 4 3 2 3" xfId="19742" xr:uid="{96541AB8-AE40-4337-92E1-02AF137F2B6E}"/>
    <cellStyle name="Comma 5 2 4 3 3" xfId="3442" xr:uid="{776291E9-32CD-40A3-B600-75AF9305A683}"/>
    <cellStyle name="Comma 5 2 4 3 3 2" xfId="10619" xr:uid="{E2A09BC2-A618-4C43-82FE-F1A29E31A6EE}"/>
    <cellStyle name="Comma 5 2 4 3 3 2 2" xfId="25068" xr:uid="{0349AD04-4409-4AD1-A8C9-1A025EBA35A6}"/>
    <cellStyle name="Comma 5 2 4 3 3 3" xfId="17923" xr:uid="{358D49FB-A87A-4F4C-9511-6F84C00F604E}"/>
    <cellStyle name="Comma 5 2 4 3 4" xfId="9110" xr:uid="{D2E44A20-F93E-4BB2-98C5-7534F892E1D4}"/>
    <cellStyle name="Comma 5 2 4 3 4 2" xfId="23559" xr:uid="{AA9C2291-B117-44E0-B7F0-E7B8ACF8F6AF}"/>
    <cellStyle name="Comma 5 2 4 3 5" xfId="16416" xr:uid="{F4CFF1E1-E10B-498F-94F9-5A50F560E62D}"/>
    <cellStyle name="Comma 5 2 4 4" xfId="4030" xr:uid="{604D3E21-A25C-46AF-B9CF-E85716805A1D}"/>
    <cellStyle name="Comma 5 2 4 4 2" xfId="5864" xr:uid="{0BF6FAE4-568A-49F9-A22C-B3841D8294D2}"/>
    <cellStyle name="Comma 5 2 4 4 2 2" xfId="13041" xr:uid="{4B263C13-162A-454F-BB1D-76CABF76DF7A}"/>
    <cellStyle name="Comma 5 2 4 4 2 2 2" xfId="27490" xr:uid="{9F30B08A-9CA4-4897-AEF2-946E0833E194}"/>
    <cellStyle name="Comma 5 2 4 4 2 3" xfId="20345" xr:uid="{C915F1C6-4142-4292-B82B-362D8D765DC7}"/>
    <cellStyle name="Comma 5 2 4 4 3" xfId="11207" xr:uid="{CBD4423B-1BD2-4204-AAF2-542271269DF0}"/>
    <cellStyle name="Comma 5 2 4 4 3 2" xfId="25656" xr:uid="{BCC60D90-A358-4E72-9C06-3AC13F26252E}"/>
    <cellStyle name="Comma 5 2 4 4 4" xfId="18511" xr:uid="{2321C84B-2EA1-4477-B987-EDE974519FF8}"/>
    <cellStyle name="Comma 5 2 4 5" xfId="4641" xr:uid="{AB4EA7BD-4A83-434C-A685-2A446690E216}"/>
    <cellStyle name="Comma 5 2 4 5 2" xfId="11818" xr:uid="{43769E26-416A-489E-9426-55B3086173E8}"/>
    <cellStyle name="Comma 5 2 4 5 2 2" xfId="26267" xr:uid="{F247B98C-3F44-4546-995F-038EB92EB916}"/>
    <cellStyle name="Comma 5 2 4 5 3" xfId="19122" xr:uid="{F1361B03-23C9-4919-A758-7025DFBDF91E}"/>
    <cellStyle name="Comma 5 2 4 6" xfId="2861" xr:uid="{BAA3EF28-5689-484A-8E49-AC5388CC7EA1}"/>
    <cellStyle name="Comma 5 2 4 6 2" xfId="10043" xr:uid="{FD448E32-A035-4E8F-99BF-CE66A39FB2A8}"/>
    <cellStyle name="Comma 5 2 4 6 2 2" xfId="24492" xr:uid="{88EAF975-F6F9-4A1E-955A-3A7D2D342DFD}"/>
    <cellStyle name="Comma 5 2 4 6 3" xfId="17347" xr:uid="{7E71C48C-79A4-4240-B388-F72B20BE66CA}"/>
    <cellStyle name="Comma 5 2 4 7" xfId="8189" xr:uid="{3EEB0133-63ED-4E5F-A8AF-CF706F3A059E}"/>
    <cellStyle name="Comma 5 2 4 7 2" xfId="22638" xr:uid="{646197E8-5225-49AA-952F-D8DC4E79DE69}"/>
    <cellStyle name="Comma 5 2 4 8" xfId="15514" xr:uid="{18DA6913-CB15-4549-B898-B33E500E8BB4}"/>
    <cellStyle name="Comma 5 2 5" xfId="801" xr:uid="{B13B1659-0110-4F98-A9AA-056A77A33264}"/>
    <cellStyle name="Comma 5 2 5 2" xfId="1231" xr:uid="{C4371025-0453-4838-ADB0-4A15F92A9E44}"/>
    <cellStyle name="Comma 5 2 5 2 2" xfId="2176" xr:uid="{4510D315-D835-4BB4-9652-9BDE998D5ED7}"/>
    <cellStyle name="Comma 5 2 5 2 2 2" xfId="5459" xr:uid="{ACDF95EC-B7BB-454A-83C8-E9A79CC1DC14}"/>
    <cellStyle name="Comma 5 2 5 2 2 2 2" xfId="12636" xr:uid="{A0D4279B-28A4-4093-9A2D-6A751EA4F93B}"/>
    <cellStyle name="Comma 5 2 5 2 2 2 2 2" xfId="27085" xr:uid="{34D56796-4D6E-4A4A-B0BB-E4D18FC9110D}"/>
    <cellStyle name="Comma 5 2 5 2 2 2 3" xfId="19940" xr:uid="{930ED6B0-FBBD-448C-B2E2-458A5FFE930F}"/>
    <cellStyle name="Comma 5 2 5 2 2 3" xfId="3631" xr:uid="{C40E55D8-F4F7-484D-BF24-B51617269B8D}"/>
    <cellStyle name="Comma 5 2 5 2 2 3 2" xfId="10808" xr:uid="{E56C90C2-D792-4C09-9A39-B18E163C9D46}"/>
    <cellStyle name="Comma 5 2 5 2 2 3 2 2" xfId="25257" xr:uid="{5ED74BDE-E15B-44C7-9367-E34D7E46CF1E}"/>
    <cellStyle name="Comma 5 2 5 2 2 3 3" xfId="18112" xr:uid="{4196FE11-0A7D-49D6-8396-F089A2AFFA1F}"/>
    <cellStyle name="Comma 5 2 5 2 2 4" xfId="9483" xr:uid="{981F2B5B-ADD2-48FA-AF1B-BB10E7C282B3}"/>
    <cellStyle name="Comma 5 2 5 2 2 4 2" xfId="23932" xr:uid="{C04BD6C1-A6C0-45D4-A816-3580BBBE89A2}"/>
    <cellStyle name="Comma 5 2 5 2 2 5" xfId="16789" xr:uid="{CDB90745-227E-401B-881C-CD0A9C9D0D9D}"/>
    <cellStyle name="Comma 5 2 5 2 3" xfId="4231" xr:uid="{A4795B43-356B-4123-B3A5-21B8B9B961AC}"/>
    <cellStyle name="Comma 5 2 5 2 3 2" xfId="6080" xr:uid="{4743A321-B225-408C-88C8-847ECCCF1676}"/>
    <cellStyle name="Comma 5 2 5 2 3 2 2" xfId="13257" xr:uid="{79EF2A05-3BEB-4472-A83A-D69806F5ECF1}"/>
    <cellStyle name="Comma 5 2 5 2 3 2 2 2" xfId="27706" xr:uid="{382A5B50-E883-4E6F-A6EA-BD42C7E8AB3F}"/>
    <cellStyle name="Comma 5 2 5 2 3 2 3" xfId="20561" xr:uid="{40E270B0-B79F-4C43-9BF5-65D637644245}"/>
    <cellStyle name="Comma 5 2 5 2 3 3" xfId="11408" xr:uid="{70A64AB7-703E-4D07-B107-286C1D86098A}"/>
    <cellStyle name="Comma 5 2 5 2 3 3 2" xfId="25857" xr:uid="{C34F12DA-4D61-4477-A4C0-82B66306291D}"/>
    <cellStyle name="Comma 5 2 5 2 3 4" xfId="18712" xr:uid="{487DB390-845E-48B9-9414-024B8DAE458A}"/>
    <cellStyle name="Comma 5 2 5 2 4" xfId="4857" xr:uid="{1E3CE5CF-6C28-4C10-8EC2-EFE5451D72D9}"/>
    <cellStyle name="Comma 5 2 5 2 4 2" xfId="12034" xr:uid="{69D4A3CA-55CC-435B-9AD3-F9F6664BAC00}"/>
    <cellStyle name="Comma 5 2 5 2 4 2 2" xfId="26483" xr:uid="{433EA893-D075-4CBA-AA14-59FBB41B1E06}"/>
    <cellStyle name="Comma 5 2 5 2 4 3" xfId="19338" xr:uid="{5B4C27B0-61E2-4E7F-ACA9-73EF113FED87}"/>
    <cellStyle name="Comma 5 2 5 2 5" xfId="3052" xr:uid="{63A33A82-9E73-4E94-BFC1-8468D576765D}"/>
    <cellStyle name="Comma 5 2 5 2 5 2" xfId="10231" xr:uid="{92BDBB5F-24C5-4AE0-9909-B8D85975BE96}"/>
    <cellStyle name="Comma 5 2 5 2 5 2 2" xfId="24680" xr:uid="{39E8EEC7-F36F-4082-8B17-49E7085E7B28}"/>
    <cellStyle name="Comma 5 2 5 2 5 3" xfId="17535" xr:uid="{ABE63D41-7822-4EC4-B234-AA6689D1DE3D}"/>
    <cellStyle name="Comma 5 2 5 2 6" xfId="8558" xr:uid="{4CE80D09-9EBF-42D0-B463-D646672A8EEE}"/>
    <cellStyle name="Comma 5 2 5 2 6 2" xfId="23007" xr:uid="{0143E2C2-E5CC-421D-9C85-4B9539AC680A}"/>
    <cellStyle name="Comma 5 2 5 2 7" xfId="15876" xr:uid="{CB7EE1C4-E83B-4A51-B370-7CFDB1831A32}"/>
    <cellStyle name="Comma 5 2 5 3" xfId="1786" xr:uid="{AFB0DBFA-13BA-4347-A026-C9BE9B8BA600}"/>
    <cellStyle name="Comma 5 2 5 3 2" xfId="5157" xr:uid="{B440C649-AF41-4843-AA10-2F2C3FDF4352}"/>
    <cellStyle name="Comma 5 2 5 3 2 2" xfId="12334" xr:uid="{29EF0054-5E83-4130-AEBC-7FEFF9E8A0CB}"/>
    <cellStyle name="Comma 5 2 5 3 2 2 2" xfId="26783" xr:uid="{F4600367-AA9D-4633-B602-AE6F18465889}"/>
    <cellStyle name="Comma 5 2 5 3 2 3" xfId="19638" xr:uid="{9E463FFD-D01B-4AAA-A112-C9DE53B89A98}"/>
    <cellStyle name="Comma 5 2 5 3 3" xfId="3338" xr:uid="{188D6088-B11A-4A71-94AA-58AE7BDEFA56}"/>
    <cellStyle name="Comma 5 2 5 3 3 2" xfId="10515" xr:uid="{A2C7A05A-9E5C-4A7B-B116-473D3BCAFC89}"/>
    <cellStyle name="Comma 5 2 5 3 3 2 2" xfId="24964" xr:uid="{B6C90DEC-A84D-438B-9A42-6E24665291FA}"/>
    <cellStyle name="Comma 5 2 5 3 3 3" xfId="17819" xr:uid="{0C053346-5E6A-4C17-BD58-AD3175F84512}"/>
    <cellStyle name="Comma 5 2 5 3 4" xfId="9093" xr:uid="{6CDD97B6-F5CB-4FBA-8CE4-AD569711BD2D}"/>
    <cellStyle name="Comma 5 2 5 3 4 2" xfId="23542" xr:uid="{689B1421-2A1C-44D7-9430-5034A971701A}"/>
    <cellStyle name="Comma 5 2 5 3 5" xfId="16399" xr:uid="{0A3D2BC5-9A6C-48E6-8425-29F672FC10F2}"/>
    <cellStyle name="Comma 5 2 5 4" xfId="3926" xr:uid="{1CDE074F-CABF-4A8B-9890-7FB0A0767295}"/>
    <cellStyle name="Comma 5 2 5 4 2" xfId="5759" xr:uid="{5BE5DFAA-6B0D-4386-8796-4A15A0948D9C}"/>
    <cellStyle name="Comma 5 2 5 4 2 2" xfId="12936" xr:uid="{25811313-29EE-4006-AA57-3C417D6C8AC6}"/>
    <cellStyle name="Comma 5 2 5 4 2 2 2" xfId="27385" xr:uid="{2CC56AC2-8348-4E13-95E5-F72B967B88A9}"/>
    <cellStyle name="Comma 5 2 5 4 2 3" xfId="20240" xr:uid="{BC7A22B8-D844-4119-91D0-FAC702C4F2CA}"/>
    <cellStyle name="Comma 5 2 5 4 3" xfId="11103" xr:uid="{DFEC925D-9B28-4C9A-B8E9-1716F2036700}"/>
    <cellStyle name="Comma 5 2 5 4 3 2" xfId="25552" xr:uid="{3AC8D572-F4A8-41A6-B38D-B6CDA1D5C824}"/>
    <cellStyle name="Comma 5 2 5 4 4" xfId="18407" xr:uid="{50848DF8-A649-4BD6-9E1C-BA07D6DF1487}"/>
    <cellStyle name="Comma 5 2 5 5" xfId="4536" xr:uid="{D5E5C0E0-199C-4B02-8FD9-448637E0D74B}"/>
    <cellStyle name="Comma 5 2 5 5 2" xfId="11713" xr:uid="{A8D1DF85-E32E-41F0-BEDF-0DFB7B605790}"/>
    <cellStyle name="Comma 5 2 5 5 2 2" xfId="26162" xr:uid="{7EF69861-3BFE-4B9C-809F-9030689D914A}"/>
    <cellStyle name="Comma 5 2 5 5 3" xfId="19017" xr:uid="{00EC8BEA-0C19-4381-917A-999178BD052E}"/>
    <cellStyle name="Comma 5 2 5 6" xfId="2707" xr:uid="{A540D7AF-2ED2-42E4-8A86-26FDE537462E}"/>
    <cellStyle name="Comma 5 2 5 6 2" xfId="9930" xr:uid="{1623C32D-6F09-4B18-B96A-60C708E8BA65}"/>
    <cellStyle name="Comma 5 2 5 6 2 2" xfId="24379" xr:uid="{9ACF93B0-9ADD-4005-9992-FC85BA4D2F96}"/>
    <cellStyle name="Comma 5 2 5 6 3" xfId="17237" xr:uid="{C3FAFB3B-8D17-4611-9798-F857DE35EABE}"/>
    <cellStyle name="Comma 5 2 5 7" xfId="8172" xr:uid="{38F662B0-2A49-4820-A7AC-9EDF6A539B1A}"/>
    <cellStyle name="Comma 5 2 5 7 2" xfId="22621" xr:uid="{F96B7C1D-5345-424A-873F-0E4C139401E1}"/>
    <cellStyle name="Comma 5 2 5 8" xfId="15497" xr:uid="{FD0E3296-0840-4BB2-9DAA-20211C810718}"/>
    <cellStyle name="Comma 5 2 6" xfId="760" xr:uid="{2F6856F9-03E1-4A21-9A5F-029698C3DF48}"/>
    <cellStyle name="Comma 5 2 6 2" xfId="1191" xr:uid="{42A47FA0-8FD6-4A5A-9A1D-D4301122012B}"/>
    <cellStyle name="Comma 5 2 6 2 2" xfId="2136" xr:uid="{E8F09F24-4F4B-49E9-AF18-A1650E52C9CE}"/>
    <cellStyle name="Comma 5 2 6 2 2 2" xfId="5395" xr:uid="{E0987959-5C25-4174-93A6-EA02445CC86F}"/>
    <cellStyle name="Comma 5 2 6 2 2 2 2" xfId="7378" xr:uid="{4BD14B00-958A-4CA8-BBF9-25A616F7B438}"/>
    <cellStyle name="Comma 5 2 6 2 2 2 2 2" xfId="14552" xr:uid="{A803B48F-293B-470B-B541-2F3554AD04FF}"/>
    <cellStyle name="Comma 5 2 6 2 2 2 2 2 2" xfId="29001" xr:uid="{04578557-A975-410F-A0FC-C04548272FB4}"/>
    <cellStyle name="Comma 5 2 6 2 2 2 2 3" xfId="21856" xr:uid="{E902E0E5-FAE3-4147-91A5-E2E9020A3A16}"/>
    <cellStyle name="Comma 5 2 6 2 2 2 3" xfId="12572" xr:uid="{59D35779-D35D-4695-8FA7-0AAE07C8BB54}"/>
    <cellStyle name="Comma 5 2 6 2 2 2 3 2" xfId="27021" xr:uid="{A0CB7871-71A4-44A2-A7FF-B0A9B5BE9744}"/>
    <cellStyle name="Comma 5 2 6 2 2 2 4" xfId="19876" xr:uid="{B38E9684-149E-4469-90ED-8A1D72C60B7B}"/>
    <cellStyle name="Comma 5 2 6 2 2 3" xfId="3570" xr:uid="{3534F0D5-32A2-4A0B-A6AC-0B0125505A82}"/>
    <cellStyle name="Comma 5 2 6 2 2 3 2" xfId="10747" xr:uid="{251C037A-11A3-4BCB-B8B5-4CB68CCCF31C}"/>
    <cellStyle name="Comma 5 2 6 2 2 3 2 2" xfId="25196" xr:uid="{CB935147-525C-48A5-BE0F-D127E47D21CC}"/>
    <cellStyle name="Comma 5 2 6 2 2 3 3" xfId="18051" xr:uid="{61DDC836-8239-480A-ADE9-3EFB8D30ABFB}"/>
    <cellStyle name="Comma 5 2 6 2 2 4" xfId="6745" xr:uid="{7CE6F237-D6EC-47ED-A82E-417771980551}"/>
    <cellStyle name="Comma 5 2 6 2 2 4 2" xfId="13919" xr:uid="{D78AA6EE-62E9-43C9-A6B1-259894468910}"/>
    <cellStyle name="Comma 5 2 6 2 2 4 2 2" xfId="28368" xr:uid="{3BF0E8CB-60D0-496F-A328-986498199463}"/>
    <cellStyle name="Comma 5 2 6 2 2 4 3" xfId="21223" xr:uid="{B8DE7279-B37D-4204-AD0A-7E44CE1DB559}"/>
    <cellStyle name="Comma 5 2 6 2 2 5" xfId="9443" xr:uid="{B545D901-A9D7-45A9-BB37-CE8B8C9CF8E0}"/>
    <cellStyle name="Comma 5 2 6 2 2 5 2" xfId="23892" xr:uid="{F2EB8823-F419-4446-9EFE-17684539B81F}"/>
    <cellStyle name="Comma 5 2 6 2 2 6" xfId="16749" xr:uid="{2557EA62-35CC-4CF9-B2E0-49C0D61313EF}"/>
    <cellStyle name="Comma 5 2 6 2 3" xfId="4167" xr:uid="{8F701F61-61A2-4A79-B5AC-FFF01DACEF4B}"/>
    <cellStyle name="Comma 5 2 6 2 3 2" xfId="6015" xr:uid="{EB958FFE-287D-4B87-917F-3A5E511DCEAB}"/>
    <cellStyle name="Comma 5 2 6 2 3 2 2" xfId="7589" xr:uid="{61979F55-58EF-40A1-958F-3B5BBD916F00}"/>
    <cellStyle name="Comma 5 2 6 2 3 2 2 2" xfId="14763" xr:uid="{36A7890A-8810-4C18-A6BD-C3D0099C36C1}"/>
    <cellStyle name="Comma 5 2 6 2 3 2 2 2 2" xfId="29212" xr:uid="{C1C92699-B2BA-41A5-8938-18A2F5D2BE14}"/>
    <cellStyle name="Comma 5 2 6 2 3 2 2 3" xfId="22067" xr:uid="{B94000B9-C29F-42CD-8D54-EECD21EB389F}"/>
    <cellStyle name="Comma 5 2 6 2 3 2 3" xfId="13192" xr:uid="{EC159732-CD6E-4BBB-853C-EA2F3CFBA494}"/>
    <cellStyle name="Comma 5 2 6 2 3 2 3 2" xfId="27641" xr:uid="{125B7B3A-406E-49C1-B0DC-C8B407055033}"/>
    <cellStyle name="Comma 5 2 6 2 3 2 4" xfId="20496" xr:uid="{35776012-C05B-42E7-A5D7-3CF5C8595DDE}"/>
    <cellStyle name="Comma 5 2 6 2 3 3" xfId="6956" xr:uid="{321A402B-67B8-4FB5-8511-D5D55F335CA5}"/>
    <cellStyle name="Comma 5 2 6 2 3 3 2" xfId="14130" xr:uid="{2A9E5B3F-9BFF-442C-8C96-8910E2DBA28A}"/>
    <cellStyle name="Comma 5 2 6 2 3 3 2 2" xfId="28579" xr:uid="{DEB7A145-C641-4A7F-9E12-A54B31491DA8}"/>
    <cellStyle name="Comma 5 2 6 2 3 3 3" xfId="21434" xr:uid="{293092EC-815D-4FE8-B7B5-7F3E09890118}"/>
    <cellStyle name="Comma 5 2 6 2 3 4" xfId="11344" xr:uid="{17B824A3-96B2-42BB-9512-DFEACAE434DF}"/>
    <cellStyle name="Comma 5 2 6 2 3 4 2" xfId="25793" xr:uid="{5462DDD4-7EBA-47A6-AD6E-597410456C22}"/>
    <cellStyle name="Comma 5 2 6 2 3 5" xfId="18648" xr:uid="{F6032039-58E9-4B91-B1EB-DAADD9F2DA5A}"/>
    <cellStyle name="Comma 5 2 6 2 4" xfId="4792" xr:uid="{612CCE4E-F40A-4097-AFF6-B1E1922DB981}"/>
    <cellStyle name="Comma 5 2 6 2 4 2" xfId="7167" xr:uid="{0583877F-3673-4C3E-BD64-251979F08583}"/>
    <cellStyle name="Comma 5 2 6 2 4 2 2" xfId="14341" xr:uid="{D23C2F75-ADE2-4131-AC12-9BEF4156A66A}"/>
    <cellStyle name="Comma 5 2 6 2 4 2 2 2" xfId="28790" xr:uid="{335B143C-2E28-4D75-9E37-5AF4C8281FE3}"/>
    <cellStyle name="Comma 5 2 6 2 4 2 3" xfId="21645" xr:uid="{B389BE6A-30CB-4855-87A7-7E427B122872}"/>
    <cellStyle name="Comma 5 2 6 2 4 3" xfId="11969" xr:uid="{8BB9ECBD-C011-4B51-AEDB-60D73ADB783B}"/>
    <cellStyle name="Comma 5 2 6 2 4 3 2" xfId="26418" xr:uid="{76810573-2B01-44C8-90B0-4AC46D8CE09D}"/>
    <cellStyle name="Comma 5 2 6 2 4 4" xfId="19273" xr:uid="{35BA56EB-8C3A-406A-9A95-CE1A57744C01}"/>
    <cellStyle name="Comma 5 2 6 2 5" xfId="2991" xr:uid="{4B524173-42CC-4082-853D-1EE08ECE3B06}"/>
    <cellStyle name="Comma 5 2 6 2 5 2" xfId="10170" xr:uid="{065FF455-A54D-4E83-8B5A-CB06CA6D3EFC}"/>
    <cellStyle name="Comma 5 2 6 2 5 2 2" xfId="24619" xr:uid="{B3B67636-F044-4E24-8C85-02D86E73BB78}"/>
    <cellStyle name="Comma 5 2 6 2 5 3" xfId="17474" xr:uid="{EB461568-8680-4B39-85D6-771FE87E362D}"/>
    <cellStyle name="Comma 5 2 6 2 6" xfId="6534" xr:uid="{A746D7EB-997B-4CA2-86A9-EAAB2C1ACA3F}"/>
    <cellStyle name="Comma 5 2 6 2 6 2" xfId="13708" xr:uid="{B24B2805-8E92-486C-B7AA-10E06899030F}"/>
    <cellStyle name="Comma 5 2 6 2 6 2 2" xfId="28157" xr:uid="{8B4D3CB1-C554-461D-AE5B-D6A703F9053E}"/>
    <cellStyle name="Comma 5 2 6 2 6 3" xfId="21012" xr:uid="{8E4E89D4-8FE0-4287-816A-EBDCE94C1F04}"/>
    <cellStyle name="Comma 5 2 6 2 7" xfId="8518" xr:uid="{6F12E95F-2306-4809-8536-A96ADF91FDD1}"/>
    <cellStyle name="Comma 5 2 6 2 7 2" xfId="22967" xr:uid="{0726E3C4-C6A2-4C6D-8C3E-A227D00CAADD}"/>
    <cellStyle name="Comma 5 2 6 2 8" xfId="15836" xr:uid="{680B254E-4857-4835-8F70-911B3AF84AD2}"/>
    <cellStyle name="Comma 5 2 6 3" xfId="1745" xr:uid="{74001DE1-E333-4955-A7CA-81FA088404BC}"/>
    <cellStyle name="Comma 5 2 6 3 2" xfId="5092" xr:uid="{A2856AF9-4AF2-4DFD-B250-047FDE75C9B3}"/>
    <cellStyle name="Comma 5 2 6 3 2 2" xfId="7271" xr:uid="{79865542-BD70-46FC-A343-49FB0109AFE0}"/>
    <cellStyle name="Comma 5 2 6 3 2 2 2" xfId="14445" xr:uid="{6410BAA2-6258-4F6B-8353-A9CB99384C6D}"/>
    <cellStyle name="Comma 5 2 6 3 2 2 2 2" xfId="28894" xr:uid="{A854CAE6-06B0-4385-9602-77DB13CE6C5A}"/>
    <cellStyle name="Comma 5 2 6 3 2 2 3" xfId="21749" xr:uid="{0FE7517A-90DC-4F0F-B17D-D9CAAA0F5E3E}"/>
    <cellStyle name="Comma 5 2 6 3 2 3" xfId="12269" xr:uid="{8E0E0E20-2940-4CD8-B75E-C4C7196EECA4}"/>
    <cellStyle name="Comma 5 2 6 3 2 3 2" xfId="26718" xr:uid="{078E284F-15BF-409F-8DBE-0BB0D9FF3422}"/>
    <cellStyle name="Comma 5 2 6 3 2 4" xfId="19573" xr:uid="{D7A4864D-D493-4350-8C92-12BB404050A7}"/>
    <cellStyle name="Comma 5 2 6 3 3" xfId="3276" xr:uid="{48CD3C34-164C-4A43-ADA9-8C9879B99CF6}"/>
    <cellStyle name="Comma 5 2 6 3 3 2" xfId="10453" xr:uid="{39E6CD79-F5C3-462E-8ABF-5D586AE69C8A}"/>
    <cellStyle name="Comma 5 2 6 3 3 2 2" xfId="24902" xr:uid="{CC17C131-8BA8-42EA-9EFC-3CE588DF3F90}"/>
    <cellStyle name="Comma 5 2 6 3 3 3" xfId="17757" xr:uid="{8E9DA9C0-A11E-4CC6-9D10-C76C1D565EB4}"/>
    <cellStyle name="Comma 5 2 6 3 4" xfId="6638" xr:uid="{FEF4F57A-B69C-487E-A862-1CC64D5F2B02}"/>
    <cellStyle name="Comma 5 2 6 3 4 2" xfId="13812" xr:uid="{EF000765-675A-43BD-AD67-F8D8960F40E7}"/>
    <cellStyle name="Comma 5 2 6 3 4 2 2" xfId="28261" xr:uid="{7087E1E8-B0AF-4576-B3E0-9C0C59D269BD}"/>
    <cellStyle name="Comma 5 2 6 3 4 3" xfId="21116" xr:uid="{6D15BBD6-2937-4BA0-8596-679252F42A91}"/>
    <cellStyle name="Comma 5 2 6 3 5" xfId="9052" xr:uid="{E80E55D4-0EFA-447F-B8DF-397303A82A73}"/>
    <cellStyle name="Comma 5 2 6 3 5 2" xfId="23501" xr:uid="{A4673B6E-3F8D-43B9-BEE1-E4CFE54CB082}"/>
    <cellStyle name="Comma 5 2 6 3 6" xfId="16358" xr:uid="{1C5B7766-A101-48A0-9C23-44D5A599F230}"/>
    <cellStyle name="Comma 5 2 6 4" xfId="3861" xr:uid="{28809F58-AECE-43B8-B542-9EE491C524F0}"/>
    <cellStyle name="Comma 5 2 6 4 2" xfId="5694" xr:uid="{88134F95-E0FF-45DC-90BE-3CB4D8B2AAEF}"/>
    <cellStyle name="Comma 5 2 6 4 2 2" xfId="7482" xr:uid="{EFC3E331-1C1F-4A9A-944C-E24C732E9781}"/>
    <cellStyle name="Comma 5 2 6 4 2 2 2" xfId="14656" xr:uid="{6F87BF11-6BF1-455A-A967-37CF6FF8D1EA}"/>
    <cellStyle name="Comma 5 2 6 4 2 2 2 2" xfId="29105" xr:uid="{711E53CD-9A32-4153-BBF2-01C3373DFEE2}"/>
    <cellStyle name="Comma 5 2 6 4 2 2 3" xfId="21960" xr:uid="{61CE464F-2EAF-4B06-BC33-592E991B669E}"/>
    <cellStyle name="Comma 5 2 6 4 2 3" xfId="12871" xr:uid="{7DC30362-2B85-4725-9EE5-DBA120341E18}"/>
    <cellStyle name="Comma 5 2 6 4 2 3 2" xfId="27320" xr:uid="{758F34EA-CF36-4FD0-85DD-6709A3A83C43}"/>
    <cellStyle name="Comma 5 2 6 4 2 4" xfId="20175" xr:uid="{58DD05F4-B72F-468C-9C74-4CD25359835A}"/>
    <cellStyle name="Comma 5 2 6 4 3" xfId="6849" xr:uid="{88C9ACB7-3CFE-4D0E-AE25-015217FDC511}"/>
    <cellStyle name="Comma 5 2 6 4 3 2" xfId="14023" xr:uid="{29AA2231-0FD9-43CF-A2B2-81A921DF3C29}"/>
    <cellStyle name="Comma 5 2 6 4 3 2 2" xfId="28472" xr:uid="{3B94D6AE-9929-4B69-AB45-F16C2548B6A8}"/>
    <cellStyle name="Comma 5 2 6 4 3 3" xfId="21327" xr:uid="{788A2CA1-B420-4E58-AC6C-75BD20FC564A}"/>
    <cellStyle name="Comma 5 2 6 4 4" xfId="11038" xr:uid="{2589C76A-C323-4258-9C41-151EB88CA51A}"/>
    <cellStyle name="Comma 5 2 6 4 4 2" xfId="25487" xr:uid="{1773515C-CDF7-49E3-A8E0-12795248DD37}"/>
    <cellStyle name="Comma 5 2 6 4 5" xfId="18342" xr:uid="{875AFB2F-3C74-499E-B5E9-2CE9F591302E}"/>
    <cellStyle name="Comma 5 2 6 5" xfId="4471" xr:uid="{9D291714-4894-4A62-A671-3270690CCFB2}"/>
    <cellStyle name="Comma 5 2 6 5 2" xfId="7060" xr:uid="{12AA0FF9-34FE-47A1-9FDF-79D670A8267F}"/>
    <cellStyle name="Comma 5 2 6 5 2 2" xfId="14234" xr:uid="{8BF277B1-8B16-42CC-9F64-EB7981ECD682}"/>
    <cellStyle name="Comma 5 2 6 5 2 2 2" xfId="28683" xr:uid="{DD60CAA1-06FA-432E-B430-E18C3A1A1A8C}"/>
    <cellStyle name="Comma 5 2 6 5 2 3" xfId="21538" xr:uid="{FE1E4173-FF23-41BB-9862-C73D5ADF61B9}"/>
    <cellStyle name="Comma 5 2 6 5 3" xfId="11648" xr:uid="{E3C9CB08-6C90-4B93-8E95-CB1230AABA99}"/>
    <cellStyle name="Comma 5 2 6 5 3 2" xfId="26097" xr:uid="{E24BF7EC-6FC9-492D-8C07-942AB8C09CA7}"/>
    <cellStyle name="Comma 5 2 6 5 4" xfId="18952" xr:uid="{A031E20A-65FF-4162-8749-58B5B8CECB0F}"/>
    <cellStyle name="Comma 5 2 6 6" xfId="2559" xr:uid="{61C02BF4-E938-494F-960B-F1AF7C1D0C09}"/>
    <cellStyle name="Comma 5 2 6 6 2" xfId="9828" xr:uid="{C6FB3654-A44B-4317-9AB6-020A75887127}"/>
    <cellStyle name="Comma 5 2 6 6 2 2" xfId="24277" xr:uid="{5D0069AA-D400-4EEB-A437-0C3A703FF544}"/>
    <cellStyle name="Comma 5 2 6 6 3" xfId="17136" xr:uid="{4242B4D9-35DE-437A-B231-4DB517617F44}"/>
    <cellStyle name="Comma 5 2 6 7" xfId="6369" xr:uid="{D48AD6CE-F737-47B5-A52C-2D48E4045E41}"/>
    <cellStyle name="Comma 5 2 6 7 2" xfId="13543" xr:uid="{11C1C63D-D5F9-4439-8E93-A35541265BAF}"/>
    <cellStyle name="Comma 5 2 6 7 2 2" xfId="27992" xr:uid="{70B0C830-FD06-4F09-BCA2-5B4B7EC62A4F}"/>
    <cellStyle name="Comma 5 2 6 7 3" xfId="20847" xr:uid="{EE0354C3-C4DB-4D21-A3E3-58417FD34091}"/>
    <cellStyle name="Comma 5 2 6 8" xfId="8132" xr:uid="{4883EB71-4C69-43CC-9499-9B84684A4E3C}"/>
    <cellStyle name="Comma 5 2 6 8 2" xfId="22581" xr:uid="{57377F6E-7D41-4705-93BA-47CCE3868E6A}"/>
    <cellStyle name="Comma 5 2 6 9" xfId="15457" xr:uid="{404F080C-C691-4A88-9EE1-99385461F57D}"/>
    <cellStyle name="Comma 5 2 7" xfId="440" xr:uid="{371B5785-33E7-4EE0-B7BA-BDA2738E0327}"/>
    <cellStyle name="Comma 5 2 7 2" xfId="1568" xr:uid="{8DB6621B-CED0-4015-8FB8-B764B54A2039}"/>
    <cellStyle name="Comma 5 2 7 2 2" xfId="5357" xr:uid="{E1ED8F94-B97D-4FC8-A4BD-ED48DF975371}"/>
    <cellStyle name="Comma 5 2 7 2 2 2" xfId="12534" xr:uid="{23CBC6E3-2312-47F9-8875-801EF602B482}"/>
    <cellStyle name="Comma 5 2 7 2 2 2 2" xfId="26983" xr:uid="{204D3343-3800-4200-9893-14CFE2AAC72F}"/>
    <cellStyle name="Comma 5 2 7 2 2 3" xfId="19838" xr:uid="{45F36317-08DA-409E-A358-53FCDD66C1DA}"/>
    <cellStyle name="Comma 5 2 7 2 3" xfId="3536" xr:uid="{AF2B362B-0F76-4BF8-87CC-F96587AD8F8B}"/>
    <cellStyle name="Comma 5 2 7 2 3 2" xfId="10713" xr:uid="{FC11228A-0875-47B5-871F-249C228C0EE0}"/>
    <cellStyle name="Comma 5 2 7 2 3 2 2" xfId="25162" xr:uid="{829B49F4-0B7D-4803-A5EE-D9E16BFF46F7}"/>
    <cellStyle name="Comma 5 2 7 2 3 3" xfId="18017" xr:uid="{49D4D255-C749-44E1-84DF-ED505524D34D}"/>
    <cellStyle name="Comma 5 2 7 2 4" xfId="8875" xr:uid="{8EE94AFC-D867-40DC-8F32-0D1A8EC0285E}"/>
    <cellStyle name="Comma 5 2 7 2 4 2" xfId="23324" xr:uid="{5A887FB0-9E5A-479D-A659-5452E77D9C3B}"/>
    <cellStyle name="Comma 5 2 7 2 5" xfId="16181" xr:uid="{C7346B39-7D27-47C3-8B7D-3AED761462F3}"/>
    <cellStyle name="Comma 5 2 7 3" xfId="4126" xr:uid="{AC2A57CB-E46C-439A-941D-52CCFE838F76}"/>
    <cellStyle name="Comma 5 2 7 3 2" xfId="5960" xr:uid="{2595A522-CF10-4342-A0C0-0C049F1496E2}"/>
    <cellStyle name="Comma 5 2 7 3 2 2" xfId="13137" xr:uid="{52A89EA8-C698-4279-BCA1-17473BDC59BB}"/>
    <cellStyle name="Comma 5 2 7 3 2 2 2" xfId="27586" xr:uid="{1B10F9F4-8266-4FD2-A5B0-F2602D2FB629}"/>
    <cellStyle name="Comma 5 2 7 3 2 3" xfId="20441" xr:uid="{0ACB1A1A-FCAB-4AC7-BA9B-5F6C92E69EB6}"/>
    <cellStyle name="Comma 5 2 7 3 3" xfId="11303" xr:uid="{2E23075F-372F-4C18-8848-29243CB3990C}"/>
    <cellStyle name="Comma 5 2 7 3 3 2" xfId="25752" xr:uid="{EAB7B92A-D6A9-470C-BF55-8471C8DD6B2F}"/>
    <cellStyle name="Comma 5 2 7 3 4" xfId="18607" xr:uid="{C6C28883-BCAA-4988-9A98-11A8F3C4A1A7}"/>
    <cellStyle name="Comma 5 2 7 4" xfId="4737" xr:uid="{F607D666-470E-48A0-91FD-92FC2E00FA2C}"/>
    <cellStyle name="Comma 5 2 7 4 2" xfId="11914" xr:uid="{08E97276-F37E-4F0C-B6B9-9D9C665D8461}"/>
    <cellStyle name="Comma 5 2 7 4 2 2" xfId="26363" xr:uid="{A39CF1D9-22AD-476B-8702-AF1120319CB6}"/>
    <cellStyle name="Comma 5 2 7 4 3" xfId="19218" xr:uid="{6F881446-6490-4927-8780-256ABB3C5583}"/>
    <cellStyle name="Comma 5 2 7 5" xfId="2957" xr:uid="{A1260B45-4CF4-44D7-BA24-83C2B8317DD9}"/>
    <cellStyle name="Comma 5 2 7 5 2" xfId="10136" xr:uid="{5BF82B3B-435B-40D1-8D7E-6BB26932BB14}"/>
    <cellStyle name="Comma 5 2 7 5 2 2" xfId="24585" xr:uid="{A9EF787C-95C1-4B52-AEAC-47E553011745}"/>
    <cellStyle name="Comma 5 2 7 5 3" xfId="17440" xr:uid="{6BB60D6A-3C79-4078-A686-E4E58CF24BBA}"/>
    <cellStyle name="Comma 5 2 7 6" xfId="7974" xr:uid="{D9ED08C0-4EBD-4954-9801-4C10A93CA57E}"/>
    <cellStyle name="Comma 5 2 7 6 2" xfId="22423" xr:uid="{20F15323-833F-4EBB-A45C-8B8BD8894EED}"/>
    <cellStyle name="Comma 5 2 7 7" xfId="15307" xr:uid="{2A40589E-B4DD-46FF-B8CC-63E26AC30B7B}"/>
    <cellStyle name="Comma 5 2 8" xfId="1041" xr:uid="{0FCE8186-9979-4CA4-B6F2-C9E49F7DE477}"/>
    <cellStyle name="Comma 5 2 8 2" xfId="1987" xr:uid="{2E3D7F11-9370-45B0-92EE-F7AEBDCBA046}"/>
    <cellStyle name="Comma 5 2 8 2 2" xfId="5053" xr:uid="{DADEB3D9-6EAA-4B2D-BB64-F0ECA9613169}"/>
    <cellStyle name="Comma 5 2 8 2 2 2" xfId="12230" xr:uid="{3C1D0AA4-EC16-4073-8C8A-A393DD5593C1}"/>
    <cellStyle name="Comma 5 2 8 2 2 2 2" xfId="26679" xr:uid="{B4C17E5C-EC8D-4577-A0B7-A07691E11249}"/>
    <cellStyle name="Comma 5 2 8 2 2 3" xfId="19534" xr:uid="{4A0D1726-F0B0-4D45-8732-D9E62B3B09A9}"/>
    <cellStyle name="Comma 5 2 8 2 3" xfId="9294" xr:uid="{8DCFE6DB-FBD5-4B70-914C-DDE351E41FC5}"/>
    <cellStyle name="Comma 5 2 8 2 3 2" xfId="23743" xr:uid="{A0351BBE-D4E0-418F-B531-2F61FC17D827}"/>
    <cellStyle name="Comma 5 2 8 2 4" xfId="16600" xr:uid="{8D1567E7-E089-40BE-BB71-CAE2CE629B39}"/>
    <cellStyle name="Comma 5 2 8 3" xfId="3241" xr:uid="{92CAEB94-C3B0-4F6C-AB09-71C0B2085830}"/>
    <cellStyle name="Comma 5 2 8 3 2" xfId="10418" xr:uid="{722A91CF-97A4-4A8B-97BE-D2E9ABC20BD7}"/>
    <cellStyle name="Comma 5 2 8 3 2 2" xfId="24867" xr:uid="{26EA0013-B349-48AA-A28C-2EBDA3A5E821}"/>
    <cellStyle name="Comma 5 2 8 3 3" xfId="17722" xr:uid="{0AD8FC9F-74F7-4A07-B60A-AAD7F5D5E077}"/>
    <cellStyle name="Comma 5 2 8 4" xfId="8372" xr:uid="{694E1184-C4ED-48B7-AB4D-1EC0D3A3FC19}"/>
    <cellStyle name="Comma 5 2 8 4 2" xfId="22821" xr:uid="{E4DF44BC-CD16-4F52-8E52-28586544ADB3}"/>
    <cellStyle name="Comma 5 2 8 5" xfId="15699" xr:uid="{A94F30C0-EB81-4C3B-B059-DCD57CAF39A4}"/>
    <cellStyle name="Comma 5 2 9" xfId="1439" xr:uid="{9EF5D0D6-795B-42FD-9396-F9F95D2EBD93}"/>
    <cellStyle name="Comma 5 2 9 2" xfId="5652" xr:uid="{FEC068A4-5366-457A-A85D-7208DE2FFE1B}"/>
    <cellStyle name="Comma 5 2 9 2 2" xfId="12829" xr:uid="{6B6CD86D-D52B-4994-BB49-BBEB50119D71}"/>
    <cellStyle name="Comma 5 2 9 2 2 2" xfId="27278" xr:uid="{A54D01C1-D76F-4AD1-8805-3E4793CD7F1B}"/>
    <cellStyle name="Comma 5 2 9 2 3" xfId="20133" xr:uid="{781C186D-FAC2-4000-AC05-F9B5E9D78CA9}"/>
    <cellStyle name="Comma 5 2 9 3" xfId="3821" xr:uid="{CC21A0F0-E5EA-4AAE-98CA-C90FCEDC4168}"/>
    <cellStyle name="Comma 5 2 9 3 2" xfId="10998" xr:uid="{D18B6F65-A4DF-4325-965F-AB76BB4D84AC}"/>
    <cellStyle name="Comma 5 2 9 3 2 2" xfId="25447" xr:uid="{FB25DFB5-177D-486B-BA48-53226BD6C016}"/>
    <cellStyle name="Comma 5 2 9 3 3" xfId="18302" xr:uid="{D6734306-FCA2-4276-B781-7C82470E4704}"/>
    <cellStyle name="Comma 5 2 9 4" xfId="8747" xr:uid="{AE241479-F0E1-44A2-B6A1-6B01BFE4E808}"/>
    <cellStyle name="Comma 5 2 9 4 2" xfId="23196" xr:uid="{0B87ABC4-9180-4755-867E-92EC2BBC797A}"/>
    <cellStyle name="Comma 5 2 9 5" xfId="16052" xr:uid="{4CC86FE3-5024-41B8-80A6-B32DD496BDCD}"/>
    <cellStyle name="Comma 5 20" xfId="211" xr:uid="{0665A117-99F7-47B6-A713-BE3C600F16CC}"/>
    <cellStyle name="Comma 5 21" xfId="15167" xr:uid="{C807B15F-9E72-47E9-B5E4-6F8C01E11742}"/>
    <cellStyle name="Comma 5 3" xfId="38" xr:uid="{00000000-0005-0000-0000-000025000000}"/>
    <cellStyle name="Comma 5 3 10" xfId="7845" xr:uid="{C1014CF9-54BB-495A-A78C-A05DBCF94C64}"/>
    <cellStyle name="Comma 5 3 10 2" xfId="22294" xr:uid="{E6DA94D4-707E-4378-8542-E939E6F1A12A}"/>
    <cellStyle name="Comma 5 3 11" xfId="238" xr:uid="{9513B1BA-64E1-4090-9CC0-6A98B68D52D8}"/>
    <cellStyle name="Comma 5 3 12" xfId="15179" xr:uid="{3E18F9FC-EBD2-4B73-9D16-019CB851E253}"/>
    <cellStyle name="Comma 5 3 2" xfId="829" xr:uid="{457E8BFB-76FC-4B0C-88A4-3DC50BB00344}"/>
    <cellStyle name="Comma 5 3 2 2" xfId="1251" xr:uid="{4FEA60ED-143E-4D13-AE8D-F80E7DFE2B26}"/>
    <cellStyle name="Comma 5 3 2 2 2" xfId="2196" xr:uid="{70C74B54-B5A4-4DD6-9933-3F5DDFE3F602}"/>
    <cellStyle name="Comma 5 3 2 2 2 2" xfId="5592" xr:uid="{C13533A0-598F-4DBB-B168-A6FAB49DB93C}"/>
    <cellStyle name="Comma 5 3 2 2 2 2 2" xfId="7441" xr:uid="{69431174-E7D8-43FF-9B7E-FEF72B841B0F}"/>
    <cellStyle name="Comma 5 3 2 2 2 2 2 2" xfId="14615" xr:uid="{90437F8C-15AA-4D60-BDA1-3F05C23218BA}"/>
    <cellStyle name="Comma 5 3 2 2 2 2 2 2 2" xfId="29064" xr:uid="{01A89944-EDF1-4A92-B1A4-E41C4E2D1A70}"/>
    <cellStyle name="Comma 5 3 2 2 2 2 2 3" xfId="21919" xr:uid="{234182FB-5295-4CEE-AF8E-503DF4EE53ED}"/>
    <cellStyle name="Comma 5 3 2 2 2 2 3" xfId="12769" xr:uid="{3E4484C2-3D08-4BE9-AA9B-8ED9D1886541}"/>
    <cellStyle name="Comma 5 3 2 2 2 2 3 2" xfId="27218" xr:uid="{5C904D9F-5283-4303-9168-A34EE2099918}"/>
    <cellStyle name="Comma 5 3 2 2 2 2 4" xfId="20073" xr:uid="{AEAF39EB-5553-4CB4-92FA-C77D05FC423B}"/>
    <cellStyle name="Comma 5 3 2 2 2 3" xfId="3763" xr:uid="{B40071A3-7806-41A1-8D89-833C9493AFBB}"/>
    <cellStyle name="Comma 5 3 2 2 2 3 2" xfId="10940" xr:uid="{9836868D-B65F-4EDF-B5B0-74F0E075AC25}"/>
    <cellStyle name="Comma 5 3 2 2 2 3 2 2" xfId="25389" xr:uid="{F2E5AFD0-C0D7-48A3-A886-2B886ADFEE0F}"/>
    <cellStyle name="Comma 5 3 2 2 2 3 3" xfId="18244" xr:uid="{BDD9663F-D983-4469-B410-2E024DD88FBF}"/>
    <cellStyle name="Comma 5 3 2 2 2 4" xfId="6808" xr:uid="{33BBF0E0-E10B-4BA9-A0A3-6E076847664A}"/>
    <cellStyle name="Comma 5 3 2 2 2 4 2" xfId="13982" xr:uid="{67296183-9F2C-434B-918A-76585E5F5CE6}"/>
    <cellStyle name="Comma 5 3 2 2 2 4 2 2" xfId="28431" xr:uid="{90F33F9F-004A-49B3-9CB9-BF9548598BFA}"/>
    <cellStyle name="Comma 5 3 2 2 2 4 3" xfId="21286" xr:uid="{D3AD6243-995E-4C0C-91D7-9FAFCD549496}"/>
    <cellStyle name="Comma 5 3 2 2 2 5" xfId="9503" xr:uid="{19DB922D-A214-4ACC-B390-9D1B601108AF}"/>
    <cellStyle name="Comma 5 3 2 2 2 5 2" xfId="23952" xr:uid="{04CD1DAB-E6C4-4D45-8647-8C0C56E12B31}"/>
    <cellStyle name="Comma 5 3 2 2 2 6" xfId="16809" xr:uid="{3798CC0A-3947-49DE-A4CF-282F8D7A1B73}"/>
    <cellStyle name="Comma 5 3 2 2 3" xfId="4364" xr:uid="{3BC225C8-FB0B-45F8-B11E-C0AF92719792}"/>
    <cellStyle name="Comma 5 3 2 2 3 2" xfId="6215" xr:uid="{D88EB0CD-9119-4EF6-8E93-E431930E4FB8}"/>
    <cellStyle name="Comma 5 3 2 2 3 2 2" xfId="7652" xr:uid="{97EC9E86-7584-4A8F-B185-19944290BDBF}"/>
    <cellStyle name="Comma 5 3 2 2 3 2 2 2" xfId="14826" xr:uid="{1ABD5D71-5AFD-4EE2-BA75-21D0FBB27F5C}"/>
    <cellStyle name="Comma 5 3 2 2 3 2 2 2 2" xfId="29275" xr:uid="{ACFEB980-C06C-4089-A10F-C1E610316901}"/>
    <cellStyle name="Comma 5 3 2 2 3 2 2 3" xfId="22130" xr:uid="{A45CE562-D176-4AB5-97C8-AFA3C797B1D5}"/>
    <cellStyle name="Comma 5 3 2 2 3 2 3" xfId="13392" xr:uid="{6FCE391A-3607-4416-A1C3-8BFAF716DE80}"/>
    <cellStyle name="Comma 5 3 2 2 3 2 3 2" xfId="27841" xr:uid="{F2E4F836-EB56-48E1-9F41-0599ABE0A803}"/>
    <cellStyle name="Comma 5 3 2 2 3 2 4" xfId="20696" xr:uid="{0A373482-A57B-47E3-9FAD-8ACBBF92351F}"/>
    <cellStyle name="Comma 5 3 2 2 3 3" xfId="7019" xr:uid="{F8A15112-D421-48A7-A62E-E204CE6C16B1}"/>
    <cellStyle name="Comma 5 3 2 2 3 3 2" xfId="14193" xr:uid="{A8E69053-EC35-485F-AE4C-C89A8F8F77D3}"/>
    <cellStyle name="Comma 5 3 2 2 3 3 2 2" xfId="28642" xr:uid="{D8DAD017-CC79-47BB-9F69-029D6EC5D154}"/>
    <cellStyle name="Comma 5 3 2 2 3 3 3" xfId="21497" xr:uid="{A80AAB44-D751-4F3B-BAF2-1D575F567919}"/>
    <cellStyle name="Comma 5 3 2 2 3 4" xfId="11541" xr:uid="{01827281-1CCE-42BC-8D8F-C9F7701F0F22}"/>
    <cellStyle name="Comma 5 3 2 2 3 4 2" xfId="25990" xr:uid="{E0035E76-97BB-4C48-8413-F58938AD1A98}"/>
    <cellStyle name="Comma 5 3 2 2 3 5" xfId="18845" xr:uid="{BB05C10C-3DC4-40E3-8D26-63ED45A4685C}"/>
    <cellStyle name="Comma 5 3 2 2 4" xfId="4992" xr:uid="{8BA8DA61-023A-4AC1-9882-DCCD08AD1AF9}"/>
    <cellStyle name="Comma 5 3 2 2 4 2" xfId="7230" xr:uid="{E78ED5DF-8963-46E4-B6AE-2B4C2AA3B8D3}"/>
    <cellStyle name="Comma 5 3 2 2 4 2 2" xfId="14404" xr:uid="{B84DE40F-DF4E-413B-8F00-5857BE87E445}"/>
    <cellStyle name="Comma 5 3 2 2 4 2 2 2" xfId="28853" xr:uid="{939DE3C2-5338-45D8-8E30-7584DEBE9EBB}"/>
    <cellStyle name="Comma 5 3 2 2 4 2 3" xfId="21708" xr:uid="{C743CA71-26DC-4E2B-BC74-22143B4092C5}"/>
    <cellStyle name="Comma 5 3 2 2 4 3" xfId="12169" xr:uid="{A6FF7A4D-2FB8-4BDB-8487-BB918E91B256}"/>
    <cellStyle name="Comma 5 3 2 2 4 3 2" xfId="26618" xr:uid="{4FA65C07-799F-48D1-A962-4D0AD9147F11}"/>
    <cellStyle name="Comma 5 3 2 2 4 4" xfId="19473" xr:uid="{3A215E11-00F3-46CF-A9AF-91F3AED06CCB}"/>
    <cellStyle name="Comma 5 3 2 2 5" xfId="3182" xr:uid="{03B95609-F55C-49F2-970D-FF38E9F98DB3}"/>
    <cellStyle name="Comma 5 3 2 2 5 2" xfId="10361" xr:uid="{20BD4403-4590-4C10-B525-85BE5C6B38C9}"/>
    <cellStyle name="Comma 5 3 2 2 5 2 2" xfId="24810" xr:uid="{1ED9EE3E-22C3-45E6-8287-570F70F92505}"/>
    <cellStyle name="Comma 5 3 2 2 5 3" xfId="17665" xr:uid="{AF9C1C11-5B04-4974-B4A2-E30D8B23832F}"/>
    <cellStyle name="Comma 5 3 2 2 6" xfId="6597" xr:uid="{BDB25047-1738-4831-B585-753570C064B7}"/>
    <cellStyle name="Comma 5 3 2 2 6 2" xfId="13771" xr:uid="{4E5D916C-D550-4DC5-AD82-7D65220F9850}"/>
    <cellStyle name="Comma 5 3 2 2 6 2 2" xfId="28220" xr:uid="{45E60F7F-A1BA-4D15-8B7C-CCD10B2ABE05}"/>
    <cellStyle name="Comma 5 3 2 2 6 3" xfId="21075" xr:uid="{EEEE117E-DD34-4D63-9783-FB0BAA1B6DCD}"/>
    <cellStyle name="Comma 5 3 2 2 7" xfId="8578" xr:uid="{368C0C5E-FFE3-459A-97C9-A07202406637}"/>
    <cellStyle name="Comma 5 3 2 2 7 2" xfId="23027" xr:uid="{DD24DD91-338B-4B2F-A620-561F42760641}"/>
    <cellStyle name="Comma 5 3 2 2 8" xfId="15896" xr:uid="{88C40BB5-7114-4B1A-ACAF-B87922C9D16B}"/>
    <cellStyle name="Comma 5 3 2 3" xfId="1806" xr:uid="{48B876CD-82F6-4A8C-96AA-62915872B583}"/>
    <cellStyle name="Comma 5 3 2 3 2" xfId="5291" xr:uid="{3522079F-2607-4DD9-9E0E-3574208198CB}"/>
    <cellStyle name="Comma 5 3 2 3 2 2" xfId="7334" xr:uid="{A11EC95F-D715-4DA3-9C38-7039111BC8B2}"/>
    <cellStyle name="Comma 5 3 2 3 2 2 2" xfId="14508" xr:uid="{E3B5AD4D-E83A-412D-A488-CBC1CB0C427A}"/>
    <cellStyle name="Comma 5 3 2 3 2 2 2 2" xfId="28957" xr:uid="{7DD6EBBD-B71B-4A68-A9CF-0550B2078D74}"/>
    <cellStyle name="Comma 5 3 2 3 2 2 3" xfId="21812" xr:uid="{FC9B1B82-CDE8-4B1B-AB54-9C6141A75A65}"/>
    <cellStyle name="Comma 5 3 2 3 2 3" xfId="12468" xr:uid="{3AD88E42-C171-4D27-90B9-F4373B75D47C}"/>
    <cellStyle name="Comma 5 3 2 3 2 3 2" xfId="26917" xr:uid="{231C407F-4D12-483A-BBE6-C9B13D291239}"/>
    <cellStyle name="Comma 5 3 2 3 2 4" xfId="19772" xr:uid="{5C3CC5EC-4B77-43B5-814C-691F1817F584}"/>
    <cellStyle name="Comma 5 3 2 3 3" xfId="3471" xr:uid="{38A6FDE4-FBA0-4FA4-AD9F-243593B22208}"/>
    <cellStyle name="Comma 5 3 2 3 3 2" xfId="10648" xr:uid="{97B82021-E886-4835-8979-5CFADAFC90AE}"/>
    <cellStyle name="Comma 5 3 2 3 3 2 2" xfId="25097" xr:uid="{812372A5-6049-4EF5-933D-AD5270492152}"/>
    <cellStyle name="Comma 5 3 2 3 3 3" xfId="17952" xr:uid="{8362AF28-72B9-4AFD-82C9-430F9225FCAF}"/>
    <cellStyle name="Comma 5 3 2 3 4" xfId="6701" xr:uid="{09B9CCD4-152E-4106-94EF-CBA3E21B626B}"/>
    <cellStyle name="Comma 5 3 2 3 4 2" xfId="13875" xr:uid="{CF43800B-DCBB-4034-940A-B56A6796327B}"/>
    <cellStyle name="Comma 5 3 2 3 4 2 2" xfId="28324" xr:uid="{44DAB068-6DA5-4A52-9FA6-A6496248928F}"/>
    <cellStyle name="Comma 5 3 2 3 4 3" xfId="21179" xr:uid="{AB17469F-197A-4701-AB24-BEC974FB1592}"/>
    <cellStyle name="Comma 5 3 2 3 5" xfId="9113" xr:uid="{6C3963D1-10C7-4CD4-8E74-EE24BD240D0E}"/>
    <cellStyle name="Comma 5 3 2 3 5 2" xfId="23562" xr:uid="{4741CFDA-8F80-4F39-A81C-FF8097FE5559}"/>
    <cellStyle name="Comma 5 3 2 3 6" xfId="16419" xr:uid="{C4A078D7-DAD1-4082-A233-FB8B9107B483}"/>
    <cellStyle name="Comma 5 3 2 4" xfId="4060" xr:uid="{5D4FA131-EC64-4B9F-957F-8C17D5B9CB3F}"/>
    <cellStyle name="Comma 5 3 2 4 2" xfId="5894" xr:uid="{2CEDF3CC-B3C6-41DE-84CB-4DD7C3C28066}"/>
    <cellStyle name="Comma 5 3 2 4 2 2" xfId="7545" xr:uid="{4239C4DA-64E8-4AD4-95DE-E6801566C4A6}"/>
    <cellStyle name="Comma 5 3 2 4 2 2 2" xfId="14719" xr:uid="{6DC506DC-FA37-4287-896D-25E001826CB6}"/>
    <cellStyle name="Comma 5 3 2 4 2 2 2 2" xfId="29168" xr:uid="{C44BCB9E-D5EE-4BB5-B6B3-271E9A62586D}"/>
    <cellStyle name="Comma 5 3 2 4 2 2 3" xfId="22023" xr:uid="{CC574BC9-A219-4B49-8745-68EA50BD7D40}"/>
    <cellStyle name="Comma 5 3 2 4 2 3" xfId="13071" xr:uid="{09BC8B14-321D-4A86-A284-E5347B1D394B}"/>
    <cellStyle name="Comma 5 3 2 4 2 3 2" xfId="27520" xr:uid="{999E3AF7-B155-4414-861A-A1491BB3E176}"/>
    <cellStyle name="Comma 5 3 2 4 2 4" xfId="20375" xr:uid="{4E0A71CE-DB1D-47CC-83B0-DF41D54DBD79}"/>
    <cellStyle name="Comma 5 3 2 4 3" xfId="6912" xr:uid="{BC274C58-6837-47E6-85BA-316379B59EF5}"/>
    <cellStyle name="Comma 5 3 2 4 3 2" xfId="14086" xr:uid="{0D929ECD-13B8-4902-A62B-85A652B30BC5}"/>
    <cellStyle name="Comma 5 3 2 4 3 2 2" xfId="28535" xr:uid="{74D88E46-D150-408B-A4FB-A65CC729DE92}"/>
    <cellStyle name="Comma 5 3 2 4 3 3" xfId="21390" xr:uid="{E47D74A4-CA8B-43BC-965C-F3F03AF01001}"/>
    <cellStyle name="Comma 5 3 2 4 4" xfId="11237" xr:uid="{DB479DCA-F342-4019-8290-D99F8E76AB4A}"/>
    <cellStyle name="Comma 5 3 2 4 4 2" xfId="25686" xr:uid="{AF6FCF7C-F203-4BCE-87A9-B33CD4A668E4}"/>
    <cellStyle name="Comma 5 3 2 4 5" xfId="18541" xr:uid="{05F1725A-8541-41AB-9F09-86DF0120A6C5}"/>
    <cellStyle name="Comma 5 3 2 5" xfId="4671" xr:uid="{8ACBE943-0057-4155-8647-ADFFAE3F7337}"/>
    <cellStyle name="Comma 5 3 2 5 2" xfId="7123" xr:uid="{77447162-5EB7-4AC5-9299-A2E6B2476F05}"/>
    <cellStyle name="Comma 5 3 2 5 2 2" xfId="14297" xr:uid="{A122BD88-7517-4CE6-BA2F-870304E2B9A2}"/>
    <cellStyle name="Comma 5 3 2 5 2 2 2" xfId="28746" xr:uid="{62C387EF-BB07-4A46-B084-730256924023}"/>
    <cellStyle name="Comma 5 3 2 5 2 3" xfId="21601" xr:uid="{3D768664-CF9C-413A-A57D-88C8231BBB76}"/>
    <cellStyle name="Comma 5 3 2 5 3" xfId="11848" xr:uid="{51A92E1D-59EC-49F6-A106-8854DFEF6D94}"/>
    <cellStyle name="Comma 5 3 2 5 3 2" xfId="26297" xr:uid="{1174D2A2-0E2A-42AD-B9F3-42B7D2ABD352}"/>
    <cellStyle name="Comma 5 3 2 5 4" xfId="19152" xr:uid="{FAEAFBD4-A333-422B-ABF5-12672B700D3C}"/>
    <cellStyle name="Comma 5 3 2 6" xfId="2889" xr:uid="{D9D69054-D7B2-4033-BB4B-19C0443F3EFC}"/>
    <cellStyle name="Comma 5 3 2 6 2" xfId="10071" xr:uid="{482D2FD8-AB71-47EE-83F0-CC2D3B68E8D5}"/>
    <cellStyle name="Comma 5 3 2 6 2 2" xfId="24520" xr:uid="{F3190585-CB29-4930-B519-D4C2518225DC}"/>
    <cellStyle name="Comma 5 3 2 6 3" xfId="17375" xr:uid="{226CDCA7-B96F-4305-BB9F-B9E6D813BA87}"/>
    <cellStyle name="Comma 5 3 2 7" xfId="6487" xr:uid="{F0E5130E-BAFF-4919-B2D9-2F35BCBCDD0C}"/>
    <cellStyle name="Comma 5 3 2 7 2" xfId="13661" xr:uid="{980C05B5-2582-46EF-93CF-369219B71A7E}"/>
    <cellStyle name="Comma 5 3 2 7 2 2" xfId="28110" xr:uid="{1927781E-87C1-408C-B103-3208A70F1887}"/>
    <cellStyle name="Comma 5 3 2 7 3" xfId="20965" xr:uid="{EC0FE6AF-C171-4EDF-B608-15CB7B0398D0}"/>
    <cellStyle name="Comma 5 3 2 8" xfId="8192" xr:uid="{48FF7C52-892C-48EF-A326-F13CAC3C2433}"/>
    <cellStyle name="Comma 5 3 2 8 2" xfId="22641" xr:uid="{675B3A9D-10C7-4FBA-9781-4E4C63290FC1}"/>
    <cellStyle name="Comma 5 3 2 9" xfId="15517" xr:uid="{5BB8F536-E764-4939-B5C9-A98C76C83ECC}"/>
    <cellStyle name="Comma 5 3 3" xfId="443" xr:uid="{535671E9-953E-4296-9217-B889D38CA0DE}"/>
    <cellStyle name="Comma 5 3 3 2" xfId="1571" xr:uid="{6B4655CD-F30F-4430-AF8A-4AF7B58E14DA}"/>
    <cellStyle name="Comma 5 3 3 2 2" xfId="3661" xr:uid="{FE987338-DD06-461C-930F-CF60E409427B}"/>
    <cellStyle name="Comma 5 3 3 2 2 2" xfId="5489" xr:uid="{F3B7EABE-E2DC-4D23-93AB-C480D106B3B4}"/>
    <cellStyle name="Comma 5 3 3 2 2 2 2" xfId="7410" xr:uid="{BA273797-5AA9-4E62-886F-B0D210839A89}"/>
    <cellStyle name="Comma 5 3 3 2 2 2 2 2" xfId="14584" xr:uid="{53AA707A-7D6C-4FEF-BA8E-BC2E8F6D2273}"/>
    <cellStyle name="Comma 5 3 3 2 2 2 2 2 2" xfId="29033" xr:uid="{CD7FC42C-B405-4A25-9E88-DF251561B354}"/>
    <cellStyle name="Comma 5 3 3 2 2 2 2 3" xfId="21888" xr:uid="{863DE4F9-43BC-4E83-A347-7EC16D97B121}"/>
    <cellStyle name="Comma 5 3 3 2 2 2 3" xfId="12666" xr:uid="{19703B60-7E25-4C22-869B-97021D3BA378}"/>
    <cellStyle name="Comma 5 3 3 2 2 2 3 2" xfId="27115" xr:uid="{04056BB1-94EC-4C6A-903D-1A2BF659118F}"/>
    <cellStyle name="Comma 5 3 3 2 2 2 4" xfId="19970" xr:uid="{98D44743-2233-4D03-81B8-6196C67ED593}"/>
    <cellStyle name="Comma 5 3 3 2 2 3" xfId="6777" xr:uid="{930D5AC4-37C0-42EE-994A-CB2F012E4840}"/>
    <cellStyle name="Comma 5 3 3 2 2 3 2" xfId="13951" xr:uid="{3DEA49D0-B93B-47AF-848B-871922E44BDC}"/>
    <cellStyle name="Comma 5 3 3 2 2 3 2 2" xfId="28400" xr:uid="{748CCA7D-C414-4B45-99EA-E54EF983E433}"/>
    <cellStyle name="Comma 5 3 3 2 2 3 3" xfId="21255" xr:uid="{DA5DDEA0-C72E-4424-B3E3-E04B5D24087F}"/>
    <cellStyle name="Comma 5 3 3 2 2 4" xfId="10838" xr:uid="{5E5928D3-41C2-4DBC-8E15-3DBC1C20DB1D}"/>
    <cellStyle name="Comma 5 3 3 2 2 4 2" xfId="25287" xr:uid="{BA7C8995-A6A5-46C0-9E68-6032D205CB29}"/>
    <cellStyle name="Comma 5 3 3 2 2 5" xfId="18142" xr:uid="{22953815-703C-4D21-BCCB-78E48728C68F}"/>
    <cellStyle name="Comma 5 3 3 2 3" xfId="4261" xr:uid="{B688686A-FCDD-4B7D-ACDC-F12727EB19E2}"/>
    <cellStyle name="Comma 5 3 3 2 3 2" xfId="6110" xr:uid="{BDB86AEC-526E-429C-A4A3-AABF3834F940}"/>
    <cellStyle name="Comma 5 3 3 2 3 2 2" xfId="7621" xr:uid="{D0BD627D-EE33-4DBD-9B9B-3A7E8E076D28}"/>
    <cellStyle name="Comma 5 3 3 2 3 2 2 2" xfId="14795" xr:uid="{4154761E-9E3E-4AFE-9439-761B4E830D51}"/>
    <cellStyle name="Comma 5 3 3 2 3 2 2 2 2" xfId="29244" xr:uid="{F756CA94-DAAB-4102-A179-F77B21CB32F4}"/>
    <cellStyle name="Comma 5 3 3 2 3 2 2 3" xfId="22099" xr:uid="{C59D8A4F-609E-46D8-8C84-A40D596EFEAC}"/>
    <cellStyle name="Comma 5 3 3 2 3 2 3" xfId="13287" xr:uid="{6CBAADDA-69B5-47EC-87AD-A4E079987C22}"/>
    <cellStyle name="Comma 5 3 3 2 3 2 3 2" xfId="27736" xr:uid="{ADC59D10-11A0-425A-BA2A-8D5FEBF664F4}"/>
    <cellStyle name="Comma 5 3 3 2 3 2 4" xfId="20591" xr:uid="{B320A54B-5F80-41CE-9D99-51B5C1D6D778}"/>
    <cellStyle name="Comma 5 3 3 2 3 3" xfId="6988" xr:uid="{80641755-2831-4B59-A922-BEA756B1796E}"/>
    <cellStyle name="Comma 5 3 3 2 3 3 2" xfId="14162" xr:uid="{2CB87C0D-7112-4374-8C94-CC5895F68A23}"/>
    <cellStyle name="Comma 5 3 3 2 3 3 2 2" xfId="28611" xr:uid="{760864D9-CC73-4B2F-96A0-7A5E342E77C1}"/>
    <cellStyle name="Comma 5 3 3 2 3 3 3" xfId="21466" xr:uid="{A4A830A7-E038-4EA0-A018-738E97131A14}"/>
    <cellStyle name="Comma 5 3 3 2 3 4" xfId="11438" xr:uid="{D3778643-016A-4ED0-84D8-4661FD02D24D}"/>
    <cellStyle name="Comma 5 3 3 2 3 4 2" xfId="25887" xr:uid="{B73407B1-7FFE-4A63-ACBD-7C12DA4257DE}"/>
    <cellStyle name="Comma 5 3 3 2 3 5" xfId="18742" xr:uid="{F717716A-F205-466D-8EC7-0C3A8F645D9C}"/>
    <cellStyle name="Comma 5 3 3 2 4" xfId="4887" xr:uid="{24B122BE-BF16-4BAE-8A60-4EA5C22A4AD6}"/>
    <cellStyle name="Comma 5 3 3 2 4 2" xfId="7199" xr:uid="{DA23D414-FC9C-4EEB-912B-8FDD1209551F}"/>
    <cellStyle name="Comma 5 3 3 2 4 2 2" xfId="14373" xr:uid="{C36CF194-A442-4082-A705-1E084D0DD73F}"/>
    <cellStyle name="Comma 5 3 3 2 4 2 2 2" xfId="28822" xr:uid="{07129543-376D-42FD-AB63-5F1089A7A197}"/>
    <cellStyle name="Comma 5 3 3 2 4 2 3" xfId="21677" xr:uid="{1C16FEC4-0C19-4683-B7B6-EC5F39A387D8}"/>
    <cellStyle name="Comma 5 3 3 2 4 3" xfId="12064" xr:uid="{BB7C9AE4-CABB-45F3-9A8B-E55C4A8714C9}"/>
    <cellStyle name="Comma 5 3 3 2 4 3 2" xfId="26513" xr:uid="{B9D90012-77CB-41C0-902E-5C595CAD097F}"/>
    <cellStyle name="Comma 5 3 3 2 4 4" xfId="19368" xr:uid="{9D631186-5C21-431F-A84D-3D0D26AF81EF}"/>
    <cellStyle name="Comma 5 3 3 2 5" xfId="3082" xr:uid="{204FE7FF-803A-4061-A81C-9ACD8A5A7BCC}"/>
    <cellStyle name="Comma 5 3 3 2 5 2" xfId="10261" xr:uid="{E8342496-C7CF-462A-B146-4F8B5B75253C}"/>
    <cellStyle name="Comma 5 3 3 2 5 2 2" xfId="24710" xr:uid="{3CF6FA75-8357-46A2-ADF2-5FC43B7FC334}"/>
    <cellStyle name="Comma 5 3 3 2 5 3" xfId="17565" xr:uid="{B1CBCD3D-029A-4427-B5F3-43227A1A5B4F}"/>
    <cellStyle name="Comma 5 3 3 2 6" xfId="6566" xr:uid="{5FD64D60-D392-42D5-AFC7-AE5F005EAE36}"/>
    <cellStyle name="Comma 5 3 3 2 6 2" xfId="13740" xr:uid="{45E8F31C-9571-40A6-B7D2-843CB659946F}"/>
    <cellStyle name="Comma 5 3 3 2 6 2 2" xfId="28189" xr:uid="{5C1AA440-7E06-4DCC-9810-993F40996E8D}"/>
    <cellStyle name="Comma 5 3 3 2 6 3" xfId="21044" xr:uid="{63A018BA-F9E9-45C6-BCC4-45F5321666FD}"/>
    <cellStyle name="Comma 5 3 3 2 7" xfId="8878" xr:uid="{64DBE296-5B58-49E1-BFA3-B4BB987ADA2B}"/>
    <cellStyle name="Comma 5 3 3 2 7 2" xfId="23327" xr:uid="{D0626DE8-8B47-43DB-BF27-4E92012D5C7E}"/>
    <cellStyle name="Comma 5 3 3 2 8" xfId="16184" xr:uid="{94235B33-B9AD-4F76-A5C0-040AAC5BCDE2}"/>
    <cellStyle name="Comma 5 3 3 3" xfId="3368" xr:uid="{215C9AC4-B620-4DDE-B133-894E8C4249BD}"/>
    <cellStyle name="Comma 5 3 3 3 2" xfId="5187" xr:uid="{7D5E425D-E52F-40BB-AF0A-9ECA6D640CE5}"/>
    <cellStyle name="Comma 5 3 3 3 2 2" xfId="7303" xr:uid="{018D8651-9424-4B67-8A15-21F0043422D0}"/>
    <cellStyle name="Comma 5 3 3 3 2 2 2" xfId="14477" xr:uid="{683A1925-3524-4CD8-A029-A2C2F145E24F}"/>
    <cellStyle name="Comma 5 3 3 3 2 2 2 2" xfId="28926" xr:uid="{96326909-3F51-4C1C-A1D5-D77351F8543E}"/>
    <cellStyle name="Comma 5 3 3 3 2 2 3" xfId="21781" xr:uid="{151B41EA-69B8-4804-B5EA-888C83D16A0A}"/>
    <cellStyle name="Comma 5 3 3 3 2 3" xfId="12364" xr:uid="{D2313DAE-8938-4B88-A303-803256DE8C8C}"/>
    <cellStyle name="Comma 5 3 3 3 2 3 2" xfId="26813" xr:uid="{D4FF7A96-8B42-43E1-A703-954CF9CC2E9D}"/>
    <cellStyle name="Comma 5 3 3 3 2 4" xfId="19668" xr:uid="{79C5EA8A-709D-4884-A51C-9D80561340A6}"/>
    <cellStyle name="Comma 5 3 3 3 3" xfId="6670" xr:uid="{41BC8758-6E5C-4E36-8F2C-24A3A66C5FE8}"/>
    <cellStyle name="Comma 5 3 3 3 3 2" xfId="13844" xr:uid="{FE6D35EB-479B-4877-A14C-F6D1BC3ADCFC}"/>
    <cellStyle name="Comma 5 3 3 3 3 2 2" xfId="28293" xr:uid="{3EFA3E3A-359D-406B-A330-D905CB696EFF}"/>
    <cellStyle name="Comma 5 3 3 3 3 3" xfId="21148" xr:uid="{1FD104AC-BA73-4BE5-B941-0CD31828C2FC}"/>
    <cellStyle name="Comma 5 3 3 3 4" xfId="10545" xr:uid="{7CE9F29C-96B3-40A9-8114-1A1C6DBD6D97}"/>
    <cellStyle name="Comma 5 3 3 3 4 2" xfId="24994" xr:uid="{B7AF55B1-E37B-425B-A0AF-B9E04CFE13E7}"/>
    <cellStyle name="Comma 5 3 3 3 5" xfId="17849" xr:uid="{2519DABA-57DC-4B67-9F1F-78F92D5EB7CD}"/>
    <cellStyle name="Comma 5 3 3 4" xfId="3956" xr:uid="{C5DABB6B-FF6A-4A42-8DA8-6A88EF169816}"/>
    <cellStyle name="Comma 5 3 3 4 2" xfId="5789" xr:uid="{96415E1D-DE99-421D-98E5-B0A78A73D21F}"/>
    <cellStyle name="Comma 5 3 3 4 2 2" xfId="7514" xr:uid="{45570774-5958-459F-A434-93477894C32F}"/>
    <cellStyle name="Comma 5 3 3 4 2 2 2" xfId="14688" xr:uid="{94CA625C-A39E-4E26-9783-D3144127BB57}"/>
    <cellStyle name="Comma 5 3 3 4 2 2 2 2" xfId="29137" xr:uid="{0AC50204-04FF-4FF2-B565-68B2D0F66941}"/>
    <cellStyle name="Comma 5 3 3 4 2 2 3" xfId="21992" xr:uid="{51209422-6501-42CC-9D31-CF9E41668BA3}"/>
    <cellStyle name="Comma 5 3 3 4 2 3" xfId="12966" xr:uid="{91B5CD79-0FF1-4328-AB48-19BAFFBE8873}"/>
    <cellStyle name="Comma 5 3 3 4 2 3 2" xfId="27415" xr:uid="{8F9B6423-E336-4E98-958E-FBA3253F670B}"/>
    <cellStyle name="Comma 5 3 3 4 2 4" xfId="20270" xr:uid="{2B0A3756-DB65-4088-8E35-8EC7C0836193}"/>
    <cellStyle name="Comma 5 3 3 4 3" xfId="6881" xr:uid="{CD7B564C-74B4-4324-99B8-A637E60FE245}"/>
    <cellStyle name="Comma 5 3 3 4 3 2" xfId="14055" xr:uid="{75BE0D81-6457-48BF-AEF3-C4C2B9949F52}"/>
    <cellStyle name="Comma 5 3 3 4 3 2 2" xfId="28504" xr:uid="{B544A3EC-F98B-46C1-AB63-AAEFB2E2BC5F}"/>
    <cellStyle name="Comma 5 3 3 4 3 3" xfId="21359" xr:uid="{DEF98192-C05A-4EE5-8D87-C278A563AB2F}"/>
    <cellStyle name="Comma 5 3 3 4 4" xfId="11133" xr:uid="{841300F7-1053-457B-B4BB-252B57F6547A}"/>
    <cellStyle name="Comma 5 3 3 4 4 2" xfId="25582" xr:uid="{E17C463B-9291-4FA8-A79E-433D2BFCBCBB}"/>
    <cellStyle name="Comma 5 3 3 4 5" xfId="18437" xr:uid="{AEF38AE7-1FEC-49C1-85B0-CC62DD4073C3}"/>
    <cellStyle name="Comma 5 3 3 5" xfId="4566" xr:uid="{863BADBC-C42B-4617-9F41-78E387B79050}"/>
    <cellStyle name="Comma 5 3 3 5 2" xfId="7092" xr:uid="{336195EC-84B5-4912-88FC-6C51E9AF5039}"/>
    <cellStyle name="Comma 5 3 3 5 2 2" xfId="14266" xr:uid="{45539DA4-7BDE-4938-B452-8F0EB9C69BEA}"/>
    <cellStyle name="Comma 5 3 3 5 2 2 2" xfId="28715" xr:uid="{1BD126AF-AD00-4E57-B8AE-BD5B6CDE68F8}"/>
    <cellStyle name="Comma 5 3 3 5 2 3" xfId="21570" xr:uid="{8169645D-302C-4A58-9C5A-5D5E1E22F153}"/>
    <cellStyle name="Comma 5 3 3 5 3" xfId="11743" xr:uid="{DDDDAFEB-0FFC-46C7-8426-836A289B3C25}"/>
    <cellStyle name="Comma 5 3 3 5 3 2" xfId="26192" xr:uid="{3C49CFC6-D095-41D0-9388-2AD9AE388729}"/>
    <cellStyle name="Comma 5 3 3 5 4" xfId="19047" xr:uid="{D5A54BC4-2FA7-41E3-AB69-A1FAF1E9821A}"/>
    <cellStyle name="Comma 5 3 3 6" xfId="2753" xr:uid="{7C0311AC-9E66-4F23-A64C-34E2FACB6511}"/>
    <cellStyle name="Comma 5 3 3 6 2" xfId="9967" xr:uid="{A1AB2041-24C1-419D-856B-DC595694EC76}"/>
    <cellStyle name="Comma 5 3 3 6 2 2" xfId="24416" xr:uid="{42BEA72F-BDC1-4021-BD11-A35723B7B7DD}"/>
    <cellStyle name="Comma 5 3 3 6 3" xfId="17274" xr:uid="{38B3A859-D995-4AF2-BC05-E4AF09671139}"/>
    <cellStyle name="Comma 5 3 3 7" xfId="6452" xr:uid="{4EA84F9D-8140-4C63-A2CF-6B94FE964074}"/>
    <cellStyle name="Comma 5 3 3 7 2" xfId="13626" xr:uid="{EE836DB8-81AE-4744-B58B-8F84DFAA41DC}"/>
    <cellStyle name="Comma 5 3 3 7 2 2" xfId="28075" xr:uid="{771644E3-F3DF-4276-B373-EC69FADC8360}"/>
    <cellStyle name="Comma 5 3 3 7 3" xfId="20930" xr:uid="{4C333BF9-C434-4210-B2B8-809A83EA04A0}"/>
    <cellStyle name="Comma 5 3 3 8" xfId="7977" xr:uid="{BB2E4201-DA09-4D09-AACB-9793F8698E18}"/>
    <cellStyle name="Comma 5 3 3 8 2" xfId="22426" xr:uid="{17D48973-8E94-4A73-83F9-E071014A98F5}"/>
    <cellStyle name="Comma 5 3 3 9" xfId="15310" xr:uid="{C6823297-BE48-41FD-A304-F6CC009C45E9}"/>
    <cellStyle name="Comma 5 3 4" xfId="1044" xr:uid="{9FCCBCB9-1F47-4874-9BE3-888B9D3A780A}"/>
    <cellStyle name="Comma 5 3 4 2" xfId="1990" xr:uid="{5343796C-F0B5-4A9B-9C9B-01DEF516530E}"/>
    <cellStyle name="Comma 5 3 4 2 2" xfId="5408" xr:uid="{5E16D511-9491-4998-8D6B-4122A2394202}"/>
    <cellStyle name="Comma 5 3 4 2 2 2" xfId="12585" xr:uid="{453557D1-2914-47C5-8F4D-F3E9BD61BF75}"/>
    <cellStyle name="Comma 5 3 4 2 2 2 2" xfId="27034" xr:uid="{7F26BF31-2AB3-49AE-A2AB-F5793FD52876}"/>
    <cellStyle name="Comma 5 3 4 2 2 3" xfId="19889" xr:uid="{0AA49527-1B2F-4CB8-9D12-138E50079FCE}"/>
    <cellStyle name="Comma 5 3 4 2 3" xfId="3583" xr:uid="{8CF3EACF-C015-49E7-B590-571E6EDD09F4}"/>
    <cellStyle name="Comma 5 3 4 2 3 2" xfId="10760" xr:uid="{290F9FC9-AB94-4246-A96B-505C7EDFDC33}"/>
    <cellStyle name="Comma 5 3 4 2 3 2 2" xfId="25209" xr:uid="{8B5ED552-6B9D-4896-9F47-13CB68DF0A36}"/>
    <cellStyle name="Comma 5 3 4 2 3 3" xfId="18064" xr:uid="{D392B9E8-6C20-48FE-BCC0-C7DA6880B167}"/>
    <cellStyle name="Comma 5 3 4 2 4" xfId="9297" xr:uid="{BD4BE4AC-75E5-47D0-B2AC-6BF4D3484BAB}"/>
    <cellStyle name="Comma 5 3 4 2 4 2" xfId="23746" xr:uid="{DD9D9198-0FA8-4F5B-A9BA-2F41E3BE5A61}"/>
    <cellStyle name="Comma 5 3 4 2 5" xfId="16603" xr:uid="{A17F698B-D912-46F2-ABBC-D0C5FDBC34D7}"/>
    <cellStyle name="Comma 5 3 4 3" xfId="4180" xr:uid="{DF3C8133-D3D9-49A2-9006-539860F3095B}"/>
    <cellStyle name="Comma 5 3 4 3 2" xfId="6029" xr:uid="{02824ABF-DEEE-474B-8E2E-F3EEF581F0DC}"/>
    <cellStyle name="Comma 5 3 4 3 2 2" xfId="13206" xr:uid="{F5BF215F-33AE-42A4-98A9-8AFA53565794}"/>
    <cellStyle name="Comma 5 3 4 3 2 2 2" xfId="27655" xr:uid="{C3D7963C-6D8D-4680-AA0B-AADE7031A098}"/>
    <cellStyle name="Comma 5 3 4 3 2 3" xfId="20510" xr:uid="{FE9F4FFC-8028-41D6-A674-399BF620DD0F}"/>
    <cellStyle name="Comma 5 3 4 3 3" xfId="11357" xr:uid="{4BA9F8D0-EDD6-4EE2-B881-878F6C9DC27E}"/>
    <cellStyle name="Comma 5 3 4 3 3 2" xfId="25806" xr:uid="{9C6E96E4-DD45-445E-8F77-161FF189BCD1}"/>
    <cellStyle name="Comma 5 3 4 3 4" xfId="18661" xr:uid="{EFE63BF6-8110-4535-A861-DB0F6C41AA00}"/>
    <cellStyle name="Comma 5 3 4 4" xfId="4806" xr:uid="{90AD97E6-9402-4EE4-87FD-09994A8420C7}"/>
    <cellStyle name="Comma 5 3 4 4 2" xfId="11983" xr:uid="{8E32CA42-3405-4AEC-AFC2-6DE2056689D7}"/>
    <cellStyle name="Comma 5 3 4 4 2 2" xfId="26432" xr:uid="{5F731BE8-DA49-4ECB-B30C-C091009CACEF}"/>
    <cellStyle name="Comma 5 3 4 4 3" xfId="19287" xr:uid="{CE31E83F-AA06-49B5-A4C5-0D7B8698A963}"/>
    <cellStyle name="Comma 5 3 4 5" xfId="3004" xr:uid="{85C803DC-8F02-4649-842B-BCA1BF07AC9D}"/>
    <cellStyle name="Comma 5 3 4 5 2" xfId="10183" xr:uid="{E157B3A9-B935-4F88-8CFB-FEDDE898B81A}"/>
    <cellStyle name="Comma 5 3 4 5 2 2" xfId="24632" xr:uid="{B6897888-C907-4833-B719-FF7E9ED5CB54}"/>
    <cellStyle name="Comma 5 3 4 5 3" xfId="17487" xr:uid="{38641DF6-E304-4990-9212-30A7F6441C89}"/>
    <cellStyle name="Comma 5 3 4 6" xfId="8375" xr:uid="{2DCA89FB-CAEC-4BE5-877E-284954636716}"/>
    <cellStyle name="Comma 5 3 4 6 2" xfId="22824" xr:uid="{DCDD1403-9942-4A27-A9B4-3D151EAA89D1}"/>
    <cellStyle name="Comma 5 3 4 7" xfId="15702" xr:uid="{CAE48328-59C3-4A4E-B322-48C28B193E0C}"/>
    <cellStyle name="Comma 5 3 5" xfId="1430" xr:uid="{E516CA0E-92A0-421A-AA33-E835855F7AF9}"/>
    <cellStyle name="Comma 5 3 5 2" xfId="5106" xr:uid="{E3644607-3A2F-402D-9DA0-40D7BC687A81}"/>
    <cellStyle name="Comma 5 3 5 2 2" xfId="12283" xr:uid="{6BC6B70B-E1ED-4698-A17C-C16F3A6468D3}"/>
    <cellStyle name="Comma 5 3 5 2 2 2" xfId="26732" xr:uid="{5AEECD47-53B4-4354-8F45-741F8AD7EEA2}"/>
    <cellStyle name="Comma 5 3 5 2 3" xfId="19587" xr:uid="{E7B477B0-AD1B-4FB1-9DC5-A467A3CAB845}"/>
    <cellStyle name="Comma 5 3 5 3" xfId="3290" xr:uid="{EB26C468-F924-4646-BB77-14D50CAE82FF}"/>
    <cellStyle name="Comma 5 3 5 3 2" xfId="10467" xr:uid="{69841D7C-CB29-4C4F-A8B8-2392FB911514}"/>
    <cellStyle name="Comma 5 3 5 3 2 2" xfId="24916" xr:uid="{145604B8-0962-4924-BB64-A359B1122F2A}"/>
    <cellStyle name="Comma 5 3 5 3 3" xfId="17771" xr:uid="{241AAAA8-F7E3-4481-9145-E1ACAC70B996}"/>
    <cellStyle name="Comma 5 3 5 4" xfId="8738" xr:uid="{4F1BB898-8DDF-42C5-B83D-FCE9D5BC6E1D}"/>
    <cellStyle name="Comma 5 3 5 4 2" xfId="23187" xr:uid="{B04957C8-7B74-44D4-92A2-5F6368AD90FC}"/>
    <cellStyle name="Comma 5 3 5 5" xfId="16043" xr:uid="{14129A8C-BEA6-48D0-A093-A60EA779744D}"/>
    <cellStyle name="Comma 5 3 6" xfId="3875" xr:uid="{D9C5F669-722B-4BB5-9B32-A73A28D642DE}"/>
    <cellStyle name="Comma 5 3 6 2" xfId="5708" xr:uid="{2B66A1E7-F667-498A-AE61-B00BBC44ADD9}"/>
    <cellStyle name="Comma 5 3 6 2 2" xfId="12885" xr:uid="{609669AF-DACA-4B08-A546-4BF186224927}"/>
    <cellStyle name="Comma 5 3 6 2 2 2" xfId="27334" xr:uid="{B6342C44-E930-4767-9F8B-E760BFD6383C}"/>
    <cellStyle name="Comma 5 3 6 2 3" xfId="20189" xr:uid="{26C08A1D-30C4-4954-9F8A-27391B093F4F}"/>
    <cellStyle name="Comma 5 3 6 3" xfId="11052" xr:uid="{1AD0F761-F66A-42E5-904D-34D35574FFFF}"/>
    <cellStyle name="Comma 5 3 6 3 2" xfId="25501" xr:uid="{CE6954EF-EB22-4702-83BF-D83D10CA8936}"/>
    <cellStyle name="Comma 5 3 6 4" xfId="18356" xr:uid="{59BE5E81-BD83-4444-BCD8-1F4BC5D451CD}"/>
    <cellStyle name="Comma 5 3 7" xfId="4485" xr:uid="{F32D6815-3EBA-484D-B52A-2BAC25AE0600}"/>
    <cellStyle name="Comma 5 3 7 2" xfId="11662" xr:uid="{0A9EEE9E-70D7-4BA7-8C16-D710012BCA0D}"/>
    <cellStyle name="Comma 5 3 7 2 2" xfId="26111" xr:uid="{8B35DFE7-1E57-4FE0-A34C-CDA848808D36}"/>
    <cellStyle name="Comma 5 3 7 3" xfId="18966" xr:uid="{3D70FA9C-B7C2-424C-B22B-2EED23004237}"/>
    <cellStyle name="Comma 5 3 8" xfId="2573" xr:uid="{DDCEFB84-043B-4AC3-8062-D44F31227AB5}"/>
    <cellStyle name="Comma 5 3 8 2" xfId="9840" xr:uid="{379CA7B3-748D-4714-9334-6FAB0C7F65F6}"/>
    <cellStyle name="Comma 5 3 8 2 2" xfId="24289" xr:uid="{8B7ED9B2-6C8C-424E-9FEF-672C2F573B6B}"/>
    <cellStyle name="Comma 5 3 8 3" xfId="17148" xr:uid="{EA4642C9-81C7-4683-BE66-9DB818E51F7D}"/>
    <cellStyle name="Comma 5 3 9" xfId="7760" xr:uid="{511CD312-0DCC-4A77-818E-742738EB9952}"/>
    <cellStyle name="Comma 5 3 9 2" xfId="14932" xr:uid="{175A051D-60B3-4434-BD9B-920596146E23}"/>
    <cellStyle name="Comma 5 3 9 2 2" xfId="29381" xr:uid="{3E4213B9-0726-4B46-80D2-7BC293A39AF2}"/>
    <cellStyle name="Comma 5 3 9 3" xfId="22231" xr:uid="{EDA7604B-F312-4CA2-8901-408D60E170F3}"/>
    <cellStyle name="Comma 5 4" xfId="39" xr:uid="{00000000-0005-0000-0000-000026000000}"/>
    <cellStyle name="Comma 5 4 10" xfId="444" xr:uid="{023960D3-C544-41C8-A448-AD69B4E4BA23}"/>
    <cellStyle name="Comma 5 4 11" xfId="15311" xr:uid="{1BD5F7BE-52A2-4D30-B85A-1DFA39D1C36B}"/>
    <cellStyle name="Comma 5 4 2" xfId="830" xr:uid="{B48B0ADB-3F20-4A39-A256-F2D24E66A647}"/>
    <cellStyle name="Comma 5 4 2 2" xfId="1252" xr:uid="{34CB54B2-5AB1-4DA9-9118-531C67CA9C12}"/>
    <cellStyle name="Comma 5 4 2 2 2" xfId="2197" xr:uid="{EDCC59A2-2864-4499-87C9-F8C1110DB4A8}"/>
    <cellStyle name="Comma 5 4 2 2 2 2" xfId="5556" xr:uid="{3F53ED97-CF4C-4F44-905B-38AEE9389297}"/>
    <cellStyle name="Comma 5 4 2 2 2 2 2" xfId="7430" xr:uid="{D8E2FE1B-CB27-401F-AB07-77B5FB28A64C}"/>
    <cellStyle name="Comma 5 4 2 2 2 2 2 2" xfId="14604" xr:uid="{F4563C7D-CAE3-4DC2-9140-A3130B1C3E7D}"/>
    <cellStyle name="Comma 5 4 2 2 2 2 2 2 2" xfId="29053" xr:uid="{158D8DA3-CBE5-4378-ABE9-1175295B16B1}"/>
    <cellStyle name="Comma 5 4 2 2 2 2 2 3" xfId="21908" xr:uid="{C430822A-58A9-4F3E-B724-09599BA5D966}"/>
    <cellStyle name="Comma 5 4 2 2 2 2 3" xfId="12733" xr:uid="{36CE28BF-0B5F-461A-8465-AD1AAF0EA5C7}"/>
    <cellStyle name="Comma 5 4 2 2 2 2 3 2" xfId="27182" xr:uid="{1545DB43-B12C-4255-B5CA-13260FF2CBD2}"/>
    <cellStyle name="Comma 5 4 2 2 2 2 4" xfId="20037" xr:uid="{8D6E6D7F-7D0C-4D18-B6CA-B18EBFD22AB8}"/>
    <cellStyle name="Comma 5 4 2 2 2 3" xfId="3728" xr:uid="{A4C80538-B605-4480-B695-2DEC1C8C69F5}"/>
    <cellStyle name="Comma 5 4 2 2 2 3 2" xfId="10905" xr:uid="{645135D6-EFC4-47C1-88E6-6AD4E446FC4A}"/>
    <cellStyle name="Comma 5 4 2 2 2 3 2 2" xfId="25354" xr:uid="{6E969719-9222-499A-8EE5-3F7FC956EFA2}"/>
    <cellStyle name="Comma 5 4 2 2 2 3 3" xfId="18209" xr:uid="{E0C3305B-0940-4533-BD7C-E9149E796340}"/>
    <cellStyle name="Comma 5 4 2 2 2 4" xfId="6797" xr:uid="{8A4818B4-6283-4274-8AFE-F2280194DEEA}"/>
    <cellStyle name="Comma 5 4 2 2 2 4 2" xfId="13971" xr:uid="{FD974741-3000-48FD-9CC6-98D4BC234321}"/>
    <cellStyle name="Comma 5 4 2 2 2 4 2 2" xfId="28420" xr:uid="{EDB815EB-7DE5-4826-A93C-B09A444FD1C6}"/>
    <cellStyle name="Comma 5 4 2 2 2 4 3" xfId="21275" xr:uid="{3A0D801A-48AA-4241-9E7A-1FA3954D873A}"/>
    <cellStyle name="Comma 5 4 2 2 2 5" xfId="9504" xr:uid="{7A057F57-77F5-4A33-AE92-76EE9D36E6B1}"/>
    <cellStyle name="Comma 5 4 2 2 2 5 2" xfId="23953" xr:uid="{D831E7C1-E2E4-43CF-862A-61B3E222A77B}"/>
    <cellStyle name="Comma 5 4 2 2 2 6" xfId="16810" xr:uid="{3428FE7F-20F6-452D-8CD7-3E812CE0F8EC}"/>
    <cellStyle name="Comma 5 4 2 2 3" xfId="4328" xr:uid="{82329881-34FC-46DE-8B56-E771DAF76218}"/>
    <cellStyle name="Comma 5 4 2 2 3 2" xfId="6179" xr:uid="{A22C417B-C99A-4F05-B085-173EFBD974CA}"/>
    <cellStyle name="Comma 5 4 2 2 3 2 2" xfId="7641" xr:uid="{CAC65000-C271-4723-B630-FFE4E5667ABB}"/>
    <cellStyle name="Comma 5 4 2 2 3 2 2 2" xfId="14815" xr:uid="{12C087B6-59DB-4063-BA8F-B703CDB0603E}"/>
    <cellStyle name="Comma 5 4 2 2 3 2 2 2 2" xfId="29264" xr:uid="{EF1ED3E4-A13B-4A60-B118-3CE1A1CFA876}"/>
    <cellStyle name="Comma 5 4 2 2 3 2 2 3" xfId="22119" xr:uid="{BF66ABFD-2443-49B5-96E6-3F409E2EF955}"/>
    <cellStyle name="Comma 5 4 2 2 3 2 3" xfId="13356" xr:uid="{AD80DEAE-7D48-4EFD-B144-A6732BA41143}"/>
    <cellStyle name="Comma 5 4 2 2 3 2 3 2" xfId="27805" xr:uid="{1966E368-7483-41C3-86AA-B00FB9422252}"/>
    <cellStyle name="Comma 5 4 2 2 3 2 4" xfId="20660" xr:uid="{44FFE2E4-F8DC-4F9D-96BD-9992D0DAF78F}"/>
    <cellStyle name="Comma 5 4 2 2 3 3" xfId="7008" xr:uid="{E0F6287E-F644-44D7-9346-9D2069A790D1}"/>
    <cellStyle name="Comma 5 4 2 2 3 3 2" xfId="14182" xr:uid="{6824F227-EB07-484A-A2C3-EB9FDA880836}"/>
    <cellStyle name="Comma 5 4 2 2 3 3 2 2" xfId="28631" xr:uid="{BAA2B49F-00CB-460B-A38E-867715BF5FC3}"/>
    <cellStyle name="Comma 5 4 2 2 3 3 3" xfId="21486" xr:uid="{3785DD08-3E8C-4932-8987-0706A5B48F5E}"/>
    <cellStyle name="Comma 5 4 2 2 3 4" xfId="11505" xr:uid="{17C1E71C-1E9D-4379-8597-88BF304E6808}"/>
    <cellStyle name="Comma 5 4 2 2 3 4 2" xfId="25954" xr:uid="{A7ADBA27-8593-493D-8C74-579AE626A302}"/>
    <cellStyle name="Comma 5 4 2 2 3 5" xfId="18809" xr:uid="{4F9C5A0E-563B-4FC3-B5E5-43C42D29153F}"/>
    <cellStyle name="Comma 5 4 2 2 4" xfId="4956" xr:uid="{E9BD83D4-3559-447F-9A8C-4D67737F810F}"/>
    <cellStyle name="Comma 5 4 2 2 4 2" xfId="7219" xr:uid="{CCA81C4F-8BFE-42B9-8A42-93793E26543B}"/>
    <cellStyle name="Comma 5 4 2 2 4 2 2" xfId="14393" xr:uid="{76C1A772-8D1D-484B-A692-21E80AFBD501}"/>
    <cellStyle name="Comma 5 4 2 2 4 2 2 2" xfId="28842" xr:uid="{E894CC99-99E2-4529-9F60-ACEC365A0DE9}"/>
    <cellStyle name="Comma 5 4 2 2 4 2 3" xfId="21697" xr:uid="{85E2FBA4-13F7-4CC8-87EC-E820ABEEA86A}"/>
    <cellStyle name="Comma 5 4 2 2 4 3" xfId="12133" xr:uid="{473029CC-1BB6-4887-A171-5BAF73477396}"/>
    <cellStyle name="Comma 5 4 2 2 4 3 2" xfId="26582" xr:uid="{39749070-55CB-48C8-892D-2E3E9346ED49}"/>
    <cellStyle name="Comma 5 4 2 2 4 4" xfId="19437" xr:uid="{B447D621-B2E1-48BE-B58D-4ACF1C3901EB}"/>
    <cellStyle name="Comma 5 4 2 2 5" xfId="3147" xr:uid="{82E277F1-75A4-4FCF-92BF-3C7B21FB0A71}"/>
    <cellStyle name="Comma 5 4 2 2 5 2" xfId="10326" xr:uid="{C66EF584-6FF3-41BE-B0F6-3334DCD141DA}"/>
    <cellStyle name="Comma 5 4 2 2 5 2 2" xfId="24775" xr:uid="{458D435B-87C4-4EDA-A85C-545DEC72D2A1}"/>
    <cellStyle name="Comma 5 4 2 2 5 3" xfId="17630" xr:uid="{8289A6CE-56CE-4161-B5A5-3FE5A11AB94E}"/>
    <cellStyle name="Comma 5 4 2 2 6" xfId="6586" xr:uid="{86CF6139-16B1-4226-8434-E2E2739B788F}"/>
    <cellStyle name="Comma 5 4 2 2 6 2" xfId="13760" xr:uid="{09609817-BCA5-4A7C-811D-2BED3704F377}"/>
    <cellStyle name="Comma 5 4 2 2 6 2 2" xfId="28209" xr:uid="{BD9F19F7-5292-4A70-96CA-B4F68ED58F63}"/>
    <cellStyle name="Comma 5 4 2 2 6 3" xfId="21064" xr:uid="{4B0F3CB2-0B0E-4D10-8AFE-BF8E0BCAC892}"/>
    <cellStyle name="Comma 5 4 2 2 7" xfId="8579" xr:uid="{D1167240-964A-4806-B855-055B8FD63D85}"/>
    <cellStyle name="Comma 5 4 2 2 7 2" xfId="23028" xr:uid="{BB594694-8ADE-43F8-930D-73CD98841D09}"/>
    <cellStyle name="Comma 5 4 2 2 8" xfId="15897" xr:uid="{2C337499-BFB5-405A-A43E-E8A37A04BA8D}"/>
    <cellStyle name="Comma 5 4 2 3" xfId="1807" xr:uid="{AEECBFF7-951E-46FB-978A-1C77A604CDB2}"/>
    <cellStyle name="Comma 5 4 2 3 2" xfId="5256" xr:uid="{AAD83DB9-4117-46EE-A2E4-2F9B52ADA878}"/>
    <cellStyle name="Comma 5 4 2 3 2 2" xfId="7323" xr:uid="{6C0B0FED-D7DB-427D-8AB9-CE0465E36DD2}"/>
    <cellStyle name="Comma 5 4 2 3 2 2 2" xfId="14497" xr:uid="{283509A5-5031-45CC-ABD8-C6E92A0D0F3F}"/>
    <cellStyle name="Comma 5 4 2 3 2 2 2 2" xfId="28946" xr:uid="{D8D91216-0727-45AB-8C56-5319EAF97DE7}"/>
    <cellStyle name="Comma 5 4 2 3 2 2 3" xfId="21801" xr:uid="{5045C131-4F70-4801-BD11-22E132641B24}"/>
    <cellStyle name="Comma 5 4 2 3 2 3" xfId="12433" xr:uid="{6140E481-42E0-4CFC-9012-C00E07494805}"/>
    <cellStyle name="Comma 5 4 2 3 2 3 2" xfId="26882" xr:uid="{D50C25DD-EF9A-42DD-B88F-8B57F4943E83}"/>
    <cellStyle name="Comma 5 4 2 3 2 4" xfId="19737" xr:uid="{CBF495BC-56AE-418D-84E1-9B8290A774E3}"/>
    <cellStyle name="Comma 5 4 2 3 3" xfId="3437" xr:uid="{0ABDCFFA-E9A9-4A74-844A-F224A058F495}"/>
    <cellStyle name="Comma 5 4 2 3 3 2" xfId="10614" xr:uid="{98D5B701-8142-4921-8B53-01381BA0D8E9}"/>
    <cellStyle name="Comma 5 4 2 3 3 2 2" xfId="25063" xr:uid="{266EEDA2-A374-44E5-B12A-BAD523140C8A}"/>
    <cellStyle name="Comma 5 4 2 3 3 3" xfId="17918" xr:uid="{7A4C3AFD-7495-4BAD-BF2C-968976911441}"/>
    <cellStyle name="Comma 5 4 2 3 4" xfId="6690" xr:uid="{40604052-98EA-4229-AE41-790A342261C8}"/>
    <cellStyle name="Comma 5 4 2 3 4 2" xfId="13864" xr:uid="{7C15663D-66D8-4B5E-B121-30786F48A138}"/>
    <cellStyle name="Comma 5 4 2 3 4 2 2" xfId="28313" xr:uid="{4E3BD249-4903-469E-90DD-F729C9591618}"/>
    <cellStyle name="Comma 5 4 2 3 4 3" xfId="21168" xr:uid="{5FD39F63-F5AE-4669-8D54-83FADECA4217}"/>
    <cellStyle name="Comma 5 4 2 3 5" xfId="9114" xr:uid="{05E59C4A-20B4-49E6-85A4-DA7D37D8A8AC}"/>
    <cellStyle name="Comma 5 4 2 3 5 2" xfId="23563" xr:uid="{726938D1-B384-4A7C-9218-7598E35B07B7}"/>
    <cellStyle name="Comma 5 4 2 3 6" xfId="16420" xr:uid="{6BAA9E48-D0E6-4D9E-87CD-6C90885B3199}"/>
    <cellStyle name="Comma 5 4 2 4" xfId="4025" xr:uid="{C4458F10-3210-4C95-8B73-55A9834E2DC3}"/>
    <cellStyle name="Comma 5 4 2 4 2" xfId="5858" xr:uid="{D5503709-BD00-4F96-A146-FC17750DDC2B}"/>
    <cellStyle name="Comma 5 4 2 4 2 2" xfId="7534" xr:uid="{B244CEBA-3E9C-4CBB-B959-8701BA04E21B}"/>
    <cellStyle name="Comma 5 4 2 4 2 2 2" xfId="14708" xr:uid="{D3C72720-8369-4DFD-90C9-219A59B63695}"/>
    <cellStyle name="Comma 5 4 2 4 2 2 2 2" xfId="29157" xr:uid="{C62DB013-E83C-426A-A50C-8277260BDAB7}"/>
    <cellStyle name="Comma 5 4 2 4 2 2 3" xfId="22012" xr:uid="{04B927E6-43D2-4701-95C0-6B6191CC11A3}"/>
    <cellStyle name="Comma 5 4 2 4 2 3" xfId="13035" xr:uid="{32C6EB7C-7CDE-4EB0-8A5B-A59D0DBC82D3}"/>
    <cellStyle name="Comma 5 4 2 4 2 3 2" xfId="27484" xr:uid="{3A2A52F6-DAEC-4D75-89F4-7FB63E91C2AE}"/>
    <cellStyle name="Comma 5 4 2 4 2 4" xfId="20339" xr:uid="{9B9F5A15-C348-400E-A6F2-3DB51FDBF438}"/>
    <cellStyle name="Comma 5 4 2 4 3" xfId="6901" xr:uid="{64D58D54-0072-442A-BDB0-DA31DEE26441}"/>
    <cellStyle name="Comma 5 4 2 4 3 2" xfId="14075" xr:uid="{D712D1BA-3DA6-47AB-98A8-716235C21C6C}"/>
    <cellStyle name="Comma 5 4 2 4 3 2 2" xfId="28524" xr:uid="{7BD2765D-C369-4AA2-8E89-316FF064AB61}"/>
    <cellStyle name="Comma 5 4 2 4 3 3" xfId="21379" xr:uid="{C02A6797-A55B-4A90-B6A7-886CB1F2CF23}"/>
    <cellStyle name="Comma 5 4 2 4 4" xfId="11202" xr:uid="{4D8C13B5-353D-4AF7-8D3D-3E073D8B255B}"/>
    <cellStyle name="Comma 5 4 2 4 4 2" xfId="25651" xr:uid="{442CD331-AF27-43EF-B1BD-101A5A01FB82}"/>
    <cellStyle name="Comma 5 4 2 4 5" xfId="18506" xr:uid="{6CB46948-D2E9-4678-9741-39A6D2BDB30C}"/>
    <cellStyle name="Comma 5 4 2 5" xfId="4635" xr:uid="{4152ADCF-B1E2-45CC-AA44-901CEFFAF818}"/>
    <cellStyle name="Comma 5 4 2 5 2" xfId="7112" xr:uid="{79594816-F27E-4DE3-99D5-EA1ECDD317CA}"/>
    <cellStyle name="Comma 5 4 2 5 2 2" xfId="14286" xr:uid="{4BD6E367-130D-450B-930B-EB245CE45822}"/>
    <cellStyle name="Comma 5 4 2 5 2 2 2" xfId="28735" xr:uid="{B7452B38-F553-4EA6-A01E-10569DD9E54E}"/>
    <cellStyle name="Comma 5 4 2 5 2 3" xfId="21590" xr:uid="{933ABC51-9374-42DE-9EFF-65CD7A2450A2}"/>
    <cellStyle name="Comma 5 4 2 5 3" xfId="11812" xr:uid="{3CB2BFBD-3671-4701-AFAF-6554B44A0DE7}"/>
    <cellStyle name="Comma 5 4 2 5 3 2" xfId="26261" xr:uid="{D0D18F6A-89BE-4DFD-85A6-3702946B1B8C}"/>
    <cellStyle name="Comma 5 4 2 5 4" xfId="19116" xr:uid="{7880D6F7-C36D-42C6-8797-8441FF9871F9}"/>
    <cellStyle name="Comma 5 4 2 6" xfId="2856" xr:uid="{32038FD5-9515-445E-B1D0-A6BC9EFEC1B7}"/>
    <cellStyle name="Comma 5 4 2 6 2" xfId="10038" xr:uid="{363B228A-44D3-4F82-ACA9-C8FC8F314775}"/>
    <cellStyle name="Comma 5 4 2 6 2 2" xfId="24487" xr:uid="{5F9E4476-1F1C-4B90-A9E7-2BCC5B7DAC22}"/>
    <cellStyle name="Comma 5 4 2 6 3" xfId="17342" xr:uid="{A3EFF6A3-63D5-4A1F-9A53-5721832CF999}"/>
    <cellStyle name="Comma 5 4 2 7" xfId="6476" xr:uid="{10998634-7E20-48D7-A56B-C2DE800D124D}"/>
    <cellStyle name="Comma 5 4 2 7 2" xfId="13650" xr:uid="{0B4E3519-341E-4E48-B68C-53904E26E435}"/>
    <cellStyle name="Comma 5 4 2 7 2 2" xfId="28099" xr:uid="{A5EED2EF-012F-4763-B09E-BA7DDF825BBB}"/>
    <cellStyle name="Comma 5 4 2 7 3" xfId="20954" xr:uid="{4A215EF0-75A9-46D0-9109-5857D159D391}"/>
    <cellStyle name="Comma 5 4 2 8" xfId="8193" xr:uid="{38027076-74E0-48F6-B507-F5024ABC3105}"/>
    <cellStyle name="Comma 5 4 2 8 2" xfId="22642" xr:uid="{8C47069C-8DEE-484E-AA9C-5C84FB58E170}"/>
    <cellStyle name="Comma 5 4 2 9" xfId="15518" xr:uid="{E7800622-A25C-427C-95EA-E8E1326D2196}"/>
    <cellStyle name="Comma 5 4 3" xfId="1045" xr:uid="{5030C35A-CFDC-4EE8-8F47-3FA0657A3F5D}"/>
    <cellStyle name="Comma 5 4 3 2" xfId="1991" xr:uid="{594300A6-B4DC-4263-946C-8B1A5824C30C}"/>
    <cellStyle name="Comma 5 4 3 2 2" xfId="5425" xr:uid="{D803D5A5-9741-420D-AC64-0930B08333CB}"/>
    <cellStyle name="Comma 5 4 3 2 2 2" xfId="7384" xr:uid="{33B49621-9530-4940-B0C0-D74E71551828}"/>
    <cellStyle name="Comma 5 4 3 2 2 2 2" xfId="14558" xr:uid="{CEC23A6E-9F6C-4F6F-812D-5334E267F6ED}"/>
    <cellStyle name="Comma 5 4 3 2 2 2 2 2" xfId="29007" xr:uid="{41573E33-45EE-4000-8318-FA17DCDECB96}"/>
    <cellStyle name="Comma 5 4 3 2 2 2 3" xfId="21862" xr:uid="{31253544-A9CE-415D-80EF-282967F60BB2}"/>
    <cellStyle name="Comma 5 4 3 2 2 3" xfId="12602" xr:uid="{1527778E-9A0D-41F7-9343-A740BB8ED9D2}"/>
    <cellStyle name="Comma 5 4 3 2 2 3 2" xfId="27051" xr:uid="{62D69BB2-635E-455A-9398-6BC8FC8317DD}"/>
    <cellStyle name="Comma 5 4 3 2 2 4" xfId="19906" xr:uid="{E2C2746F-5904-4D2A-B4A8-3D3BA6AE25AF}"/>
    <cellStyle name="Comma 5 4 3 2 3" xfId="3598" xr:uid="{92972D57-C17A-4682-9D06-9FC33A4AA4E4}"/>
    <cellStyle name="Comma 5 4 3 2 3 2" xfId="10775" xr:uid="{33ADB111-E249-4A33-9815-6DF64C893CBB}"/>
    <cellStyle name="Comma 5 4 3 2 3 2 2" xfId="25224" xr:uid="{078FC8D8-AB2A-494F-B75F-45B1B906ECAF}"/>
    <cellStyle name="Comma 5 4 3 2 3 3" xfId="18079" xr:uid="{9245FC7B-71A3-4C31-88F3-5AE35276AB62}"/>
    <cellStyle name="Comma 5 4 3 2 4" xfId="6751" xr:uid="{0688CD7F-6A44-4960-BEFE-9DF669433205}"/>
    <cellStyle name="Comma 5 4 3 2 4 2" xfId="13925" xr:uid="{472E1716-51B1-4A82-B7E7-110A5F142680}"/>
    <cellStyle name="Comma 5 4 3 2 4 2 2" xfId="28374" xr:uid="{F6FED3DD-5C4A-4F45-AFA6-CE3AA80B79ED}"/>
    <cellStyle name="Comma 5 4 3 2 4 3" xfId="21229" xr:uid="{F9B9D452-6C4A-4D9F-8E10-0B1450CD0885}"/>
    <cellStyle name="Comma 5 4 3 2 5" xfId="9298" xr:uid="{4EE96E10-4A1E-43D9-A10F-EAA2761E7FD5}"/>
    <cellStyle name="Comma 5 4 3 2 5 2" xfId="23747" xr:uid="{0850929E-E4D6-4A89-9AD2-43FDC4E46A52}"/>
    <cellStyle name="Comma 5 4 3 2 6" xfId="16604" xr:uid="{EED62C78-F651-4A64-B90C-BFE809E20D23}"/>
    <cellStyle name="Comma 5 4 3 3" xfId="4197" xr:uid="{C040A904-FAF8-48D6-9E6E-1C36A1A6FCD4}"/>
    <cellStyle name="Comma 5 4 3 3 2" xfId="6046" xr:uid="{A9153E10-C155-4912-9727-99829E0A1695}"/>
    <cellStyle name="Comma 5 4 3 3 2 2" xfId="7595" xr:uid="{9E833CC6-9743-4201-A403-25B716215E33}"/>
    <cellStyle name="Comma 5 4 3 3 2 2 2" xfId="14769" xr:uid="{F8D4579B-766B-403F-A63A-6B103692897F}"/>
    <cellStyle name="Comma 5 4 3 3 2 2 2 2" xfId="29218" xr:uid="{8E2A05ED-BB3C-44ED-812B-F308FC1F6DEC}"/>
    <cellStyle name="Comma 5 4 3 3 2 2 3" xfId="22073" xr:uid="{44B666CE-B980-47CA-A5E2-443F3E5D9681}"/>
    <cellStyle name="Comma 5 4 3 3 2 3" xfId="13223" xr:uid="{5691392A-0646-4927-A0E0-B4AE7B5A586B}"/>
    <cellStyle name="Comma 5 4 3 3 2 3 2" xfId="27672" xr:uid="{E1779D72-277C-4493-AC64-C2031A4251EC}"/>
    <cellStyle name="Comma 5 4 3 3 2 4" xfId="20527" xr:uid="{D6179C6D-F870-4ACA-8C32-BBEC57B32880}"/>
    <cellStyle name="Comma 5 4 3 3 3" xfId="6962" xr:uid="{E5B9B3D9-C3A2-43FC-90DC-3AB02370C655}"/>
    <cellStyle name="Comma 5 4 3 3 3 2" xfId="14136" xr:uid="{DABD287D-DA69-4C90-8425-6FB265FBA680}"/>
    <cellStyle name="Comma 5 4 3 3 3 2 2" xfId="28585" xr:uid="{B73EE9D4-FE1F-4067-B16E-91DC30C3BFBE}"/>
    <cellStyle name="Comma 5 4 3 3 3 3" xfId="21440" xr:uid="{7C6588B7-33A4-4BCC-B73B-C1E83BCB45DB}"/>
    <cellStyle name="Comma 5 4 3 3 4" xfId="11374" xr:uid="{79717BE0-51B2-4E59-9E08-CA056F3D169D}"/>
    <cellStyle name="Comma 5 4 3 3 4 2" xfId="25823" xr:uid="{80C9A55F-8470-4773-8F84-D4DC3DD58D47}"/>
    <cellStyle name="Comma 5 4 3 3 5" xfId="18678" xr:uid="{ACADD427-E0BA-42CD-B52E-762C2A9A7200}"/>
    <cellStyle name="Comma 5 4 3 4" xfId="4823" xr:uid="{55A3F323-5A2A-4912-BDC0-2D6ED75B39D4}"/>
    <cellStyle name="Comma 5 4 3 4 2" xfId="7173" xr:uid="{3DBB929C-CB31-400B-AC45-6E2F45B63F23}"/>
    <cellStyle name="Comma 5 4 3 4 2 2" xfId="14347" xr:uid="{E0448387-5375-466A-8EE8-47C34BE30C89}"/>
    <cellStyle name="Comma 5 4 3 4 2 2 2" xfId="28796" xr:uid="{B0442703-4BD3-4AA3-9F8B-0F550230E7B0}"/>
    <cellStyle name="Comma 5 4 3 4 2 3" xfId="21651" xr:uid="{809B0155-7584-40A7-88B7-1539D7474473}"/>
    <cellStyle name="Comma 5 4 3 4 3" xfId="12000" xr:uid="{FA15E26E-82E2-4010-A122-43B2A10DEBC6}"/>
    <cellStyle name="Comma 5 4 3 4 3 2" xfId="26449" xr:uid="{C6C7D2B0-4B83-4788-9FA1-ADE13F938239}"/>
    <cellStyle name="Comma 5 4 3 4 4" xfId="19304" xr:uid="{DA063B54-37E6-4035-8127-6C66530AF21B}"/>
    <cellStyle name="Comma 5 4 3 5" xfId="3019" xr:uid="{4FFC1772-B4A9-4461-AF7B-E702E2B9257A}"/>
    <cellStyle name="Comma 5 4 3 5 2" xfId="10198" xr:uid="{547DA749-A474-4735-9755-63A72814D699}"/>
    <cellStyle name="Comma 5 4 3 5 2 2" xfId="24647" xr:uid="{4B807188-B5C3-4BCC-AC04-514A9896463F}"/>
    <cellStyle name="Comma 5 4 3 5 3" xfId="17502" xr:uid="{82F8B0EE-B39F-43BB-BF16-842CD0F51E57}"/>
    <cellStyle name="Comma 5 4 3 6" xfId="6540" xr:uid="{FDD34603-921C-426E-80E2-E571027E3967}"/>
    <cellStyle name="Comma 5 4 3 6 2" xfId="13714" xr:uid="{61414364-3928-4843-BC0D-19E967204C11}"/>
    <cellStyle name="Comma 5 4 3 6 2 2" xfId="28163" xr:uid="{8C7359C6-32E4-4825-8A30-4409311E72BE}"/>
    <cellStyle name="Comma 5 4 3 6 3" xfId="21018" xr:uid="{02318026-9951-4D42-A152-A2B4B30D86CD}"/>
    <cellStyle name="Comma 5 4 3 7" xfId="8376" xr:uid="{EE9191D8-9AD8-45DA-947E-10E631222774}"/>
    <cellStyle name="Comma 5 4 3 7 2" xfId="22825" xr:uid="{8B679CBA-EBCA-47C2-AF16-957534237F27}"/>
    <cellStyle name="Comma 5 4 3 8" xfId="15703" xr:uid="{91C0D2AB-230A-48DF-9B7E-E391F17B2668}"/>
    <cellStyle name="Comma 5 4 4" xfId="1572" xr:uid="{9F2E3FFE-D773-4680-8622-A8AB69241F0C}"/>
    <cellStyle name="Comma 5 4 4 2" xfId="5123" xr:uid="{C2EA1735-B880-461C-AF91-7AA917741107}"/>
    <cellStyle name="Comma 5 4 4 2 2" xfId="7277" xr:uid="{75C4D7A8-4EE4-425C-8C43-BE2AB9E1F498}"/>
    <cellStyle name="Comma 5 4 4 2 2 2" xfId="14451" xr:uid="{56076871-B51D-4A80-9EC6-1CCF8A1F7A32}"/>
    <cellStyle name="Comma 5 4 4 2 2 2 2" xfId="28900" xr:uid="{DA39F403-910E-48CB-A91C-FFD5782FDD66}"/>
    <cellStyle name="Comma 5 4 4 2 2 3" xfId="21755" xr:uid="{A419BC8D-7006-455E-883A-94046ED71D06}"/>
    <cellStyle name="Comma 5 4 4 2 3" xfId="12300" xr:uid="{092D6249-E347-459C-B3A0-91E169C6880C}"/>
    <cellStyle name="Comma 5 4 4 2 3 2" xfId="26749" xr:uid="{EB6D8F05-A9CE-4683-9E2C-F87F3E96F347}"/>
    <cellStyle name="Comma 5 4 4 2 4" xfId="19604" xr:uid="{E75DCDD3-2FBA-462E-9BAF-077F8ECC1D03}"/>
    <cellStyle name="Comma 5 4 4 3" xfId="3305" xr:uid="{99E2CC27-DF90-40B3-97A6-84D04026F124}"/>
    <cellStyle name="Comma 5 4 4 3 2" xfId="10482" xr:uid="{37DD6CF3-B30F-4E00-86C9-EE6E73C0D93F}"/>
    <cellStyle name="Comma 5 4 4 3 2 2" xfId="24931" xr:uid="{ADFD0A4C-EF18-44AC-A6CD-97FD0A057CC5}"/>
    <cellStyle name="Comma 5 4 4 3 3" xfId="17786" xr:uid="{F25E4A23-27CD-4EF9-8078-C28F4371D912}"/>
    <cellStyle name="Comma 5 4 4 4" xfId="6644" xr:uid="{74C75F6C-2E47-4748-A8B9-9450D68CF583}"/>
    <cellStyle name="Comma 5 4 4 4 2" xfId="13818" xr:uid="{68BC22C1-D36C-4080-910C-6798B0329B91}"/>
    <cellStyle name="Comma 5 4 4 4 2 2" xfId="28267" xr:uid="{B2EB9A90-838B-468A-8576-67E36ACBB2BE}"/>
    <cellStyle name="Comma 5 4 4 4 3" xfId="21122" xr:uid="{D2E69FDF-3E97-430E-BDB2-C5D25495462B}"/>
    <cellStyle name="Comma 5 4 4 5" xfId="8879" xr:uid="{5E6DE9F1-5D74-412D-9553-F4AAD58CC2DC}"/>
    <cellStyle name="Comma 5 4 4 5 2" xfId="23328" xr:uid="{AD2867C8-7D4F-4CD8-8119-4CDB57898619}"/>
    <cellStyle name="Comma 5 4 4 6" xfId="16185" xr:uid="{B3D667F9-E0E9-42F4-B278-64825F9C82A6}"/>
    <cellStyle name="Comma 5 4 5" xfId="3892" xr:uid="{20D19F4E-F54E-4109-BFA5-A4EC5C7C40A3}"/>
    <cellStyle name="Comma 5 4 5 2" xfId="5725" xr:uid="{09696DE2-DCB0-4084-8465-19C78167976B}"/>
    <cellStyle name="Comma 5 4 5 2 2" xfId="7488" xr:uid="{6E7C8727-46BA-42A4-9862-427AC59BB779}"/>
    <cellStyle name="Comma 5 4 5 2 2 2" xfId="14662" xr:uid="{772F8E6D-6727-4701-A664-626F3074556C}"/>
    <cellStyle name="Comma 5 4 5 2 2 2 2" xfId="29111" xr:uid="{550B2DC4-15D2-4620-87DA-89031FECFBCD}"/>
    <cellStyle name="Comma 5 4 5 2 2 3" xfId="21966" xr:uid="{38AC5066-F438-499C-A27E-7D761A83AE99}"/>
    <cellStyle name="Comma 5 4 5 2 3" xfId="12902" xr:uid="{CCADB6CE-14BF-4311-BCDC-46725B21203E}"/>
    <cellStyle name="Comma 5 4 5 2 3 2" xfId="27351" xr:uid="{FDF5E063-3753-4C5D-8DFA-5D8711C9092A}"/>
    <cellStyle name="Comma 5 4 5 2 4" xfId="20206" xr:uid="{56621C11-A4B9-41EF-8A3A-584EA12F6ECE}"/>
    <cellStyle name="Comma 5 4 5 3" xfId="6855" xr:uid="{34011764-6DFB-4FB1-A7C4-E00692F5AD35}"/>
    <cellStyle name="Comma 5 4 5 3 2" xfId="14029" xr:uid="{F1093D42-5D6A-495C-AECF-093E055278EA}"/>
    <cellStyle name="Comma 5 4 5 3 2 2" xfId="28478" xr:uid="{60B27FA8-DFF0-405E-817A-6EBA56DEC982}"/>
    <cellStyle name="Comma 5 4 5 3 3" xfId="21333" xr:uid="{5B14F2A8-3B26-4EB4-B880-EE03E3548ACA}"/>
    <cellStyle name="Comma 5 4 5 4" xfId="11069" xr:uid="{97FA1DC3-F70B-445E-A213-E62E65025038}"/>
    <cellStyle name="Comma 5 4 5 4 2" xfId="25518" xr:uid="{4691DE73-638C-42CF-AED1-9C98F530FF5B}"/>
    <cellStyle name="Comma 5 4 5 5" xfId="18373" xr:uid="{33AFD3EF-3B02-45C2-8541-0C379C2581FA}"/>
    <cellStyle name="Comma 5 4 6" xfId="4502" xr:uid="{D7DBBEC4-7920-40A2-8D47-A44E04AC4944}"/>
    <cellStyle name="Comma 5 4 6 2" xfId="7066" xr:uid="{B4FEE7FF-79D2-410A-8CCB-E2E9724A2F7C}"/>
    <cellStyle name="Comma 5 4 6 2 2" xfId="14240" xr:uid="{BF7CCF1A-7DF0-4F3E-9DCD-E1555B946DCB}"/>
    <cellStyle name="Comma 5 4 6 2 2 2" xfId="28689" xr:uid="{FE1E48EC-9173-4690-AD16-6A4D0DBA6F52}"/>
    <cellStyle name="Comma 5 4 6 2 3" xfId="21544" xr:uid="{4463194E-8C8A-4359-A862-4BE7727DA8BF}"/>
    <cellStyle name="Comma 5 4 6 3" xfId="11679" xr:uid="{E7B9E394-6058-4CED-BF75-38E315D1FF62}"/>
    <cellStyle name="Comma 5 4 6 3 2" xfId="26128" xr:uid="{234D6574-C5F1-4548-AE9E-63C6F6746209}"/>
    <cellStyle name="Comma 5 4 6 4" xfId="18983" xr:uid="{2DEB4D0C-3D04-4A1F-B12E-93C387872AA5}"/>
    <cellStyle name="Comma 5 4 7" xfId="2622" xr:uid="{C04F4E50-7B76-435F-BA31-2A4C3831A23A}"/>
    <cellStyle name="Comma 5 4 7 2" xfId="9872" xr:uid="{28990F3F-356A-446B-95CE-87F0CF8E418F}"/>
    <cellStyle name="Comma 5 4 7 2 2" xfId="24321" xr:uid="{9E15E79B-C68C-44E5-9E32-CB6ABED26718}"/>
    <cellStyle name="Comma 5 4 7 3" xfId="17180" xr:uid="{EFC1C936-2233-4456-956A-EAC973465282}"/>
    <cellStyle name="Comma 5 4 8" xfId="6393" xr:uid="{197077AD-D9B0-4194-A0AF-8B1A40C2A4FE}"/>
    <cellStyle name="Comma 5 4 8 2" xfId="13567" xr:uid="{F6F6CF09-C3C4-47F7-A1E8-BF63EEE8B43E}"/>
    <cellStyle name="Comma 5 4 8 2 2" xfId="28016" xr:uid="{3DEE9920-4349-40A3-8315-7D7A3DF37AA0}"/>
    <cellStyle name="Comma 5 4 8 3" xfId="20871" xr:uid="{E62384D8-3ACE-4F04-8904-9D22FC252C32}"/>
    <cellStyle name="Comma 5 4 9" xfId="7978" xr:uid="{4EA307E0-30AC-4909-ADA4-CD2270D22120}"/>
    <cellStyle name="Comma 5 4 9 2" xfId="22427" xr:uid="{5808B9F8-DEC0-4CC7-803C-DB00BA3F0CA3}"/>
    <cellStyle name="Comma 5 5" xfId="825" xr:uid="{C6DD8F24-676B-42BB-993F-21498DA5E3D7}"/>
    <cellStyle name="Comma 5 5 10" xfId="15513" xr:uid="{CB5A7D2E-2E32-4C80-BE63-5487804348BC}"/>
    <cellStyle name="Comma 5 5 2" xfId="1247" xr:uid="{4F09C015-FB66-4F2E-851B-9385596EBE55}"/>
    <cellStyle name="Comma 5 5 2 2" xfId="2192" xr:uid="{946511F4-2FFA-4B42-8088-874E7D7E6493}"/>
    <cellStyle name="Comma 5 5 2 2 2" xfId="3816" xr:uid="{4BAD73C3-5BD6-4BCC-A0B4-6A56EEC79EC2}"/>
    <cellStyle name="Comma 5 5 2 2 2 2" xfId="5646" xr:uid="{63244B61-B381-4B10-AD8B-DFCC2678A389}"/>
    <cellStyle name="Comma 5 5 2 2 2 2 2" xfId="12823" xr:uid="{4B961F1A-BEB6-496E-A6B1-FD603B36DFE7}"/>
    <cellStyle name="Comma 5 5 2 2 2 2 2 2" xfId="27272" xr:uid="{B4A12175-9237-47DD-B7E2-B8B1B279D57E}"/>
    <cellStyle name="Comma 5 5 2 2 2 2 3" xfId="20127" xr:uid="{9ABBA823-D80F-427B-8CCA-A33A67D61C54}"/>
    <cellStyle name="Comma 5 5 2 2 2 3" xfId="10993" xr:uid="{FDE63891-7649-4D65-88F1-BA9CCC5B5CD7}"/>
    <cellStyle name="Comma 5 5 2 2 2 3 2" xfId="25442" xr:uid="{245A978B-EBC9-4414-A321-794B8FEC7820}"/>
    <cellStyle name="Comma 5 5 2 2 2 4" xfId="18297" xr:uid="{7D1206A2-75D3-433C-B5AB-4109870DD761}"/>
    <cellStyle name="Comma 5 5 2 2 3" xfId="4418" xr:uid="{5901C173-0A5C-4B1E-A334-DD135625073D}"/>
    <cellStyle name="Comma 5 5 2 2 3 2" xfId="6270" xr:uid="{EA75BBD7-D185-4052-9927-8334486CBEE4}"/>
    <cellStyle name="Comma 5 5 2 2 3 2 2" xfId="13447" xr:uid="{438F4B25-32F7-47B5-B521-36A1C1AF47C1}"/>
    <cellStyle name="Comma 5 5 2 2 3 2 2 2" xfId="27896" xr:uid="{0398764D-B3F3-4A21-BC9E-04CF3E959EC0}"/>
    <cellStyle name="Comma 5 5 2 2 3 2 3" xfId="20751" xr:uid="{D68EBEAA-5618-46D6-88FB-C167BAB6EAD9}"/>
    <cellStyle name="Comma 5 5 2 2 3 3" xfId="11595" xr:uid="{55467941-01F2-48DD-A025-DD258AE8AB14}"/>
    <cellStyle name="Comma 5 5 2 2 3 3 2" xfId="26044" xr:uid="{554D7044-33C6-43FE-A800-0719232ABAAC}"/>
    <cellStyle name="Comma 5 5 2 2 3 4" xfId="18899" xr:uid="{2A0574C7-1BA7-4A4C-AB9F-5527997AF4F3}"/>
    <cellStyle name="Comma 5 5 2 2 4" xfId="5047" xr:uid="{4ADF5DD5-9F83-4C8A-A094-C86DDF5CA51E}"/>
    <cellStyle name="Comma 5 5 2 2 4 2" xfId="12224" xr:uid="{20EB9B7F-9086-48B5-9332-CB4F728639FB}"/>
    <cellStyle name="Comma 5 5 2 2 4 2 2" xfId="26673" xr:uid="{C7A6A806-F684-4966-ABD0-8D06C6F11677}"/>
    <cellStyle name="Comma 5 5 2 2 4 3" xfId="19528" xr:uid="{FE61E890-577C-494F-8422-CBA3A83379BD}"/>
    <cellStyle name="Comma 5 5 2 2 5" xfId="3234" xr:uid="{A8B14ABE-E7F4-4B47-A1E7-59D90E024A63}"/>
    <cellStyle name="Comma 5 5 2 2 5 2" xfId="10413" xr:uid="{AD0E8BD5-FD3B-4593-B920-4F330D8A117B}"/>
    <cellStyle name="Comma 5 5 2 2 5 2 2" xfId="24862" xr:uid="{879C77E8-9534-40FC-B7F1-C00FC9420684}"/>
    <cellStyle name="Comma 5 5 2 2 5 3" xfId="17717" xr:uid="{A2486518-FC6B-4730-B192-DDCE68275E68}"/>
    <cellStyle name="Comma 5 5 2 2 6" xfId="9499" xr:uid="{43034975-BD67-4C76-8B7C-6295A65D01D0}"/>
    <cellStyle name="Comma 5 5 2 2 6 2" xfId="23948" xr:uid="{801A741E-8D07-4490-B3B3-22A001FDBD6B}"/>
    <cellStyle name="Comma 5 5 2 2 7" xfId="16805" xr:uid="{B23BDF10-4F94-4FDD-98B4-45054CBC1C17}"/>
    <cellStyle name="Comma 5 5 2 3" xfId="3525" xr:uid="{CC442873-F416-4243-847C-6A1AD18CE2C5}"/>
    <cellStyle name="Comma 5 5 2 3 2" xfId="5346" xr:uid="{CE4D4536-7182-4EDC-9BD8-1CDF268F938D}"/>
    <cellStyle name="Comma 5 5 2 3 2 2" xfId="12523" xr:uid="{4867D057-D339-4F04-B5F5-59F786D30A7A}"/>
    <cellStyle name="Comma 5 5 2 3 2 2 2" xfId="26972" xr:uid="{10A81DDA-0C84-432D-ADD4-A151DB3E4890}"/>
    <cellStyle name="Comma 5 5 2 3 2 3" xfId="19827" xr:uid="{C694150F-9C0C-4D2F-8334-4B830DC333AF}"/>
    <cellStyle name="Comma 5 5 2 3 3" xfId="10702" xr:uid="{E0EAF15F-5963-47A1-BB08-EEB77F0D286A}"/>
    <cellStyle name="Comma 5 5 2 3 3 2" xfId="25151" xr:uid="{70FC63CF-DFF8-42A3-919E-B88C47F557F7}"/>
    <cellStyle name="Comma 5 5 2 3 4" xfId="18006" xr:uid="{CEC2966D-BD3C-4835-A216-0374AA5864BA}"/>
    <cellStyle name="Comma 5 5 2 4" xfId="4115" xr:uid="{F0AC4C84-5A80-415C-988A-2A6E86C65E4A}"/>
    <cellStyle name="Comma 5 5 2 4 2" xfId="5949" xr:uid="{DC37402F-E99A-4A40-AD47-885CD9CCC9FD}"/>
    <cellStyle name="Comma 5 5 2 4 2 2" xfId="13126" xr:uid="{5DFE0935-7B09-4F86-A3E0-6066489ADD95}"/>
    <cellStyle name="Comma 5 5 2 4 2 2 2" xfId="27575" xr:uid="{25478DB7-7125-4C27-AF1F-404B890AE046}"/>
    <cellStyle name="Comma 5 5 2 4 2 3" xfId="20430" xr:uid="{04C82D08-624E-4266-BBA6-360D39F6BA12}"/>
    <cellStyle name="Comma 5 5 2 4 3" xfId="11292" xr:uid="{56C95D9C-2A62-4885-AB92-AFAD18BDEDFC}"/>
    <cellStyle name="Comma 5 5 2 4 3 2" xfId="25741" xr:uid="{4286A581-F928-4DC1-B052-2BD5A9333C39}"/>
    <cellStyle name="Comma 5 5 2 4 4" xfId="18596" xr:uid="{08B06341-45EC-4461-B51A-1FEB768D4E81}"/>
    <cellStyle name="Comma 5 5 2 5" xfId="4726" xr:uid="{38B54C68-D504-4335-8F15-BF9827C80C1A}"/>
    <cellStyle name="Comma 5 5 2 5 2" xfId="11903" xr:uid="{2E0FC4E7-88A6-4C61-84AC-63214B36EF1A}"/>
    <cellStyle name="Comma 5 5 2 5 2 2" xfId="26352" xr:uid="{674CA9EC-D0AB-4A90-9CFB-3D6716017A77}"/>
    <cellStyle name="Comma 5 5 2 5 3" xfId="19207" xr:uid="{F13AB473-C9B1-453C-8AFC-AD7988A15EDD}"/>
    <cellStyle name="Comma 5 5 2 6" xfId="2941" xr:uid="{41A79DF2-471C-4C86-A74C-B544294F5DE8}"/>
    <cellStyle name="Comma 5 5 2 6 2" xfId="10122" xr:uid="{BA71FE66-5D5E-4217-B603-8E92456F5EC1}"/>
    <cellStyle name="Comma 5 5 2 6 2 2" xfId="24571" xr:uid="{513B4024-2AA4-4835-B3F8-7D3ADA4D6C0A}"/>
    <cellStyle name="Comma 5 5 2 6 3" xfId="17426" xr:uid="{6160B403-DD6B-4B6C-9D29-32D4EB6C6CA4}"/>
    <cellStyle name="Comma 5 5 2 7" xfId="8574" xr:uid="{DADF5126-CD9C-4437-9E89-B0A558E66EB5}"/>
    <cellStyle name="Comma 5 5 2 7 2" xfId="23023" xr:uid="{E8A8A528-EE70-42E8-8779-7DFF4356EEE7}"/>
    <cellStyle name="Comma 5 5 2 8" xfId="15892" xr:uid="{55F1AE95-AAA1-4F80-B253-7F8E87874BF0}"/>
    <cellStyle name="Comma 5 5 3" xfId="1802" xr:uid="{204469FB-913C-4268-91A7-030FF271AE13}"/>
    <cellStyle name="Comma 5 5 3 2" xfId="3569" xr:uid="{6B714B9E-4922-42F6-801D-B2EC23E560C6}"/>
    <cellStyle name="Comma 5 5 3 2 2" xfId="5394" xr:uid="{38C6FF94-11B6-4748-8627-96CE1093C884}"/>
    <cellStyle name="Comma 5 5 3 2 2 2" xfId="7377" xr:uid="{EBAC7E30-A9CE-4C45-A57F-2464B8CAF539}"/>
    <cellStyle name="Comma 5 5 3 2 2 2 2" xfId="14551" xr:uid="{D94933DB-D458-4489-B98F-D73D2E865C17}"/>
    <cellStyle name="Comma 5 5 3 2 2 2 2 2" xfId="29000" xr:uid="{FE26BF04-A47A-4D46-9E9C-2E0DF92EB4D6}"/>
    <cellStyle name="Comma 5 5 3 2 2 2 3" xfId="21855" xr:uid="{9B111410-FB8F-4E7C-A298-ACB70B9703BE}"/>
    <cellStyle name="Comma 5 5 3 2 2 3" xfId="12571" xr:uid="{07349ABC-3BA0-4797-B7FA-E21D351384B0}"/>
    <cellStyle name="Comma 5 5 3 2 2 3 2" xfId="27020" xr:uid="{D8406197-16B8-438C-9F9A-B4969B333C88}"/>
    <cellStyle name="Comma 5 5 3 2 2 4" xfId="19875" xr:uid="{EAE6507B-7D62-414D-B71C-D773F662D44C}"/>
    <cellStyle name="Comma 5 5 3 2 3" xfId="6744" xr:uid="{B71A7230-E284-4ADB-8246-1F890A7DB3B8}"/>
    <cellStyle name="Comma 5 5 3 2 3 2" xfId="13918" xr:uid="{E8FB6367-067D-4113-ACFF-DA6B4E924C53}"/>
    <cellStyle name="Comma 5 5 3 2 3 2 2" xfId="28367" xr:uid="{00C317F7-5448-4B38-BDAF-77113C5A5789}"/>
    <cellStyle name="Comma 5 5 3 2 3 3" xfId="21222" xr:uid="{0BB81DCE-E12A-48A2-9EE7-7C0328AB099D}"/>
    <cellStyle name="Comma 5 5 3 2 4" xfId="10746" xr:uid="{1C9C471A-74A3-480E-BC42-698FFEA2BDCF}"/>
    <cellStyle name="Comma 5 5 3 2 4 2" xfId="25195" xr:uid="{44AD875B-254C-4283-809D-C188824B8CC5}"/>
    <cellStyle name="Comma 5 5 3 2 5" xfId="18050" xr:uid="{CCBCD92E-5F29-4D09-8AA5-50FC9AF36ECE}"/>
    <cellStyle name="Comma 5 5 3 3" xfId="4166" xr:uid="{61BD5428-B303-4736-83FC-3E9C34BA5A54}"/>
    <cellStyle name="Comma 5 5 3 3 2" xfId="6014" xr:uid="{C3654CCD-44CC-4017-BA12-30FD5F478520}"/>
    <cellStyle name="Comma 5 5 3 3 2 2" xfId="7588" xr:uid="{B8EED6E7-0BA3-4E48-9C7D-99B478737816}"/>
    <cellStyle name="Comma 5 5 3 3 2 2 2" xfId="14762" xr:uid="{EAF949D7-4A4F-4260-B6F6-6830F1D54B8D}"/>
    <cellStyle name="Comma 5 5 3 3 2 2 2 2" xfId="29211" xr:uid="{3493E2A0-D38E-4C40-8334-FAE9B28EEE49}"/>
    <cellStyle name="Comma 5 5 3 3 2 2 3" xfId="22066" xr:uid="{2A1AAA7B-4900-4BA4-BD2F-15069E85CDA3}"/>
    <cellStyle name="Comma 5 5 3 3 2 3" xfId="13191" xr:uid="{C009126B-0639-43EE-9715-DAEB33CD2D26}"/>
    <cellStyle name="Comma 5 5 3 3 2 3 2" xfId="27640" xr:uid="{D2A8DB98-9207-4A53-A6EC-4BCE91DE1CCA}"/>
    <cellStyle name="Comma 5 5 3 3 2 4" xfId="20495" xr:uid="{6FC3CB8B-4E1E-4C80-A750-AE877753F62E}"/>
    <cellStyle name="Comma 5 5 3 3 3" xfId="6955" xr:uid="{3286E290-8170-44AA-A452-F9DD17C07046}"/>
    <cellStyle name="Comma 5 5 3 3 3 2" xfId="14129" xr:uid="{078D1E58-E498-4F95-9454-31749776A7D6}"/>
    <cellStyle name="Comma 5 5 3 3 3 2 2" xfId="28578" xr:uid="{2C71F952-FBF8-453C-AF83-E23255B33048}"/>
    <cellStyle name="Comma 5 5 3 3 3 3" xfId="21433" xr:uid="{24E217E3-52E2-4424-9604-39A5F1F2F5DD}"/>
    <cellStyle name="Comma 5 5 3 3 4" xfId="11343" xr:uid="{3E644106-15F6-4740-A4FC-2B0EEC230AB6}"/>
    <cellStyle name="Comma 5 5 3 3 4 2" xfId="25792" xr:uid="{B7B6EFFE-4A13-4C17-936E-4A09C0D082C2}"/>
    <cellStyle name="Comma 5 5 3 3 5" xfId="18647" xr:uid="{9EEA58E4-687C-46F0-B7E0-0AB55FE3B824}"/>
    <cellStyle name="Comma 5 5 3 4" xfId="4791" xr:uid="{2B4C901A-F1F1-4ACC-9F7C-6FCD930C6ABA}"/>
    <cellStyle name="Comma 5 5 3 4 2" xfId="7166" xr:uid="{32875844-19EC-4025-9715-0575ECE280E8}"/>
    <cellStyle name="Comma 5 5 3 4 2 2" xfId="14340" xr:uid="{EBE9782A-2452-472A-A398-11BDA305131B}"/>
    <cellStyle name="Comma 5 5 3 4 2 2 2" xfId="28789" xr:uid="{3749EABE-C89D-449C-A297-F84E75FFDCF5}"/>
    <cellStyle name="Comma 5 5 3 4 2 3" xfId="21644" xr:uid="{9D7B6B6A-AE5F-413A-A2A0-C7ACF450E836}"/>
    <cellStyle name="Comma 5 5 3 4 3" xfId="11968" xr:uid="{F1A5B17D-E364-4014-B3FF-D3F229D04480}"/>
    <cellStyle name="Comma 5 5 3 4 3 2" xfId="26417" xr:uid="{597E2781-C7A9-4B8F-9FD3-5D4DE77F0066}"/>
    <cellStyle name="Comma 5 5 3 4 4" xfId="19272" xr:uid="{6BA560AD-915B-48F2-8462-E57CAE5FC3F4}"/>
    <cellStyle name="Comma 5 5 3 5" xfId="2990" xr:uid="{8031A340-7258-48CE-AE48-BACD3479E540}"/>
    <cellStyle name="Comma 5 5 3 5 2" xfId="10169" xr:uid="{83991184-D636-4CB6-98E1-C1FFE9E62E34}"/>
    <cellStyle name="Comma 5 5 3 5 2 2" xfId="24618" xr:uid="{34703E07-D0C8-4341-B6C0-9A56D86A544C}"/>
    <cellStyle name="Comma 5 5 3 5 3" xfId="17473" xr:uid="{5026E591-58D5-4D51-AF66-A595275CBAA2}"/>
    <cellStyle name="Comma 5 5 3 6" xfId="6533" xr:uid="{BA647F99-E5D1-4F9A-AE0B-1C3D5C9D90EF}"/>
    <cellStyle name="Comma 5 5 3 6 2" xfId="13707" xr:uid="{3DB2BB86-FDF2-4DFE-BED1-04C0CB8AF3AA}"/>
    <cellStyle name="Comma 5 5 3 6 2 2" xfId="28156" xr:uid="{796B8754-EB74-4072-AA51-22286FE3E8AE}"/>
    <cellStyle name="Comma 5 5 3 6 3" xfId="21011" xr:uid="{E2A6D025-2193-4D7A-92B3-78AB5D3E50FD}"/>
    <cellStyle name="Comma 5 5 3 7" xfId="9109" xr:uid="{3BFDAF9A-55D7-4FD5-A9F2-8D29C9E9C521}"/>
    <cellStyle name="Comma 5 5 3 7 2" xfId="23558" xr:uid="{90C3AFC1-E7F0-4480-9943-20A287B741FC}"/>
    <cellStyle name="Comma 5 5 3 8" xfId="16415" xr:uid="{DDFF3937-46BD-479A-8BD7-94204DCA4B63}"/>
    <cellStyle name="Comma 5 5 4" xfId="3275" xr:uid="{5EBEDC54-7FFD-4FC5-9B8E-CB344414FFE0}"/>
    <cellStyle name="Comma 5 5 4 2" xfId="5091" xr:uid="{06C1C5A1-9499-40FA-BE68-FD4F897A2F77}"/>
    <cellStyle name="Comma 5 5 4 2 2" xfId="7270" xr:uid="{0377BD4E-BF3A-4BD2-B30F-3E42BD55EBFD}"/>
    <cellStyle name="Comma 5 5 4 2 2 2" xfId="14444" xr:uid="{4797D651-87CA-4936-A504-C53AF7B79EF7}"/>
    <cellStyle name="Comma 5 5 4 2 2 2 2" xfId="28893" xr:uid="{6AA4A7F2-7E01-4165-9BF1-C16F50C2E44E}"/>
    <cellStyle name="Comma 5 5 4 2 2 3" xfId="21748" xr:uid="{EAAA9139-A46A-49F9-BF4F-911C070AEF72}"/>
    <cellStyle name="Comma 5 5 4 2 3" xfId="12268" xr:uid="{A3D5ED7B-A45C-4A9D-A3D4-FE66FF98AE64}"/>
    <cellStyle name="Comma 5 5 4 2 3 2" xfId="26717" xr:uid="{81C785EF-A686-47A3-B978-E47125EE8140}"/>
    <cellStyle name="Comma 5 5 4 2 4" xfId="19572" xr:uid="{DEE32BFD-1385-4668-AB30-868B4D02869B}"/>
    <cellStyle name="Comma 5 5 4 3" xfId="6637" xr:uid="{64FF250A-E902-4DF7-9894-A271AEB6B222}"/>
    <cellStyle name="Comma 5 5 4 3 2" xfId="13811" xr:uid="{342B9B59-A9AC-4C04-B48A-3192E96C4F44}"/>
    <cellStyle name="Comma 5 5 4 3 2 2" xfId="28260" xr:uid="{F32108E7-391B-4293-A0D6-DAA97FE2A6FE}"/>
    <cellStyle name="Comma 5 5 4 3 3" xfId="21115" xr:uid="{C0FFDC30-9E28-4F3B-936C-ACE7CCD1881C}"/>
    <cellStyle name="Comma 5 5 4 4" xfId="10452" xr:uid="{91D3A832-AFF1-44C8-9E2A-28F917369474}"/>
    <cellStyle name="Comma 5 5 4 4 2" xfId="24901" xr:uid="{ABB782AB-8FC9-4097-803D-F678A6A41CB0}"/>
    <cellStyle name="Comma 5 5 4 5" xfId="17756" xr:uid="{81E276A2-443D-4E97-AF1B-4B711B71241B}"/>
    <cellStyle name="Comma 5 5 5" xfId="3860" xr:uid="{F9CB2ECC-205F-4B72-B654-019198AB2B5F}"/>
    <cellStyle name="Comma 5 5 5 2" xfId="5693" xr:uid="{A66D7FE9-5BD2-4EDF-8520-E5E9509599BD}"/>
    <cellStyle name="Comma 5 5 5 2 2" xfId="7481" xr:uid="{B275B4C4-6615-4092-AC30-FED28D4FBE5D}"/>
    <cellStyle name="Comma 5 5 5 2 2 2" xfId="14655" xr:uid="{AA575EF7-DE08-41CF-95FA-1A25935425EE}"/>
    <cellStyle name="Comma 5 5 5 2 2 2 2" xfId="29104" xr:uid="{B7B4F3EC-1443-474B-A8D0-D2F2AA2360E1}"/>
    <cellStyle name="Comma 5 5 5 2 2 3" xfId="21959" xr:uid="{3B6E976A-9AE9-4307-94B7-B98110EEF396}"/>
    <cellStyle name="Comma 5 5 5 2 3" xfId="12870" xr:uid="{19E957D8-50E7-48A3-BFE4-B1D78047F1CD}"/>
    <cellStyle name="Comma 5 5 5 2 3 2" xfId="27319" xr:uid="{55EE2B53-FDF5-4B37-A919-58782E50C9FA}"/>
    <cellStyle name="Comma 5 5 5 2 4" xfId="20174" xr:uid="{72F98AEF-C1BC-4102-A964-5E7F2586E966}"/>
    <cellStyle name="Comma 5 5 5 3" xfId="6848" xr:uid="{6A798AF6-BBEB-43A3-B3DA-EF853BB762F3}"/>
    <cellStyle name="Comma 5 5 5 3 2" xfId="14022" xr:uid="{06B05F69-7978-4285-BE6D-36B7B84B4677}"/>
    <cellStyle name="Comma 5 5 5 3 2 2" xfId="28471" xr:uid="{4F7D96B7-84AC-4997-8DCD-0A49D1625124}"/>
    <cellStyle name="Comma 5 5 5 3 3" xfId="21326" xr:uid="{0ED81354-ECBA-44D9-B873-95A4DC6A8E92}"/>
    <cellStyle name="Comma 5 5 5 4" xfId="11037" xr:uid="{16F97991-A754-4A8F-BA0B-56AF9532DB86}"/>
    <cellStyle name="Comma 5 5 5 4 2" xfId="25486" xr:uid="{97B49435-0742-44E0-9F0D-9CE9025CE970}"/>
    <cellStyle name="Comma 5 5 5 5" xfId="18341" xr:uid="{FC10BA49-3EBF-47D7-9719-78A4971EE7BC}"/>
    <cellStyle name="Comma 5 5 6" xfId="4470" xr:uid="{162C3C3E-BBCF-4F83-8FA3-F5BBBEE65C76}"/>
    <cellStyle name="Comma 5 5 6 2" xfId="7059" xr:uid="{E775905D-C50D-48B5-9548-A16018C14B68}"/>
    <cellStyle name="Comma 5 5 6 2 2" xfId="14233" xr:uid="{D938B69C-816B-405F-87F0-42DDB85A8377}"/>
    <cellStyle name="Comma 5 5 6 2 2 2" xfId="28682" xr:uid="{B0E813B5-80AC-449F-AD60-30C071443BCE}"/>
    <cellStyle name="Comma 5 5 6 2 3" xfId="21537" xr:uid="{81DE289D-F037-4D62-A4A4-E9675C013460}"/>
    <cellStyle name="Comma 5 5 6 3" xfId="11647" xr:uid="{52A80F43-20B0-430F-A7E8-FBF2B2CE6151}"/>
    <cellStyle name="Comma 5 5 6 3 2" xfId="26096" xr:uid="{7C298B6D-D7B1-4F6B-BB5D-0FDAE07BACD5}"/>
    <cellStyle name="Comma 5 5 6 4" xfId="18951" xr:uid="{BF1836BD-B6C1-4EF9-B7DB-D489BF409D57}"/>
    <cellStyle name="Comma 5 5 7" xfId="2554" xr:uid="{01D97149-43CA-4BD0-8E5D-58D218013FB3}"/>
    <cellStyle name="Comma 5 5 7 2" xfId="9827" xr:uid="{AFE5F532-E4DE-4029-BAD2-EFCDDE28B606}"/>
    <cellStyle name="Comma 5 5 7 2 2" xfId="24276" xr:uid="{747A746F-5354-4EE1-A300-CE6DD442F5DF}"/>
    <cellStyle name="Comma 5 5 7 3" xfId="17135" xr:uid="{72A4D141-1E3D-41B0-8407-CBEB146A292E}"/>
    <cellStyle name="Comma 5 5 8" xfId="6368" xr:uid="{ED02D88E-1F34-4686-BE70-5DD98DC38956}"/>
    <cellStyle name="Comma 5 5 8 2" xfId="13542" xr:uid="{67E3945D-CA4E-4796-A889-96B825E32D63}"/>
    <cellStyle name="Comma 5 5 8 2 2" xfId="27991" xr:uid="{6EB7AAB2-3884-4A1E-9DF8-18637D31752C}"/>
    <cellStyle name="Comma 5 5 8 3" xfId="20846" xr:uid="{6C5202B1-680B-4902-8F93-C9AF3A9D5361}"/>
    <cellStyle name="Comma 5 5 9" xfId="8188" xr:uid="{C1B8B048-7205-4DEC-B6E1-B3A740DE5595}"/>
    <cellStyle name="Comma 5 5 9 2" xfId="22637" xr:uid="{11056910-8017-487A-9C4F-F0C55E1E849B}"/>
    <cellStyle name="Comma 5 6" xfId="800" xr:uid="{9D11FCB4-DE13-48A1-9DD5-A39084A892F0}"/>
    <cellStyle name="Comma 5 6 2" xfId="1230" xr:uid="{4DFCB7F7-11E4-41A2-9F94-E657692DD585}"/>
    <cellStyle name="Comma 5 6 2 2" xfId="2175" xr:uid="{EE7D3BCC-9298-4532-AD5E-F490D71C1791}"/>
    <cellStyle name="Comma 5 6 2 2 2" xfId="5432" xr:uid="{C3DDF164-18B7-471B-AC8F-95FF201BA4A6}"/>
    <cellStyle name="Comma 5 6 2 2 2 2" xfId="12609" xr:uid="{5FC897F3-A41A-45FE-84A9-0081A70A4D84}"/>
    <cellStyle name="Comma 5 6 2 2 2 2 2" xfId="27058" xr:uid="{BDF09DA9-F031-4239-9413-B96E1BA7EB31}"/>
    <cellStyle name="Comma 5 6 2 2 2 3" xfId="19913" xr:uid="{253AC104-AC7D-47A7-96C6-6A30AC4A4B8D}"/>
    <cellStyle name="Comma 5 6 2 2 3" xfId="3605" xr:uid="{33FE7299-A43A-48AB-9DD3-46845072B1C5}"/>
    <cellStyle name="Comma 5 6 2 2 3 2" xfId="10782" xr:uid="{239437C7-A591-4E7C-ACEA-FE79010BECD9}"/>
    <cellStyle name="Comma 5 6 2 2 3 2 2" xfId="25231" xr:uid="{55FCE759-3CD8-43ED-B7F8-4ECD64A39112}"/>
    <cellStyle name="Comma 5 6 2 2 3 3" xfId="18086" xr:uid="{653B01FC-A5A1-4050-9C0A-22A41424E028}"/>
    <cellStyle name="Comma 5 6 2 2 4" xfId="9482" xr:uid="{40959002-B631-445E-BC43-60E5559EE205}"/>
    <cellStyle name="Comma 5 6 2 2 4 2" xfId="23931" xr:uid="{963C390E-36E6-4BDA-9796-54F2EDAA214E}"/>
    <cellStyle name="Comma 5 6 2 2 5" xfId="16788" xr:uid="{1A2CEC98-BA0A-4910-B540-CEF43C8B07C9}"/>
    <cellStyle name="Comma 5 6 2 3" xfId="4204" xr:uid="{F3AB7B7F-C419-4443-9800-89F8F2019EF2}"/>
    <cellStyle name="Comma 5 6 2 3 2" xfId="6053" xr:uid="{955E522C-DA45-4281-971A-B66AAE2D52B2}"/>
    <cellStyle name="Comma 5 6 2 3 2 2" xfId="13230" xr:uid="{EA2E879F-9CF2-44F2-9EDA-E7F21738296C}"/>
    <cellStyle name="Comma 5 6 2 3 2 2 2" xfId="27679" xr:uid="{498CBF8C-62EF-4EB4-A0E4-E7303AD611A6}"/>
    <cellStyle name="Comma 5 6 2 3 2 3" xfId="20534" xr:uid="{FA5B0428-AB2E-432D-B00A-777FC4EF0AE0}"/>
    <cellStyle name="Comma 5 6 2 3 3" xfId="11381" xr:uid="{A3F946BD-C296-4693-B8F8-7DFFBD290EFE}"/>
    <cellStyle name="Comma 5 6 2 3 3 2" xfId="25830" xr:uid="{430978E0-96D9-4137-914C-4946B01DD4AF}"/>
    <cellStyle name="Comma 5 6 2 3 4" xfId="18685" xr:uid="{C2E5951A-610D-467C-A4C2-F55E06DE0937}"/>
    <cellStyle name="Comma 5 6 2 4" xfId="4830" xr:uid="{72D641EC-5724-4F18-9D93-80EF290DEA5A}"/>
    <cellStyle name="Comma 5 6 2 4 2" xfId="12007" xr:uid="{78084554-942E-47C0-8A76-920996E1D4EC}"/>
    <cellStyle name="Comma 5 6 2 4 2 2" xfId="26456" xr:uid="{47BB3023-92E8-4649-85F2-D454BEF5FD71}"/>
    <cellStyle name="Comma 5 6 2 4 3" xfId="19311" xr:uid="{283E3853-8DF3-4A9D-BD4A-A89BADF7BE12}"/>
    <cellStyle name="Comma 5 6 2 5" xfId="3026" xr:uid="{85EEC3D9-E8CB-4338-B819-5E7C1843C40F}"/>
    <cellStyle name="Comma 5 6 2 5 2" xfId="10205" xr:uid="{216904AC-2789-493B-9735-9D87C203B4BD}"/>
    <cellStyle name="Comma 5 6 2 5 2 2" xfId="24654" xr:uid="{832404A2-A563-4610-94BB-9CF28B25B541}"/>
    <cellStyle name="Comma 5 6 2 5 3" xfId="17509" xr:uid="{673C9F0E-A705-4A1B-9814-AA484878885D}"/>
    <cellStyle name="Comma 5 6 2 6" xfId="8557" xr:uid="{6E5FBAE3-01BC-4047-8E16-CAEF77E371F0}"/>
    <cellStyle name="Comma 5 6 2 6 2" xfId="23006" xr:uid="{5A31F23A-A8DB-4B38-9F9D-E1AB3F8C75C7}"/>
    <cellStyle name="Comma 5 6 2 7" xfId="15875" xr:uid="{EFBAB328-E111-47FB-8DEC-8C0F2D5FC1DC}"/>
    <cellStyle name="Comma 5 6 3" xfId="1785" xr:uid="{ECB24A3F-DD72-480F-86BD-C63219E28C81}"/>
    <cellStyle name="Comma 5 6 3 2" xfId="5130" xr:uid="{6BE2CE22-19DC-4DE1-93EE-20AE49088CC4}"/>
    <cellStyle name="Comma 5 6 3 2 2" xfId="12307" xr:uid="{5099F565-0424-4C22-B289-6E3B7832D194}"/>
    <cellStyle name="Comma 5 6 3 2 2 2" xfId="26756" xr:uid="{E68C71DC-BBAE-4341-A659-750F14DCF37F}"/>
    <cellStyle name="Comma 5 6 3 2 3" xfId="19611" xr:uid="{4E18FA6E-D304-4096-882F-E7845F0038A4}"/>
    <cellStyle name="Comma 5 6 3 3" xfId="3312" xr:uid="{4518C803-4382-4B62-AAB4-5A04583EC7F8}"/>
    <cellStyle name="Comma 5 6 3 3 2" xfId="10489" xr:uid="{873E667E-6525-48F3-BA36-55BA5501D28C}"/>
    <cellStyle name="Comma 5 6 3 3 2 2" xfId="24938" xr:uid="{EB9E09F3-3913-4038-8D19-C55A34204F68}"/>
    <cellStyle name="Comma 5 6 3 3 3" xfId="17793" xr:uid="{33A2A713-A1EE-46A6-8A0D-4BA765364D69}"/>
    <cellStyle name="Comma 5 6 3 4" xfId="9092" xr:uid="{A72593E9-38BD-40D6-8E57-0B913B77E440}"/>
    <cellStyle name="Comma 5 6 3 4 2" xfId="23541" xr:uid="{61DDD733-2850-4764-8A77-53E551EDC7A4}"/>
    <cellStyle name="Comma 5 6 3 5" xfId="16398" xr:uid="{273A3ABA-0F49-42A7-8A40-FBC4493FD680}"/>
    <cellStyle name="Comma 5 6 4" xfId="3899" xr:uid="{F8C2C1C7-D1CF-4BCA-99C1-F2AC34D92B98}"/>
    <cellStyle name="Comma 5 6 4 2" xfId="5732" xr:uid="{AADBBEDE-214B-4240-8AEB-FD78BFD3484D}"/>
    <cellStyle name="Comma 5 6 4 2 2" xfId="12909" xr:uid="{33A881C3-E368-4EFA-8177-4A1258A9A5E1}"/>
    <cellStyle name="Comma 5 6 4 2 2 2" xfId="27358" xr:uid="{AFC85021-D5A6-4278-AFF5-467186B1EBA8}"/>
    <cellStyle name="Comma 5 6 4 2 3" xfId="20213" xr:uid="{9CDA2B81-BDF2-4C6F-B477-EA6D7241C9F0}"/>
    <cellStyle name="Comma 5 6 4 3" xfId="11076" xr:uid="{911FE5A1-EDB4-49BA-9247-9356B2D7ED42}"/>
    <cellStyle name="Comma 5 6 4 3 2" xfId="25525" xr:uid="{98B713A8-C7C6-4DD2-BD2F-F9F636125C55}"/>
    <cellStyle name="Comma 5 6 4 4" xfId="18380" xr:uid="{70B64B20-0953-4EBE-8641-68314B84802E}"/>
    <cellStyle name="Comma 5 6 5" xfId="4509" xr:uid="{0DFCF79E-064D-4F32-971A-874B843F7729}"/>
    <cellStyle name="Comma 5 6 5 2" xfId="11686" xr:uid="{174C8183-9DD0-4507-86F8-3E0CF1BCA20D}"/>
    <cellStyle name="Comma 5 6 5 2 2" xfId="26135" xr:uid="{7ACAF9D5-A56C-40AD-A3F5-3E4E7945DAE8}"/>
    <cellStyle name="Comma 5 6 5 3" xfId="18990" xr:uid="{36511EC5-7FF5-4BA9-842B-2480EBA8505E}"/>
    <cellStyle name="Comma 5 6 6" xfId="2657" xr:uid="{BE54227A-B6AD-44F3-B3C3-395FD12148C3}"/>
    <cellStyle name="Comma 5 6 6 2" xfId="9899" xr:uid="{7047F983-43C6-4A00-BA2C-FB1ABF203F5B}"/>
    <cellStyle name="Comma 5 6 6 2 2" xfId="24348" xr:uid="{AFD9557A-8C46-494B-8197-CE0A8A54E2F6}"/>
    <cellStyle name="Comma 5 6 6 3" xfId="17206" xr:uid="{49F1301A-804A-4B71-B7E9-8162BCDC572F}"/>
    <cellStyle name="Comma 5 6 7" xfId="8171" xr:uid="{9BEB70C3-E46D-4294-82A4-9491A1201EF4}"/>
    <cellStyle name="Comma 5 6 7 2" xfId="22620" xr:uid="{BB448ED0-A9F4-4A8F-ACD3-A516B77B3FE1}"/>
    <cellStyle name="Comma 5 6 8" xfId="15496" xr:uid="{6BA5BEE8-8C79-4BED-85FD-4F919194AFB8}"/>
    <cellStyle name="Comma 5 7" xfId="921" xr:uid="{417FC843-99B8-4B19-9392-D2787B351354}"/>
    <cellStyle name="Comma 5 7 2" xfId="1318" xr:uid="{31D0A7AE-EB2B-425B-937D-2A9B72BEA794}"/>
    <cellStyle name="Comma 5 7 2 2" xfId="2263" xr:uid="{16F0C292-A3C5-4F8F-9B57-5AB6786D711E}"/>
    <cellStyle name="Comma 5 7 2 2 2" xfId="5453" xr:uid="{CEEEC225-8F13-4C8F-8F31-4405EBF21D10}"/>
    <cellStyle name="Comma 5 7 2 2 2 2" xfId="7399" xr:uid="{12C3BEFF-3E4F-4342-97C5-173DC8632638}"/>
    <cellStyle name="Comma 5 7 2 2 2 2 2" xfId="14573" xr:uid="{D364492C-F46D-47C0-8DC4-39F7ECB2568B}"/>
    <cellStyle name="Comma 5 7 2 2 2 2 2 2" xfId="29022" xr:uid="{7D408020-BB52-47EF-B877-1094348F36D0}"/>
    <cellStyle name="Comma 5 7 2 2 2 2 3" xfId="21877" xr:uid="{D450FBCF-BE17-4171-8D36-5D5186D29663}"/>
    <cellStyle name="Comma 5 7 2 2 2 3" xfId="12630" xr:uid="{94C389BA-EAFF-4BFD-8F49-CFA7F6D193D5}"/>
    <cellStyle name="Comma 5 7 2 2 2 3 2" xfId="27079" xr:uid="{E61BABA0-99FD-4733-AE8A-258CB313C675}"/>
    <cellStyle name="Comma 5 7 2 2 2 4" xfId="19934" xr:uid="{BD52EE8B-304E-4695-A4E6-E39A9E37A5ED}"/>
    <cellStyle name="Comma 5 7 2 2 3" xfId="3625" xr:uid="{2736A168-06B3-4673-AFF0-859548CC77AF}"/>
    <cellStyle name="Comma 5 7 2 2 3 2" xfId="10802" xr:uid="{EEB9D999-8EC9-434A-BD69-912F096E1C6B}"/>
    <cellStyle name="Comma 5 7 2 2 3 2 2" xfId="25251" xr:uid="{FF8AF98F-AD67-487A-947C-0B7C9C93AEF7}"/>
    <cellStyle name="Comma 5 7 2 2 3 3" xfId="18106" xr:uid="{4B360C46-D240-467B-9910-37890FF76DD7}"/>
    <cellStyle name="Comma 5 7 2 2 4" xfId="6766" xr:uid="{62D0D042-A2FE-4B62-9BB8-CB02BFB11AA9}"/>
    <cellStyle name="Comma 5 7 2 2 4 2" xfId="13940" xr:uid="{4D86CA20-CC20-459A-9B55-00F5FBAA11B5}"/>
    <cellStyle name="Comma 5 7 2 2 4 2 2" xfId="28389" xr:uid="{1F7217F4-EF27-4EAB-ADC1-67E6D36B4D0A}"/>
    <cellStyle name="Comma 5 7 2 2 4 3" xfId="21244" xr:uid="{1631BD7A-33B4-443C-A664-A46305DD2901}"/>
    <cellStyle name="Comma 5 7 2 2 5" xfId="9570" xr:uid="{E28BF9C3-1033-432F-8D8D-628A18A5592F}"/>
    <cellStyle name="Comma 5 7 2 2 5 2" xfId="24019" xr:uid="{CFE395D0-ABAC-4DC6-99C2-5E648DFC43FC}"/>
    <cellStyle name="Comma 5 7 2 2 6" xfId="16876" xr:uid="{21251C73-1D83-4FE6-AEF7-8C4FAE041E03}"/>
    <cellStyle name="Comma 5 7 2 3" xfId="4225" xr:uid="{8D141AF4-6688-41E2-B70C-ED40B767377E}"/>
    <cellStyle name="Comma 5 7 2 3 2" xfId="6074" xr:uid="{36E46F47-3843-430F-8DA4-6FE47C4D2FFE}"/>
    <cellStyle name="Comma 5 7 2 3 2 2" xfId="7610" xr:uid="{3A459471-3F60-4389-B1DA-B3FE2BE3E6A7}"/>
    <cellStyle name="Comma 5 7 2 3 2 2 2" xfId="14784" xr:uid="{577BEC11-61BE-468F-8354-BC27214CBD7D}"/>
    <cellStyle name="Comma 5 7 2 3 2 2 2 2" xfId="29233" xr:uid="{D3C9E390-CCD6-43E5-8502-9240A538A94C}"/>
    <cellStyle name="Comma 5 7 2 3 2 2 3" xfId="22088" xr:uid="{C0F3B809-23FB-457A-8C37-636DDCFCDFBF}"/>
    <cellStyle name="Comma 5 7 2 3 2 3" xfId="13251" xr:uid="{EB33B24A-D24B-436E-A1E5-7F547C7F90E1}"/>
    <cellStyle name="Comma 5 7 2 3 2 3 2" xfId="27700" xr:uid="{FA007B60-AB1E-4A00-8CD0-CCDD34F6C6EB}"/>
    <cellStyle name="Comma 5 7 2 3 2 4" xfId="20555" xr:uid="{DD84FC37-F810-45DA-9BD2-B1196C183F77}"/>
    <cellStyle name="Comma 5 7 2 3 3" xfId="6977" xr:uid="{DB531398-4F43-4CE2-9786-060C00311847}"/>
    <cellStyle name="Comma 5 7 2 3 3 2" xfId="14151" xr:uid="{B3932A7F-2A04-4855-AC3B-26243D69DCA3}"/>
    <cellStyle name="Comma 5 7 2 3 3 2 2" xfId="28600" xr:uid="{4C6F9833-3875-499A-8D46-FCDBC2552FFE}"/>
    <cellStyle name="Comma 5 7 2 3 3 3" xfId="21455" xr:uid="{01E45E79-D296-401C-9FAA-55EC9795B7FE}"/>
    <cellStyle name="Comma 5 7 2 3 4" xfId="11402" xr:uid="{C88C7B5A-3204-4766-B244-811859422861}"/>
    <cellStyle name="Comma 5 7 2 3 4 2" xfId="25851" xr:uid="{96211360-E917-4016-AD89-4CE0EE5128B2}"/>
    <cellStyle name="Comma 5 7 2 3 5" xfId="18706" xr:uid="{7EBE2975-B0EC-45C8-A57A-64D48B7A4CFE}"/>
    <cellStyle name="Comma 5 7 2 4" xfId="4851" xr:uid="{ED90AB2F-C08E-4B80-9A51-57902CE6064A}"/>
    <cellStyle name="Comma 5 7 2 4 2" xfId="7188" xr:uid="{180B1099-7984-4CC8-A041-60399C09FF37}"/>
    <cellStyle name="Comma 5 7 2 4 2 2" xfId="14362" xr:uid="{99A5C7C8-1F03-4772-AEA0-5343A8D55BA0}"/>
    <cellStyle name="Comma 5 7 2 4 2 2 2" xfId="28811" xr:uid="{B5970EBC-22CC-4266-A54B-070CBDD9C299}"/>
    <cellStyle name="Comma 5 7 2 4 2 3" xfId="21666" xr:uid="{C69926FE-46CD-48CC-AE56-BDDE65FAF355}"/>
    <cellStyle name="Comma 5 7 2 4 3" xfId="12028" xr:uid="{04AB3A01-6420-4CF8-BBB4-0E39AD3A13D8}"/>
    <cellStyle name="Comma 5 7 2 4 3 2" xfId="26477" xr:uid="{74D34682-2934-443C-8605-AE030DE215B8}"/>
    <cellStyle name="Comma 5 7 2 4 4" xfId="19332" xr:uid="{DAD481F1-5D96-40FA-908A-647BB176DF61}"/>
    <cellStyle name="Comma 5 7 2 5" xfId="3046" xr:uid="{C2FA6D52-4EF9-49C5-ADB2-2540C73B1E76}"/>
    <cellStyle name="Comma 5 7 2 5 2" xfId="10225" xr:uid="{95929ADB-D82B-40BD-8B0B-B32B9AA3FE23}"/>
    <cellStyle name="Comma 5 7 2 5 2 2" xfId="24674" xr:uid="{1A049936-AC2A-4334-B79D-B77DE135798B}"/>
    <cellStyle name="Comma 5 7 2 5 3" xfId="17529" xr:uid="{F3828E2B-C172-497D-91F5-22E77486CCB0}"/>
    <cellStyle name="Comma 5 7 2 6" xfId="6555" xr:uid="{08BCB531-7E1A-4C90-8951-B01DD0CBF334}"/>
    <cellStyle name="Comma 5 7 2 6 2" xfId="13729" xr:uid="{98591341-6ABF-4806-9ED7-7C9C816FC7C8}"/>
    <cellStyle name="Comma 5 7 2 6 2 2" xfId="28178" xr:uid="{A993179A-3A22-45E0-B8A1-53A9C5C71DF1}"/>
    <cellStyle name="Comma 5 7 2 6 3" xfId="21033" xr:uid="{CA9BD5C6-1B53-4363-9ABD-76F73D217EA2}"/>
    <cellStyle name="Comma 5 7 2 7" xfId="8645" xr:uid="{50AF0787-0D24-4B3B-B05A-B3CCDD8A9935}"/>
    <cellStyle name="Comma 5 7 2 7 2" xfId="23094" xr:uid="{743767C3-9558-4E00-B77F-8273A61592A8}"/>
    <cellStyle name="Comma 5 7 2 8" xfId="15961" xr:uid="{4E094C77-47CB-4A66-99B8-88AC45DA7A09}"/>
    <cellStyle name="Comma 5 7 3" xfId="1870" xr:uid="{CE599AB1-A932-45D3-AA1C-316BFA7C0D18}"/>
    <cellStyle name="Comma 5 7 3 2" xfId="5151" xr:uid="{F11140C4-EF6D-410C-8F56-2F4B271DA30E}"/>
    <cellStyle name="Comma 5 7 3 2 2" xfId="7292" xr:uid="{2FD8E353-42F3-4059-8633-522D2DF0D8F3}"/>
    <cellStyle name="Comma 5 7 3 2 2 2" xfId="14466" xr:uid="{A6A6AA39-0816-4ED2-95E3-DF5ABAB5D584}"/>
    <cellStyle name="Comma 5 7 3 2 2 2 2" xfId="28915" xr:uid="{64930538-CBC2-4CE2-B56B-F9EC560DFC85}"/>
    <cellStyle name="Comma 5 7 3 2 2 3" xfId="21770" xr:uid="{E75AAC78-2700-40EA-B383-407D240D9213}"/>
    <cellStyle name="Comma 5 7 3 2 3" xfId="12328" xr:uid="{F44A28A8-79E7-450B-885F-4CA2F92D3C88}"/>
    <cellStyle name="Comma 5 7 3 2 3 2" xfId="26777" xr:uid="{3587F314-0844-47D6-9015-341B59BA9104}"/>
    <cellStyle name="Comma 5 7 3 2 4" xfId="19632" xr:uid="{7559EB33-34C3-4326-A603-943D6CC63BC7}"/>
    <cellStyle name="Comma 5 7 3 3" xfId="3332" xr:uid="{0BC805F4-ABBD-4652-8A81-150D3A143078}"/>
    <cellStyle name="Comma 5 7 3 3 2" xfId="10509" xr:uid="{02928663-1918-48A2-91EF-9756222ABBB7}"/>
    <cellStyle name="Comma 5 7 3 3 2 2" xfId="24958" xr:uid="{A2F2C785-4AED-408B-AC5A-B0F30747B6F6}"/>
    <cellStyle name="Comma 5 7 3 3 3" xfId="17813" xr:uid="{A22C49B8-674C-4159-9E19-26DDB7EA069D}"/>
    <cellStyle name="Comma 5 7 3 4" xfId="6659" xr:uid="{26F099B4-EE69-4FFF-AAF3-5E81D1059843}"/>
    <cellStyle name="Comma 5 7 3 4 2" xfId="13833" xr:uid="{1590CED3-692A-4E68-9E7F-9BE6B66E6F36}"/>
    <cellStyle name="Comma 5 7 3 4 2 2" xfId="28282" xr:uid="{A3CE2150-E9DF-4F0C-8240-2A782147FDC7}"/>
    <cellStyle name="Comma 5 7 3 4 3" xfId="21137" xr:uid="{E395B329-6E88-49C3-B003-AD91D8E74A13}"/>
    <cellStyle name="Comma 5 7 3 5" xfId="9177" xr:uid="{AE73134F-2A69-4C08-9C32-A9B5532A7220}"/>
    <cellStyle name="Comma 5 7 3 5 2" xfId="23626" xr:uid="{609889F5-D410-4B42-8BBB-C1767B48E364}"/>
    <cellStyle name="Comma 5 7 3 6" xfId="16483" xr:uid="{4CC9EE2D-75EC-46CF-AC02-7455133EAB17}"/>
    <cellStyle name="Comma 5 7 4" xfId="3920" xr:uid="{23CF575E-6E44-435F-AD83-807ECE601690}"/>
    <cellStyle name="Comma 5 7 4 2" xfId="5753" xr:uid="{E094D807-9A91-4912-A814-A9E075F9C36E}"/>
    <cellStyle name="Comma 5 7 4 2 2" xfId="7503" xr:uid="{52E19584-FFCD-41E1-8072-12D9677E03B4}"/>
    <cellStyle name="Comma 5 7 4 2 2 2" xfId="14677" xr:uid="{1E9F0E80-0761-4912-ABC9-180C38A47012}"/>
    <cellStyle name="Comma 5 7 4 2 2 2 2" xfId="29126" xr:uid="{5D3325C6-9447-4E2A-B7CE-C4C1DE6A31BE}"/>
    <cellStyle name="Comma 5 7 4 2 2 3" xfId="21981" xr:uid="{2DDD94F3-F846-4FCF-97D4-C269E7C0F946}"/>
    <cellStyle name="Comma 5 7 4 2 3" xfId="12930" xr:uid="{1F82BB04-3BE5-417D-862D-A53D6DCC3B42}"/>
    <cellStyle name="Comma 5 7 4 2 3 2" xfId="27379" xr:uid="{3906A2AA-138E-47EF-A345-8500172A24CD}"/>
    <cellStyle name="Comma 5 7 4 2 4" xfId="20234" xr:uid="{3CC79CE7-2678-428F-8399-C921475B7E83}"/>
    <cellStyle name="Comma 5 7 4 3" xfId="6870" xr:uid="{C7A26949-0D6D-466D-9279-D0B055FC2E91}"/>
    <cellStyle name="Comma 5 7 4 3 2" xfId="14044" xr:uid="{22151E3D-F93E-461C-BCDB-6C60C570BA0B}"/>
    <cellStyle name="Comma 5 7 4 3 2 2" xfId="28493" xr:uid="{0A767AED-5FC5-4EEA-9486-0038B86DE10E}"/>
    <cellStyle name="Comma 5 7 4 3 3" xfId="21348" xr:uid="{39A219C8-D7AA-4FB7-B63D-9C3410B33100}"/>
    <cellStyle name="Comma 5 7 4 4" xfId="11097" xr:uid="{F50DDEF1-5C60-45A9-82AD-390320641192}"/>
    <cellStyle name="Comma 5 7 4 4 2" xfId="25546" xr:uid="{B629356F-4884-4D7B-952A-1E2C95F38DF0}"/>
    <cellStyle name="Comma 5 7 4 5" xfId="18401" xr:uid="{A6938F6A-7C8D-4366-B834-836D98CDDB2A}"/>
    <cellStyle name="Comma 5 7 5" xfId="4530" xr:uid="{554C3EDA-015C-43DB-8BE3-FBEC6DC5AA5E}"/>
    <cellStyle name="Comma 5 7 5 2" xfId="7081" xr:uid="{2C15A4AC-409F-4E11-8048-635E6C589995}"/>
    <cellStyle name="Comma 5 7 5 2 2" xfId="14255" xr:uid="{930DA1F4-A5E9-4504-AD06-76A521B2A174}"/>
    <cellStyle name="Comma 5 7 5 2 2 2" xfId="28704" xr:uid="{4AB42B34-E8E3-4BBF-9A63-8C211710C2CB}"/>
    <cellStyle name="Comma 5 7 5 2 3" xfId="21559" xr:uid="{391C6C99-05D3-4BF9-90C4-3401C5950914}"/>
    <cellStyle name="Comma 5 7 5 3" xfId="11707" xr:uid="{768EA1A5-0077-4079-A9AB-82DAF3C5FE1B}"/>
    <cellStyle name="Comma 5 7 5 3 2" xfId="26156" xr:uid="{2DFED046-6428-4396-A603-AE93A23565AB}"/>
    <cellStyle name="Comma 5 7 5 4" xfId="19011" xr:uid="{A228123F-9E96-4FC1-B30D-1CD6F1995C9A}"/>
    <cellStyle name="Comma 5 7 6" xfId="2696" xr:uid="{0D20981E-8E5B-4FC0-AB51-7431D469D96B}"/>
    <cellStyle name="Comma 5 7 6 2" xfId="9922" xr:uid="{F034D728-43B4-4DDD-B952-F07BCB7C7993}"/>
    <cellStyle name="Comma 5 7 6 2 2" xfId="24371" xr:uid="{CD510FEF-F47A-4210-AFC4-32F1C6A63E69}"/>
    <cellStyle name="Comma 5 7 6 3" xfId="17229" xr:uid="{6445A3AA-478A-4F7E-B6D9-C55595A16CBB}"/>
    <cellStyle name="Comma 5 7 7" xfId="6430" xr:uid="{82CBC5F6-8F4C-4CA2-A9C2-C67A9F8AEA2E}"/>
    <cellStyle name="Comma 5 7 7 2" xfId="13604" xr:uid="{144F39A3-5C9C-4D05-B50E-2E8D44AE4934}"/>
    <cellStyle name="Comma 5 7 7 2 2" xfId="28053" xr:uid="{5ABFF4C5-41CB-43CB-9FD9-2E32493837AB}"/>
    <cellStyle name="Comma 5 7 7 3" xfId="20908" xr:uid="{2A86BEC2-AC29-4A9F-B27A-3B209862E8CA}"/>
    <cellStyle name="Comma 5 7 8" xfId="8255" xr:uid="{4B18921D-264C-4DFA-8BA4-5AED937B007F}"/>
    <cellStyle name="Comma 5 7 8 2" xfId="22704" xr:uid="{B788754B-31C5-4AF3-A75F-0CD221984BE6}"/>
    <cellStyle name="Comma 5 7 9" xfId="15583" xr:uid="{B76DA96A-F2DB-4516-9B5D-85A68A22F2E0}"/>
    <cellStyle name="Comma 5 8" xfId="687" xr:uid="{5E3DB70E-4449-4F67-A39A-0F490B9F4287}"/>
    <cellStyle name="Comma 5 8 2" xfId="1129" xr:uid="{6F228B92-DE4F-444C-9072-D602103955AE}"/>
    <cellStyle name="Comma 5 8 2 2" xfId="2074" xr:uid="{564DCA9F-F812-482A-9FFD-782348107D9F}"/>
    <cellStyle name="Comma 5 8 2 2 2" xfId="5366" xr:uid="{B9648920-98A1-4485-B0E7-78C6CC46853A}"/>
    <cellStyle name="Comma 5 8 2 2 2 2" xfId="12543" xr:uid="{B2348AD9-9854-45C8-9D4C-68B10195383D}"/>
    <cellStyle name="Comma 5 8 2 2 2 2 2" xfId="26992" xr:uid="{5242AC22-055B-4E9D-B6F6-09DA049D8A25}"/>
    <cellStyle name="Comma 5 8 2 2 2 3" xfId="19847" xr:uid="{AA4AF24D-9242-4DE0-80B0-8BEF7F535D43}"/>
    <cellStyle name="Comma 5 8 2 2 3" xfId="9381" xr:uid="{1B1C1FB9-5794-4A42-BB9A-835FFC4A24AF}"/>
    <cellStyle name="Comma 5 8 2 2 3 2" xfId="23830" xr:uid="{97DB5AFE-3E8B-4737-93CC-C1845B2BDFB9}"/>
    <cellStyle name="Comma 5 8 2 2 4" xfId="16687" xr:uid="{2E657564-F585-4BA1-AC69-0BFE9971A9C0}"/>
    <cellStyle name="Comma 5 8 2 3" xfId="4135" xr:uid="{111FCC14-C896-4F2D-BCBF-1B096F973EC2}"/>
    <cellStyle name="Comma 5 8 2 3 2" xfId="5970" xr:uid="{1660FF13-5604-4189-814C-1BE0DF1D2CB3}"/>
    <cellStyle name="Comma 5 8 2 3 2 2" xfId="13147" xr:uid="{D844AEBD-8E0C-42F8-A2C6-C27312B4DB4C}"/>
    <cellStyle name="Comma 5 8 2 3 2 2 2" xfId="27596" xr:uid="{CEE5A83A-9FB6-4B5C-97C9-EE3EB22A3675}"/>
    <cellStyle name="Comma 5 8 2 3 2 3" xfId="20451" xr:uid="{7114A0F7-316D-4AE7-A825-CE94B8AAAE9E}"/>
    <cellStyle name="Comma 5 8 2 3 3" xfId="11312" xr:uid="{38951013-A2E1-4787-90D8-770414D5D904}"/>
    <cellStyle name="Comma 5 8 2 3 3 2" xfId="25761" xr:uid="{9F4EC8DD-E249-4217-9708-2C7C5202ADD1}"/>
    <cellStyle name="Comma 5 8 2 3 4" xfId="18616" xr:uid="{61604BC9-87F5-4956-AEDE-DAAB29C6DDF3}"/>
    <cellStyle name="Comma 5 8 2 4" xfId="4747" xr:uid="{A074C2FE-A005-4373-8655-49CBFA3EBC8B}"/>
    <cellStyle name="Comma 5 8 2 4 2" xfId="11924" xr:uid="{F6D601ED-9DCB-4B4A-A96F-7E070C805B53}"/>
    <cellStyle name="Comma 5 8 2 4 2 2" xfId="26373" xr:uid="{519B68DF-DB1A-4563-941F-50AE5F251579}"/>
    <cellStyle name="Comma 5 8 2 4 3" xfId="19228" xr:uid="{FDC46FE4-FC54-4253-ACA8-92FEE44DF52E}"/>
    <cellStyle name="Comma 5 8 2 5" xfId="8457" xr:uid="{4F4C8165-00B9-4193-B01B-F94A582B83E9}"/>
    <cellStyle name="Comma 5 8 2 5 2" xfId="22906" xr:uid="{A81163E8-3CD5-433E-BA8B-C1F1DEA7B177}"/>
    <cellStyle name="Comma 5 8 2 6" xfId="15775" xr:uid="{651D8ED1-F7E1-4AF6-A2F8-AECB34DB9ED8}"/>
    <cellStyle name="Comma 5 8 3" xfId="1684" xr:uid="{5E84707B-6B13-41CC-9498-5E6B67FA44F3}"/>
    <cellStyle name="Comma 5 8 3 2" xfId="5061" xr:uid="{73E35634-1BF6-4461-B4D5-130C35F71933}"/>
    <cellStyle name="Comma 5 8 3 2 2" xfId="12238" xr:uid="{748D84DB-B2EB-45C5-887C-E86E294DF21E}"/>
    <cellStyle name="Comma 5 8 3 2 2 2" xfId="26687" xr:uid="{1B36F0E6-823D-43FF-8D04-9554A89205B5}"/>
    <cellStyle name="Comma 5 8 3 2 3" xfId="19542" xr:uid="{F5C1997B-6CD6-485D-AC00-688C39807CF9}"/>
    <cellStyle name="Comma 5 8 3 3" xfId="8991" xr:uid="{42AFFDF8-FFEF-4ADE-8D77-F82F0B574879}"/>
    <cellStyle name="Comma 5 8 3 3 2" xfId="23440" xr:uid="{1A38B262-B5EA-442E-A152-7AC74C4A21F8}"/>
    <cellStyle name="Comma 5 8 3 4" xfId="16297" xr:uid="{E2C07CDD-1FCB-4D9F-971B-D9C25822581A}"/>
    <cellStyle name="Comma 5 8 4" xfId="3830" xr:uid="{8565B5C3-D115-4EAF-9B79-385F5AF823A4}"/>
    <cellStyle name="Comma 5 8 4 2" xfId="5661" xr:uid="{FD2E9511-0FE0-4983-8116-F2A244B19B78}"/>
    <cellStyle name="Comma 5 8 4 2 2" xfId="12838" xr:uid="{7CCC1AFB-A00A-4961-94E4-6C8AE8741082}"/>
    <cellStyle name="Comma 5 8 4 2 2 2" xfId="27287" xr:uid="{1CA12E5C-B9AD-4BC5-B690-FBBC79BFBFB8}"/>
    <cellStyle name="Comma 5 8 4 2 3" xfId="20142" xr:uid="{01B74179-3290-4F13-8413-3A090F1DF198}"/>
    <cellStyle name="Comma 5 8 4 3" xfId="11007" xr:uid="{B53E1B43-0FA0-4085-AC47-47E40D2B374B}"/>
    <cellStyle name="Comma 5 8 4 3 2" xfId="25456" xr:uid="{930487CB-0D61-49D4-B8A3-1E191E8D1B50}"/>
    <cellStyle name="Comma 5 8 4 4" xfId="18311" xr:uid="{CE4AD2C9-0626-40FB-8885-30F70CF883BC}"/>
    <cellStyle name="Comma 5 8 5" xfId="4433" xr:uid="{A7D68430-F6EF-4D30-9C6A-10422D8F5B39}"/>
    <cellStyle name="Comma 5 8 5 2" xfId="11610" xr:uid="{466ECCEE-0C28-48AD-8A5D-404E7FC901D3}"/>
    <cellStyle name="Comma 5 8 5 2 2" xfId="26059" xr:uid="{A7FDFFEE-3DAD-4352-BB2C-46116626D852}"/>
    <cellStyle name="Comma 5 8 5 3" xfId="18914" xr:uid="{2693B2EC-C930-499D-AF62-E814A778CB46}"/>
    <cellStyle name="Comma 5 8 6" xfId="8072" xr:uid="{C2FE77BE-8427-4CCE-806F-3CA946826B4E}"/>
    <cellStyle name="Comma 5 8 6 2" xfId="22521" xr:uid="{E706DE94-599B-4F2B-AB02-96EE719DB0A6}"/>
    <cellStyle name="Comma 5 8 7" xfId="15396" xr:uid="{DE92EA5B-6590-41C1-B4CA-919CBE96870F}"/>
    <cellStyle name="Comma 5 9" xfId="439" xr:uid="{65B69FC8-FC6E-4FE9-A6DC-D5EC637C0B5A}"/>
    <cellStyle name="Comma 5 9 2" xfId="1567" xr:uid="{5BA9CE80-2248-4C39-B42B-6C141B1E8E1D}"/>
    <cellStyle name="Comma 5 9 2 2" xfId="8874" xr:uid="{67F1B625-34A4-49CB-9479-38E429ACB15B}"/>
    <cellStyle name="Comma 5 9 2 2 2" xfId="23323" xr:uid="{6B3B3248-291B-4CC7-8EF1-62979E89C69A}"/>
    <cellStyle name="Comma 5 9 2 3" xfId="16180" xr:uid="{54205904-DEE8-4879-BC02-89D31E113752}"/>
    <cellStyle name="Comma 5 9 3" xfId="2465" xr:uid="{F6D4419A-7CC8-4BFE-97FA-7D8E0C0ACFD4}"/>
    <cellStyle name="Comma 5 9 3 2" xfId="9758" xr:uid="{D7595F3C-1C9E-48F1-BA31-5567573B1958}"/>
    <cellStyle name="Comma 5 9 3 2 2" xfId="24207" xr:uid="{7500235D-AE87-46E3-B55E-E2E93C1BFE2A}"/>
    <cellStyle name="Comma 5 9 3 3" xfId="17067" xr:uid="{15FA6857-BED4-43D4-B201-7DB10C29B377}"/>
    <cellStyle name="Comma 5 9 4" xfId="7973" xr:uid="{0D2904E2-720F-4555-AF28-3A3A4F2D83C0}"/>
    <cellStyle name="Comma 5 9 4 2" xfId="22422" xr:uid="{76C5CF0E-197C-48F9-81BC-36C2C7BC6C65}"/>
    <cellStyle name="Comma 5 9 5" xfId="15306" xr:uid="{A81335C6-AF4C-49CB-A7D8-ECC921142926}"/>
    <cellStyle name="Comma 50" xfId="935" xr:uid="{82D853B0-5268-4A07-9A34-D99725861474}"/>
    <cellStyle name="Comma 50 2" xfId="1882" xr:uid="{28F97BA5-9FB3-4CA8-BEFF-8B64057C809D}"/>
    <cellStyle name="Comma 50 2 2" xfId="9189" xr:uid="{01357DD1-044C-41D7-8BB1-7E88BD22CA22}"/>
    <cellStyle name="Comma 50 2 2 2" xfId="23638" xr:uid="{675588A1-022D-4F3F-96D5-273FA9FC1896}"/>
    <cellStyle name="Comma 50 2 3" xfId="16495" xr:uid="{FDC7F057-73F7-4464-BD53-EDB36B718F90}"/>
    <cellStyle name="Comma 50 3" xfId="8267" xr:uid="{17310BDC-DF46-42F1-829D-8F69C1E34B94}"/>
    <cellStyle name="Comma 50 3 2" xfId="22716" xr:uid="{5E7DF970-8605-4187-ADA7-06757954AE10}"/>
    <cellStyle name="Comma 50 4" xfId="15595" xr:uid="{12C957AE-DD12-4434-AE9F-EDE30558433D}"/>
    <cellStyle name="Comma 51" xfId="1333" xr:uid="{20B409C4-BBB1-4486-8940-D6AA3B4336FB}"/>
    <cellStyle name="Comma 51 2" xfId="2278" xr:uid="{0A2118D8-3B89-4763-8053-DC11E3CD43F1}"/>
    <cellStyle name="Comma 51 2 2" xfId="9585" xr:uid="{6F4DD0C8-4DE0-4D8E-9CE0-BD1E96EB4EE6}"/>
    <cellStyle name="Comma 51 2 2 2" xfId="24034" xr:uid="{F3CEA4F9-7A76-4940-A909-370575477456}"/>
    <cellStyle name="Comma 51 2 3" xfId="16891" xr:uid="{94B4C881-00E8-4CA4-A2BA-13E4A8267E29}"/>
    <cellStyle name="Comma 51 3" xfId="8659" xr:uid="{EBB3484A-F492-4124-842C-E68684D46D52}"/>
    <cellStyle name="Comma 51 3 2" xfId="23108" xr:uid="{7F1F9E56-9D74-43D4-B5BE-4E63F157713A}"/>
    <cellStyle name="Comma 51 4" xfId="15971" xr:uid="{8243EB46-6782-4C71-B479-EF29DFF365A3}"/>
    <cellStyle name="Comma 52" xfId="1281" xr:uid="{AD151CBD-2782-4F27-9DB6-5E2D938AAF79}"/>
    <cellStyle name="Comma 52 2" xfId="2226" xr:uid="{C1BEFF32-73EA-4A31-AA63-6CD3CC77BA20}"/>
    <cellStyle name="Comma 52 2 2" xfId="9533" xr:uid="{6EC95C72-48BE-4C7F-BF25-B12EC2F1C098}"/>
    <cellStyle name="Comma 52 2 2 2" xfId="23982" xr:uid="{E50CF40D-E70E-4F91-92D1-B78C4FCCC642}"/>
    <cellStyle name="Comma 52 2 3" xfId="16839" xr:uid="{FE538C6E-9FBA-4E0C-98A9-F58BA3F218FE}"/>
    <cellStyle name="Comma 52 3" xfId="8608" xr:uid="{2F458162-BF73-4C7E-8335-DC3A0F000779}"/>
    <cellStyle name="Comma 52 3 2" xfId="23057" xr:uid="{63599C62-63F3-4240-8494-8354D1A75F1A}"/>
    <cellStyle name="Comma 52 4" xfId="15924" xr:uid="{FD3F7BDE-8B19-488D-9A82-8C15AD2574AA}"/>
    <cellStyle name="Comma 53" xfId="1351" xr:uid="{E49E21D5-EE8E-4ACE-A77B-BC4E092C019A}"/>
    <cellStyle name="Comma 53 2" xfId="2292" xr:uid="{4995FCBD-427E-4C78-A6CC-3561CB0A5DBE}"/>
    <cellStyle name="Comma 53 2 2" xfId="9598" xr:uid="{FEA0A663-2033-44D0-83E3-DF25BF8B8770}"/>
    <cellStyle name="Comma 53 2 2 2" xfId="24047" xr:uid="{E8320F85-BCD9-4B90-A616-73D00A3B98E0}"/>
    <cellStyle name="Comma 53 2 3" xfId="16904" xr:uid="{01796CFA-6946-4ECB-8FF9-EBC6E8C035D0}"/>
    <cellStyle name="Comma 53 3" xfId="8670" xr:uid="{FFC30562-E4ED-4E7D-A456-F141C272E8C9}"/>
    <cellStyle name="Comma 53 3 2" xfId="23119" xr:uid="{5C18A5A0-5D3C-459E-81E1-6AD92D0BC1CF}"/>
    <cellStyle name="Comma 53 4" xfId="15975" xr:uid="{288CE3B5-3EE3-444C-B082-9C7F29059A0D}"/>
    <cellStyle name="Comma 54" xfId="1389" xr:uid="{FA3EB3D2-7BBE-4E46-8C1F-03B5161DA16E}"/>
    <cellStyle name="Comma 54 2" xfId="2321" xr:uid="{680FD260-59CD-49AE-AD99-ECD2D5884A77}"/>
    <cellStyle name="Comma 54 2 2" xfId="9626" xr:uid="{E9B04173-46A0-4976-9307-941F13EFE5D2}"/>
    <cellStyle name="Comma 54 2 2 2" xfId="24075" xr:uid="{4AB4C36C-ACA4-4A5D-8141-8873E6506B38}"/>
    <cellStyle name="Comma 54 2 3" xfId="16932" xr:uid="{E99991FA-C3E1-499C-887A-28C8A5B2D7C5}"/>
    <cellStyle name="Comma 54 3" xfId="8698" xr:uid="{71FEDFCF-D923-4733-98FA-595FCE973917}"/>
    <cellStyle name="Comma 54 3 2" xfId="23147" xr:uid="{DD737BA5-443E-4833-894A-7C35CCA82839}"/>
    <cellStyle name="Comma 54 4" xfId="16003" xr:uid="{308DE970-2CC5-4D29-8DF9-2EB78F519299}"/>
    <cellStyle name="Comma 55" xfId="1405" xr:uid="{8192B344-2348-4BE3-95CA-75FFBCE08F45}"/>
    <cellStyle name="Comma 55 2" xfId="8713" xr:uid="{216F1AB1-02B0-4915-91EA-A8AC2242D536}"/>
    <cellStyle name="Comma 55 2 2" xfId="23162" xr:uid="{D0B6C543-5248-473B-9803-23D2BC57D88B}"/>
    <cellStyle name="Comma 55 3" xfId="16018" xr:uid="{DC5D81FA-B2CB-44FF-98E5-5DFEDB0A8B12}"/>
    <cellStyle name="Comma 56" xfId="1406" xr:uid="{9CF620AA-C97B-4627-BB3C-0500AADFE1C8}"/>
    <cellStyle name="Comma 56 2" xfId="8714" xr:uid="{0B630704-698A-498F-A53F-C8A52D7546AA}"/>
    <cellStyle name="Comma 56 2 2" xfId="23163" xr:uid="{A2144B74-0B7C-46A5-9B80-7813282A0947}"/>
    <cellStyle name="Comma 56 3" xfId="16019" xr:uid="{6F5C5BD7-DC57-4EC7-B5D8-3D0BE00B3945}"/>
    <cellStyle name="Comma 57" xfId="1407" xr:uid="{B5D298A5-3588-4656-8846-A817A1E62DE2}"/>
    <cellStyle name="Comma 57 2" xfId="8715" xr:uid="{AF770DBB-1463-4894-B248-3AAE5E2A803F}"/>
    <cellStyle name="Comma 57 2 2" xfId="23164" xr:uid="{273ABFFD-43D2-495E-8A07-2D85C9FE399E}"/>
    <cellStyle name="Comma 57 3" xfId="16020" xr:uid="{48E5BB74-9FBB-430C-A4CC-2C63A2B44FE4}"/>
    <cellStyle name="Comma 58" xfId="1408" xr:uid="{9FFC7158-7E62-43C6-88C7-85077B86F248}"/>
    <cellStyle name="Comma 58 2" xfId="8716" xr:uid="{F2D2F3AE-8630-41FE-BD5B-D0C48D827ED0}"/>
    <cellStyle name="Comma 58 2 2" xfId="23165" xr:uid="{1802DF59-4DE5-4F81-A148-F982CEFF3B4B}"/>
    <cellStyle name="Comma 58 3" xfId="16021" xr:uid="{EEE2511E-381E-4DD5-ADE8-60C7A374F704}"/>
    <cellStyle name="Comma 59" xfId="1409" xr:uid="{2963CEA6-BA41-4727-9154-C2C6DFE8C7EB}"/>
    <cellStyle name="Comma 59 2" xfId="8717" xr:uid="{6C504A11-1539-4B1A-B07F-3509A286314F}"/>
    <cellStyle name="Comma 59 2 2" xfId="23166" xr:uid="{86B86D4A-8C44-44A9-9F34-09C09C9360F9}"/>
    <cellStyle name="Comma 59 3" xfId="16022" xr:uid="{6703FCD6-0260-4770-8345-D07B3759154B}"/>
    <cellStyle name="Comma 6" xfId="40" xr:uid="{00000000-0005-0000-0000-000027000000}"/>
    <cellStyle name="Comma 6 10" xfId="1366" xr:uid="{0C45CAD1-B438-465A-B6F6-B8AE8889DECE}"/>
    <cellStyle name="Comma 6 10 2" xfId="2303" xr:uid="{2C4E4692-56B7-427C-A42A-01E5366E16A1}"/>
    <cellStyle name="Comma 6 10 2 2" xfId="9608" xr:uid="{3591A79A-6823-4377-A626-525518C500FD}"/>
    <cellStyle name="Comma 6 10 2 2 2" xfId="24057" xr:uid="{8DCCFBCD-A345-45F2-BB66-A24EE066F80A}"/>
    <cellStyle name="Comma 6 10 2 3" xfId="16914" xr:uid="{69F181FC-02F3-4D2A-BDF6-5D86695C6FD2}"/>
    <cellStyle name="Comma 6 10 3" xfId="8680" xr:uid="{B57E48B3-8A4B-41D4-8923-16BB27867C88}"/>
    <cellStyle name="Comma 6 10 3 2" xfId="23129" xr:uid="{B12BE1B6-24CF-4B18-9E64-676FE535CF66}"/>
    <cellStyle name="Comma 6 10 4" xfId="15985" xr:uid="{139BFE93-5781-4E6A-935A-93AC8A4C1404}"/>
    <cellStyle name="Comma 6 11" xfId="1419" xr:uid="{E85C4585-7ED9-47AA-9CF4-50D3A4547A56}"/>
    <cellStyle name="Comma 6 11 2" xfId="8727" xr:uid="{E909DB49-4494-4816-8D68-BACF28E1D4B3}"/>
    <cellStyle name="Comma 6 11 2 2" xfId="23176" xr:uid="{07D42CBE-BB54-4F57-87B5-3B1FA13B6406}"/>
    <cellStyle name="Comma 6 11 3" xfId="16032" xr:uid="{BFA46435-6EA7-4DB8-99B5-2B6AEED0AB92}"/>
    <cellStyle name="Comma 6 12" xfId="7676" xr:uid="{05957A3C-F848-4900-8655-C188665E7569}"/>
    <cellStyle name="Comma 6 12 2" xfId="14867" xr:uid="{3AD5C11E-2F1B-4880-9ADB-E7FAC09C208E}"/>
    <cellStyle name="Comma 6 12 2 2" xfId="29316" xr:uid="{EFD1BB68-C214-4991-8B80-B1F6EE33EAF9}"/>
    <cellStyle name="Comma 6 12 3" xfId="22171" xr:uid="{3B6A5B58-7435-4628-9608-B9EC3B975EEC}"/>
    <cellStyle name="Comma 6 13" xfId="7781" xr:uid="{9190B317-1892-42D5-9C8B-5D1F6BACB94B}"/>
    <cellStyle name="Comma 6 13 2" xfId="14946" xr:uid="{1217E6D6-610D-4E01-8C54-D703AC343469}"/>
    <cellStyle name="Comma 6 13 2 2" xfId="29395" xr:uid="{CE0AE3B5-93FF-4089-B3D5-D80D21A8E6DA}"/>
    <cellStyle name="Comma 6 13 3" xfId="22244" xr:uid="{C0514AE7-A7CD-4A98-8A99-829B6B4DD339}"/>
    <cellStyle name="Comma 6 14" xfId="7835" xr:uid="{8140C08A-85A2-4FE9-8436-3613BEA8FC84}"/>
    <cellStyle name="Comma 6 14 2" xfId="22284" xr:uid="{130DA14E-26C6-4BB1-B536-435D06F50AA9}"/>
    <cellStyle name="Comma 6 15" xfId="213" xr:uid="{573A3A7A-88FB-40C6-B1C6-BD1AA27E326C}"/>
    <cellStyle name="Comma 6 16" xfId="15169" xr:uid="{31149C44-231D-462D-8664-EE4400797221}"/>
    <cellStyle name="Comma 6 2" xfId="41" xr:uid="{00000000-0005-0000-0000-000028000000}"/>
    <cellStyle name="Comma 6 2 10" xfId="7856" xr:uid="{F2751570-7560-4A5C-B956-151ED5000950}"/>
    <cellStyle name="Comma 6 2 10 2" xfId="22305" xr:uid="{75F6D196-D2AF-4555-8218-5EFCAC5CCCAC}"/>
    <cellStyle name="Comma 6 2 11" xfId="257" xr:uid="{0E8D6A6F-4DF8-48E2-A3A6-9254153EA36C}"/>
    <cellStyle name="Comma 6 2 12" xfId="15190" xr:uid="{B2DD861E-15F7-4782-9200-29DD2AB3EE82}"/>
    <cellStyle name="Comma 6 2 2" xfId="447" xr:uid="{80517058-F1CC-4702-8D22-AB1EDE466DB2}"/>
    <cellStyle name="Comma 6 2 2 2" xfId="831" xr:uid="{4B058937-28B1-48CA-93BE-E2B12036A7A0}"/>
    <cellStyle name="Comma 6 2 2 2 2" xfId="3754" xr:uid="{A427AA31-66B6-45C4-A915-ABC9EFBC410F}"/>
    <cellStyle name="Comma 6 2 2 2 2 2" xfId="5583" xr:uid="{7D9742BC-C8E2-417D-9738-0AA5063831E7}"/>
    <cellStyle name="Comma 6 2 2 2 2 2 2" xfId="7438" xr:uid="{B4C69BF3-3F2E-44F8-8778-4ACDA4B79388}"/>
    <cellStyle name="Comma 6 2 2 2 2 2 2 2" xfId="14612" xr:uid="{EA9881A9-8BB3-4422-B54E-D765618A0BCE}"/>
    <cellStyle name="Comma 6 2 2 2 2 2 2 2 2" xfId="29061" xr:uid="{62098F2F-D295-410B-9324-BB3652996541}"/>
    <cellStyle name="Comma 6 2 2 2 2 2 2 3" xfId="21916" xr:uid="{3CE34D7D-1C3B-40D0-9931-E928431A1A2D}"/>
    <cellStyle name="Comma 6 2 2 2 2 2 3" xfId="12760" xr:uid="{C9403C9D-B9AD-478B-A545-DED9CD36D6B5}"/>
    <cellStyle name="Comma 6 2 2 2 2 2 3 2" xfId="27209" xr:uid="{1FC9899D-F431-413D-897A-238667EA2DAC}"/>
    <cellStyle name="Comma 6 2 2 2 2 2 4" xfId="20064" xr:uid="{7937E7CE-EE51-48C3-948D-D07B000AD4A8}"/>
    <cellStyle name="Comma 6 2 2 2 2 3" xfId="6805" xr:uid="{036E33B8-3D7A-4D32-899F-F3AA49C719BA}"/>
    <cellStyle name="Comma 6 2 2 2 2 3 2" xfId="13979" xr:uid="{59A17D2D-C9D9-4AAC-AB07-373153AFDC45}"/>
    <cellStyle name="Comma 6 2 2 2 2 3 2 2" xfId="28428" xr:uid="{E6437D71-4E9E-45B7-8946-500E3FB7C262}"/>
    <cellStyle name="Comma 6 2 2 2 2 3 3" xfId="21283" xr:uid="{4E9F5752-FF92-4A06-A964-AE8773B6E957}"/>
    <cellStyle name="Comma 6 2 2 2 2 4" xfId="10931" xr:uid="{84FB9CB3-F168-41C4-A3EE-E4B40EA60CE7}"/>
    <cellStyle name="Comma 6 2 2 2 2 4 2" xfId="25380" xr:uid="{421DE4FE-C486-4392-BE88-879436C6C3C8}"/>
    <cellStyle name="Comma 6 2 2 2 2 5" xfId="18235" xr:uid="{797E4578-4B4C-472D-B63F-143393527AD6}"/>
    <cellStyle name="Comma 6 2 2 2 3" xfId="4355" xr:uid="{2A9A9761-A0E4-4349-8BC8-C52F760B15D2}"/>
    <cellStyle name="Comma 6 2 2 2 3 2" xfId="6206" xr:uid="{5BE5079C-2942-4FD9-948D-A8CB61EA0F1F}"/>
    <cellStyle name="Comma 6 2 2 2 3 2 2" xfId="7649" xr:uid="{0A54CC5D-F053-488D-8EF1-3B6F79D12B0C}"/>
    <cellStyle name="Comma 6 2 2 2 3 2 2 2" xfId="14823" xr:uid="{7BA01A4E-5F50-4784-B0A4-1997DDB162EC}"/>
    <cellStyle name="Comma 6 2 2 2 3 2 2 2 2" xfId="29272" xr:uid="{E01982FB-8E3E-43CA-B4E7-37C9E4F17BEB}"/>
    <cellStyle name="Comma 6 2 2 2 3 2 2 3" xfId="22127" xr:uid="{4C281016-C88D-41C1-ABDE-F0CB786DD88D}"/>
    <cellStyle name="Comma 6 2 2 2 3 2 3" xfId="13383" xr:uid="{93C29B86-5B29-4E97-B921-8EB345D49836}"/>
    <cellStyle name="Comma 6 2 2 2 3 2 3 2" xfId="27832" xr:uid="{0326020F-4DD6-4713-A488-62FF9C006C81}"/>
    <cellStyle name="Comma 6 2 2 2 3 2 4" xfId="20687" xr:uid="{EA458AA6-A88F-4951-9812-8DB6816270A2}"/>
    <cellStyle name="Comma 6 2 2 2 3 3" xfId="7016" xr:uid="{EEBA43DE-3F6F-4161-8174-1759C58F408C}"/>
    <cellStyle name="Comma 6 2 2 2 3 3 2" xfId="14190" xr:uid="{E9E238A4-F54D-4415-93A7-47423A0A0F12}"/>
    <cellStyle name="Comma 6 2 2 2 3 3 2 2" xfId="28639" xr:uid="{A6E3A3DD-AF7E-422D-83C6-CB2D15EC7877}"/>
    <cellStyle name="Comma 6 2 2 2 3 3 3" xfId="21494" xr:uid="{C984E3F6-3D67-4C4B-8901-F9CE496D33AD}"/>
    <cellStyle name="Comma 6 2 2 2 3 4" xfId="11532" xr:uid="{F6A9B98F-B519-4EC5-B3F8-56A0399EEF78}"/>
    <cellStyle name="Comma 6 2 2 2 3 4 2" xfId="25981" xr:uid="{4BC6D5D7-4146-441F-B8EA-11AD355D8A68}"/>
    <cellStyle name="Comma 6 2 2 2 3 5" xfId="18836" xr:uid="{F72FFFD4-B81A-4DF7-BB8A-6AC2C1041AFA}"/>
    <cellStyle name="Comma 6 2 2 2 4" xfId="4983" xr:uid="{B02C5EB4-C142-4BFC-B1AE-DE1F650CF66C}"/>
    <cellStyle name="Comma 6 2 2 2 4 2" xfId="7227" xr:uid="{079909ED-9C4E-4547-A63C-806C3F06C8F8}"/>
    <cellStyle name="Comma 6 2 2 2 4 2 2" xfId="14401" xr:uid="{31554937-A7DC-498F-931D-D559AAE40E73}"/>
    <cellStyle name="Comma 6 2 2 2 4 2 2 2" xfId="28850" xr:uid="{934B13D7-9899-49A9-92D9-234D3C6D98D2}"/>
    <cellStyle name="Comma 6 2 2 2 4 2 3" xfId="21705" xr:uid="{A1CC81D6-FC7D-404E-AC20-BC187ADD301A}"/>
    <cellStyle name="Comma 6 2 2 2 4 3" xfId="12160" xr:uid="{D72BCE76-6C6E-46DC-AEAF-8A3F73AC081B}"/>
    <cellStyle name="Comma 6 2 2 2 4 3 2" xfId="26609" xr:uid="{E192AEA6-C69A-43C0-8052-1F4FC6925D73}"/>
    <cellStyle name="Comma 6 2 2 2 4 4" xfId="19464" xr:uid="{7ADE8EC1-E902-4F8E-B241-2ADEF0D16F87}"/>
    <cellStyle name="Comma 6 2 2 2 5" xfId="3173" xr:uid="{4259463C-A754-4E1A-97E1-F8E3830572E3}"/>
    <cellStyle name="Comma 6 2 2 2 5 2" xfId="10352" xr:uid="{57323105-E7D3-4E85-8276-AA1D8E6836F9}"/>
    <cellStyle name="Comma 6 2 2 2 5 2 2" xfId="24801" xr:uid="{BA382F76-285E-4097-845C-CE541C46BEE2}"/>
    <cellStyle name="Comma 6 2 2 2 5 3" xfId="17656" xr:uid="{EEB3790B-E548-40AF-BB87-6DCE5FF1D18A}"/>
    <cellStyle name="Comma 6 2 2 2 6" xfId="6594" xr:uid="{E93098A1-72C4-415A-B2D7-04F9972E0471}"/>
    <cellStyle name="Comma 6 2 2 2 6 2" xfId="13768" xr:uid="{0CBF1C7F-279C-4016-81DA-0F57262097A6}"/>
    <cellStyle name="Comma 6 2 2 2 6 2 2" xfId="28217" xr:uid="{D23222BD-C455-43C6-885D-6C26E90A72E1}"/>
    <cellStyle name="Comma 6 2 2 2 6 3" xfId="21072" xr:uid="{36162F75-1792-41A2-B3F6-9684AD4C637C}"/>
    <cellStyle name="Comma 6 2 2 3" xfId="1048" xr:uid="{29A13FD0-2225-48DF-887B-112149869C95}"/>
    <cellStyle name="Comma 6 2 2 3 2" xfId="1994" xr:uid="{DADDB0E2-9C76-445D-8FA9-623272031BA3}"/>
    <cellStyle name="Comma 6 2 2 3 2 2" xfId="5282" xr:uid="{ABD7CE10-DEF5-4C6B-B34A-06D5285A8979}"/>
    <cellStyle name="Comma 6 2 2 3 2 2 2" xfId="12459" xr:uid="{12C6DA98-D996-489C-8CB3-74A91E58270D}"/>
    <cellStyle name="Comma 6 2 2 3 2 2 2 2" xfId="26908" xr:uid="{1C1AEAEC-D3C6-474E-BFA1-0203940D13A6}"/>
    <cellStyle name="Comma 6 2 2 3 2 2 3" xfId="19763" xr:uid="{2AC06AD3-6C36-427B-9117-70AD26CB6CA4}"/>
    <cellStyle name="Comma 6 2 2 3 2 3" xfId="7331" xr:uid="{CE4A3D4D-2B5B-4558-A88A-350315E83CC4}"/>
    <cellStyle name="Comma 6 2 2 3 2 3 2" xfId="14505" xr:uid="{033B7F6C-2BAB-4B6B-8048-1935C5170DF3}"/>
    <cellStyle name="Comma 6 2 2 3 2 3 2 2" xfId="28954" xr:uid="{48A1D64C-9681-4019-83CF-E85C371E5158}"/>
    <cellStyle name="Comma 6 2 2 3 2 3 3" xfId="21809" xr:uid="{90274DDA-E2B1-467E-8D34-C0DB09A5FA34}"/>
    <cellStyle name="Comma 6 2 2 3 2 4" xfId="9301" xr:uid="{C0BB8348-73C3-417E-8CB4-47EC0DE87A52}"/>
    <cellStyle name="Comma 6 2 2 3 2 4 2" xfId="23750" xr:uid="{C65463D0-37E3-4953-91B8-A65BDDC77360}"/>
    <cellStyle name="Comma 6 2 2 3 2 5" xfId="16607" xr:uid="{652FA7B0-EE1D-4CFD-AAFB-EAB412792271}"/>
    <cellStyle name="Comma 6 2 2 3 3" xfId="3462" xr:uid="{B12EA6DB-39F5-4D42-932C-4ACF905BD5C2}"/>
    <cellStyle name="Comma 6 2 2 3 3 2" xfId="10639" xr:uid="{BA932984-12AE-4CE5-981C-DF28F2BF3016}"/>
    <cellStyle name="Comma 6 2 2 3 3 2 2" xfId="25088" xr:uid="{EA718C2B-E274-4F45-8436-7897B620896B}"/>
    <cellStyle name="Comma 6 2 2 3 3 3" xfId="17943" xr:uid="{B66E840F-6EC8-4CCE-A9E3-4352601C8A39}"/>
    <cellStyle name="Comma 6 2 2 3 4" xfId="6698" xr:uid="{950274FC-5109-4141-ACDE-60B2D74D780F}"/>
    <cellStyle name="Comma 6 2 2 3 4 2" xfId="13872" xr:uid="{CA34A80B-6FED-48A7-B02E-2DB9B7FA6280}"/>
    <cellStyle name="Comma 6 2 2 3 4 2 2" xfId="28321" xr:uid="{41A4810A-3684-4B10-AEB2-B395081A4116}"/>
    <cellStyle name="Comma 6 2 2 3 4 3" xfId="21176" xr:uid="{0856C201-99BB-42FC-A220-2AB375D94CC3}"/>
    <cellStyle name="Comma 6 2 2 3 5" xfId="8379" xr:uid="{E82F918B-115A-4AFE-9AA5-CB2D08455C61}"/>
    <cellStyle name="Comma 6 2 2 3 5 2" xfId="22828" xr:uid="{6C66374D-161B-411A-B73C-762E290E1A92}"/>
    <cellStyle name="Comma 6 2 2 3 6" xfId="15706" xr:uid="{286D316D-2D70-49CE-99AD-8429E0DA6700}"/>
    <cellStyle name="Comma 6 2 2 4" xfId="1575" xr:uid="{F72C948C-6587-4004-A216-7D5793C7433C}"/>
    <cellStyle name="Comma 6 2 2 4 2" xfId="5885" xr:uid="{6BD2A849-C355-4224-AB9F-7B0D2564D771}"/>
    <cellStyle name="Comma 6 2 2 4 2 2" xfId="7542" xr:uid="{3253F509-87D7-4191-AF32-BF8B12F1BB43}"/>
    <cellStyle name="Comma 6 2 2 4 2 2 2" xfId="14716" xr:uid="{400E809D-8E6A-4F7F-A6DB-29649C0028B8}"/>
    <cellStyle name="Comma 6 2 2 4 2 2 2 2" xfId="29165" xr:uid="{EFF1A044-D1A5-4052-9C8D-4C59F40AED82}"/>
    <cellStyle name="Comma 6 2 2 4 2 2 3" xfId="22020" xr:uid="{BD4A2C0A-60F0-4059-B1A7-FF6C89D8DEEF}"/>
    <cellStyle name="Comma 6 2 2 4 2 3" xfId="13062" xr:uid="{8F40918E-7248-4B14-BFAB-8ECF9B12DFC1}"/>
    <cellStyle name="Comma 6 2 2 4 2 3 2" xfId="27511" xr:uid="{7D9DA230-AC98-4BF0-85C7-AF5DAA63E050}"/>
    <cellStyle name="Comma 6 2 2 4 2 4" xfId="20366" xr:uid="{3155CF0E-9445-44C8-83A5-C74660ADAB54}"/>
    <cellStyle name="Comma 6 2 2 4 3" xfId="4051" xr:uid="{12C28FDE-1C43-45E6-8671-6ECBB686C0AF}"/>
    <cellStyle name="Comma 6 2 2 4 3 2" xfId="11228" xr:uid="{4ED58EA7-1872-4EB5-BBB7-520D901E6F23}"/>
    <cellStyle name="Comma 6 2 2 4 3 2 2" xfId="25677" xr:uid="{6CB2DC23-844C-43AD-9F67-699D9EA2C69F}"/>
    <cellStyle name="Comma 6 2 2 4 3 3" xfId="18532" xr:uid="{C289C1A9-0523-4656-BC38-343F027C02FA}"/>
    <cellStyle name="Comma 6 2 2 4 4" xfId="6909" xr:uid="{C7BFF797-688A-4331-AA8F-42C5C6E75898}"/>
    <cellStyle name="Comma 6 2 2 4 4 2" xfId="14083" xr:uid="{6A7F1B1B-F676-4CC4-96ED-64620E8A3A88}"/>
    <cellStyle name="Comma 6 2 2 4 4 2 2" xfId="28532" xr:uid="{4854EC39-E2B1-4625-8841-287AA223799D}"/>
    <cellStyle name="Comma 6 2 2 4 4 3" xfId="21387" xr:uid="{329361F7-9333-4E57-BA67-BF484640C401}"/>
    <cellStyle name="Comma 6 2 2 4 5" xfId="8882" xr:uid="{98B70639-CA1B-4F25-B610-8B0E33607C50}"/>
    <cellStyle name="Comma 6 2 2 4 5 2" xfId="23331" xr:uid="{D5E1339C-462C-442A-AC31-92315EB6D70D}"/>
    <cellStyle name="Comma 6 2 2 4 6" xfId="16188" xr:uid="{D2EF5CEB-0A36-49EE-AF11-48B3EEB04944}"/>
    <cellStyle name="Comma 6 2 2 5" xfId="4662" xr:uid="{BF8DF39E-2C66-4C6E-AADB-63EFF323D6C4}"/>
    <cellStyle name="Comma 6 2 2 5 2" xfId="7120" xr:uid="{B1950270-CD11-4D35-A6C6-5007BB9FAA0B}"/>
    <cellStyle name="Comma 6 2 2 5 2 2" xfId="14294" xr:uid="{47795BF4-C8E2-4D2F-B3E6-4AC75987F62C}"/>
    <cellStyle name="Comma 6 2 2 5 2 2 2" xfId="28743" xr:uid="{7D433795-F236-4F9A-B9DE-9A64C241925C}"/>
    <cellStyle name="Comma 6 2 2 5 2 3" xfId="21598" xr:uid="{E6FB422D-E0B3-4A78-8F8E-EE90F319F38D}"/>
    <cellStyle name="Comma 6 2 2 5 3" xfId="11839" xr:uid="{E0D10E9A-9EC5-4C42-A5B5-A3DA84B96967}"/>
    <cellStyle name="Comma 6 2 2 5 3 2" xfId="26288" xr:uid="{BE2CA8D9-EB94-42DD-839E-B276FE645D1A}"/>
    <cellStyle name="Comma 6 2 2 5 4" xfId="19143" xr:uid="{E6C5E053-2CB5-47B9-8E49-1DE5859D55FB}"/>
    <cellStyle name="Comma 6 2 2 6" xfId="2880" xr:uid="{FEA6EC8D-57B8-4E54-B050-ACD8C0748C97}"/>
    <cellStyle name="Comma 6 2 2 6 2" xfId="10062" xr:uid="{10C1A892-657E-463A-B49D-6DFAD48D45C8}"/>
    <cellStyle name="Comma 6 2 2 6 2 2" xfId="24511" xr:uid="{8C9A4FBF-FB3C-4986-BBB8-3FBFFFCD1494}"/>
    <cellStyle name="Comma 6 2 2 6 3" xfId="17366" xr:uid="{3BF855C3-2D6C-442C-A70A-791283E1A176}"/>
    <cellStyle name="Comma 6 2 2 7" xfId="6484" xr:uid="{B11685E3-C36F-4A49-BA70-58E0E9694AD4}"/>
    <cellStyle name="Comma 6 2 2 7 2" xfId="13658" xr:uid="{983FFA94-ED4D-48DB-912C-46391A943CA9}"/>
    <cellStyle name="Comma 6 2 2 7 2 2" xfId="28107" xr:uid="{073451C6-8C43-4443-8399-223E934FF705}"/>
    <cellStyle name="Comma 6 2 2 7 3" xfId="20962" xr:uid="{251AA5CF-4827-4CC0-A2D2-D917FC0DBFC7}"/>
    <cellStyle name="Comma 6 2 2 8" xfId="7981" xr:uid="{B0B17E9D-77F2-4DAE-A0E8-2CD203C9D427}"/>
    <cellStyle name="Comma 6 2 2 8 2" xfId="22430" xr:uid="{49BF4F50-0672-4458-80E4-074932DC9845}"/>
    <cellStyle name="Comma 6 2 2 9" xfId="15314" xr:uid="{3FC0E2A9-D3AF-4BE3-8A7D-BA2C1BE487C6}"/>
    <cellStyle name="Comma 6 2 3" xfId="448" xr:uid="{AD121080-B7B4-4E70-953B-1DF9099EC7CC}"/>
    <cellStyle name="Comma 6 2 3 2" xfId="1049" xr:uid="{A7CC6FE4-495E-4C93-9F77-EC1397C4B3F0}"/>
    <cellStyle name="Comma 6 2 3 2 2" xfId="1995" xr:uid="{8E0FB2B3-4FE3-4043-8B3B-0B3EA675D2EE}"/>
    <cellStyle name="Comma 6 2 3 2 2 2" xfId="5480" xr:uid="{B7BA3DCF-6D99-4533-B5C2-51F4268070A6}"/>
    <cellStyle name="Comma 6 2 3 2 2 2 2" xfId="7407" xr:uid="{4756A442-FDE7-4D79-BC74-E31C2FB1F454}"/>
    <cellStyle name="Comma 6 2 3 2 2 2 2 2" xfId="14581" xr:uid="{100D049C-A98D-4FF4-AC0D-47F647A8B1C9}"/>
    <cellStyle name="Comma 6 2 3 2 2 2 2 2 2" xfId="29030" xr:uid="{A96EC41B-8E00-43BB-9FB5-15EDCE7F4A62}"/>
    <cellStyle name="Comma 6 2 3 2 2 2 2 3" xfId="21885" xr:uid="{4ACA5EC7-BF89-4B85-9CAE-B1AD16B4E53B}"/>
    <cellStyle name="Comma 6 2 3 2 2 2 3" xfId="12657" xr:uid="{704B7EFC-47C1-40F4-86BC-D062B7AC10C7}"/>
    <cellStyle name="Comma 6 2 3 2 2 2 3 2" xfId="27106" xr:uid="{83AD8512-36A7-468D-9248-66408E6CA815}"/>
    <cellStyle name="Comma 6 2 3 2 2 2 4" xfId="19961" xr:uid="{5C5F159D-7938-42E7-9AB6-D17835FD9E75}"/>
    <cellStyle name="Comma 6 2 3 2 2 3" xfId="3652" xr:uid="{D64894A9-5D60-46DB-98A2-12E0119CD7A0}"/>
    <cellStyle name="Comma 6 2 3 2 2 3 2" xfId="10829" xr:uid="{C55EC883-5622-42B7-AF65-B84545C2F155}"/>
    <cellStyle name="Comma 6 2 3 2 2 3 2 2" xfId="25278" xr:uid="{64135654-8BFE-4032-BD6D-0FCAAD03F063}"/>
    <cellStyle name="Comma 6 2 3 2 2 3 3" xfId="18133" xr:uid="{61D3FE60-87AB-4D30-94B5-DABBE0C8A3F9}"/>
    <cellStyle name="Comma 6 2 3 2 2 4" xfId="6774" xr:uid="{7E94E7BA-2DD1-41E2-A1C7-C0DE1D8C8BCA}"/>
    <cellStyle name="Comma 6 2 3 2 2 4 2" xfId="13948" xr:uid="{60EEF524-0800-4234-815A-AE2458F66D53}"/>
    <cellStyle name="Comma 6 2 3 2 2 4 2 2" xfId="28397" xr:uid="{1D38F728-771A-4018-95BE-8FE26D810AA1}"/>
    <cellStyle name="Comma 6 2 3 2 2 4 3" xfId="21252" xr:uid="{CEED8F2D-D840-4CC7-88EE-D6A0FEEB345C}"/>
    <cellStyle name="Comma 6 2 3 2 2 5" xfId="9302" xr:uid="{C4A803B4-0D2F-4E2B-8489-3B111F0340A9}"/>
    <cellStyle name="Comma 6 2 3 2 2 5 2" xfId="23751" xr:uid="{EF162708-6B44-44BF-8200-53A90E250848}"/>
    <cellStyle name="Comma 6 2 3 2 2 6" xfId="16608" xr:uid="{59411CFE-A986-41C8-A780-FD64374F2719}"/>
    <cellStyle name="Comma 6 2 3 2 3" xfId="4252" xr:uid="{ACFABEF1-9D0B-44E0-AB02-157406AD0440}"/>
    <cellStyle name="Comma 6 2 3 2 3 2" xfId="6101" xr:uid="{92A0F45C-10FB-403B-8F81-43082DC27251}"/>
    <cellStyle name="Comma 6 2 3 2 3 2 2" xfId="7618" xr:uid="{4D3DB4A7-7717-42E0-AD9E-50DE0751C434}"/>
    <cellStyle name="Comma 6 2 3 2 3 2 2 2" xfId="14792" xr:uid="{0A7E68FF-9B74-48C7-9BE1-D3F64EF24054}"/>
    <cellStyle name="Comma 6 2 3 2 3 2 2 2 2" xfId="29241" xr:uid="{E187ECB9-8C72-4BC1-85EB-7C74313865B7}"/>
    <cellStyle name="Comma 6 2 3 2 3 2 2 3" xfId="22096" xr:uid="{2BA88474-0811-4AF9-B971-DF6F77804FBF}"/>
    <cellStyle name="Comma 6 2 3 2 3 2 3" xfId="13278" xr:uid="{FDCE0168-3497-4DE6-BEC9-4037C52BB208}"/>
    <cellStyle name="Comma 6 2 3 2 3 2 3 2" xfId="27727" xr:uid="{10477386-B6ED-4FB4-B2A7-684A3736DE03}"/>
    <cellStyle name="Comma 6 2 3 2 3 2 4" xfId="20582" xr:uid="{10BD105B-8740-4883-8FF8-A87A5E0D8565}"/>
    <cellStyle name="Comma 6 2 3 2 3 3" xfId="6985" xr:uid="{F2FF6EDF-A7BC-4247-8ED0-9C2121398D70}"/>
    <cellStyle name="Comma 6 2 3 2 3 3 2" xfId="14159" xr:uid="{DDAA6D82-8CB4-4694-B52C-889E0C03549D}"/>
    <cellStyle name="Comma 6 2 3 2 3 3 2 2" xfId="28608" xr:uid="{DE555240-5BC9-4EE5-9575-1772B49F58C4}"/>
    <cellStyle name="Comma 6 2 3 2 3 3 3" xfId="21463" xr:uid="{FF87973E-513A-4BAC-B462-05007EF61627}"/>
    <cellStyle name="Comma 6 2 3 2 3 4" xfId="11429" xr:uid="{89A7CC18-4D47-4676-935C-6688D3504CD8}"/>
    <cellStyle name="Comma 6 2 3 2 3 4 2" xfId="25878" xr:uid="{6DCB6998-0EB8-4417-ADF7-606265EF0E9D}"/>
    <cellStyle name="Comma 6 2 3 2 3 5" xfId="18733" xr:uid="{0CAAE0C0-31C7-49FD-BC75-1B4CB106EA28}"/>
    <cellStyle name="Comma 6 2 3 2 4" xfId="4878" xr:uid="{4E1B3427-6B5B-4495-9861-2A1C96B011D2}"/>
    <cellStyle name="Comma 6 2 3 2 4 2" xfId="7196" xr:uid="{579B0D56-870C-4F16-A39E-0480044F2B6F}"/>
    <cellStyle name="Comma 6 2 3 2 4 2 2" xfId="14370" xr:uid="{23C1F6D6-E687-486B-B905-C7C495049870}"/>
    <cellStyle name="Comma 6 2 3 2 4 2 2 2" xfId="28819" xr:uid="{A5168CDE-407A-4E33-94F9-D25BAD0021FB}"/>
    <cellStyle name="Comma 6 2 3 2 4 2 3" xfId="21674" xr:uid="{3A769440-9203-4C33-BD63-E0B9532A0157}"/>
    <cellStyle name="Comma 6 2 3 2 4 3" xfId="12055" xr:uid="{6B6111A3-9970-4E29-B4A3-F45F46DC00E3}"/>
    <cellStyle name="Comma 6 2 3 2 4 3 2" xfId="26504" xr:uid="{9D9FF9A9-67AB-4FCB-B2F1-16E6AB48E548}"/>
    <cellStyle name="Comma 6 2 3 2 4 4" xfId="19359" xr:uid="{8FB3E3B9-CB09-473C-BDCB-50C62E877DA8}"/>
    <cellStyle name="Comma 6 2 3 2 5" xfId="3073" xr:uid="{B9C267CB-EBDD-40F0-823D-49454E2A7B0F}"/>
    <cellStyle name="Comma 6 2 3 2 5 2" xfId="10252" xr:uid="{78C4D341-D632-4D87-B106-3A4C071EA650}"/>
    <cellStyle name="Comma 6 2 3 2 5 2 2" xfId="24701" xr:uid="{D9EDE7F8-1687-4EE9-A4FB-F73C33625DCF}"/>
    <cellStyle name="Comma 6 2 3 2 5 3" xfId="17556" xr:uid="{459076BF-D878-401C-894B-D2F7C01D691C}"/>
    <cellStyle name="Comma 6 2 3 2 6" xfId="6563" xr:uid="{3D4E9E91-754A-41D9-91CA-CCD813639FD9}"/>
    <cellStyle name="Comma 6 2 3 2 6 2" xfId="13737" xr:uid="{21293666-96BD-4D5F-AFE3-40B426A54117}"/>
    <cellStyle name="Comma 6 2 3 2 6 2 2" xfId="28186" xr:uid="{ABCF9C22-AF0C-4ACC-87F9-04C7034343F4}"/>
    <cellStyle name="Comma 6 2 3 2 6 3" xfId="21041" xr:uid="{BCB0CC43-1BCD-48E9-B911-0183860B67A0}"/>
    <cellStyle name="Comma 6 2 3 2 7" xfId="8380" xr:uid="{0EFC934F-5F51-445C-A653-97CA25C044E9}"/>
    <cellStyle name="Comma 6 2 3 2 7 2" xfId="22829" xr:uid="{1A59B228-B589-4007-B63D-D2832A98C986}"/>
    <cellStyle name="Comma 6 2 3 2 8" xfId="15707" xr:uid="{52F17A2A-29C0-4D54-BC48-78D7B498EED3}"/>
    <cellStyle name="Comma 6 2 3 3" xfId="1576" xr:uid="{AE5A5BEB-6ECF-4A55-B283-2D6A57202A5D}"/>
    <cellStyle name="Comma 6 2 3 3 2" xfId="5178" xr:uid="{6FEC563A-BFA0-4C5B-86B2-E8F6602EC97B}"/>
    <cellStyle name="Comma 6 2 3 3 2 2" xfId="7300" xr:uid="{EE4F04CF-2FA8-45D6-BB2E-14F67A166E51}"/>
    <cellStyle name="Comma 6 2 3 3 2 2 2" xfId="14474" xr:uid="{24AD3209-F15A-40A9-885B-1F01F86D5C7F}"/>
    <cellStyle name="Comma 6 2 3 3 2 2 2 2" xfId="28923" xr:uid="{15B8E341-9250-4879-8BB4-F8CCDB4FEE07}"/>
    <cellStyle name="Comma 6 2 3 3 2 2 3" xfId="21778" xr:uid="{F7E910AB-D40D-401B-8C10-D8284B8C3346}"/>
    <cellStyle name="Comma 6 2 3 3 2 3" xfId="12355" xr:uid="{16D1AF4B-402A-4F2C-BE92-51B02D97B625}"/>
    <cellStyle name="Comma 6 2 3 3 2 3 2" xfId="26804" xr:uid="{D8E3D887-A3F4-4EB5-A75D-683A6C8D8D04}"/>
    <cellStyle name="Comma 6 2 3 3 2 4" xfId="19659" xr:uid="{D2CB51F4-2240-46EF-804A-E4F3BEFD347C}"/>
    <cellStyle name="Comma 6 2 3 3 3" xfId="3359" xr:uid="{5247B296-0D52-4BBD-8256-E98A8CB4D4BD}"/>
    <cellStyle name="Comma 6 2 3 3 3 2" xfId="10536" xr:uid="{BC9747E3-39BD-40D7-9F4A-AB16BF054E0C}"/>
    <cellStyle name="Comma 6 2 3 3 3 2 2" xfId="24985" xr:uid="{DDC181D0-DD57-4529-900E-DEAC8AA6ED9E}"/>
    <cellStyle name="Comma 6 2 3 3 3 3" xfId="17840" xr:uid="{4D339E79-4E5C-414F-A112-1AFCB688D85B}"/>
    <cellStyle name="Comma 6 2 3 3 4" xfId="6667" xr:uid="{3EBC9F6B-2639-4701-8E1C-F94E64F1DC3E}"/>
    <cellStyle name="Comma 6 2 3 3 4 2" xfId="13841" xr:uid="{3205F5A7-A1DC-4E4E-9C6D-19D0E9F830DE}"/>
    <cellStyle name="Comma 6 2 3 3 4 2 2" xfId="28290" xr:uid="{2FCA47CB-FB40-4D80-9749-56F5CF059A79}"/>
    <cellStyle name="Comma 6 2 3 3 4 3" xfId="21145" xr:uid="{9493FE03-DAE0-4574-8A0B-04572421C869}"/>
    <cellStyle name="Comma 6 2 3 3 5" xfId="8883" xr:uid="{B63D3D24-2B7C-441B-B25C-3C8A3209CC73}"/>
    <cellStyle name="Comma 6 2 3 3 5 2" xfId="23332" xr:uid="{DE481780-2E84-42A4-BD1F-38F681FA478C}"/>
    <cellStyle name="Comma 6 2 3 3 6" xfId="16189" xr:uid="{0B593BC3-6860-40E3-8FF7-A29382F2EB5C}"/>
    <cellStyle name="Comma 6 2 3 4" xfId="3947" xr:uid="{CB78F199-0600-485A-84F4-9CD7D71D7351}"/>
    <cellStyle name="Comma 6 2 3 4 2" xfId="5780" xr:uid="{603FB5FC-B83A-409A-A4C1-D9A5BF4C6BBF}"/>
    <cellStyle name="Comma 6 2 3 4 2 2" xfId="7511" xr:uid="{0876C5D9-4E2E-409B-AED6-F481519456EC}"/>
    <cellStyle name="Comma 6 2 3 4 2 2 2" xfId="14685" xr:uid="{114FFFDB-D129-4557-8BA5-ACCA38D9103A}"/>
    <cellStyle name="Comma 6 2 3 4 2 2 2 2" xfId="29134" xr:uid="{A9C4209C-9128-4546-A2E2-118A88ADACCF}"/>
    <cellStyle name="Comma 6 2 3 4 2 2 3" xfId="21989" xr:uid="{C604B513-3400-49A5-B3C6-E0B54A76B81D}"/>
    <cellStyle name="Comma 6 2 3 4 2 3" xfId="12957" xr:uid="{6F2CAFCD-A627-4E0A-8737-899756E4DCA8}"/>
    <cellStyle name="Comma 6 2 3 4 2 3 2" xfId="27406" xr:uid="{E5470891-1EBF-4D7A-9153-9692299A2CEF}"/>
    <cellStyle name="Comma 6 2 3 4 2 4" xfId="20261" xr:uid="{6598DBD4-A4C6-4C79-A205-2C7DE145E294}"/>
    <cellStyle name="Comma 6 2 3 4 3" xfId="6878" xr:uid="{DC255C90-5195-4832-A68E-B6B90AFBB1FA}"/>
    <cellStyle name="Comma 6 2 3 4 3 2" xfId="14052" xr:uid="{8B4D3B76-6015-4B3A-947F-B933EDE3025B}"/>
    <cellStyle name="Comma 6 2 3 4 3 2 2" xfId="28501" xr:uid="{788C4B47-F27B-4BD4-BBE1-63D04F90E3E2}"/>
    <cellStyle name="Comma 6 2 3 4 3 3" xfId="21356" xr:uid="{AB369999-BD54-441D-8881-181ED8C84110}"/>
    <cellStyle name="Comma 6 2 3 4 4" xfId="11124" xr:uid="{AE650369-3AD7-460C-9C26-40E3F9903B75}"/>
    <cellStyle name="Comma 6 2 3 4 4 2" xfId="25573" xr:uid="{73D83584-EBEB-4200-A24B-DABAADEAC8B1}"/>
    <cellStyle name="Comma 6 2 3 4 5" xfId="18428" xr:uid="{7B8F21FD-879C-4078-8CE9-E4F5CC73F619}"/>
    <cellStyle name="Comma 6 2 3 5" xfId="4557" xr:uid="{540313D9-CCD5-47E7-AFD3-4C171DF0A8CE}"/>
    <cellStyle name="Comma 6 2 3 5 2" xfId="7089" xr:uid="{9B7FEC22-32E9-4640-8549-4840CED148A5}"/>
    <cellStyle name="Comma 6 2 3 5 2 2" xfId="14263" xr:uid="{4728D9DA-F9FB-4FD9-A159-99569D1085A4}"/>
    <cellStyle name="Comma 6 2 3 5 2 2 2" xfId="28712" xr:uid="{2F012932-07D9-433E-B0C7-FD804715C9CF}"/>
    <cellStyle name="Comma 6 2 3 5 2 3" xfId="21567" xr:uid="{4F4CCA70-81BC-4002-B79A-E19F23763244}"/>
    <cellStyle name="Comma 6 2 3 5 3" xfId="11734" xr:uid="{E129A83C-67D0-4639-8475-F965B7EF43DE}"/>
    <cellStyle name="Comma 6 2 3 5 3 2" xfId="26183" xr:uid="{4255A70D-7B0D-4216-8948-7981B5EFABB0}"/>
    <cellStyle name="Comma 6 2 3 5 4" xfId="19038" xr:uid="{D939F8A6-706A-429B-86B7-5006564534CD}"/>
    <cellStyle name="Comma 6 2 3 6" xfId="2744" xr:uid="{580927B0-11A7-430D-A8D1-28763D42BA22}"/>
    <cellStyle name="Comma 6 2 3 6 2" xfId="9958" xr:uid="{1FD5E647-04D4-4682-BBA4-0D0BF620215B}"/>
    <cellStyle name="Comma 6 2 3 6 2 2" xfId="24407" xr:uid="{E91AD9B3-1110-48D0-A523-2107D14BA050}"/>
    <cellStyle name="Comma 6 2 3 6 3" xfId="17265" xr:uid="{71893872-BA72-44F0-8B24-FBB2E9D68EA5}"/>
    <cellStyle name="Comma 6 2 3 7" xfId="6449" xr:uid="{71FA82C4-C83F-4693-A49F-67BDF93C7FD1}"/>
    <cellStyle name="Comma 6 2 3 7 2" xfId="13623" xr:uid="{7D47ECD1-B719-4AC8-B88C-0B43DB1A9AB3}"/>
    <cellStyle name="Comma 6 2 3 7 2 2" xfId="28072" xr:uid="{89C8FC59-99D5-44A4-BFAF-00F6BCF7C033}"/>
    <cellStyle name="Comma 6 2 3 7 3" xfId="20927" xr:uid="{70240C00-BFA6-4F2B-8F7E-033F19735E56}"/>
    <cellStyle name="Comma 6 2 3 8" xfId="7982" xr:uid="{AF5E6E1D-A072-4162-B6EA-4B5F3E4F12C9}"/>
    <cellStyle name="Comma 6 2 3 8 2" xfId="22431" xr:uid="{49823947-434B-4D46-B192-A13EDD7C2DD3}"/>
    <cellStyle name="Comma 6 2 3 9" xfId="15315" xr:uid="{1A1947F7-1CB8-4D9B-8DF6-DEBD5BB8FDB4}"/>
    <cellStyle name="Comma 6 2 4" xfId="765" xr:uid="{D13E1959-2E3A-4016-BEC3-31D2E37F6D56}"/>
    <cellStyle name="Comma 6 2 4 2" xfId="1196" xr:uid="{F66EB1B2-C5CD-40B2-AE11-583333CCBBD7}"/>
    <cellStyle name="Comma 6 2 4 2 2" xfId="2141" xr:uid="{C4FE3B83-B042-463B-8550-FAD4D5581F7D}"/>
    <cellStyle name="Comma 6 2 4 2 2 2" xfId="5427" xr:uid="{D2678093-1965-4E73-A254-CAF5E0BCE9F0}"/>
    <cellStyle name="Comma 6 2 4 2 2 2 2" xfId="12604" xr:uid="{A75542A4-0242-4C5D-B3DF-9278961CB70C}"/>
    <cellStyle name="Comma 6 2 4 2 2 2 2 2" xfId="27053" xr:uid="{4217A723-323C-4703-B882-37435FBBB7D1}"/>
    <cellStyle name="Comma 6 2 4 2 2 2 3" xfId="19908" xr:uid="{F5D544C5-5141-4819-9F0C-AC57E83F844F}"/>
    <cellStyle name="Comma 6 2 4 2 2 3" xfId="7386" xr:uid="{102051BC-FCDC-442A-805F-7DEC3183320B}"/>
    <cellStyle name="Comma 6 2 4 2 2 3 2" xfId="14560" xr:uid="{A34C8D1C-38E0-4A9E-ABC5-4367F20C36FF}"/>
    <cellStyle name="Comma 6 2 4 2 2 3 2 2" xfId="29009" xr:uid="{681A4868-1A81-4AB7-875A-1DFB27533E0C}"/>
    <cellStyle name="Comma 6 2 4 2 2 3 3" xfId="21864" xr:uid="{90CBF60F-F48A-4F98-A363-832A0D86DC5A}"/>
    <cellStyle name="Comma 6 2 4 2 2 4" xfId="9448" xr:uid="{DA0E24BD-97A3-4A52-A71F-68DA54B0354D}"/>
    <cellStyle name="Comma 6 2 4 2 2 4 2" xfId="23897" xr:uid="{5A02C5E5-993E-4D56-8A29-82D5197B6CB7}"/>
    <cellStyle name="Comma 6 2 4 2 2 5" xfId="16754" xr:uid="{6FAA8E76-2753-4A88-9D78-9FF7F7292BE0}"/>
    <cellStyle name="Comma 6 2 4 2 3" xfId="3600" xr:uid="{32CB9A4A-D3F9-4413-A375-2018F202A7C3}"/>
    <cellStyle name="Comma 6 2 4 2 3 2" xfId="10777" xr:uid="{71CAFAC8-D316-43E1-A3CC-A18D9BCBED78}"/>
    <cellStyle name="Comma 6 2 4 2 3 2 2" xfId="25226" xr:uid="{1D286791-B838-4A23-A76E-E21A4CACA6E6}"/>
    <cellStyle name="Comma 6 2 4 2 3 3" xfId="18081" xr:uid="{9449B7D5-8824-48BA-9AD7-D4036729D24F}"/>
    <cellStyle name="Comma 6 2 4 2 4" xfId="6753" xr:uid="{FDC5A70F-D979-4D5D-A796-130495BBA138}"/>
    <cellStyle name="Comma 6 2 4 2 4 2" xfId="13927" xr:uid="{D5D5E9ED-7EAE-4D17-9BDC-0EC93699BBBE}"/>
    <cellStyle name="Comma 6 2 4 2 4 2 2" xfId="28376" xr:uid="{373C212E-F157-40B1-AB09-2FAC3BA20353}"/>
    <cellStyle name="Comma 6 2 4 2 4 3" xfId="21231" xr:uid="{87B99E12-28BC-4EF6-8179-3EBC6C6A04F3}"/>
    <cellStyle name="Comma 6 2 4 2 5" xfId="8523" xr:uid="{8A1C8124-F886-41D1-A4B2-88C4B4A0432F}"/>
    <cellStyle name="Comma 6 2 4 2 5 2" xfId="22972" xr:uid="{1DF8F1BE-9987-43D0-A309-C4CC31B692B6}"/>
    <cellStyle name="Comma 6 2 4 2 6" xfId="15841" xr:uid="{8BD73BE8-108C-4424-9AE4-446FA3850084}"/>
    <cellStyle name="Comma 6 2 4 3" xfId="1750" xr:uid="{4140B02E-2EDB-4AF9-A44E-BC454200DDB1}"/>
    <cellStyle name="Comma 6 2 4 3 2" xfId="6048" xr:uid="{B2DECB9E-C1A5-4587-AAC7-2D644C7FDAE0}"/>
    <cellStyle name="Comma 6 2 4 3 2 2" xfId="7597" xr:uid="{83246C92-08B9-42C8-B30F-412E1D26AEFB}"/>
    <cellStyle name="Comma 6 2 4 3 2 2 2" xfId="14771" xr:uid="{58BFA3F1-FC81-45D3-9ED2-DDDF18EE4973}"/>
    <cellStyle name="Comma 6 2 4 3 2 2 2 2" xfId="29220" xr:uid="{93FA6E40-12D2-4C46-BEC1-8BB64D3892C0}"/>
    <cellStyle name="Comma 6 2 4 3 2 2 3" xfId="22075" xr:uid="{1A469CC5-05BD-4CB9-A8D0-D5383F3295A7}"/>
    <cellStyle name="Comma 6 2 4 3 2 3" xfId="13225" xr:uid="{D6166911-BB3B-4F30-A324-857F8025A2EC}"/>
    <cellStyle name="Comma 6 2 4 3 2 3 2" xfId="27674" xr:uid="{EE7C81B5-61F2-4B6E-AA05-892626CA2F1C}"/>
    <cellStyle name="Comma 6 2 4 3 2 4" xfId="20529" xr:uid="{BCD45AEB-AC4A-43EA-8503-1F75011C9C61}"/>
    <cellStyle name="Comma 6 2 4 3 3" xfId="4199" xr:uid="{089DB924-3DE5-4608-B193-A6D5A0184084}"/>
    <cellStyle name="Comma 6 2 4 3 3 2" xfId="11376" xr:uid="{14D005F9-50FB-4EB2-B0E4-60482CC30811}"/>
    <cellStyle name="Comma 6 2 4 3 3 2 2" xfId="25825" xr:uid="{279F807A-D18F-498C-8F01-10BC56D46176}"/>
    <cellStyle name="Comma 6 2 4 3 3 3" xfId="18680" xr:uid="{40278177-CB94-4008-B5AE-88446BF7C00E}"/>
    <cellStyle name="Comma 6 2 4 3 4" xfId="6964" xr:uid="{88CF0C55-6B9A-4364-9743-E083A1740F29}"/>
    <cellStyle name="Comma 6 2 4 3 4 2" xfId="14138" xr:uid="{497B5EC3-D491-4F03-B2FE-7F11716F4E6F}"/>
    <cellStyle name="Comma 6 2 4 3 4 2 2" xfId="28587" xr:uid="{6C4783FE-9BFF-485D-9926-9B8FE384847E}"/>
    <cellStyle name="Comma 6 2 4 3 4 3" xfId="21442" xr:uid="{3539EE10-CCE1-402C-84FE-2B1DA8A22203}"/>
    <cellStyle name="Comma 6 2 4 3 5" xfId="9057" xr:uid="{5EEA09A5-5719-4A3E-8ACD-FD03C51F0E1C}"/>
    <cellStyle name="Comma 6 2 4 3 5 2" xfId="23506" xr:uid="{DCE768B9-4557-4892-8E93-6DBF68B76FD6}"/>
    <cellStyle name="Comma 6 2 4 3 6" xfId="16363" xr:uid="{D98741E2-495B-4408-B0B7-C5074D824852}"/>
    <cellStyle name="Comma 6 2 4 4" xfId="4825" xr:uid="{26AF5232-7F5E-49DB-863D-680009F1E3CC}"/>
    <cellStyle name="Comma 6 2 4 4 2" xfId="7175" xr:uid="{DC4F198E-5C04-4B52-B4DE-A6AB9337406E}"/>
    <cellStyle name="Comma 6 2 4 4 2 2" xfId="14349" xr:uid="{CDE6C56E-542A-447F-AB68-837CA0803315}"/>
    <cellStyle name="Comma 6 2 4 4 2 2 2" xfId="28798" xr:uid="{F626EEA7-7940-4C25-B042-604BDB7FE86F}"/>
    <cellStyle name="Comma 6 2 4 4 2 3" xfId="21653" xr:uid="{D6BC4B48-3C2A-431E-9E0E-06D3F8AD3B7B}"/>
    <cellStyle name="Comma 6 2 4 4 3" xfId="12002" xr:uid="{0FB847B6-1C6F-4A03-AF3F-515CF30BB5E3}"/>
    <cellStyle name="Comma 6 2 4 4 3 2" xfId="26451" xr:uid="{F5431F4F-7B57-4DD0-BB33-8EBB30D7F484}"/>
    <cellStyle name="Comma 6 2 4 4 4" xfId="19306" xr:uid="{DE3D35EF-09F2-40C2-96D5-BF18A30AC517}"/>
    <cellStyle name="Comma 6 2 4 5" xfId="3021" xr:uid="{8743540F-02A2-4225-B112-D6D075C9B298}"/>
    <cellStyle name="Comma 6 2 4 5 2" xfId="10200" xr:uid="{BA771797-F427-48FC-89E3-D2236BC1B729}"/>
    <cellStyle name="Comma 6 2 4 5 2 2" xfId="24649" xr:uid="{74A1E886-74FC-411C-8E10-ED0C916A456B}"/>
    <cellStyle name="Comma 6 2 4 5 3" xfId="17504" xr:uid="{49CD9CB7-0ABA-4F81-B20E-4FCB2CF391C5}"/>
    <cellStyle name="Comma 6 2 4 6" xfId="6542" xr:uid="{0811B376-8B40-4D55-AEA1-B4DDAA32D638}"/>
    <cellStyle name="Comma 6 2 4 6 2" xfId="13716" xr:uid="{5BE6A847-C9C9-4716-897A-B999ECF2E8BB}"/>
    <cellStyle name="Comma 6 2 4 6 2 2" xfId="28165" xr:uid="{5BBE7B4C-D26E-42D8-AE86-76FF29D55162}"/>
    <cellStyle name="Comma 6 2 4 6 3" xfId="21020" xr:uid="{8C84779C-A23A-407D-8AD3-22ED9E26A410}"/>
    <cellStyle name="Comma 6 2 4 7" xfId="8137" xr:uid="{E6630CEB-21CA-4662-A2B6-3A0340E650A6}"/>
    <cellStyle name="Comma 6 2 4 7 2" xfId="22586" xr:uid="{6ED93034-C9BA-441E-81F3-DE82D51E8705}"/>
    <cellStyle name="Comma 6 2 4 8" xfId="15462" xr:uid="{B66676D9-CEFF-4BEA-B0DA-0B8BB8B84D6A}"/>
    <cellStyle name="Comma 6 2 5" xfId="446" xr:uid="{2C0EA322-D532-4D69-9D17-37521F93DD9F}"/>
    <cellStyle name="Comma 6 2 5 2" xfId="1574" xr:uid="{6EE856BB-7AF2-41E3-8D99-0BFDA2B92C39}"/>
    <cellStyle name="Comma 6 2 5 2 2" xfId="5125" xr:uid="{95A7C813-236C-4E34-AA15-0F70A676E74D}"/>
    <cellStyle name="Comma 6 2 5 2 2 2" xfId="12302" xr:uid="{485F8CA2-8E94-496A-9D38-1E216CBBC328}"/>
    <cellStyle name="Comma 6 2 5 2 2 2 2" xfId="26751" xr:uid="{F73A36B4-CA5D-4496-AD3A-09E8516BEF89}"/>
    <cellStyle name="Comma 6 2 5 2 2 3" xfId="19606" xr:uid="{720E55D2-93D6-42E9-98A8-13A04CFE5872}"/>
    <cellStyle name="Comma 6 2 5 2 3" xfId="7279" xr:uid="{7B8D165A-2F00-4050-A783-DF6A4184CC9C}"/>
    <cellStyle name="Comma 6 2 5 2 3 2" xfId="14453" xr:uid="{D11A4F52-85F5-4956-AF4C-ACA86B368406}"/>
    <cellStyle name="Comma 6 2 5 2 3 2 2" xfId="28902" xr:uid="{CA0A078B-0FF7-4686-9703-17E477672F50}"/>
    <cellStyle name="Comma 6 2 5 2 3 3" xfId="21757" xr:uid="{E85009B8-68FF-44C9-AFCE-661481AE1A6B}"/>
    <cellStyle name="Comma 6 2 5 2 4" xfId="8881" xr:uid="{5900D6A0-D476-4902-BD62-FF56685D700E}"/>
    <cellStyle name="Comma 6 2 5 2 4 2" xfId="23330" xr:uid="{2CD315F6-9714-4FCA-B5F9-8A31DEF31EA9}"/>
    <cellStyle name="Comma 6 2 5 2 5" xfId="16187" xr:uid="{764C9C5B-A925-4C7F-A94A-3DA4191AB858}"/>
    <cellStyle name="Comma 6 2 5 3" xfId="3307" xr:uid="{F7B13198-5F38-4822-A6D4-3D4BDE4F2B65}"/>
    <cellStyle name="Comma 6 2 5 3 2" xfId="10484" xr:uid="{4142AA53-91CC-4E67-B910-E12A8303F676}"/>
    <cellStyle name="Comma 6 2 5 3 2 2" xfId="24933" xr:uid="{5B3DA86B-63FA-4B9F-B5FE-E46357F47C3F}"/>
    <cellStyle name="Comma 6 2 5 3 3" xfId="17788" xr:uid="{224E6789-DA4E-406F-A069-A7C16CD60EB5}"/>
    <cellStyle name="Comma 6 2 5 4" xfId="6646" xr:uid="{E79D1136-2C26-42FA-8158-E8E698881EDA}"/>
    <cellStyle name="Comma 6 2 5 4 2" xfId="13820" xr:uid="{825B7231-3DE5-4EB9-95AF-07984C4FFBE4}"/>
    <cellStyle name="Comma 6 2 5 4 2 2" xfId="28269" xr:uid="{7AC9388B-4AB1-4BDD-9368-5D43A5A161F6}"/>
    <cellStyle name="Comma 6 2 5 4 3" xfId="21124" xr:uid="{1DE79869-2639-4638-94D8-A123A23E0CA6}"/>
    <cellStyle name="Comma 6 2 5 5" xfId="7980" xr:uid="{2972382C-6AE1-4127-9AD7-8A4CE2FEA951}"/>
    <cellStyle name="Comma 6 2 5 5 2" xfId="22429" xr:uid="{4A7D2879-D0F1-47E7-87DE-490A8FBB4067}"/>
    <cellStyle name="Comma 6 2 5 6" xfId="15313" xr:uid="{0D65196D-C7ED-432D-AC1C-BA80B4B8464C}"/>
    <cellStyle name="Comma 6 2 6" xfId="1047" xr:uid="{B66C277D-46C4-44BF-BADC-6E797CE050DA}"/>
    <cellStyle name="Comma 6 2 6 2" xfId="1993" xr:uid="{6203D5E3-9040-454D-BD98-F66C1CAF0FEA}"/>
    <cellStyle name="Comma 6 2 6 2 2" xfId="5727" xr:uid="{F9020740-F977-489E-B417-AAEB8018378B}"/>
    <cellStyle name="Comma 6 2 6 2 2 2" xfId="12904" xr:uid="{D5120F3C-41DE-468E-BBDE-3C7DCDE8202A}"/>
    <cellStyle name="Comma 6 2 6 2 2 2 2" xfId="27353" xr:uid="{81E36F63-66A2-4A7B-A3DD-C6C714EDD444}"/>
    <cellStyle name="Comma 6 2 6 2 2 3" xfId="20208" xr:uid="{19FA2DCC-1F51-4C30-ABFC-EBD31AC0FF75}"/>
    <cellStyle name="Comma 6 2 6 2 3" xfId="7490" xr:uid="{CBD8279A-81C3-4FA8-BC8A-FCC28BF20152}"/>
    <cellStyle name="Comma 6 2 6 2 3 2" xfId="14664" xr:uid="{EA37CDEB-418D-4228-B0BA-D767B2DA6627}"/>
    <cellStyle name="Comma 6 2 6 2 3 2 2" xfId="29113" xr:uid="{97060F34-E770-4E16-9A9A-910F1D265A16}"/>
    <cellStyle name="Comma 6 2 6 2 3 3" xfId="21968" xr:uid="{D8886A26-454B-4166-84E3-92175E5AA591}"/>
    <cellStyle name="Comma 6 2 6 2 4" xfId="9300" xr:uid="{489B0F87-FEB1-4A71-A7F3-F0D2F3D918F6}"/>
    <cellStyle name="Comma 6 2 6 2 4 2" xfId="23749" xr:uid="{92615D83-5F9C-4523-95DB-D7852CB25B44}"/>
    <cellStyle name="Comma 6 2 6 2 5" xfId="16606" xr:uid="{63E836D7-D2CE-4BAB-AC85-DC472A8791A7}"/>
    <cellStyle name="Comma 6 2 6 3" xfId="3894" xr:uid="{4F6CF4F1-9B28-4370-ABD5-21D27BB22E55}"/>
    <cellStyle name="Comma 6 2 6 3 2" xfId="11071" xr:uid="{F4DE789B-DEA4-4CBA-897D-26DF9D25D6EC}"/>
    <cellStyle name="Comma 6 2 6 3 2 2" xfId="25520" xr:uid="{EA0145AB-7FF4-4374-A9A1-1CB39E1CE8EF}"/>
    <cellStyle name="Comma 6 2 6 3 3" xfId="18375" xr:uid="{2CDA03E7-E3A1-4039-8B20-4B06B5CDD4F9}"/>
    <cellStyle name="Comma 6 2 6 4" xfId="6857" xr:uid="{D249F71C-B4A4-4FB1-BCC5-ADED2E5FB5E1}"/>
    <cellStyle name="Comma 6 2 6 4 2" xfId="14031" xr:uid="{5A28BE9A-5A8D-465F-96C5-4EDF60F190F7}"/>
    <cellStyle name="Comma 6 2 6 4 2 2" xfId="28480" xr:uid="{8EE484B9-7746-4997-82FB-68C190F8A085}"/>
    <cellStyle name="Comma 6 2 6 4 3" xfId="21335" xr:uid="{9ED9F866-BB18-4884-9F36-CCD422F01F5F}"/>
    <cellStyle name="Comma 6 2 6 5" xfId="8378" xr:uid="{176A869E-4FC3-497C-92D6-DC6C30063E48}"/>
    <cellStyle name="Comma 6 2 6 5 2" xfId="22827" xr:uid="{B0567159-FC9D-4F12-BB48-B681D8A399B0}"/>
    <cellStyle name="Comma 6 2 6 6" xfId="15705" xr:uid="{5AFA9E9B-DD5A-4BB8-A4B6-FA35EE61739A}"/>
    <cellStyle name="Comma 6 2 7" xfId="1442" xr:uid="{3A65C399-C9F8-496F-9061-3B2DF1613D4A}"/>
    <cellStyle name="Comma 6 2 7 2" xfId="4504" xr:uid="{0F8000E6-EF34-4A44-B0FB-20C3B4FF22EA}"/>
    <cellStyle name="Comma 6 2 7 2 2" xfId="11681" xr:uid="{C199FEBC-E60F-40DD-96EE-8E90FEED59BB}"/>
    <cellStyle name="Comma 6 2 7 2 2 2" xfId="26130" xr:uid="{97966FF0-2F1A-4521-BAF0-F4914AE746C0}"/>
    <cellStyle name="Comma 6 2 7 2 3" xfId="18985" xr:uid="{6AB3BCDD-D5E0-4093-9067-D83ABAEFE393}"/>
    <cellStyle name="Comma 6 2 7 3" xfId="7068" xr:uid="{3EB5A518-2DFC-43D5-BBC7-3FBFFE575C00}"/>
    <cellStyle name="Comma 6 2 7 3 2" xfId="14242" xr:uid="{0E803129-C0C8-499A-9CCC-F347993CCA8F}"/>
    <cellStyle name="Comma 6 2 7 3 2 2" xfId="28691" xr:uid="{4D2BBA6F-F7A7-462F-BA64-ED668F793203}"/>
    <cellStyle name="Comma 6 2 7 3 3" xfId="21546" xr:uid="{2F782102-73C7-4FEB-8625-27E50DFA7FB0}"/>
    <cellStyle name="Comma 6 2 7 4" xfId="8750" xr:uid="{0A07633A-B475-4114-9C37-B0DB92CF5C2E}"/>
    <cellStyle name="Comma 6 2 7 4 2" xfId="23199" xr:uid="{55742898-0FB1-4A2B-93C6-8D131683A324}"/>
    <cellStyle name="Comma 6 2 7 5" xfId="16055" xr:uid="{89A493A5-BA4F-4DB4-A93F-1BE059DFB369}"/>
    <cellStyle name="Comma 6 2 8" xfId="2625" xr:uid="{C5B305A0-28AA-4199-AA59-8465CB563085}"/>
    <cellStyle name="Comma 6 2 8 2" xfId="9875" xr:uid="{F0AC53A3-ACE4-4589-9362-36E9E2B7EE0B}"/>
    <cellStyle name="Comma 6 2 8 2 2" xfId="24324" xr:uid="{7F2C6B07-282A-4CD9-A216-D6D27C286883}"/>
    <cellStyle name="Comma 6 2 8 3" xfId="17183" xr:uid="{40C3276D-AE53-4A5A-9665-DAEB27A6426E}"/>
    <cellStyle name="Comma 6 2 9" xfId="6396" xr:uid="{718E74F0-E517-4B48-A037-CB6B094E5CCE}"/>
    <cellStyle name="Comma 6 2 9 2" xfId="13570" xr:uid="{B39BE32F-687F-44B4-90FA-9396ABCED2B3}"/>
    <cellStyle name="Comma 6 2 9 2 2" xfId="28019" xr:uid="{C76203CD-F45C-4750-B6F9-08192332B799}"/>
    <cellStyle name="Comma 6 2 9 3" xfId="20874" xr:uid="{7A5083B4-8BAF-45AC-B286-88124211764F}"/>
    <cellStyle name="Comma 6 3" xfId="449" xr:uid="{88EC6092-0AB9-434D-B127-6626676D2500}"/>
    <cellStyle name="Comma 6 3 10" xfId="15316" xr:uid="{545A30D0-4F50-4038-AC29-B4D5294E0402}"/>
    <cellStyle name="Comma 6 3 2" xfId="450" xr:uid="{F83936BA-08D2-4155-99EF-6A01C1B465BA}"/>
    <cellStyle name="Comma 6 3 2 2" xfId="1051" xr:uid="{0E17217E-4B2F-4A7B-8B68-4E1CFA85806A}"/>
    <cellStyle name="Comma 6 3 2 2 2" xfId="1997" xr:uid="{29A6B31E-D7E5-49DD-9D57-F64363A0B662}"/>
    <cellStyle name="Comma 6 3 2 2 2 2" xfId="5547" xr:uid="{53A268EC-BEA8-4867-B773-A9CB4D81E96F}"/>
    <cellStyle name="Comma 6 3 2 2 2 2 2" xfId="7427" xr:uid="{DBE54ECF-D7A5-4A5B-B46B-0FF9D1DF3629}"/>
    <cellStyle name="Comma 6 3 2 2 2 2 2 2" xfId="14601" xr:uid="{A0E01E39-396C-4CEE-928A-F7ADF2F3FEE8}"/>
    <cellStyle name="Comma 6 3 2 2 2 2 2 2 2" xfId="29050" xr:uid="{56425236-345E-453E-B623-1422E54D0B03}"/>
    <cellStyle name="Comma 6 3 2 2 2 2 2 3" xfId="21905" xr:uid="{A93D6B6F-BDEF-490A-A254-6F34349C0515}"/>
    <cellStyle name="Comma 6 3 2 2 2 2 3" xfId="12724" xr:uid="{7EE7A25B-3009-44D8-A2F7-DAF4BDAAD33F}"/>
    <cellStyle name="Comma 6 3 2 2 2 2 3 2" xfId="27173" xr:uid="{921BAA7A-D6EA-4D40-B2E6-6D4E44D41246}"/>
    <cellStyle name="Comma 6 3 2 2 2 2 4" xfId="20028" xr:uid="{2D2AF9C9-EFE1-4B74-892F-683D540DE925}"/>
    <cellStyle name="Comma 6 3 2 2 2 3" xfId="3719" xr:uid="{1EB1DB56-3361-4C42-9609-80D5AFF1BC90}"/>
    <cellStyle name="Comma 6 3 2 2 2 3 2" xfId="10896" xr:uid="{6BE5A193-AC75-4324-8D1F-CD64B41B4135}"/>
    <cellStyle name="Comma 6 3 2 2 2 3 2 2" xfId="25345" xr:uid="{3708F62E-A46B-472F-BF1B-E88DC6C7D83F}"/>
    <cellStyle name="Comma 6 3 2 2 2 3 3" xfId="18200" xr:uid="{A27DF2FB-A6FD-4008-9146-39231E1FD9B0}"/>
    <cellStyle name="Comma 6 3 2 2 2 4" xfId="6794" xr:uid="{BB1B1614-B2EA-4F44-8A1B-D272A527B109}"/>
    <cellStyle name="Comma 6 3 2 2 2 4 2" xfId="13968" xr:uid="{ED036E15-B322-4716-9F9A-533D80D826EB}"/>
    <cellStyle name="Comma 6 3 2 2 2 4 2 2" xfId="28417" xr:uid="{B5BA33E6-666B-4B0D-BEAF-1B76D4C8F290}"/>
    <cellStyle name="Comma 6 3 2 2 2 4 3" xfId="21272" xr:uid="{5501C2AA-41E1-4835-AD1B-3EC44B21EFAC}"/>
    <cellStyle name="Comma 6 3 2 2 2 5" xfId="9304" xr:uid="{41C16BEB-C4B9-46F3-BA34-308AE9BBE2CD}"/>
    <cellStyle name="Comma 6 3 2 2 2 5 2" xfId="23753" xr:uid="{3A5C5340-2727-45D1-8DB2-74E9FD04B4AA}"/>
    <cellStyle name="Comma 6 3 2 2 2 6" xfId="16610" xr:uid="{DAFE011B-70FD-4B5D-A822-E943BDDD3AE4}"/>
    <cellStyle name="Comma 6 3 2 2 3" xfId="4319" xr:uid="{6AE6ACED-2396-4ED6-89C3-42D46B262328}"/>
    <cellStyle name="Comma 6 3 2 2 3 2" xfId="6170" xr:uid="{1903D0AE-F18B-497F-8431-DB5977FC2479}"/>
    <cellStyle name="Comma 6 3 2 2 3 2 2" xfId="7638" xr:uid="{EBAAE909-3821-4F9F-9778-1F349E48C488}"/>
    <cellStyle name="Comma 6 3 2 2 3 2 2 2" xfId="14812" xr:uid="{CF6B43C0-4079-40F8-BF96-7D72184FDDAC}"/>
    <cellStyle name="Comma 6 3 2 2 3 2 2 2 2" xfId="29261" xr:uid="{64248520-1300-4118-8D26-ECCDDA5D09B9}"/>
    <cellStyle name="Comma 6 3 2 2 3 2 2 3" xfId="22116" xr:uid="{D6613B0E-B63A-43D3-ABE4-D6F045210024}"/>
    <cellStyle name="Comma 6 3 2 2 3 2 3" xfId="13347" xr:uid="{BFD41675-92AA-4C8C-9216-C2F44097B078}"/>
    <cellStyle name="Comma 6 3 2 2 3 2 3 2" xfId="27796" xr:uid="{590966B5-DF26-4069-B558-6FE8DD92A814}"/>
    <cellStyle name="Comma 6 3 2 2 3 2 4" xfId="20651" xr:uid="{657E257C-4907-462E-8AAB-8A852DB32A42}"/>
    <cellStyle name="Comma 6 3 2 2 3 3" xfId="7005" xr:uid="{5718EA90-B282-4BD4-A948-0302352A76E0}"/>
    <cellStyle name="Comma 6 3 2 2 3 3 2" xfId="14179" xr:uid="{3558E404-F11C-4EDA-A2C0-285403A9AAC0}"/>
    <cellStyle name="Comma 6 3 2 2 3 3 2 2" xfId="28628" xr:uid="{C2DBC5A7-196F-45AA-9E3F-2C28DE77B2E8}"/>
    <cellStyle name="Comma 6 3 2 2 3 3 3" xfId="21483" xr:uid="{502CA173-17CE-4B6C-B8EF-F0E4A700ABD9}"/>
    <cellStyle name="Comma 6 3 2 2 3 4" xfId="11496" xr:uid="{FCAF508E-FBA6-47E4-A653-E927D35E16C0}"/>
    <cellStyle name="Comma 6 3 2 2 3 4 2" xfId="25945" xr:uid="{C6228CFF-B824-423C-BDE7-24A56546F45E}"/>
    <cellStyle name="Comma 6 3 2 2 3 5" xfId="18800" xr:uid="{7475D532-DEC9-4B42-ACB6-62FED0740728}"/>
    <cellStyle name="Comma 6 3 2 2 4" xfId="4947" xr:uid="{54F8BCD7-3EC3-48F8-9E9A-D24031EFBC12}"/>
    <cellStyle name="Comma 6 3 2 2 4 2" xfId="7216" xr:uid="{E134E9F3-0DD9-469E-8629-7A499D7AF44A}"/>
    <cellStyle name="Comma 6 3 2 2 4 2 2" xfId="14390" xr:uid="{FA42C217-55F7-4787-BB20-3EE27E99C0A7}"/>
    <cellStyle name="Comma 6 3 2 2 4 2 2 2" xfId="28839" xr:uid="{8B342A60-5103-4149-85FE-EDE0DE07A6B8}"/>
    <cellStyle name="Comma 6 3 2 2 4 2 3" xfId="21694" xr:uid="{8488C2D7-1C9E-46CD-80BF-334218D9E390}"/>
    <cellStyle name="Comma 6 3 2 2 4 3" xfId="12124" xr:uid="{DB0289AA-5F4F-4E19-908D-B72DED487D62}"/>
    <cellStyle name="Comma 6 3 2 2 4 3 2" xfId="26573" xr:uid="{01D6D2F5-F472-45BF-B473-BC17D67B0F39}"/>
    <cellStyle name="Comma 6 3 2 2 4 4" xfId="19428" xr:uid="{8C543F4D-30CA-4F48-BE12-07DF55CCDD3F}"/>
    <cellStyle name="Comma 6 3 2 2 5" xfId="3138" xr:uid="{31D8DABA-1572-450B-A005-598A1FAEF253}"/>
    <cellStyle name="Comma 6 3 2 2 5 2" xfId="10317" xr:uid="{99AD848B-6F83-4473-9C68-D8843233C645}"/>
    <cellStyle name="Comma 6 3 2 2 5 2 2" xfId="24766" xr:uid="{13E3CD51-5802-44C9-A5EA-559148C2A4C1}"/>
    <cellStyle name="Comma 6 3 2 2 5 3" xfId="17621" xr:uid="{4FCEA8F3-3D1C-4B2F-B8AB-B4EA3E939442}"/>
    <cellStyle name="Comma 6 3 2 2 6" xfId="6583" xr:uid="{0B93B46E-433D-4549-B994-DF39AABE7BCC}"/>
    <cellStyle name="Comma 6 3 2 2 6 2" xfId="13757" xr:uid="{961A8193-D036-4037-B068-DBF0885C59C8}"/>
    <cellStyle name="Comma 6 3 2 2 6 2 2" xfId="28206" xr:uid="{F6DD9A69-74DF-43C0-AD8D-4932C053C4C5}"/>
    <cellStyle name="Comma 6 3 2 2 6 3" xfId="21061" xr:uid="{28DF0433-2A69-4FEC-A5FF-CE47ED17C623}"/>
    <cellStyle name="Comma 6 3 2 2 7" xfId="8382" xr:uid="{8A753B37-300D-45D9-89BE-EE884EF53D9B}"/>
    <cellStyle name="Comma 6 3 2 2 7 2" xfId="22831" xr:uid="{BE7625F2-F01F-4F44-A402-922F5C7A0F3E}"/>
    <cellStyle name="Comma 6 3 2 2 8" xfId="15709" xr:uid="{1B85A26B-9060-4307-8E37-AA095BE1F3D2}"/>
    <cellStyle name="Comma 6 3 2 3" xfId="1578" xr:uid="{16EE080E-56C6-4468-BD17-DECAD94049A2}"/>
    <cellStyle name="Comma 6 3 2 3 2" xfId="5247" xr:uid="{733204F2-8143-430E-9AF2-3C6DD4FC8AD5}"/>
    <cellStyle name="Comma 6 3 2 3 2 2" xfId="7320" xr:uid="{374E1A14-F9D1-41CE-9C9A-C47EEA6E3BD3}"/>
    <cellStyle name="Comma 6 3 2 3 2 2 2" xfId="14494" xr:uid="{8C0E6BDC-2B7F-46B5-B102-60F464AFB123}"/>
    <cellStyle name="Comma 6 3 2 3 2 2 2 2" xfId="28943" xr:uid="{B974393B-04AF-4F5C-9CC9-09D890566069}"/>
    <cellStyle name="Comma 6 3 2 3 2 2 3" xfId="21798" xr:uid="{70D0F4BA-829A-4D0D-91E4-F3D922F8A460}"/>
    <cellStyle name="Comma 6 3 2 3 2 3" xfId="12424" xr:uid="{F2D2281C-E91D-4033-B861-1038E667AC16}"/>
    <cellStyle name="Comma 6 3 2 3 2 3 2" xfId="26873" xr:uid="{D34F03C3-1778-49F6-9805-B7867D913CF2}"/>
    <cellStyle name="Comma 6 3 2 3 2 4" xfId="19728" xr:uid="{5A5DFB62-4BD2-4121-BD51-0CA1775AC2FF}"/>
    <cellStyle name="Comma 6 3 2 3 3" xfId="3428" xr:uid="{0B7D6448-EA97-404A-A2BB-CE4C32D39DE5}"/>
    <cellStyle name="Comma 6 3 2 3 3 2" xfId="10605" xr:uid="{093887DA-9CD6-497B-93D3-9C55730AFBC5}"/>
    <cellStyle name="Comma 6 3 2 3 3 2 2" xfId="25054" xr:uid="{F05F2C83-08AD-48EC-A5B1-7E6B3DA24E2A}"/>
    <cellStyle name="Comma 6 3 2 3 3 3" xfId="17909" xr:uid="{56A548FC-7376-4DE3-B280-7F1B9589665E}"/>
    <cellStyle name="Comma 6 3 2 3 4" xfId="6687" xr:uid="{64A09BF6-B260-412A-9ED3-A198CC1819D8}"/>
    <cellStyle name="Comma 6 3 2 3 4 2" xfId="13861" xr:uid="{0A4D9C0F-F108-489C-AB35-4033E398E6F2}"/>
    <cellStyle name="Comma 6 3 2 3 4 2 2" xfId="28310" xr:uid="{B5A6BC03-A4EF-4EBB-8E72-ACF431D6C313}"/>
    <cellStyle name="Comma 6 3 2 3 4 3" xfId="21165" xr:uid="{A9E64578-5BA2-4AB4-B120-520E25C9F2BD}"/>
    <cellStyle name="Comma 6 3 2 3 5" xfId="8885" xr:uid="{85A4EA10-66D4-4C6D-9F4C-F865B0EEB253}"/>
    <cellStyle name="Comma 6 3 2 3 5 2" xfId="23334" xr:uid="{7982499E-5288-47EF-9D00-E44E2E2636CD}"/>
    <cellStyle name="Comma 6 3 2 3 6" xfId="16191" xr:uid="{4A7B2FE5-1F47-4E64-B177-879E51375288}"/>
    <cellStyle name="Comma 6 3 2 4" xfId="4016" xr:uid="{E4258EE4-DCB9-49D4-BE9B-52A149F0FEFB}"/>
    <cellStyle name="Comma 6 3 2 4 2" xfId="5849" xr:uid="{F2F4DF30-2467-4E90-9702-3EF6FF6B1884}"/>
    <cellStyle name="Comma 6 3 2 4 2 2" xfId="7531" xr:uid="{56B3514A-272A-4F30-AF69-6F096055DEFE}"/>
    <cellStyle name="Comma 6 3 2 4 2 2 2" xfId="14705" xr:uid="{52DFEC46-F626-431E-B491-A8FDA02AD835}"/>
    <cellStyle name="Comma 6 3 2 4 2 2 2 2" xfId="29154" xr:uid="{DF61FBA5-9EE7-4EB0-8026-0D7E61352FC9}"/>
    <cellStyle name="Comma 6 3 2 4 2 2 3" xfId="22009" xr:uid="{C4A33B5F-B711-4ABB-9DED-01F40661F645}"/>
    <cellStyle name="Comma 6 3 2 4 2 3" xfId="13026" xr:uid="{B84E9181-9558-4984-A123-3B5A6795D635}"/>
    <cellStyle name="Comma 6 3 2 4 2 3 2" xfId="27475" xr:uid="{6DEA8E69-1139-4AA3-9DD4-19CC7D3C476A}"/>
    <cellStyle name="Comma 6 3 2 4 2 4" xfId="20330" xr:uid="{58ED675C-F035-42AA-8A6A-B9A629692BB3}"/>
    <cellStyle name="Comma 6 3 2 4 3" xfId="6898" xr:uid="{0AEFCD65-48CA-4C9C-8273-F41C231EF35D}"/>
    <cellStyle name="Comma 6 3 2 4 3 2" xfId="14072" xr:uid="{E94937D8-325E-4A1D-B9E5-266CFA27657C}"/>
    <cellStyle name="Comma 6 3 2 4 3 2 2" xfId="28521" xr:uid="{2C1C9D76-666F-429D-87F1-118F97306D4E}"/>
    <cellStyle name="Comma 6 3 2 4 3 3" xfId="21376" xr:uid="{39BAA045-590C-402A-AF64-574AFE79849A}"/>
    <cellStyle name="Comma 6 3 2 4 4" xfId="11193" xr:uid="{39E4C45C-E68C-431E-8639-035BFB5B3BDC}"/>
    <cellStyle name="Comma 6 3 2 4 4 2" xfId="25642" xr:uid="{465DFFF9-F630-4478-A78A-ECC0FF55DD6E}"/>
    <cellStyle name="Comma 6 3 2 4 5" xfId="18497" xr:uid="{EDDF9341-93AE-4D09-AEBA-2BD0A3BBA367}"/>
    <cellStyle name="Comma 6 3 2 5" xfId="4626" xr:uid="{5F818579-556D-43B3-BA56-641A4F53D0A2}"/>
    <cellStyle name="Comma 6 3 2 5 2" xfId="7109" xr:uid="{9602689E-AFEF-4DEC-B938-C21518495A5F}"/>
    <cellStyle name="Comma 6 3 2 5 2 2" xfId="14283" xr:uid="{00752A4E-59CB-40EC-8223-4A2187839830}"/>
    <cellStyle name="Comma 6 3 2 5 2 2 2" xfId="28732" xr:uid="{4BAF1E0F-491C-45B3-81FF-15293B62BC8A}"/>
    <cellStyle name="Comma 6 3 2 5 2 3" xfId="21587" xr:uid="{8DE15C86-937C-4C4F-8411-CAC2DC51C98B}"/>
    <cellStyle name="Comma 6 3 2 5 3" xfId="11803" xr:uid="{7EC69AC1-5E23-43B0-8AB1-4FDFFCDAF1D1}"/>
    <cellStyle name="Comma 6 3 2 5 3 2" xfId="26252" xr:uid="{E58C64CE-E55B-4145-A2F4-D8E72624D4BC}"/>
    <cellStyle name="Comma 6 3 2 5 4" xfId="19107" xr:uid="{E3D9A5CA-E248-4AB5-BB1A-A954DF9D6C9A}"/>
    <cellStyle name="Comma 6 3 2 6" xfId="2847" xr:uid="{2885B105-41B8-4B14-8FB0-E8CA28FEC2BF}"/>
    <cellStyle name="Comma 6 3 2 6 2" xfId="10029" xr:uid="{2485812B-4304-4FB9-957E-FB360D27164C}"/>
    <cellStyle name="Comma 6 3 2 6 2 2" xfId="24478" xr:uid="{2EB84299-197C-4C80-ACD0-A4D92DD2E9E6}"/>
    <cellStyle name="Comma 6 3 2 6 3" xfId="17333" xr:uid="{89C8B854-A959-4A42-9330-E05EAA9CAF58}"/>
    <cellStyle name="Comma 6 3 2 7" xfId="6473" xr:uid="{55B88F22-FDFB-470E-94C2-00757D2D30BF}"/>
    <cellStyle name="Comma 6 3 2 7 2" xfId="13647" xr:uid="{ECB10869-FC80-4F0E-8FB4-EC120C0556ED}"/>
    <cellStyle name="Comma 6 3 2 7 2 2" xfId="28096" xr:uid="{9438EFC0-728E-42C4-8915-52FE2802918F}"/>
    <cellStyle name="Comma 6 3 2 7 3" xfId="20951" xr:uid="{24DB0A0F-5A6C-44D6-9358-182DFB0F93D8}"/>
    <cellStyle name="Comma 6 3 2 8" xfId="7984" xr:uid="{8F9A4536-845A-4071-9678-48D460865496}"/>
    <cellStyle name="Comma 6 3 2 8 2" xfId="22433" xr:uid="{2869BF5B-43B2-4D35-B5E7-950A503A39EA}"/>
    <cellStyle name="Comma 6 3 2 9" xfId="15317" xr:uid="{8439F5C4-1629-49DE-B7F8-4A97AD045C78}"/>
    <cellStyle name="Comma 6 3 3" xfId="451" xr:uid="{C95C08A2-C923-4595-AFF1-E404705963F7}"/>
    <cellStyle name="Comma 6 3 3 2" xfId="1052" xr:uid="{2CEDDF75-FBD3-4CD1-A43F-82B28DA756E8}"/>
    <cellStyle name="Comma 6 3 3 2 2" xfId="1998" xr:uid="{358DAF7B-17CC-4C46-8791-C8D5B5E8ED71}"/>
    <cellStyle name="Comma 6 3 3 2 2 2" xfId="5396" xr:uid="{E7AD3AF2-69E3-44E8-81C3-369A2FC0F5D4}"/>
    <cellStyle name="Comma 6 3 3 2 2 2 2" xfId="12573" xr:uid="{912B0F97-5335-46D7-A4F4-E1D36B0702CB}"/>
    <cellStyle name="Comma 6 3 3 2 2 2 2 2" xfId="27022" xr:uid="{0F7CB464-10B3-4936-91D5-ACEC007DB432}"/>
    <cellStyle name="Comma 6 3 3 2 2 2 3" xfId="19877" xr:uid="{BD992C10-7E87-4287-8094-7A83D87CF1FE}"/>
    <cellStyle name="Comma 6 3 3 2 2 3" xfId="7379" xr:uid="{FC69F271-5B62-4726-98FB-6DA467F17F3F}"/>
    <cellStyle name="Comma 6 3 3 2 2 3 2" xfId="14553" xr:uid="{48E82E46-06D8-411E-BEF3-9AABDFE3C5C8}"/>
    <cellStyle name="Comma 6 3 3 2 2 3 2 2" xfId="29002" xr:uid="{F04E6F70-A7AD-47EF-AB37-DA5902A20DBA}"/>
    <cellStyle name="Comma 6 3 3 2 2 3 3" xfId="21857" xr:uid="{96D554AC-0914-4C63-9EDA-14603D908C52}"/>
    <cellStyle name="Comma 6 3 3 2 2 4" xfId="9305" xr:uid="{F1F2E6A1-1C96-4E36-9D85-3AF92863603F}"/>
    <cellStyle name="Comma 6 3 3 2 2 4 2" xfId="23754" xr:uid="{B270E9C7-A70E-4F28-BFD7-223FCA5B12F4}"/>
    <cellStyle name="Comma 6 3 3 2 2 5" xfId="16611" xr:uid="{22448BF7-3BC2-400B-9079-82646FD5BED5}"/>
    <cellStyle name="Comma 6 3 3 2 3" xfId="3571" xr:uid="{D6F12DF8-3CF9-4710-9834-E7430C887805}"/>
    <cellStyle name="Comma 6 3 3 2 3 2" xfId="10748" xr:uid="{D08233C1-919B-4D80-859A-2E13AD091777}"/>
    <cellStyle name="Comma 6 3 3 2 3 2 2" xfId="25197" xr:uid="{C7A0E9B2-1E5D-4AC0-AB7D-6C37FA65B2D7}"/>
    <cellStyle name="Comma 6 3 3 2 3 3" xfId="18052" xr:uid="{A67B3295-0AB8-47CA-9CD8-228C21E9F5CD}"/>
    <cellStyle name="Comma 6 3 3 2 4" xfId="6746" xr:uid="{E8482923-A2A1-461D-A660-7C14F12B44CF}"/>
    <cellStyle name="Comma 6 3 3 2 4 2" xfId="13920" xr:uid="{30777B76-C8B9-4B66-B58C-E6D3F537EF34}"/>
    <cellStyle name="Comma 6 3 3 2 4 2 2" xfId="28369" xr:uid="{E6E4965B-917E-4001-BE29-6F162C4D9C26}"/>
    <cellStyle name="Comma 6 3 3 2 4 3" xfId="21224" xr:uid="{85697258-8C85-40A3-834D-9FB3D5F6CD11}"/>
    <cellStyle name="Comma 6 3 3 2 5" xfId="8383" xr:uid="{B3C14747-B5B7-43DC-8B77-F19626EAAAA8}"/>
    <cellStyle name="Comma 6 3 3 2 5 2" xfId="22832" xr:uid="{B7EFD846-0991-485C-B0B2-DAEA10FAE066}"/>
    <cellStyle name="Comma 6 3 3 2 6" xfId="15710" xr:uid="{B1CE302D-253A-4AAC-840E-9BA61D4D0716}"/>
    <cellStyle name="Comma 6 3 3 3" xfId="1579" xr:uid="{73FCECF7-39AE-4301-9F83-7D3E5F018E7E}"/>
    <cellStyle name="Comma 6 3 3 3 2" xfId="6016" xr:uid="{DE8994AD-79B6-4069-8661-45BEA8A917EC}"/>
    <cellStyle name="Comma 6 3 3 3 2 2" xfId="7590" xr:uid="{89480793-D23B-4220-A7EB-F0CC29026E31}"/>
    <cellStyle name="Comma 6 3 3 3 2 2 2" xfId="14764" xr:uid="{881991BC-0021-4E3E-9E45-A777210146D3}"/>
    <cellStyle name="Comma 6 3 3 3 2 2 2 2" xfId="29213" xr:uid="{14B10CBF-4ADC-4277-A9E7-25B016DE8384}"/>
    <cellStyle name="Comma 6 3 3 3 2 2 3" xfId="22068" xr:uid="{40B03FBD-C4D3-4CD0-91F5-4D2420C17ADA}"/>
    <cellStyle name="Comma 6 3 3 3 2 3" xfId="13193" xr:uid="{5ADE7C18-88FF-40D8-BD90-BB99D811485E}"/>
    <cellStyle name="Comma 6 3 3 3 2 3 2" xfId="27642" xr:uid="{2E1B99B1-C761-4CB3-8C4F-231564D512EC}"/>
    <cellStyle name="Comma 6 3 3 3 2 4" xfId="20497" xr:uid="{77498472-D94E-4AD0-A174-C7AADBFCD378}"/>
    <cellStyle name="Comma 6 3 3 3 3" xfId="4168" xr:uid="{00B1F033-939F-4D72-BB2F-051E97709E80}"/>
    <cellStyle name="Comma 6 3 3 3 3 2" xfId="11345" xr:uid="{5EA5C447-D23B-4934-BF83-4E8C9D679DE5}"/>
    <cellStyle name="Comma 6 3 3 3 3 2 2" xfId="25794" xr:uid="{269041AE-4F0D-4787-B14D-864D9792E81F}"/>
    <cellStyle name="Comma 6 3 3 3 3 3" xfId="18649" xr:uid="{BE42B125-E1D4-462A-8AEB-F3B5C014ECD3}"/>
    <cellStyle name="Comma 6 3 3 3 4" xfId="6957" xr:uid="{28357B4D-2149-412C-97BE-F30B30C39FB2}"/>
    <cellStyle name="Comma 6 3 3 3 4 2" xfId="14131" xr:uid="{B4626DD7-8F2E-45A7-B259-3375E7869CA1}"/>
    <cellStyle name="Comma 6 3 3 3 4 2 2" xfId="28580" xr:uid="{A1309B32-DE54-4573-8867-C64F78D8B3CF}"/>
    <cellStyle name="Comma 6 3 3 3 4 3" xfId="21435" xr:uid="{A5865759-8C80-4B4F-9BF2-6DA6905BA5DD}"/>
    <cellStyle name="Comma 6 3 3 3 5" xfId="8886" xr:uid="{44E3DB06-C578-40F4-AD5E-945AC8251C79}"/>
    <cellStyle name="Comma 6 3 3 3 5 2" xfId="23335" xr:uid="{D96A6E2E-BE6B-4200-905D-BBF23526910C}"/>
    <cellStyle name="Comma 6 3 3 3 6" xfId="16192" xr:uid="{391D27B5-B55D-4BB6-9C22-4DA35F216D00}"/>
    <cellStyle name="Comma 6 3 3 4" xfId="4793" xr:uid="{F9D4FD41-0784-430F-A6B4-DFAA03F1F340}"/>
    <cellStyle name="Comma 6 3 3 4 2" xfId="7168" xr:uid="{96BC9638-1AC1-4DE4-B62F-4C19FE2055EE}"/>
    <cellStyle name="Comma 6 3 3 4 2 2" xfId="14342" xr:uid="{413E9391-219F-4B7A-9A09-F2C76FAD3142}"/>
    <cellStyle name="Comma 6 3 3 4 2 2 2" xfId="28791" xr:uid="{AEF9A539-99C7-44B6-9809-57165BDE9164}"/>
    <cellStyle name="Comma 6 3 3 4 2 3" xfId="21646" xr:uid="{8713E370-DB54-46F6-9CC3-A8F30C0AD722}"/>
    <cellStyle name="Comma 6 3 3 4 3" xfId="11970" xr:uid="{D8046D47-FAC0-4886-901B-C9DF4ED46AA3}"/>
    <cellStyle name="Comma 6 3 3 4 3 2" xfId="26419" xr:uid="{67D9A13E-4BD6-45EE-BEB8-710DA8EAA4CB}"/>
    <cellStyle name="Comma 6 3 3 4 4" xfId="19274" xr:uid="{B1543ECA-59C6-438D-9A35-95D3DD3B18F0}"/>
    <cellStyle name="Comma 6 3 3 5" xfId="2992" xr:uid="{363D3653-CEF8-4D84-A4C3-74CED4DA1E2B}"/>
    <cellStyle name="Comma 6 3 3 5 2" xfId="10171" xr:uid="{57DFC3BE-8B93-41BF-A6A7-ECC3F0D0F43E}"/>
    <cellStyle name="Comma 6 3 3 5 2 2" xfId="24620" xr:uid="{1EF58F18-64BB-48C9-8E4B-C4822E44E8E1}"/>
    <cellStyle name="Comma 6 3 3 5 3" xfId="17475" xr:uid="{68731AF5-CA88-4671-A04E-921D8449C557}"/>
    <cellStyle name="Comma 6 3 3 6" xfId="6535" xr:uid="{3C48C8E8-3B6C-43FA-9650-21EB3269AFFD}"/>
    <cellStyle name="Comma 6 3 3 6 2" xfId="13709" xr:uid="{4A7E4328-5645-4AC7-A2E1-8E3C66311F68}"/>
    <cellStyle name="Comma 6 3 3 6 2 2" xfId="28158" xr:uid="{9915DEC9-EF54-4510-B2C0-F10E763A2188}"/>
    <cellStyle name="Comma 6 3 3 6 3" xfId="21013" xr:uid="{B7D45795-1F20-409D-9E88-813A61E4F485}"/>
    <cellStyle name="Comma 6 3 3 7" xfId="7985" xr:uid="{7EB0692A-D657-4CF9-A9CF-56DE2CB12366}"/>
    <cellStyle name="Comma 6 3 3 7 2" xfId="22434" xr:uid="{96056C8B-5C6C-40A4-9B52-3B98C160C112}"/>
    <cellStyle name="Comma 6 3 3 8" xfId="15318" xr:uid="{CFF36D78-53DA-4C57-8227-34DD0DFA57AC}"/>
    <cellStyle name="Comma 6 3 4" xfId="802" xr:uid="{7D68B0BE-55B5-47AC-97C1-0DCB29C0456E}"/>
    <cellStyle name="Comma 6 3 4 2" xfId="5093" xr:uid="{74941C6B-7F15-4444-88BB-93B07CFE5203}"/>
    <cellStyle name="Comma 6 3 4 2 2" xfId="7272" xr:uid="{9A2E4CC0-A6EC-4B27-9213-652CE58E6225}"/>
    <cellStyle name="Comma 6 3 4 2 2 2" xfId="14446" xr:uid="{EC7FBCE2-F462-43F7-B6D1-F51E067B1E38}"/>
    <cellStyle name="Comma 6 3 4 2 2 2 2" xfId="28895" xr:uid="{42C00864-EE85-429B-B40C-566C6E29383C}"/>
    <cellStyle name="Comma 6 3 4 2 2 3" xfId="21750" xr:uid="{0209DE96-D936-47A0-93F7-4C31D51ED844}"/>
    <cellStyle name="Comma 6 3 4 2 3" xfId="12270" xr:uid="{D98DDA8E-B49F-4DFC-9523-9FBACFDAE374}"/>
    <cellStyle name="Comma 6 3 4 2 3 2" xfId="26719" xr:uid="{C23A2842-EE56-4635-84F9-1F2D3528A530}"/>
    <cellStyle name="Comma 6 3 4 2 4" xfId="19574" xr:uid="{D3A20FD5-9146-42CD-A53F-F520063EB0C7}"/>
    <cellStyle name="Comma 6 3 4 3" xfId="3277" xr:uid="{8781EA33-434D-4C91-B35A-C9B74EEEEF33}"/>
    <cellStyle name="Comma 6 3 4 3 2" xfId="10454" xr:uid="{3BAF50A6-6CBF-4648-AF96-D660C98AA1DB}"/>
    <cellStyle name="Comma 6 3 4 3 2 2" xfId="24903" xr:uid="{533E90A1-B125-4704-A660-BA20ABD59F52}"/>
    <cellStyle name="Comma 6 3 4 3 3" xfId="17758" xr:uid="{304464D5-7B99-4C66-B9CF-95402777F634}"/>
    <cellStyle name="Comma 6 3 4 4" xfId="6639" xr:uid="{9E0382FB-2F32-4435-9793-DD638B3AC983}"/>
    <cellStyle name="Comma 6 3 4 4 2" xfId="13813" xr:uid="{3E3BCCE6-BD81-4C9C-91C5-448D7F7C176E}"/>
    <cellStyle name="Comma 6 3 4 4 2 2" xfId="28262" xr:uid="{F35D9AB9-6CA4-4652-8925-40262EFBF19F}"/>
    <cellStyle name="Comma 6 3 4 4 3" xfId="21117" xr:uid="{766F7814-E427-42A8-9D0A-EDA818C9E324}"/>
    <cellStyle name="Comma 6 3 5" xfId="1050" xr:uid="{FBB43A23-EA4E-426D-BAAF-28AAE67CFBB1}"/>
    <cellStyle name="Comma 6 3 5 2" xfId="1996" xr:uid="{85C6E726-63A8-4231-8F89-2E055B752D2D}"/>
    <cellStyle name="Comma 6 3 5 2 2" xfId="5695" xr:uid="{ABF64AF7-3FEC-45E9-9FE4-83047281EA6B}"/>
    <cellStyle name="Comma 6 3 5 2 2 2" xfId="12872" xr:uid="{C34B8D30-4175-46D6-806F-C642EE3AF205}"/>
    <cellStyle name="Comma 6 3 5 2 2 2 2" xfId="27321" xr:uid="{24959945-39EA-44EF-8472-97F1DD2D4257}"/>
    <cellStyle name="Comma 6 3 5 2 2 3" xfId="20176" xr:uid="{3609DA98-3462-40EC-A9EE-6FEE9F844762}"/>
    <cellStyle name="Comma 6 3 5 2 3" xfId="7483" xr:uid="{47814011-57C9-4FD9-A46B-6C935733DF8D}"/>
    <cellStyle name="Comma 6 3 5 2 3 2" xfId="14657" xr:uid="{CF62112F-0BA3-454A-AB6E-D962F1333755}"/>
    <cellStyle name="Comma 6 3 5 2 3 2 2" xfId="29106" xr:uid="{9724499E-44ED-4D57-B733-B054418AF487}"/>
    <cellStyle name="Comma 6 3 5 2 3 3" xfId="21961" xr:uid="{0EFDDB38-DBC1-4877-8285-37AB259DEA67}"/>
    <cellStyle name="Comma 6 3 5 2 4" xfId="9303" xr:uid="{99952522-43DE-4030-AAB3-F02484574258}"/>
    <cellStyle name="Comma 6 3 5 2 4 2" xfId="23752" xr:uid="{E130537E-ABD3-4DFC-98CE-C2C6CA513FD1}"/>
    <cellStyle name="Comma 6 3 5 2 5" xfId="16609" xr:uid="{6A9D7871-9961-4668-8032-568973AAAC0F}"/>
    <cellStyle name="Comma 6 3 5 3" xfId="3862" xr:uid="{1D649DC5-4BFE-4A7C-9C0B-BB54438C5296}"/>
    <cellStyle name="Comma 6 3 5 3 2" xfId="11039" xr:uid="{8782870B-553F-4DD5-A4A6-0B426CBC6E41}"/>
    <cellStyle name="Comma 6 3 5 3 2 2" xfId="25488" xr:uid="{DC32F256-F0A3-47E8-B093-69CA22483143}"/>
    <cellStyle name="Comma 6 3 5 3 3" xfId="18343" xr:uid="{1755B953-9695-4161-8E8A-45B64E957803}"/>
    <cellStyle name="Comma 6 3 5 4" xfId="6850" xr:uid="{11D1A42C-46C9-4208-B97A-4FA45D5941BA}"/>
    <cellStyle name="Comma 6 3 5 4 2" xfId="14024" xr:uid="{0C2CE814-E8E9-40FC-9E93-871EB3F78F87}"/>
    <cellStyle name="Comma 6 3 5 4 2 2" xfId="28473" xr:uid="{A07F8F11-B584-436F-A9B8-EDB5DCEFAB5E}"/>
    <cellStyle name="Comma 6 3 5 4 3" xfId="21328" xr:uid="{66E0BDA9-42C7-4DC3-8D53-BAC76AA4396B}"/>
    <cellStyle name="Comma 6 3 5 5" xfId="8381" xr:uid="{79FF171A-EE74-4396-A1F7-DC3B6CFE874A}"/>
    <cellStyle name="Comma 6 3 5 5 2" xfId="22830" xr:uid="{25C88D51-0DE1-4F66-A4DD-2F92AB0560B7}"/>
    <cellStyle name="Comma 6 3 5 6" xfId="15708" xr:uid="{1D1FB8A2-15D0-4770-A8F2-9CD1BADB2DC8}"/>
    <cellStyle name="Comma 6 3 6" xfId="1577" xr:uid="{A277266D-101C-4689-8BF0-7D9A094D2533}"/>
    <cellStyle name="Comma 6 3 6 2" xfId="4472" xr:uid="{5F575946-BAA2-4CB9-8AA4-B487E03B2863}"/>
    <cellStyle name="Comma 6 3 6 2 2" xfId="11649" xr:uid="{5058D209-6ACE-484C-AC70-0B2135A40516}"/>
    <cellStyle name="Comma 6 3 6 2 2 2" xfId="26098" xr:uid="{8F1EFE3E-49D9-4B13-A236-430C4E4A0E22}"/>
    <cellStyle name="Comma 6 3 6 2 3" xfId="18953" xr:uid="{1EBDB6DC-DA05-4442-907A-031ACB3C90A0}"/>
    <cellStyle name="Comma 6 3 6 3" xfId="7061" xr:uid="{3E19D83B-D0C0-4DFC-B082-C68B16D8E32A}"/>
    <cellStyle name="Comma 6 3 6 3 2" xfId="14235" xr:uid="{8D85B60B-42CA-42C8-8315-24AF36AE4122}"/>
    <cellStyle name="Comma 6 3 6 3 2 2" xfId="28684" xr:uid="{3D979AA2-E506-48B3-9CDE-AFA066C531D1}"/>
    <cellStyle name="Comma 6 3 6 3 3" xfId="21539" xr:uid="{3D8AEB76-D1CA-4D00-BB18-026DB602818B}"/>
    <cellStyle name="Comma 6 3 6 4" xfId="8884" xr:uid="{4CB71D6D-8322-4CC8-91C9-38380B388324}"/>
    <cellStyle name="Comma 6 3 6 4 2" xfId="23333" xr:uid="{29F42D61-5EAA-406E-8005-40D417393BBA}"/>
    <cellStyle name="Comma 6 3 6 5" xfId="16190" xr:uid="{3723448E-9180-4C7A-8BBE-4C71D540259C}"/>
    <cellStyle name="Comma 6 3 7" xfId="2562" xr:uid="{B3678062-779B-48BB-BFBA-69775DC6E6DF}"/>
    <cellStyle name="Comma 6 3 7 2" xfId="9830" xr:uid="{41109343-2A2E-43F6-910B-4D5C09C709DA}"/>
    <cellStyle name="Comma 6 3 7 2 2" xfId="24279" xr:uid="{8ACB517E-8553-4105-9B82-FEFB335A34CE}"/>
    <cellStyle name="Comma 6 3 7 3" xfId="17138" xr:uid="{E877D5BE-F977-4601-A6D5-5E0B907DCF33}"/>
    <cellStyle name="Comma 6 3 8" xfId="6371" xr:uid="{4A7256EC-4F2D-4290-B590-A9D9AD67CE9F}"/>
    <cellStyle name="Comma 6 3 8 2" xfId="13545" xr:uid="{25D6E941-48C7-4368-8D76-230151F8BC9A}"/>
    <cellStyle name="Comma 6 3 8 2 2" xfId="27994" xr:uid="{A4CBF21F-48A9-4670-94FF-89921475B9AC}"/>
    <cellStyle name="Comma 6 3 8 3" xfId="20849" xr:uid="{5F55131E-7256-4494-A5EB-D99E03FC481E}"/>
    <cellStyle name="Comma 6 3 9" xfId="7983" xr:uid="{149F1C84-2ED3-4F50-8A57-01F338E696A4}"/>
    <cellStyle name="Comma 6 3 9 2" xfId="22432" xr:uid="{12742D5C-50DB-46E3-A72C-AFCE51EAAFA0}"/>
    <cellStyle name="Comma 6 4" xfId="452" xr:uid="{9E98CD9B-9E61-474B-95D7-CC583D41D93E}"/>
    <cellStyle name="Comma 6 4 10" xfId="15319" xr:uid="{DF56F65C-1CAC-4936-90B6-F9E030AA36D9}"/>
    <cellStyle name="Comma 6 4 2" xfId="453" xr:uid="{029F084E-3A38-44AA-89CF-55EC83E60A38}"/>
    <cellStyle name="Comma 6 4 2 2" xfId="1054" xr:uid="{C5EFA5D3-CA84-4C76-AF7B-928764640464}"/>
    <cellStyle name="Comma 6 4 2 2 2" xfId="2000" xr:uid="{8386EFBF-78F8-4654-8B17-47F8229FA92A}"/>
    <cellStyle name="Comma 6 4 2 2 2 2" xfId="5444" xr:uid="{792D0692-E7D6-4BF1-A047-6218C0E9054D}"/>
    <cellStyle name="Comma 6 4 2 2 2 2 2" xfId="12621" xr:uid="{103D7488-3C06-48DF-A914-70DAC0C06E3B}"/>
    <cellStyle name="Comma 6 4 2 2 2 2 2 2" xfId="27070" xr:uid="{2A1792B6-8471-4757-B783-0839885CB157}"/>
    <cellStyle name="Comma 6 4 2 2 2 2 3" xfId="19925" xr:uid="{E537AFD4-7721-4AB2-96D5-B21671189D40}"/>
    <cellStyle name="Comma 6 4 2 2 2 3" xfId="7396" xr:uid="{BA34879C-417C-45FB-8C8C-9AE0ECF6B4B3}"/>
    <cellStyle name="Comma 6 4 2 2 2 3 2" xfId="14570" xr:uid="{EBA42689-2A82-4EAF-BF72-695FB46E7FCD}"/>
    <cellStyle name="Comma 6 4 2 2 2 3 2 2" xfId="29019" xr:uid="{26AE655D-15BE-4C46-ABF3-9A6494FBF104}"/>
    <cellStyle name="Comma 6 4 2 2 2 3 3" xfId="21874" xr:uid="{58AEF7F7-4A9D-4DC6-B7AA-18FCD9A04B79}"/>
    <cellStyle name="Comma 6 4 2 2 2 4" xfId="9307" xr:uid="{80ADFBAF-9C6B-4A77-A7CF-15C51438BB17}"/>
    <cellStyle name="Comma 6 4 2 2 2 4 2" xfId="23756" xr:uid="{C3441D0D-A461-4F95-BAAD-5B4BB4AC3847}"/>
    <cellStyle name="Comma 6 4 2 2 2 5" xfId="16613" xr:uid="{886A92A9-A623-441D-9006-83DDBAA24979}"/>
    <cellStyle name="Comma 6 4 2 2 3" xfId="3616" xr:uid="{046BDABC-C79D-4CA7-A98A-D02348669A5F}"/>
    <cellStyle name="Comma 6 4 2 2 3 2" xfId="10793" xr:uid="{7936E974-0847-4659-93C8-CBEC0BFADB28}"/>
    <cellStyle name="Comma 6 4 2 2 3 2 2" xfId="25242" xr:uid="{22A0BE55-5BE7-44E1-8773-6EAFC0A72FBD}"/>
    <cellStyle name="Comma 6 4 2 2 3 3" xfId="18097" xr:uid="{30682E30-C231-4423-9344-C1368E76141D}"/>
    <cellStyle name="Comma 6 4 2 2 4" xfId="6763" xr:uid="{A884049B-EE12-46C2-841B-4811846ACE13}"/>
    <cellStyle name="Comma 6 4 2 2 4 2" xfId="13937" xr:uid="{58CADF4E-E69C-4346-A9FB-9DCC37DEC875}"/>
    <cellStyle name="Comma 6 4 2 2 4 2 2" xfId="28386" xr:uid="{FF6AA450-2F9E-4957-A3C3-6CCA459D493E}"/>
    <cellStyle name="Comma 6 4 2 2 4 3" xfId="21241" xr:uid="{E87B58C5-786A-4333-835B-92773C1CAD88}"/>
    <cellStyle name="Comma 6 4 2 2 5" xfId="8385" xr:uid="{19184386-38E4-4CA8-A9C4-F517C16EE188}"/>
    <cellStyle name="Comma 6 4 2 2 5 2" xfId="22834" xr:uid="{55927D6C-C760-4AFC-A61F-9783F5D81C1E}"/>
    <cellStyle name="Comma 6 4 2 2 6" xfId="15712" xr:uid="{DCB93823-C5DE-43D5-B34B-65D1AD064FD0}"/>
    <cellStyle name="Comma 6 4 2 3" xfId="1581" xr:uid="{39605B1D-D6F5-4724-AF46-F9FA1D3F53FE}"/>
    <cellStyle name="Comma 6 4 2 3 2" xfId="6065" xr:uid="{EEE15D4A-B88D-41D4-8815-58694B0D87E3}"/>
    <cellStyle name="Comma 6 4 2 3 2 2" xfId="7607" xr:uid="{4EF93D2E-27D5-46EB-8C9E-1FBF6170FB48}"/>
    <cellStyle name="Comma 6 4 2 3 2 2 2" xfId="14781" xr:uid="{99628F98-6EA4-46EE-A4BC-003139FD4CC7}"/>
    <cellStyle name="Comma 6 4 2 3 2 2 2 2" xfId="29230" xr:uid="{12FE0A74-D40C-4C52-8143-C5971A431F02}"/>
    <cellStyle name="Comma 6 4 2 3 2 2 3" xfId="22085" xr:uid="{5C82C56C-3A46-4483-B762-DDB4D240BB20}"/>
    <cellStyle name="Comma 6 4 2 3 2 3" xfId="13242" xr:uid="{26473666-1C5F-4136-8023-8A33320ABA60}"/>
    <cellStyle name="Comma 6 4 2 3 2 3 2" xfId="27691" xr:uid="{EE4697BB-7A5E-4E06-96C3-49E1E7D0DC66}"/>
    <cellStyle name="Comma 6 4 2 3 2 4" xfId="20546" xr:uid="{39F370BA-6C4C-4DDD-93EB-9A2FBB2B076C}"/>
    <cellStyle name="Comma 6 4 2 3 3" xfId="4216" xr:uid="{3818A8A3-C961-4F66-B6BF-7029AF5451A0}"/>
    <cellStyle name="Comma 6 4 2 3 3 2" xfId="11393" xr:uid="{E6D5E50E-2FA0-4130-BEE6-14DE8A403869}"/>
    <cellStyle name="Comma 6 4 2 3 3 2 2" xfId="25842" xr:uid="{464BE0F8-4E88-4C93-A3D8-530BEFC35458}"/>
    <cellStyle name="Comma 6 4 2 3 3 3" xfId="18697" xr:uid="{E698B2BD-147D-4C6D-B77D-EF133F26AD2C}"/>
    <cellStyle name="Comma 6 4 2 3 4" xfId="6974" xr:uid="{9F66875B-10E6-4105-AF91-1F5C3D775E81}"/>
    <cellStyle name="Comma 6 4 2 3 4 2" xfId="14148" xr:uid="{0C0EC1D4-6A8D-428F-9647-D5DE2AAF5BA8}"/>
    <cellStyle name="Comma 6 4 2 3 4 2 2" xfId="28597" xr:uid="{578B5169-EF1A-43CF-A925-D2A426019736}"/>
    <cellStyle name="Comma 6 4 2 3 4 3" xfId="21452" xr:uid="{940D9922-8CFD-441F-83FD-949A509B910F}"/>
    <cellStyle name="Comma 6 4 2 3 5" xfId="8888" xr:uid="{98C88148-55EB-43F1-A541-9ED9448BEBF7}"/>
    <cellStyle name="Comma 6 4 2 3 5 2" xfId="23337" xr:uid="{29BE1846-C714-41F8-9DAA-E70D5945C3F2}"/>
    <cellStyle name="Comma 6 4 2 3 6" xfId="16194" xr:uid="{3787568D-D1D0-48D1-B42B-68957C3C9FE4}"/>
    <cellStyle name="Comma 6 4 2 4" xfId="4842" xr:uid="{FFDC8AEE-EB0E-479E-ADD0-F83A49D7FF9B}"/>
    <cellStyle name="Comma 6 4 2 4 2" xfId="7185" xr:uid="{CE2ED3F1-8D58-4F55-AF10-923ECE2E650C}"/>
    <cellStyle name="Comma 6 4 2 4 2 2" xfId="14359" xr:uid="{EFF7CB2D-5C91-4926-8E91-0D399B6B8B72}"/>
    <cellStyle name="Comma 6 4 2 4 2 2 2" xfId="28808" xr:uid="{0B4FC225-9662-4C28-A631-BF1F09C8F5D5}"/>
    <cellStyle name="Comma 6 4 2 4 2 3" xfId="21663" xr:uid="{92EF8025-A2A5-4301-B8F4-7E6868A9A230}"/>
    <cellStyle name="Comma 6 4 2 4 3" xfId="12019" xr:uid="{F36A3FF0-1E0B-4E92-B942-4AF09C19A7C9}"/>
    <cellStyle name="Comma 6 4 2 4 3 2" xfId="26468" xr:uid="{89B2459D-D5F7-4710-B27B-C1DC6E3CDDBA}"/>
    <cellStyle name="Comma 6 4 2 4 4" xfId="19323" xr:uid="{26EE10F1-522F-4045-9039-51377C18A3E7}"/>
    <cellStyle name="Comma 6 4 2 5" xfId="3037" xr:uid="{3CEF9984-A9AB-4F28-AE3B-499076378A5D}"/>
    <cellStyle name="Comma 6 4 2 5 2" xfId="10216" xr:uid="{19F8D5BD-9A3D-4A67-8FFD-884D91D39C8B}"/>
    <cellStyle name="Comma 6 4 2 5 2 2" xfId="24665" xr:uid="{0CC74151-5B3D-463E-8911-D2B67D141CB0}"/>
    <cellStyle name="Comma 6 4 2 5 3" xfId="17520" xr:uid="{F47ACF61-B958-466C-BAA2-CE0D516AE526}"/>
    <cellStyle name="Comma 6 4 2 6" xfId="6552" xr:uid="{868C1028-3166-4B2E-A47F-843597F6DC52}"/>
    <cellStyle name="Comma 6 4 2 6 2" xfId="13726" xr:uid="{34664A45-1EF4-4F05-BC22-5693C1117521}"/>
    <cellStyle name="Comma 6 4 2 6 2 2" xfId="28175" xr:uid="{2365716B-0AB1-49D9-B505-BF0C68B59A85}"/>
    <cellStyle name="Comma 6 4 2 6 3" xfId="21030" xr:uid="{F6D418B3-0E35-4C5E-ACF1-CA3E3EBF08BC}"/>
    <cellStyle name="Comma 6 4 2 7" xfId="7987" xr:uid="{0067F071-A447-453B-8BD1-A17DF095BEAC}"/>
    <cellStyle name="Comma 6 4 2 7 2" xfId="22436" xr:uid="{CA939D0B-D3C1-43E3-8EFC-E2FA727C6D7A}"/>
    <cellStyle name="Comma 6 4 2 8" xfId="15320" xr:uid="{E9233251-CE4B-4D78-9541-4A0A7289AE7D}"/>
    <cellStyle name="Comma 6 4 3" xfId="454" xr:uid="{9F732CD8-ED56-426F-B25E-88F565E9DB84}"/>
    <cellStyle name="Comma 6 4 3 2" xfId="1055" xr:uid="{DE74678A-619F-4864-B62F-C3E35F692BAA}"/>
    <cellStyle name="Comma 6 4 3 2 2" xfId="2001" xr:uid="{C4449AF9-8C61-4C77-B781-4D35F6E11744}"/>
    <cellStyle name="Comma 6 4 3 2 2 2" xfId="9308" xr:uid="{19D21722-05F9-4D2E-B1F2-02CAC0900977}"/>
    <cellStyle name="Comma 6 4 3 2 2 2 2" xfId="23757" xr:uid="{A940C5A5-A545-483F-B853-4000DBB5246F}"/>
    <cellStyle name="Comma 6 4 3 2 2 3" xfId="16614" xr:uid="{A4A562B5-06DC-4F96-817F-851CE1F4963A}"/>
    <cellStyle name="Comma 6 4 3 2 3" xfId="5142" xr:uid="{DF68F422-E93C-4736-B9C2-6CF01B20F2E7}"/>
    <cellStyle name="Comma 6 4 3 2 3 2" xfId="12319" xr:uid="{ADA411EF-3AD3-4768-ABE2-D60EC463352F}"/>
    <cellStyle name="Comma 6 4 3 2 3 2 2" xfId="26768" xr:uid="{D61D25E2-1B20-42F3-B6D9-165352798E91}"/>
    <cellStyle name="Comma 6 4 3 2 3 3" xfId="19623" xr:uid="{C2A7EEE5-1598-4DD8-A937-39AA58D3B478}"/>
    <cellStyle name="Comma 6 4 3 2 4" xfId="7289" xr:uid="{973DA348-00DE-48F1-A0CB-DA6C3A9C168B}"/>
    <cellStyle name="Comma 6 4 3 2 4 2" xfId="14463" xr:uid="{2BF5BD2E-9B92-4AA2-BF43-B7EE45C2B6A4}"/>
    <cellStyle name="Comma 6 4 3 2 4 2 2" xfId="28912" xr:uid="{82E8491A-CED7-4831-A8E8-0BC0D01E1BF4}"/>
    <cellStyle name="Comma 6 4 3 2 4 3" xfId="21767" xr:uid="{E8ACC802-A59D-4ACD-AE1F-77ABF2CE15C5}"/>
    <cellStyle name="Comma 6 4 3 2 5" xfId="8386" xr:uid="{73A5AEEB-B876-4EC6-A5A8-EC5041FE3EFB}"/>
    <cellStyle name="Comma 6 4 3 2 5 2" xfId="22835" xr:uid="{5986DAEC-7F28-4FC4-AE1F-FCEE425AE2A2}"/>
    <cellStyle name="Comma 6 4 3 2 6" xfId="15713" xr:uid="{98DBA07C-2004-49D0-B942-91E97A9CAF32}"/>
    <cellStyle name="Comma 6 4 3 3" xfId="1582" xr:uid="{39120200-F41C-4031-B729-D914450D85B0}"/>
    <cellStyle name="Comma 6 4 3 3 2" xfId="8889" xr:uid="{F797E1DA-639D-49E4-9AA0-335726A20ECE}"/>
    <cellStyle name="Comma 6 4 3 3 2 2" xfId="23338" xr:uid="{C952C22A-6472-4C8C-9CAE-9C6C23EA9F04}"/>
    <cellStyle name="Comma 6 4 3 3 3" xfId="16195" xr:uid="{7253E732-470B-4A49-A3E0-892B0B7F5C0A}"/>
    <cellStyle name="Comma 6 4 3 4" xfId="3323" xr:uid="{9E38AAC0-51C2-4DBC-831E-8A640092F97C}"/>
    <cellStyle name="Comma 6 4 3 4 2" xfId="10500" xr:uid="{DD7FF5C4-F3AA-4D47-A143-C1DECF51D2FC}"/>
    <cellStyle name="Comma 6 4 3 4 2 2" xfId="24949" xr:uid="{E278C0E8-12A6-47D3-ACA5-6CED9846BD34}"/>
    <cellStyle name="Comma 6 4 3 4 3" xfId="17804" xr:uid="{49BF5102-CFDB-43AC-870C-B08AEB42E4B3}"/>
    <cellStyle name="Comma 6 4 3 5" xfId="6656" xr:uid="{D576501A-E883-434E-9DEB-C8D269D6200F}"/>
    <cellStyle name="Comma 6 4 3 5 2" xfId="13830" xr:uid="{56BDADFE-F7CD-4A5D-950D-6C146C547B68}"/>
    <cellStyle name="Comma 6 4 3 5 2 2" xfId="28279" xr:uid="{66D3D98B-A92B-467A-8B0B-82C8816EF12E}"/>
    <cellStyle name="Comma 6 4 3 5 3" xfId="21134" xr:uid="{802671E2-BB34-4FEC-8B08-ECC25D3909B1}"/>
    <cellStyle name="Comma 6 4 3 6" xfId="7988" xr:uid="{2E21313E-C843-47E2-98FE-726D907FD0BA}"/>
    <cellStyle name="Comma 6 4 3 6 2" xfId="22437" xr:uid="{26071CA0-B891-4E93-823D-F9E5289ABA47}"/>
    <cellStyle name="Comma 6 4 3 7" xfId="15321" xr:uid="{8E3F55ED-D6FE-438E-90A8-17F42E872AC6}"/>
    <cellStyle name="Comma 6 4 4" xfId="904" xr:uid="{6784046D-B799-4E05-B015-1A36D9C8C801}"/>
    <cellStyle name="Comma 6 4 4 2" xfId="1302" xr:uid="{86246F78-B515-4F24-87BB-60DF83F9E51B}"/>
    <cellStyle name="Comma 6 4 4 2 2" xfId="2247" xr:uid="{3FDDC3AB-6ABB-4C48-9FDC-930CB421C14D}"/>
    <cellStyle name="Comma 6 4 4 2 2 2" xfId="9554" xr:uid="{E526E70F-B5CF-4AD0-B6E0-7F33529CF806}"/>
    <cellStyle name="Comma 6 4 4 2 2 2 2" xfId="24003" xr:uid="{3935C63D-0F8C-43B6-9857-5A8C01A98F83}"/>
    <cellStyle name="Comma 6 4 4 2 2 3" xfId="16860" xr:uid="{1999EC2D-BB39-4006-8F57-DD6DD787DCAE}"/>
    <cellStyle name="Comma 6 4 4 2 3" xfId="5744" xr:uid="{25C6F0A1-29A8-498C-AF52-BEC5FC092C2B}"/>
    <cellStyle name="Comma 6 4 4 2 3 2" xfId="12921" xr:uid="{0BB69EF9-4A66-4F5D-99C9-B48583BF2B26}"/>
    <cellStyle name="Comma 6 4 4 2 3 2 2" xfId="27370" xr:uid="{06200513-11EC-497E-929C-8C69ACD57FAF}"/>
    <cellStyle name="Comma 6 4 4 2 3 3" xfId="20225" xr:uid="{216ECFAF-584F-4A3E-B313-790ADF198285}"/>
    <cellStyle name="Comma 6 4 4 2 4" xfId="7500" xr:uid="{B0C2D1EC-8A2E-4957-B2B0-1CF291494C39}"/>
    <cellStyle name="Comma 6 4 4 2 4 2" xfId="14674" xr:uid="{4696038E-C603-43C8-8699-A11A575551A1}"/>
    <cellStyle name="Comma 6 4 4 2 4 2 2" xfId="29123" xr:uid="{DC72820A-E39E-4AFB-8114-B0541ECE4137}"/>
    <cellStyle name="Comma 6 4 4 2 4 3" xfId="21978" xr:uid="{8A261C57-7A28-4861-A6CB-1F419B2181FB}"/>
    <cellStyle name="Comma 6 4 4 2 5" xfId="8629" xr:uid="{B99A2570-B340-4A24-874B-88510427C4BD}"/>
    <cellStyle name="Comma 6 4 4 2 5 2" xfId="23078" xr:uid="{EFA3200C-200E-4DB8-8A18-E2F2A27C2B7B}"/>
    <cellStyle name="Comma 6 4 4 2 6" xfId="15945" xr:uid="{F0AF6D58-1190-4A61-A7EC-A2A5B5A1C5B4}"/>
    <cellStyle name="Comma 6 4 4 3" xfId="1854" xr:uid="{97CF22FE-F43B-4F5E-BC04-DF9198AB9664}"/>
    <cellStyle name="Comma 6 4 4 3 2" xfId="9161" xr:uid="{D8675685-9CAE-4170-A6CA-87B8B18D3642}"/>
    <cellStyle name="Comma 6 4 4 3 2 2" xfId="23610" xr:uid="{C71040D9-4261-4B25-A1EF-D1A792D71D83}"/>
    <cellStyle name="Comma 6 4 4 3 3" xfId="16467" xr:uid="{468F8D25-979D-46F9-9DA5-A7A9D4FD99B9}"/>
    <cellStyle name="Comma 6 4 4 4" xfId="3911" xr:uid="{629DA8FE-EC51-451E-9BD2-9D6C314AD729}"/>
    <cellStyle name="Comma 6 4 4 4 2" xfId="11088" xr:uid="{A118FC33-A0B2-4CD7-9A92-CF7783B464ED}"/>
    <cellStyle name="Comma 6 4 4 4 2 2" xfId="25537" xr:uid="{205AF9B8-8032-4483-8583-C2286C4D7352}"/>
    <cellStyle name="Comma 6 4 4 4 3" xfId="18392" xr:uid="{E9E22C20-8659-45FF-9B48-0D808E89E55B}"/>
    <cellStyle name="Comma 6 4 4 5" xfId="6867" xr:uid="{8242BD53-59D2-47A0-8FFE-A19E53CC054D}"/>
    <cellStyle name="Comma 6 4 4 5 2" xfId="14041" xr:uid="{9A32D58F-0B71-456B-BCF7-C9A840DF1941}"/>
    <cellStyle name="Comma 6 4 4 5 2 2" xfId="28490" xr:uid="{0CA563C1-441A-40F9-94E6-F667A7E5028F}"/>
    <cellStyle name="Comma 6 4 4 5 3" xfId="21345" xr:uid="{E7BC0AE9-35ED-47A8-8646-DF6F4E568491}"/>
    <cellStyle name="Comma 6 4 4 6" xfId="8239" xr:uid="{35A58996-68D7-42E7-86D2-59136D47C1C3}"/>
    <cellStyle name="Comma 6 4 4 6 2" xfId="22688" xr:uid="{C3C40225-EBC2-4EE9-97AF-5BAF5673D10B}"/>
    <cellStyle name="Comma 6 4 4 7" xfId="15567" xr:uid="{7B369392-44B8-4423-A540-F79B883F9618}"/>
    <cellStyle name="Comma 6 4 5" xfId="1053" xr:uid="{AF23E465-5223-44D7-83E6-4ECDC3458AFA}"/>
    <cellStyle name="Comma 6 4 5 2" xfId="1999" xr:uid="{D1F3BE65-797D-4D47-B9FD-D89B29A11C0B}"/>
    <cellStyle name="Comma 6 4 5 2 2" xfId="9306" xr:uid="{4021D4E8-C99B-44C2-9573-591BE398285D}"/>
    <cellStyle name="Comma 6 4 5 2 2 2" xfId="23755" xr:uid="{3B408C72-59A7-42EE-8F8A-B3E9A879EFE2}"/>
    <cellStyle name="Comma 6 4 5 2 3" xfId="16612" xr:uid="{72126A43-1732-4AF4-92C8-4085D75A850F}"/>
    <cellStyle name="Comma 6 4 5 3" xfId="4521" xr:uid="{E9A8596A-722B-454F-9EE0-E590A969601B}"/>
    <cellStyle name="Comma 6 4 5 3 2" xfId="11698" xr:uid="{99C07FE9-7CD3-403E-BF26-1AFAA3CFBE5B}"/>
    <cellStyle name="Comma 6 4 5 3 2 2" xfId="26147" xr:uid="{02A489FB-0294-4E6B-B179-3B44967F3EFD}"/>
    <cellStyle name="Comma 6 4 5 3 3" xfId="19002" xr:uid="{ED167417-070D-40F3-85EC-803C20E5F788}"/>
    <cellStyle name="Comma 6 4 5 4" xfId="7078" xr:uid="{0C3740CD-1AF8-41D7-BE46-C1E59FA074A5}"/>
    <cellStyle name="Comma 6 4 5 4 2" xfId="14252" xr:uid="{9F89BEDB-DA1D-4603-94D1-1073D58FCFCB}"/>
    <cellStyle name="Comma 6 4 5 4 2 2" xfId="28701" xr:uid="{01C22023-1C27-4A3B-AA2C-B72663691B1A}"/>
    <cellStyle name="Comma 6 4 5 4 3" xfId="21556" xr:uid="{CC8A1538-D388-482D-823D-6E6B49168B89}"/>
    <cellStyle name="Comma 6 4 5 5" xfId="8384" xr:uid="{5D5CE5EB-35F4-4FAC-845B-9838BFB4642E}"/>
    <cellStyle name="Comma 6 4 5 5 2" xfId="22833" xr:uid="{043C80E5-90EF-45CB-B958-7501A8001E5D}"/>
    <cellStyle name="Comma 6 4 5 6" xfId="15711" xr:uid="{6147B724-65C0-4476-B1EF-B17EAD30AD82}"/>
    <cellStyle name="Comma 6 4 6" xfId="1580" xr:uid="{014505C9-E9BB-41A2-9739-ABB140C6D28A}"/>
    <cellStyle name="Comma 6 4 6 2" xfId="8887" xr:uid="{990D76AC-51C5-4D33-BC96-F4ECAB098E83}"/>
    <cellStyle name="Comma 6 4 6 2 2" xfId="23336" xr:uid="{C4A1FD98-C6C0-456D-BA84-630510974EE9}"/>
    <cellStyle name="Comma 6 4 6 3" xfId="16193" xr:uid="{6140A1B6-4B47-4273-8E68-1E39CCC10C60}"/>
    <cellStyle name="Comma 6 4 7" xfId="2680" xr:uid="{D86DBB37-A75A-4E30-B794-F2F8DBFFBE51}"/>
    <cellStyle name="Comma 6 4 7 2" xfId="9912" xr:uid="{55B2F852-7A90-43BC-B70B-97C0C6764483}"/>
    <cellStyle name="Comma 6 4 7 2 2" xfId="24361" xr:uid="{32BC0459-E7C6-4FE8-8425-D307B38DE400}"/>
    <cellStyle name="Comma 6 4 7 3" xfId="17219" xr:uid="{269037D3-3CDC-49E1-8F29-2C50D3034FE3}"/>
    <cellStyle name="Comma 6 4 8" xfId="6426" xr:uid="{A7D6792D-644D-4EF3-989F-8A50FB730479}"/>
    <cellStyle name="Comma 6 4 8 2" xfId="13600" xr:uid="{86F978DA-A910-439C-B7CF-47808D7D5FD0}"/>
    <cellStyle name="Comma 6 4 8 2 2" xfId="28049" xr:uid="{361BEFA4-6CF4-4B18-AF0B-B0F8D4375752}"/>
    <cellStyle name="Comma 6 4 8 3" xfId="20904" xr:uid="{0282B185-FB9B-4C11-8323-85D7D23D2CB9}"/>
    <cellStyle name="Comma 6 4 9" xfId="7986" xr:uid="{FCF5A7A2-2702-4BAB-9E6D-DE6451505467}"/>
    <cellStyle name="Comma 6 4 9 2" xfId="22435" xr:uid="{3BB0274C-E303-4A60-BD97-C29C87055DC4}"/>
    <cellStyle name="Comma 6 5" xfId="455" xr:uid="{C553F03B-74FA-44F8-8ABE-FC8C9A44150B}"/>
    <cellStyle name="Comma 6 5 2" xfId="1056" xr:uid="{F62C8A11-2FEE-4FB4-A3D9-1C1D35F55F01}"/>
    <cellStyle name="Comma 6 5 2 2" xfId="2002" xr:uid="{2C4E525B-F184-4D72-AEFA-02C40AE77F95}"/>
    <cellStyle name="Comma 6 5 2 2 2" xfId="5370" xr:uid="{910432B8-B4D4-40C9-9C6B-98475188230D}"/>
    <cellStyle name="Comma 6 5 2 2 2 2" xfId="12547" xr:uid="{DEA14B1A-B590-4CE5-8120-3CF9A5651A33}"/>
    <cellStyle name="Comma 6 5 2 2 2 2 2" xfId="26996" xr:uid="{E14B7F25-6583-4F2E-9BF2-FA2AA9769848}"/>
    <cellStyle name="Comma 6 5 2 2 2 3" xfId="19851" xr:uid="{44F96CDF-8345-48C2-850C-75265FFB443C}"/>
    <cellStyle name="Comma 6 5 2 2 3" xfId="7360" xr:uid="{A11C2817-F270-44B0-A45D-B7F9CE99A888}"/>
    <cellStyle name="Comma 6 5 2 2 3 2" xfId="14534" xr:uid="{F30925A0-6CBC-419A-9A6E-87A44CA96F9F}"/>
    <cellStyle name="Comma 6 5 2 2 3 2 2" xfId="28983" xr:uid="{E30049B7-5AE1-404A-BDDB-5C41123F2BD1}"/>
    <cellStyle name="Comma 6 5 2 2 3 3" xfId="21838" xr:uid="{5F5716EA-73DE-4344-A672-CA04CC0109EB}"/>
    <cellStyle name="Comma 6 5 2 2 4" xfId="9309" xr:uid="{5C9F5C33-AEDE-4D7D-A433-F2846C677D5C}"/>
    <cellStyle name="Comma 6 5 2 2 4 2" xfId="23758" xr:uid="{794E81E8-2349-4885-A502-588303602E64}"/>
    <cellStyle name="Comma 6 5 2 2 5" xfId="16615" xr:uid="{9E320175-FCF8-47B3-9C8B-C9A085606FEE}"/>
    <cellStyle name="Comma 6 5 2 3" xfId="3546" xr:uid="{BA33E001-CC67-4ADA-A883-B7DF3ACB913C}"/>
    <cellStyle name="Comma 6 5 2 3 2" xfId="10723" xr:uid="{CC93E877-41DB-4A09-91A7-0ECD41C9C99C}"/>
    <cellStyle name="Comma 6 5 2 3 2 2" xfId="25172" xr:uid="{480E465D-6C09-477D-8447-843A5BBC22C4}"/>
    <cellStyle name="Comma 6 5 2 3 3" xfId="18027" xr:uid="{D7E9D967-01AB-477D-A3FD-AA5C429DC7EF}"/>
    <cellStyle name="Comma 6 5 2 4" xfId="6727" xr:uid="{57EB9C7E-A9EF-4826-BA0E-112D3AFED6A2}"/>
    <cellStyle name="Comma 6 5 2 4 2" xfId="13901" xr:uid="{0BCD7CCE-4B14-4137-A1C2-898E6711EC4E}"/>
    <cellStyle name="Comma 6 5 2 4 2 2" xfId="28350" xr:uid="{6EFE15EB-8E30-4E50-BBF8-E7876474FCE8}"/>
    <cellStyle name="Comma 6 5 2 4 3" xfId="21205" xr:uid="{CB417492-0523-4736-BA2B-56856C24D909}"/>
    <cellStyle name="Comma 6 5 2 5" xfId="8387" xr:uid="{8BAEB3F3-883D-4474-BA1F-537F444B1E41}"/>
    <cellStyle name="Comma 6 5 2 5 2" xfId="22836" xr:uid="{4E5126CA-D7A5-4429-8C4A-2EEE5E774127}"/>
    <cellStyle name="Comma 6 5 2 6" xfId="15714" xr:uid="{A8865D5B-E6B8-4B9E-9193-165E565E7363}"/>
    <cellStyle name="Comma 6 5 3" xfId="1583" xr:uid="{A7A207AE-222B-4AFF-A414-B33D0A516207}"/>
    <cellStyle name="Comma 6 5 3 2" xfId="5975" xr:uid="{5392DFE3-04D7-4C10-870E-1ADED285268F}"/>
    <cellStyle name="Comma 6 5 3 2 2" xfId="7571" xr:uid="{496CB1A9-AAAA-486A-B912-9320DEAE5BA3}"/>
    <cellStyle name="Comma 6 5 3 2 2 2" xfId="14745" xr:uid="{E26C9F50-754F-4FEB-B8F7-62F8BE0BFE73}"/>
    <cellStyle name="Comma 6 5 3 2 2 2 2" xfId="29194" xr:uid="{27C9F8C8-564C-4068-961F-568AA10FACF4}"/>
    <cellStyle name="Comma 6 5 3 2 2 3" xfId="22049" xr:uid="{9EEF0B00-04D2-497A-9779-41B3CDC98DF0}"/>
    <cellStyle name="Comma 6 5 3 2 3" xfId="13152" xr:uid="{60660F58-6C38-47B0-88FB-8BCC3F52416D}"/>
    <cellStyle name="Comma 6 5 3 2 3 2" xfId="27601" xr:uid="{0B1DD805-EDA6-4693-A946-79A6D9849C13}"/>
    <cellStyle name="Comma 6 5 3 2 4" xfId="20456" xr:uid="{183634DB-8DA2-4650-BAE3-014668C9E343}"/>
    <cellStyle name="Comma 6 5 3 3" xfId="4139" xr:uid="{C9E732C4-6419-44F6-85A9-D3467182A3B4}"/>
    <cellStyle name="Comma 6 5 3 3 2" xfId="11316" xr:uid="{37CA79EF-C3A9-4C92-ADE6-227CF1F5BD41}"/>
    <cellStyle name="Comma 6 5 3 3 2 2" xfId="25765" xr:uid="{5323E0F7-8AF6-42FA-9374-690448ABB8CB}"/>
    <cellStyle name="Comma 6 5 3 3 3" xfId="18620" xr:uid="{F1C0A27F-F0E4-449C-B92B-ABDB03D5BC90}"/>
    <cellStyle name="Comma 6 5 3 4" xfId="6938" xr:uid="{9F682195-D64D-4F50-A8F4-66A35345EBCB}"/>
    <cellStyle name="Comma 6 5 3 4 2" xfId="14112" xr:uid="{DA19390D-092C-4B12-AE12-5D9AB87E598C}"/>
    <cellStyle name="Comma 6 5 3 4 2 2" xfId="28561" xr:uid="{35033B81-72BB-44AC-A336-BDC0B47094C0}"/>
    <cellStyle name="Comma 6 5 3 4 3" xfId="21416" xr:uid="{B30A902C-A40B-40C0-A68A-E21C0DBD2F74}"/>
    <cellStyle name="Comma 6 5 3 5" xfId="8890" xr:uid="{F34A2033-5823-423C-BB26-EB7D4D7CEB96}"/>
    <cellStyle name="Comma 6 5 3 5 2" xfId="23339" xr:uid="{91875FDC-4D07-4655-B9CD-B38D71576A1E}"/>
    <cellStyle name="Comma 6 5 3 6" xfId="16196" xr:uid="{2AF8C6EE-89EF-42A8-91FD-76C951FDB484}"/>
    <cellStyle name="Comma 6 5 4" xfId="4752" xr:uid="{AF33C02A-0E29-495C-8A21-6A531F9B4ADF}"/>
    <cellStyle name="Comma 6 5 4 2" xfId="7149" xr:uid="{C571FEDF-1DF3-4B03-9FFD-B26F104089AC}"/>
    <cellStyle name="Comma 6 5 4 2 2" xfId="14323" xr:uid="{2F7E4970-C7F0-45A5-BEB2-24190130ABD6}"/>
    <cellStyle name="Comma 6 5 4 2 2 2" xfId="28772" xr:uid="{C4C474F7-7C82-43B6-BB7C-FCA4A61DA752}"/>
    <cellStyle name="Comma 6 5 4 2 3" xfId="21627" xr:uid="{616471C6-40CD-413F-8880-DFD763408A8D}"/>
    <cellStyle name="Comma 6 5 4 3" xfId="11929" xr:uid="{3E14034C-9DE2-4073-B741-F098955020A8}"/>
    <cellStyle name="Comma 6 5 4 3 2" xfId="26378" xr:uid="{1168ECAD-A3F2-46FE-B079-92CBA01C5D47}"/>
    <cellStyle name="Comma 6 5 4 4" xfId="19233" xr:uid="{F30401B0-EF18-47F0-906C-CD0AE27B63E8}"/>
    <cellStyle name="Comma 6 5 5" xfId="2967" xr:uid="{F89469C7-4EFC-424A-9A88-0BFDED16A7A5}"/>
    <cellStyle name="Comma 6 5 5 2" xfId="10146" xr:uid="{C3C6AAF3-826C-44A5-92AF-8310C41BE184}"/>
    <cellStyle name="Comma 6 5 5 2 2" xfId="24595" xr:uid="{50A200B2-7638-4A7B-AD54-ACE068132CB4}"/>
    <cellStyle name="Comma 6 5 5 3" xfId="17450" xr:uid="{5B424881-EC65-4E70-8035-2CED80C47FC4}"/>
    <cellStyle name="Comma 6 5 6" xfId="6516" xr:uid="{3CF87052-C581-4A6B-A4BA-CDA19036080F}"/>
    <cellStyle name="Comma 6 5 6 2" xfId="13690" xr:uid="{FA428C7E-C010-4467-8320-679B5F068062}"/>
    <cellStyle name="Comma 6 5 6 2 2" xfId="28139" xr:uid="{2EC33EE6-0978-4210-9476-E56C572E6E4F}"/>
    <cellStyle name="Comma 6 5 6 3" xfId="20994" xr:uid="{3F6A9009-E781-47DB-A249-569F36936C1E}"/>
    <cellStyle name="Comma 6 5 7" xfId="7989" xr:uid="{651229C1-53EA-457C-A361-8C9E61EDC83E}"/>
    <cellStyle name="Comma 6 5 7 2" xfId="22438" xr:uid="{00917D69-2169-4DDF-A58A-42EED7BE48DB}"/>
    <cellStyle name="Comma 6 5 8" xfId="15322" xr:uid="{9C068369-DEAF-4C4F-8CE9-2318396F1DD4}"/>
    <cellStyle name="Comma 6 6" xfId="456" xr:uid="{4A9478AF-4448-4A88-A1FF-C4ED6EA0C0F9}"/>
    <cellStyle name="Comma 6 6 2" xfId="1057" xr:uid="{8C8E622A-461C-4917-8987-E4FDB2689EDB}"/>
    <cellStyle name="Comma 6 6 2 2" xfId="2003" xr:uid="{7F68B26C-38A5-4DE4-9ADC-80F5E7AC621F}"/>
    <cellStyle name="Comma 6 6 2 2 2" xfId="9310" xr:uid="{5F787124-4A2E-4216-8074-97ECB2E0BC04}"/>
    <cellStyle name="Comma 6 6 2 2 2 2" xfId="23759" xr:uid="{2BE14AB1-8F18-4803-B312-141B42C465B9}"/>
    <cellStyle name="Comma 6 6 2 2 3" xfId="16616" xr:uid="{293FBCDD-9BBC-440F-8B10-C9AD337073B2}"/>
    <cellStyle name="Comma 6 6 2 3" xfId="5065" xr:uid="{86D9FBAA-F27C-461B-968A-50C6564472DC}"/>
    <cellStyle name="Comma 6 6 2 3 2" xfId="12242" xr:uid="{A4BD9482-5834-4F7F-80FB-CD40B952BFBE}"/>
    <cellStyle name="Comma 6 6 2 3 2 2" xfId="26691" xr:uid="{6CCE0901-77BA-4C3F-B767-72712A253F15}"/>
    <cellStyle name="Comma 6 6 2 3 3" xfId="19546" xr:uid="{0ED6DE1E-5C2E-4C5B-83F4-96D30E595E8A}"/>
    <cellStyle name="Comma 6 6 2 4" xfId="7253" xr:uid="{B8602861-C559-45CE-99C9-5DF91ABDCD69}"/>
    <cellStyle name="Comma 6 6 2 4 2" xfId="14427" xr:uid="{3F5C63DF-62E5-48DF-BB27-D68F6CCEABD6}"/>
    <cellStyle name="Comma 6 6 2 4 2 2" xfId="28876" xr:uid="{E2F9DDB9-03CF-40DD-988C-2D65A3BCD05C}"/>
    <cellStyle name="Comma 6 6 2 4 3" xfId="21731" xr:uid="{794F8661-B934-4E4D-A226-D9AD6886B6B7}"/>
    <cellStyle name="Comma 6 6 2 5" xfId="8388" xr:uid="{C450D85D-91C0-47FE-929B-7DBE287BA710}"/>
    <cellStyle name="Comma 6 6 2 5 2" xfId="22837" xr:uid="{A5B0913C-F20D-48C4-80F6-790C63C6C062}"/>
    <cellStyle name="Comma 6 6 2 6" xfId="15715" xr:uid="{A4C2101C-2ACB-4340-BE52-B5BB812E9343}"/>
    <cellStyle name="Comma 6 6 3" xfId="1584" xr:uid="{0178151D-E19F-43BC-9A7E-9C1945C1D60A}"/>
    <cellStyle name="Comma 6 6 3 2" xfId="8891" xr:uid="{74C88C71-B892-4BD2-9EAB-1F65A9FA024C}"/>
    <cellStyle name="Comma 6 6 3 2 2" xfId="23340" xr:uid="{0436E1B4-C4A4-463B-948A-1BD57DE25DDC}"/>
    <cellStyle name="Comma 6 6 3 3" xfId="16197" xr:uid="{E2856015-124F-422C-9BBA-85C32D653431}"/>
    <cellStyle name="Comma 6 6 4" xfId="3250" xr:uid="{0B66BF2E-95DC-44AB-9A17-3C5640A9C59F}"/>
    <cellStyle name="Comma 6 6 4 2" xfId="10427" xr:uid="{77A3E696-CE27-48E9-B2B1-4C802D5E3D3E}"/>
    <cellStyle name="Comma 6 6 4 2 2" xfId="24876" xr:uid="{BF946DFD-F585-4701-B459-69AC728C898A}"/>
    <cellStyle name="Comma 6 6 4 3" xfId="17731" xr:uid="{10D64162-FF82-4A10-92A9-577D720BBE49}"/>
    <cellStyle name="Comma 6 6 5" xfId="6620" xr:uid="{D0D25546-1EF7-41F5-81EF-762030484177}"/>
    <cellStyle name="Comma 6 6 5 2" xfId="13794" xr:uid="{7D2DD158-3995-44AB-9163-872F9F03C8D0}"/>
    <cellStyle name="Comma 6 6 5 2 2" xfId="28243" xr:uid="{DB1ECDEE-ECDA-4146-95BA-D97070DAF492}"/>
    <cellStyle name="Comma 6 6 5 3" xfId="21098" xr:uid="{5C245A4C-E469-46F0-8DFD-2AE4F0093411}"/>
    <cellStyle name="Comma 6 6 6" xfId="7990" xr:uid="{94241FFC-1032-4FDB-B620-7DB57B7F8622}"/>
    <cellStyle name="Comma 6 6 6 2" xfId="22439" xr:uid="{3717D95C-F502-4D05-9C15-75F6B47FAE49}"/>
    <cellStyle name="Comma 6 6 7" xfId="15323" xr:uid="{721DC3A0-0F8B-418A-B5CC-6336F3909DD7}"/>
    <cellStyle name="Comma 6 7" xfId="695" xr:uid="{F9FA05EA-EE96-4C1A-AF2B-70EEE22EBAD3}"/>
    <cellStyle name="Comma 6 7 2" xfId="1136" xr:uid="{629A205B-3B02-4DB4-9C58-55FC9F2725B7}"/>
    <cellStyle name="Comma 6 7 2 2" xfId="2081" xr:uid="{3FF59A3E-571A-47B6-9513-B1886FDB959A}"/>
    <cellStyle name="Comma 6 7 2 2 2" xfId="9388" xr:uid="{D9192C76-F2E9-44A5-81AD-1FCDFE6F06B7}"/>
    <cellStyle name="Comma 6 7 2 2 2 2" xfId="23837" xr:uid="{E6116967-F184-494D-8AA9-7ED4F636EE51}"/>
    <cellStyle name="Comma 6 7 2 2 3" xfId="16694" xr:uid="{5412075C-0480-4096-BECA-2A5D5ED60C5B}"/>
    <cellStyle name="Comma 6 7 2 3" xfId="5665" xr:uid="{4D368179-02D6-4261-94B2-B2EEB28CF3D6}"/>
    <cellStyle name="Comma 6 7 2 3 2" xfId="12842" xr:uid="{5EDD3863-5F37-4EBF-8F3F-CC04417E74F2}"/>
    <cellStyle name="Comma 6 7 2 3 2 2" xfId="27291" xr:uid="{BCDDD82E-EF0A-4CA3-BE83-0961A38318CF}"/>
    <cellStyle name="Comma 6 7 2 3 3" xfId="20146" xr:uid="{B7A6E566-20E6-42E9-8B59-CF4BB6B5609D}"/>
    <cellStyle name="Comma 6 7 2 4" xfId="7464" xr:uid="{B5DAFFEE-EF61-441B-B74A-362A89665EC5}"/>
    <cellStyle name="Comma 6 7 2 4 2" xfId="14638" xr:uid="{FA0EFDEC-0157-4F69-955F-3A45BE395C99}"/>
    <cellStyle name="Comma 6 7 2 4 2 2" xfId="29087" xr:uid="{D1BFCFBB-8F48-4B2C-9A9A-A98BEAD1D723}"/>
    <cellStyle name="Comma 6 7 2 4 3" xfId="21942" xr:uid="{84B5D46D-3E0A-4DD8-BFCC-D8502CD85FE3}"/>
    <cellStyle name="Comma 6 7 2 5" xfId="8464" xr:uid="{E03A613A-8DBE-4639-B565-A53D5D11E561}"/>
    <cellStyle name="Comma 6 7 2 5 2" xfId="22913" xr:uid="{DC35407C-65B3-45E7-96A0-89B6398344D2}"/>
    <cellStyle name="Comma 6 7 2 6" xfId="15782" xr:uid="{B76A8472-4A62-46BC-A38B-7C7056C8804D}"/>
    <cellStyle name="Comma 6 7 3" xfId="1690" xr:uid="{F3401DD7-CBB0-4253-9399-C271E458B25B}"/>
    <cellStyle name="Comma 6 7 3 2" xfId="8997" xr:uid="{357753F0-7B3D-4862-AE47-F1084FDA823C}"/>
    <cellStyle name="Comma 6 7 3 2 2" xfId="23446" xr:uid="{0286D50E-E6BE-4754-9380-9A345CC4CA12}"/>
    <cellStyle name="Comma 6 7 3 3" xfId="16303" xr:uid="{C589089F-EE12-4ABB-A855-D35FFEC0121B}"/>
    <cellStyle name="Comma 6 7 4" xfId="3834" xr:uid="{A9FD97B0-E098-426B-ACFA-A39DE1142D87}"/>
    <cellStyle name="Comma 6 7 4 2" xfId="11011" xr:uid="{FAD9515E-4DAD-4A12-BF4F-9BE6093E743A}"/>
    <cellStyle name="Comma 6 7 4 2 2" xfId="25460" xr:uid="{DDB66BCF-25CC-417A-8135-25DC26BBFB27}"/>
    <cellStyle name="Comma 6 7 4 3" xfId="18315" xr:uid="{B9EC43E4-C221-4572-814D-203177BE4449}"/>
    <cellStyle name="Comma 6 7 5" xfId="6831" xr:uid="{2CA088CA-3D6B-4240-9542-132F52FD805E}"/>
    <cellStyle name="Comma 6 7 5 2" xfId="14005" xr:uid="{8D5C2AE0-5AA0-4B12-9068-9ADB68AE5BB1}"/>
    <cellStyle name="Comma 6 7 5 2 2" xfId="28454" xr:uid="{C0D531C8-57FD-409C-83D9-5E52D3B15679}"/>
    <cellStyle name="Comma 6 7 5 3" xfId="21309" xr:uid="{4B7A74C7-D3B0-4C00-9258-9770743E1277}"/>
    <cellStyle name="Comma 6 7 6" xfId="8078" xr:uid="{FDD5E1BA-531A-4F69-8EF7-AAC67039CBCA}"/>
    <cellStyle name="Comma 6 7 6 2" xfId="22527" xr:uid="{E7ED4719-9395-4F98-A703-599E1CC1C301}"/>
    <cellStyle name="Comma 6 7 7" xfId="15403" xr:uid="{94702432-0CDD-4723-BB3F-FAF7FBCAC75B}"/>
    <cellStyle name="Comma 6 8" xfId="445" xr:uid="{A220DA52-A958-4979-B57A-D66D801B8852}"/>
    <cellStyle name="Comma 6 8 2" xfId="1573" xr:uid="{F09401F7-B810-4DBA-B3FC-C8ADD49220E5}"/>
    <cellStyle name="Comma 6 8 2 2" xfId="8880" xr:uid="{73EE1523-1B61-40AF-BE92-36B9A7B3FB3A}"/>
    <cellStyle name="Comma 6 8 2 2 2" xfId="23329" xr:uid="{1F4A6D50-EA63-4F8B-9B09-D767C057FC22}"/>
    <cellStyle name="Comma 6 8 2 3" xfId="16186" xr:uid="{985C266F-1D87-40F4-950E-708749F7EAD8}"/>
    <cellStyle name="Comma 6 8 3" xfId="4438" xr:uid="{2DAEA481-1386-4E17-9FFC-F9EC2F280BA0}"/>
    <cellStyle name="Comma 6 8 3 2" xfId="11615" xr:uid="{2E8C1011-32F6-425E-A91C-04C0787B00D4}"/>
    <cellStyle name="Comma 6 8 3 2 2" xfId="26064" xr:uid="{0B913037-4E70-40D8-AD12-740213ED70E6}"/>
    <cellStyle name="Comma 6 8 3 3" xfId="18919" xr:uid="{B0EFF87A-CD4A-42C6-8AB4-137331F94EF9}"/>
    <cellStyle name="Comma 6 8 4" xfId="7042" xr:uid="{8B750DE8-FE0F-4C5A-96B1-366316DA3519}"/>
    <cellStyle name="Comma 6 8 4 2" xfId="14216" xr:uid="{5B9D9AB7-2EBC-44F4-B3E4-F2563EC0BDD5}"/>
    <cellStyle name="Comma 6 8 4 2 2" xfId="28665" xr:uid="{964096D5-33B7-470C-BBDB-C65BA10D50F7}"/>
    <cellStyle name="Comma 6 8 4 3" xfId="21520" xr:uid="{28A1E3E0-8BE1-42BC-9467-B28847E14E5D}"/>
    <cellStyle name="Comma 6 8 5" xfId="7979" xr:uid="{D062D9BA-F610-4079-85AF-ABF66F1C6D76}"/>
    <cellStyle name="Comma 6 8 5 2" xfId="22428" xr:uid="{8EE99387-8883-467B-8EAC-A68B8E652343}"/>
    <cellStyle name="Comma 6 8 6" xfId="15312" xr:uid="{E703915C-0ED7-440F-A5C4-4E8FC35664E5}"/>
    <cellStyle name="Comma 6 9" xfId="1046" xr:uid="{ECED0293-C40F-4424-B53C-CCFFF74E6410}"/>
    <cellStyle name="Comma 6 9 2" xfId="1992" xr:uid="{666F02D7-3823-4CEF-9EEE-ADEDC6534F8B}"/>
    <cellStyle name="Comma 6 9 2 2" xfId="9299" xr:uid="{F2F63406-D3AF-4DCB-B9D4-5046D9A067F9}"/>
    <cellStyle name="Comma 6 9 2 2 2" xfId="23748" xr:uid="{73CB8F40-77EE-474B-9704-55030C6D5BDE}"/>
    <cellStyle name="Comma 6 9 2 3" xfId="16605" xr:uid="{C33EBF1B-60D6-4E74-92AF-843709CEBD72}"/>
    <cellStyle name="Comma 6 9 3" xfId="2495" xr:uid="{387EDF10-700B-46DA-8DAB-B843CC12983A}"/>
    <cellStyle name="Comma 6 9 3 2" xfId="9778" xr:uid="{D69E230D-3D2D-4E8D-B25B-AF27EB3968D3}"/>
    <cellStyle name="Comma 6 9 3 2 2" xfId="24227" xr:uid="{BBDE7A35-E726-47ED-B5A0-3ED35FE2B6E5}"/>
    <cellStyle name="Comma 6 9 3 3" xfId="17086" xr:uid="{F19E31D8-61BA-4826-A227-E1CF71DF534A}"/>
    <cellStyle name="Comma 6 9 4" xfId="6324" xr:uid="{25D19849-0F19-467B-8D9A-28F669216CB7}"/>
    <cellStyle name="Comma 6 9 4 2" xfId="13498" xr:uid="{F6941E35-739E-4505-8B57-9306606CE9AD}"/>
    <cellStyle name="Comma 6 9 4 2 2" xfId="27947" xr:uid="{F343AA48-4001-4B2E-8317-45C575D40472}"/>
    <cellStyle name="Comma 6 9 4 3" xfId="20802" xr:uid="{A774E3FE-46D2-4361-9E58-5BB78B127039}"/>
    <cellStyle name="Comma 6 9 5" xfId="8377" xr:uid="{E463B85B-6ABC-45FA-A4CE-B6F2547C9A4D}"/>
    <cellStyle name="Comma 6 9 5 2" xfId="22826" xr:uid="{14581F0C-FCA4-4C49-B7FC-69242D223DCC}"/>
    <cellStyle name="Comma 6 9 6" xfId="15704" xr:uid="{AD18AB95-2E3C-4C80-9F07-0F278C2E2DC4}"/>
    <cellStyle name="Comma 60" xfId="1650" xr:uid="{9FD5E7D7-0386-46AB-86F7-69FAD8A54D0F}"/>
    <cellStyle name="Comma 60 2" xfId="8957" xr:uid="{7DB2D74E-D85D-4D4B-A568-1B8A4FD36234}"/>
    <cellStyle name="Comma 60 2 2" xfId="23406" xr:uid="{B248F015-693E-40C8-965E-1416D7DD8D0D}"/>
    <cellStyle name="Comma 60 3" xfId="16263" xr:uid="{D143CEEE-C63B-47DC-B703-85DB7987021B}"/>
    <cellStyle name="Comma 61" xfId="2340" xr:uid="{BC5AF5E9-4510-4CFB-9AF0-86477659C9E6}"/>
    <cellStyle name="Comma 61 10" xfId="16950" xr:uid="{664FDFA2-B10A-4B4A-A444-9E46FDBA4580}"/>
    <cellStyle name="Comma 61 2" xfId="2830" xr:uid="{1BE18E9C-694B-46CB-9765-58A2057800D0}"/>
    <cellStyle name="Comma 61 2 2" xfId="2929" xr:uid="{BC8FAC7A-DD0B-400D-8E69-FA12FF52CBEC}"/>
    <cellStyle name="Comma 61 2 2 2" xfId="3223" xr:uid="{C3C81397-C2B6-4C38-B8EA-91F6ADA38F82}"/>
    <cellStyle name="Comma 61 2 2 2 2" xfId="3805" xr:uid="{DBE139B6-D1A5-4AE2-917B-90A98B9335CB}"/>
    <cellStyle name="Comma 61 2 2 2 2 2" xfId="5635" xr:uid="{97808E32-E29D-489B-A73F-DC65C4A4E335}"/>
    <cellStyle name="Comma 61 2 2 2 2 2 2" xfId="12812" xr:uid="{CECA8CAF-E635-418B-BCFA-CF3E0D4803A9}"/>
    <cellStyle name="Comma 61 2 2 2 2 2 2 2" xfId="27261" xr:uid="{FD8B4A91-C7F7-4B85-961D-A13988FB2699}"/>
    <cellStyle name="Comma 61 2 2 2 2 2 3" xfId="20116" xr:uid="{078BF11E-924C-444A-A3BF-12199F905CD8}"/>
    <cellStyle name="Comma 61 2 2 2 2 3" xfId="10982" xr:uid="{0AE2AD42-AC89-4CB0-AB77-DF0004CADF63}"/>
    <cellStyle name="Comma 61 2 2 2 2 3 2" xfId="25431" xr:uid="{10F6EC3D-EEBE-478C-A757-00E8C1A002A3}"/>
    <cellStyle name="Comma 61 2 2 2 2 4" xfId="18286" xr:uid="{E07DD526-28D4-43FD-8694-2F6BD7904CCD}"/>
    <cellStyle name="Comma 61 2 2 2 3" xfId="4407" xr:uid="{1F7004B0-FF2E-446F-B5BB-2498DBB5FF00}"/>
    <cellStyle name="Comma 61 2 2 2 3 2" xfId="6259" xr:uid="{B08F3EDD-68B5-4E0D-8A11-CA05D8B8CE29}"/>
    <cellStyle name="Comma 61 2 2 2 3 2 2" xfId="13436" xr:uid="{52F4F129-3323-4B69-86AB-52EB9EB79A8C}"/>
    <cellStyle name="Comma 61 2 2 2 3 2 2 2" xfId="27885" xr:uid="{5FB62925-D3E3-4261-818D-50D27EFCB5EF}"/>
    <cellStyle name="Comma 61 2 2 2 3 2 3" xfId="20740" xr:uid="{543E1E33-282E-4476-B62C-9C74EDFECC17}"/>
    <cellStyle name="Comma 61 2 2 2 3 3" xfId="11584" xr:uid="{DD613F3B-D60C-4C4B-8B68-E7FEB703788A}"/>
    <cellStyle name="Comma 61 2 2 2 3 3 2" xfId="26033" xr:uid="{015949FD-E04B-4E32-BA3E-F7CFF790122B}"/>
    <cellStyle name="Comma 61 2 2 2 3 4" xfId="18888" xr:uid="{857E015F-49AC-426C-80CE-6B9BB8D1A742}"/>
    <cellStyle name="Comma 61 2 2 2 4" xfId="5036" xr:uid="{DCAFD90F-3991-440A-AB90-DEB708912126}"/>
    <cellStyle name="Comma 61 2 2 2 4 2" xfId="12213" xr:uid="{BE3D005F-91B8-484B-85B8-83BE15AD823F}"/>
    <cellStyle name="Comma 61 2 2 2 4 2 2" xfId="26662" xr:uid="{324A8FD6-A788-48E7-A9EA-1943821613D9}"/>
    <cellStyle name="Comma 61 2 2 2 4 3" xfId="19517" xr:uid="{0F0B15DB-FC3B-4353-B417-F8A5BE2FE8A2}"/>
    <cellStyle name="Comma 61 2 2 2 5" xfId="10402" xr:uid="{E5CA5DF0-DB53-47D2-8B70-6CD8219F4F57}"/>
    <cellStyle name="Comma 61 2 2 2 5 2" xfId="24851" xr:uid="{96F268D5-5FA4-4A71-A663-FBCD445489D1}"/>
    <cellStyle name="Comma 61 2 2 2 6" xfId="17706" xr:uid="{AFB39610-5C82-475C-9EF1-9F2A56766018}"/>
    <cellStyle name="Comma 61 2 2 3" xfId="3514" xr:uid="{8BE54C5D-470F-4D72-96F1-68889D5DBE34}"/>
    <cellStyle name="Comma 61 2 2 3 2" xfId="5335" xr:uid="{7EF5ECEB-ABB5-43E1-9CF2-8ED139EB2587}"/>
    <cellStyle name="Comma 61 2 2 3 2 2" xfId="12512" xr:uid="{0FA23739-1680-4A07-90F0-DDA21C72C2BE}"/>
    <cellStyle name="Comma 61 2 2 3 2 2 2" xfId="26961" xr:uid="{B48409F4-3C2E-4580-A763-8BF240192721}"/>
    <cellStyle name="Comma 61 2 2 3 2 3" xfId="19816" xr:uid="{DB3234BD-4047-433A-AFC4-3030A94D5CF8}"/>
    <cellStyle name="Comma 61 2 2 3 3" xfId="10691" xr:uid="{B5B87A89-9854-4E6F-B9EE-58F2C85E2850}"/>
    <cellStyle name="Comma 61 2 2 3 3 2" xfId="25140" xr:uid="{A67E9616-8CE7-4AC7-BCD2-5FC434BE9A78}"/>
    <cellStyle name="Comma 61 2 2 3 4" xfId="17995" xr:uid="{7CFC7905-1287-4606-8321-759FB7902020}"/>
    <cellStyle name="Comma 61 2 2 4" xfId="4104" xr:uid="{94C35DE4-9847-40FA-AD68-C468BD60B70C}"/>
    <cellStyle name="Comma 61 2 2 4 2" xfId="5938" xr:uid="{589828CA-7F87-433A-B408-F8151E178B7A}"/>
    <cellStyle name="Comma 61 2 2 4 2 2" xfId="13115" xr:uid="{606C05AB-9739-40AF-B796-51B19ABAF0C5}"/>
    <cellStyle name="Comma 61 2 2 4 2 2 2" xfId="27564" xr:uid="{8E073885-322B-4AA4-8EB2-7AD74C5E9D5D}"/>
    <cellStyle name="Comma 61 2 2 4 2 3" xfId="20419" xr:uid="{3DAB32DE-7265-4361-82ED-3FE3F72BEBE5}"/>
    <cellStyle name="Comma 61 2 2 4 3" xfId="11281" xr:uid="{311A1939-8CD7-4CA0-8F2C-4E0683ED5E06}"/>
    <cellStyle name="Comma 61 2 2 4 3 2" xfId="25730" xr:uid="{AC34BC9F-6833-41BB-9C44-CF7AB2A7DE33}"/>
    <cellStyle name="Comma 61 2 2 4 4" xfId="18585" xr:uid="{3FFD0E25-FD58-4092-89EB-4DAF1EB34AC9}"/>
    <cellStyle name="Comma 61 2 2 5" xfId="4715" xr:uid="{2E6AE6D2-AFBB-403E-A268-56F46BAF633F}"/>
    <cellStyle name="Comma 61 2 2 5 2" xfId="11892" xr:uid="{ACF3AFA7-0D1F-497F-88ED-2540B0A92982}"/>
    <cellStyle name="Comma 61 2 2 5 2 2" xfId="26341" xr:uid="{C18480FB-B11C-4AD3-ADC1-0198AB5856D6}"/>
    <cellStyle name="Comma 61 2 2 5 3" xfId="19196" xr:uid="{2C55A3E5-AC42-4820-BE2A-237EC1A3385C}"/>
    <cellStyle name="Comma 61 2 2 6" xfId="10111" xr:uid="{66623361-05D9-43C1-80EF-9EFD0B8DFEE1}"/>
    <cellStyle name="Comma 61 2 2 6 2" xfId="24560" xr:uid="{4329D7C2-9765-443A-B713-AB6C84BD4A91}"/>
    <cellStyle name="Comma 61 2 2 7" xfId="17415" xr:uid="{8CA0C050-D402-4E31-83B9-574EC0E07799}"/>
    <cellStyle name="Comma 61 2 3" xfId="3122" xr:uid="{69CB79DB-ED9A-47FB-8512-C2582B39D6C3}"/>
    <cellStyle name="Comma 61 2 3 2" xfId="3703" xr:uid="{1BEC164F-FF06-4DAF-A9A2-880743D810F4}"/>
    <cellStyle name="Comma 61 2 3 2 2" xfId="5531" xr:uid="{27935A7E-1DBB-40DF-8B6D-A715FD627DF7}"/>
    <cellStyle name="Comma 61 2 3 2 2 2" xfId="12708" xr:uid="{0CFBCEDB-28A5-487A-B961-CCB7563D0925}"/>
    <cellStyle name="Comma 61 2 3 2 2 2 2" xfId="27157" xr:uid="{DD9BA7CF-41AA-4547-BAB6-40B8EE5836CA}"/>
    <cellStyle name="Comma 61 2 3 2 2 3" xfId="20012" xr:uid="{36F59520-9C74-477F-AAEA-705CED5F82FF}"/>
    <cellStyle name="Comma 61 2 3 2 3" xfId="10880" xr:uid="{76B96317-6510-4620-A39F-4E09BC743709}"/>
    <cellStyle name="Comma 61 2 3 2 3 2" xfId="25329" xr:uid="{796805F2-EB05-436D-A744-5CAE7524FFC5}"/>
    <cellStyle name="Comma 61 2 3 2 4" xfId="18184" xr:uid="{3C1397B8-4BE4-4EA9-91A9-924D80FA2C8F}"/>
    <cellStyle name="Comma 61 2 3 3" xfId="4303" xr:uid="{4BB55375-C062-4821-B879-0DE77E4087CE}"/>
    <cellStyle name="Comma 61 2 3 3 2" xfId="6154" xr:uid="{DC077A4C-10E8-4F1D-98C1-D6AF2B982C37}"/>
    <cellStyle name="Comma 61 2 3 3 2 2" xfId="13331" xr:uid="{86AA8856-569E-48B8-A5A6-595F0D227093}"/>
    <cellStyle name="Comma 61 2 3 3 2 2 2" xfId="27780" xr:uid="{A2AE7E59-0560-4956-8484-CDD4A3FDA0A9}"/>
    <cellStyle name="Comma 61 2 3 3 2 3" xfId="20635" xr:uid="{79825491-36C7-4DA5-B5A0-172D72278CCA}"/>
    <cellStyle name="Comma 61 2 3 3 3" xfId="11480" xr:uid="{040EF414-CDB3-476C-8456-A46ECB3B0F21}"/>
    <cellStyle name="Comma 61 2 3 3 3 2" xfId="25929" xr:uid="{4D6CFC79-7314-4609-86C5-F2FF36A2EC74}"/>
    <cellStyle name="Comma 61 2 3 3 4" xfId="18784" xr:uid="{46320099-C5D0-4202-9C60-665A1F987EDA}"/>
    <cellStyle name="Comma 61 2 3 4" xfId="4931" xr:uid="{68D9CA60-1A59-4C23-8070-191293D6AE5B}"/>
    <cellStyle name="Comma 61 2 3 4 2" xfId="12108" xr:uid="{997B7977-4B21-42B2-A533-B1D466D8E7C1}"/>
    <cellStyle name="Comma 61 2 3 4 2 2" xfId="26557" xr:uid="{C9B8B1FB-436E-4453-8814-F50BAA938E08}"/>
    <cellStyle name="Comma 61 2 3 4 3" xfId="19412" xr:uid="{93DDA295-D137-44B5-BEFE-00D062A8B93D}"/>
    <cellStyle name="Comma 61 2 3 5" xfId="10301" xr:uid="{62FB4E19-3C50-429F-832F-D898669CC2C6}"/>
    <cellStyle name="Comma 61 2 3 5 2" xfId="24750" xr:uid="{92E00F77-6297-4528-8B84-9EE72C934857}"/>
    <cellStyle name="Comma 61 2 3 6" xfId="17605" xr:uid="{F5BE0BE2-985D-4FCE-BBCD-C9E5EB59A77C}"/>
    <cellStyle name="Comma 61 2 4" xfId="3412" xr:uid="{EA0D024C-538E-49ED-9868-F66C284C836F}"/>
    <cellStyle name="Comma 61 2 4 2" xfId="5231" xr:uid="{62E05013-37A5-40E7-B2E3-03B2FB831592}"/>
    <cellStyle name="Comma 61 2 4 2 2" xfId="12408" xr:uid="{5D3E51EC-F15E-4531-8A1A-BA40B3680EFE}"/>
    <cellStyle name="Comma 61 2 4 2 2 2" xfId="26857" xr:uid="{1B965010-1DB7-4A0D-9F53-A2BB0DB72BD2}"/>
    <cellStyle name="Comma 61 2 4 2 3" xfId="19712" xr:uid="{9E57627D-D2EC-480F-9BFF-6F4A976E1E3E}"/>
    <cellStyle name="Comma 61 2 4 3" xfId="10589" xr:uid="{0D22D610-0055-498A-BF03-E194339F3FB6}"/>
    <cellStyle name="Comma 61 2 4 3 2" xfId="25038" xr:uid="{C162523B-01B6-4D82-AE3B-6771B37E732E}"/>
    <cellStyle name="Comma 61 2 4 4" xfId="17893" xr:uid="{BFBAB01C-970E-47A7-B962-E12D805913DF}"/>
    <cellStyle name="Comma 61 2 5" xfId="4000" xr:uid="{2DA18DBA-B003-49FE-AFDB-FDB1DD640030}"/>
    <cellStyle name="Comma 61 2 5 2" xfId="5833" xr:uid="{AC50C19A-121A-4E70-ABE2-F1AEC8204F4A}"/>
    <cellStyle name="Comma 61 2 5 2 2" xfId="13010" xr:uid="{9026E242-7574-42C7-8923-2FC39AD8F47C}"/>
    <cellStyle name="Comma 61 2 5 2 2 2" xfId="27459" xr:uid="{F6F0B4E8-CB95-4496-89C5-D05EF5107AE8}"/>
    <cellStyle name="Comma 61 2 5 2 3" xfId="20314" xr:uid="{746E0565-3E40-41D1-BE81-5050F6799C2C}"/>
    <cellStyle name="Comma 61 2 5 3" xfId="11177" xr:uid="{AF8909BE-5BE3-4560-AF48-84FDDE9F518B}"/>
    <cellStyle name="Comma 61 2 5 3 2" xfId="25626" xr:uid="{A8C4A076-0967-4D66-9DB0-6B0449348901}"/>
    <cellStyle name="Comma 61 2 5 4" xfId="18481" xr:uid="{7F5A06F5-4E06-421B-88B9-B278FEBD28B5}"/>
    <cellStyle name="Comma 61 2 6" xfId="4610" xr:uid="{D973C563-884F-47EB-9561-FACEA299A774}"/>
    <cellStyle name="Comma 61 2 6 2" xfId="11787" xr:uid="{3F93FF18-8F35-4141-B628-8A3CA7FF7F8E}"/>
    <cellStyle name="Comma 61 2 6 2 2" xfId="26236" xr:uid="{2E81DFAE-A539-402B-8EE1-443DEBE86EB2}"/>
    <cellStyle name="Comma 61 2 6 3" xfId="19091" xr:uid="{532ABDB3-4A48-411E-88D1-0906198C4366}"/>
    <cellStyle name="Comma 61 2 7" xfId="10013" xr:uid="{BD38AE9C-84B2-47E3-B3A5-E301A3C585D9}"/>
    <cellStyle name="Comma 61 2 7 2" xfId="24462" xr:uid="{40DA6A80-123D-4562-88DE-FBA9E8F8E7B4}"/>
    <cellStyle name="Comma 61 2 8" xfId="17317" xr:uid="{FF3BE55E-9E7C-4BF4-A8CC-1CE034ED9CC2}"/>
    <cellStyle name="Comma 61 3" xfId="2916" xr:uid="{C75CC3EE-719F-47D0-8E8D-BA6AA89A8612}"/>
    <cellStyle name="Comma 61 3 2" xfId="3210" xr:uid="{424E9CE8-F459-407D-8693-5D47C645EDB1}"/>
    <cellStyle name="Comma 61 3 2 2" xfId="3792" xr:uid="{C2CC78AE-271F-411C-BBBA-64DE83F041FC}"/>
    <cellStyle name="Comma 61 3 2 2 2" xfId="5622" xr:uid="{E57C47CC-A28D-443E-A4B0-16676A0363EA}"/>
    <cellStyle name="Comma 61 3 2 2 2 2" xfId="12799" xr:uid="{7D9E5AA2-1905-43ED-9C74-18CE63A411B8}"/>
    <cellStyle name="Comma 61 3 2 2 2 2 2" xfId="27248" xr:uid="{3C985C0C-49A4-450E-8878-51E8A70D4031}"/>
    <cellStyle name="Comma 61 3 2 2 2 3" xfId="20103" xr:uid="{593F8FE6-1AC1-4141-A412-861D784E261F}"/>
    <cellStyle name="Comma 61 3 2 2 3" xfId="10969" xr:uid="{5F0A72DB-ED9B-43CB-A457-FC93D25A25AC}"/>
    <cellStyle name="Comma 61 3 2 2 3 2" xfId="25418" xr:uid="{6E481C83-565F-466C-AC6D-4CAAFC225444}"/>
    <cellStyle name="Comma 61 3 2 2 4" xfId="18273" xr:uid="{85CB4DD2-1839-4B00-B2A0-9FCEDC868E94}"/>
    <cellStyle name="Comma 61 3 2 3" xfId="4394" xr:uid="{17F7CF4A-172C-413E-82CD-B3407E8F903E}"/>
    <cellStyle name="Comma 61 3 2 3 2" xfId="6246" xr:uid="{0ADDDE48-9DE5-4525-8077-9674679A7C58}"/>
    <cellStyle name="Comma 61 3 2 3 2 2" xfId="13423" xr:uid="{A6CA48F7-5C2F-4C18-B4D9-D001D37E536D}"/>
    <cellStyle name="Comma 61 3 2 3 2 2 2" xfId="27872" xr:uid="{39E3F39F-A826-4ADE-826E-DFCC848CB0CA}"/>
    <cellStyle name="Comma 61 3 2 3 2 3" xfId="20727" xr:uid="{A5553CB7-0382-4F82-93EC-C681D9CD24EB}"/>
    <cellStyle name="Comma 61 3 2 3 3" xfId="11571" xr:uid="{33251E01-8D6D-44FA-AE1C-8CD76FF893A2}"/>
    <cellStyle name="Comma 61 3 2 3 3 2" xfId="26020" xr:uid="{F253A6A9-242D-49E3-9288-9B1CC050B243}"/>
    <cellStyle name="Comma 61 3 2 3 4" xfId="18875" xr:uid="{6C20CE7B-DFAA-43F6-B5F3-9D877C1F75BC}"/>
    <cellStyle name="Comma 61 3 2 4" xfId="5023" xr:uid="{8E11ABB6-8856-4727-B116-450C5BE08858}"/>
    <cellStyle name="Comma 61 3 2 4 2" xfId="12200" xr:uid="{C36E267C-EF2C-4D3A-A649-C2277D19F7A1}"/>
    <cellStyle name="Comma 61 3 2 4 2 2" xfId="26649" xr:uid="{C46B03DB-3926-4036-9F5A-E754A5588A50}"/>
    <cellStyle name="Comma 61 3 2 4 3" xfId="19504" xr:uid="{8C803E87-5D47-4254-AC57-86C745BD4764}"/>
    <cellStyle name="Comma 61 3 2 5" xfId="10389" xr:uid="{29D5BB92-528A-478C-A819-2F9BE752384D}"/>
    <cellStyle name="Comma 61 3 2 5 2" xfId="24838" xr:uid="{77FE011A-D385-44A5-824E-80548F40722D}"/>
    <cellStyle name="Comma 61 3 2 6" xfId="17693" xr:uid="{42D20020-E6B2-48BF-871C-735EA1D952D2}"/>
    <cellStyle name="Comma 61 3 3" xfId="3501" xr:uid="{6A862DF3-88AF-4A99-9D83-44C81D307BD1}"/>
    <cellStyle name="Comma 61 3 3 2" xfId="5322" xr:uid="{1416FED3-75B4-4823-B18B-55C445668412}"/>
    <cellStyle name="Comma 61 3 3 2 2" xfId="12499" xr:uid="{31838512-57AA-4D58-93B4-93B2B68977AF}"/>
    <cellStyle name="Comma 61 3 3 2 2 2" xfId="26948" xr:uid="{1E5420D6-F207-4A28-9A00-6E27B981D0C8}"/>
    <cellStyle name="Comma 61 3 3 2 3" xfId="19803" xr:uid="{71D7E3BF-16DA-4CD9-A8E0-022CC82C6378}"/>
    <cellStyle name="Comma 61 3 3 3" xfId="10678" xr:uid="{05109B4A-D150-4E52-9791-024FD1AD58BC}"/>
    <cellStyle name="Comma 61 3 3 3 2" xfId="25127" xr:uid="{8B32F3DC-4C11-4F53-AF60-88977DD76892}"/>
    <cellStyle name="Comma 61 3 3 4" xfId="17982" xr:uid="{F414E1D5-8860-42BD-89B8-0B81223AB974}"/>
    <cellStyle name="Comma 61 3 4" xfId="4091" xr:uid="{AC83272D-49D0-457B-ADE6-7A6BD258F0E8}"/>
    <cellStyle name="Comma 61 3 4 2" xfId="5925" xr:uid="{8A87A71A-0C2E-4547-80A2-891978E41D70}"/>
    <cellStyle name="Comma 61 3 4 2 2" xfId="13102" xr:uid="{3756E0C4-231E-4C73-A64E-45F0B4A7BDF1}"/>
    <cellStyle name="Comma 61 3 4 2 2 2" xfId="27551" xr:uid="{F5FA68DD-8AFF-4416-AE57-7222DEAA304A}"/>
    <cellStyle name="Comma 61 3 4 2 3" xfId="20406" xr:uid="{FE0900BF-9CED-4D1B-8173-E0BB37A0E3AC}"/>
    <cellStyle name="Comma 61 3 4 3" xfId="11268" xr:uid="{E28B8278-0B0C-4FC5-A0A2-98AC591D512C}"/>
    <cellStyle name="Comma 61 3 4 3 2" xfId="25717" xr:uid="{433890BC-6DF4-4B1F-908B-30BE4FD73EAA}"/>
    <cellStyle name="Comma 61 3 4 4" xfId="18572" xr:uid="{F5D9339E-87FC-41AB-BDD0-97EAAA904DB4}"/>
    <cellStyle name="Comma 61 3 5" xfId="4702" xr:uid="{9B51C5D0-C918-46E0-BC52-DA97E56C14D2}"/>
    <cellStyle name="Comma 61 3 5 2" xfId="11879" xr:uid="{FAFF407D-1F91-4EFC-B9E0-A0829B4960AA}"/>
    <cellStyle name="Comma 61 3 5 2 2" xfId="26328" xr:uid="{EF93A0A8-E7B4-4208-A536-B8395A5966A3}"/>
    <cellStyle name="Comma 61 3 5 3" xfId="19183" xr:uid="{50ABA700-BD9C-4BFD-B4C7-57FF68245836}"/>
    <cellStyle name="Comma 61 3 6" xfId="10098" xr:uid="{003D5749-CBEE-44F3-94CA-8291F993E9AD}"/>
    <cellStyle name="Comma 61 3 6 2" xfId="24547" xr:uid="{7C7B2F67-66B0-44C6-BF0B-63BA66AB28E3}"/>
    <cellStyle name="Comma 61 3 7" xfId="17402" xr:uid="{F80F780D-111F-4411-A481-918BE04CB616}"/>
    <cellStyle name="Comma 61 4" xfId="3109" xr:uid="{E0396FB1-B59C-4411-A1DF-747CCDE3D9F0}"/>
    <cellStyle name="Comma 61 4 2" xfId="3690" xr:uid="{3DF9C5C8-7DB7-4E1F-8109-9643C2136AA3}"/>
    <cellStyle name="Comma 61 4 2 2" xfId="5518" xr:uid="{87B24CCA-54B7-43F9-8AE1-D83B7A832607}"/>
    <cellStyle name="Comma 61 4 2 2 2" xfId="12695" xr:uid="{15EA9D83-668E-46FE-8F81-0D12CE499FE2}"/>
    <cellStyle name="Comma 61 4 2 2 2 2" xfId="27144" xr:uid="{B5DCE226-4B0A-47D1-B293-F25808D36F85}"/>
    <cellStyle name="Comma 61 4 2 2 3" xfId="19999" xr:uid="{F9BF5F7F-0654-44D9-917C-449C2AEA6EF3}"/>
    <cellStyle name="Comma 61 4 2 3" xfId="10867" xr:uid="{2DD2AE50-EB80-4FED-8B0F-826A6374AAD0}"/>
    <cellStyle name="Comma 61 4 2 3 2" xfId="25316" xr:uid="{8272B892-AE05-496D-BF76-F02FFC1536CC}"/>
    <cellStyle name="Comma 61 4 2 4" xfId="18171" xr:uid="{D934141F-5AC8-406E-BA6D-D256DD77AD10}"/>
    <cellStyle name="Comma 61 4 3" xfId="4290" xr:uid="{1855A581-7C47-4AFC-9DC4-43F18756BDD7}"/>
    <cellStyle name="Comma 61 4 3 2" xfId="6141" xr:uid="{CF458F14-C8A9-4D65-916B-CAD7D3988DAC}"/>
    <cellStyle name="Comma 61 4 3 2 2" xfId="13318" xr:uid="{1FD307EE-594A-4BAA-BDC2-0CCB986D87E1}"/>
    <cellStyle name="Comma 61 4 3 2 2 2" xfId="27767" xr:uid="{351B7B72-CBCB-4A31-912E-2E0F49423EBB}"/>
    <cellStyle name="Comma 61 4 3 2 3" xfId="20622" xr:uid="{AFE1B3A6-0DCF-45F0-838F-BEBC6D4C93C8}"/>
    <cellStyle name="Comma 61 4 3 3" xfId="11467" xr:uid="{2E0228B5-6861-49CE-B471-220562701F37}"/>
    <cellStyle name="Comma 61 4 3 3 2" xfId="25916" xr:uid="{8514620E-D64C-4E8E-8DFF-254D1CB0D0EE}"/>
    <cellStyle name="Comma 61 4 3 4" xfId="18771" xr:uid="{09B022CE-2A7F-4575-B4E8-79C48F89CE4C}"/>
    <cellStyle name="Comma 61 4 4" xfId="4918" xr:uid="{E5858326-8360-4F47-9F3E-8A1E8D384573}"/>
    <cellStyle name="Comma 61 4 4 2" xfId="12095" xr:uid="{DFE2A386-2AC3-47B4-8A95-C21F5526AA40}"/>
    <cellStyle name="Comma 61 4 4 2 2" xfId="26544" xr:uid="{EA7F881A-7B7F-4509-A547-BB806F18A26F}"/>
    <cellStyle name="Comma 61 4 4 3" xfId="19399" xr:uid="{B380F0BC-077D-44C1-B94B-9DE842CBF219}"/>
    <cellStyle name="Comma 61 4 5" xfId="10288" xr:uid="{318DEA02-C1D9-4D79-B17F-4B8C8B2A2698}"/>
    <cellStyle name="Comma 61 4 5 2" xfId="24737" xr:uid="{E8017979-DC35-48A2-9372-8204FAED30B5}"/>
    <cellStyle name="Comma 61 4 6" xfId="17592" xr:uid="{1046253C-9073-4237-8725-A64D92E4FCDF}"/>
    <cellStyle name="Comma 61 5" xfId="3399" xr:uid="{72CFE07B-44BE-47EA-BA09-73C157BFE65B}"/>
    <cellStyle name="Comma 61 5 2" xfId="5218" xr:uid="{DDC3EFF0-42E7-497B-B379-C034B28DB129}"/>
    <cellStyle name="Comma 61 5 2 2" xfId="12395" xr:uid="{B238D0A3-ABF6-4B4C-A275-06CEEF63BA05}"/>
    <cellStyle name="Comma 61 5 2 2 2" xfId="26844" xr:uid="{375753E1-5F98-420A-9D2D-6D74E124CA7F}"/>
    <cellStyle name="Comma 61 5 2 3" xfId="19699" xr:uid="{4738A0E1-464D-4A20-AB34-82C9CD10574E}"/>
    <cellStyle name="Comma 61 5 3" xfId="10576" xr:uid="{C8980ECB-A10B-405F-AA46-DA99B1C4F262}"/>
    <cellStyle name="Comma 61 5 3 2" xfId="25025" xr:uid="{4106428B-A73C-490F-9650-CCD8AE0DD6A1}"/>
    <cellStyle name="Comma 61 5 4" xfId="17880" xr:uid="{A308659F-14B7-4DEE-AB41-7D72957965BE}"/>
    <cellStyle name="Comma 61 6" xfId="3987" xr:uid="{974988B8-E9E3-4E31-BBEF-A8B8BE68B070}"/>
    <cellStyle name="Comma 61 6 2" xfId="5820" xr:uid="{49681EDD-23F3-4095-9065-59AADC6BB16D}"/>
    <cellStyle name="Comma 61 6 2 2" xfId="12997" xr:uid="{3490B7DC-796F-4BD2-B597-B3DDE1AC77D6}"/>
    <cellStyle name="Comma 61 6 2 2 2" xfId="27446" xr:uid="{566495DF-2B54-4899-A0D5-5F8AE4AAEA68}"/>
    <cellStyle name="Comma 61 6 2 3" xfId="20301" xr:uid="{9AAB7702-A041-498B-8832-8CC7B765D9EA}"/>
    <cellStyle name="Comma 61 6 3" xfId="11164" xr:uid="{DCD7FB53-F878-421D-A7C2-3326BE3CEAA7}"/>
    <cellStyle name="Comma 61 6 3 2" xfId="25613" xr:uid="{AC3744B4-093D-4BFE-8E37-686AFB8C09FA}"/>
    <cellStyle name="Comma 61 6 4" xfId="18468" xr:uid="{488C7B4B-1388-4612-BDEC-F3B91CB6A7EF}"/>
    <cellStyle name="Comma 61 7" xfId="4597" xr:uid="{2DDC7A65-C695-418B-83E4-A73F72C08644}"/>
    <cellStyle name="Comma 61 7 2" xfId="11774" xr:uid="{A74303B7-9F30-4565-8F63-E4C5FE25320A}"/>
    <cellStyle name="Comma 61 7 2 2" xfId="26223" xr:uid="{CBBDBABD-392F-4961-BD64-DA6122C37472}"/>
    <cellStyle name="Comma 61 7 3" xfId="19078" xr:uid="{30177780-32AC-4BC6-ADDF-29603D0918BB}"/>
    <cellStyle name="Comma 61 8" xfId="2789" xr:uid="{D201D35E-32F4-4C1F-A569-05345AD0C8B4}"/>
    <cellStyle name="Comma 61 8 2" xfId="9996" xr:uid="{1EF86B3A-3AE0-4247-9F48-B99A7530819F}"/>
    <cellStyle name="Comma 61 8 2 2" xfId="24445" xr:uid="{BB576EC1-2A45-417E-9967-7C908ECA1B02}"/>
    <cellStyle name="Comma 61 8 3" xfId="17301" xr:uid="{417531AA-B37D-49FA-9E36-1F8CA57F4F0A}"/>
    <cellStyle name="Comma 61 9" xfId="9644" xr:uid="{138B1F24-339B-4C9D-8FF3-A99373667C00}"/>
    <cellStyle name="Comma 61 9 2" xfId="24093" xr:uid="{7ADA269D-E3CE-42CF-A330-F14D9C1D0536}"/>
    <cellStyle name="Comma 62" xfId="2388" xr:uid="{76DE24D5-D790-41ED-B3E1-2D3DF2CC5F58}"/>
    <cellStyle name="Comma 62 2" xfId="9690" xr:uid="{89FF87CA-E426-40F4-822A-2AFA09049DB5}"/>
    <cellStyle name="Comma 62 2 2" xfId="24139" xr:uid="{6453AA43-6DFE-4130-AB9A-435D889C92D3}"/>
    <cellStyle name="Comma 62 3" xfId="16998" xr:uid="{64AA6BD8-4DCD-4B80-A20D-51ED92645501}"/>
    <cellStyle name="Comma 63" xfId="2417" xr:uid="{FA378D23-B850-4FFC-B8C8-D71FA32FDBA9}"/>
    <cellStyle name="Comma 63 2" xfId="9718" xr:uid="{81A770EB-138C-4A72-9E3C-43F18E7BAE24}"/>
    <cellStyle name="Comma 63 2 2" xfId="24167" xr:uid="{76397991-48FC-462E-990F-80218B1D4C47}"/>
    <cellStyle name="Comma 63 3" xfId="17027" xr:uid="{06A2FBA9-6F55-42AE-B927-43EA7FAA81B2}"/>
    <cellStyle name="Comma 64" xfId="260" xr:uid="{1B009BCF-C3A0-49E3-A808-38281160F9D8}"/>
    <cellStyle name="Comma 64 2" xfId="1443" xr:uid="{97B67234-8058-4827-90AD-C3F8D856DAE3}"/>
    <cellStyle name="Comma 64 2 2" xfId="8751" xr:uid="{C99659B8-A696-4837-9B68-26B05AD4F78B}"/>
    <cellStyle name="Comma 64 2 2 2" xfId="23200" xr:uid="{122A798A-F9B2-429B-9816-DDEBFA768319}"/>
    <cellStyle name="Comma 64 2 3" xfId="16056" xr:uid="{522EE23F-8C48-4A18-AC9E-48534A9F0D82}"/>
    <cellStyle name="Comma 64 3" xfId="7857" xr:uid="{C2CCD09B-4B91-4F71-B5C3-5779E83A68AC}"/>
    <cellStyle name="Comma 64 3 2" xfId="22306" xr:uid="{3F6523EF-D051-45E4-B15B-9BC65FF26ECC}"/>
    <cellStyle name="Comma 64 4" xfId="15191" xr:uid="{F0E4A9CB-C236-4779-8534-CAC8B3159690}"/>
    <cellStyle name="Comma 65" xfId="253" xr:uid="{8D148267-CD26-4017-B2CA-958889B1337F}"/>
    <cellStyle name="Comma 65 2" xfId="1440" xr:uid="{691E6F6B-0C69-49D5-8768-5386AEFC114E}"/>
    <cellStyle name="Comma 65 2 2" xfId="8748" xr:uid="{C46B0FAC-90D2-4951-B373-80414B61BB34}"/>
    <cellStyle name="Comma 65 2 2 2" xfId="23197" xr:uid="{3BCDF1C9-F730-43DE-B70F-9E79598270C8}"/>
    <cellStyle name="Comma 65 2 3" xfId="16053" xr:uid="{9E543243-C725-4C6F-9D71-81BA983B78E7}"/>
    <cellStyle name="Comma 65 3" xfId="7854" xr:uid="{D8842DF9-F130-42A9-B7C9-D84355BC320F}"/>
    <cellStyle name="Comma 65 3 2" xfId="22303" xr:uid="{CEF7CE8B-1468-42CE-8E4B-5C04A4CFC5A2}"/>
    <cellStyle name="Comma 65 4" xfId="15188" xr:uid="{9C4A485D-E832-4FE1-895A-2D2AA50502EB}"/>
    <cellStyle name="Comma 66" xfId="2419" xr:uid="{2924FC32-03A1-4695-8697-2D4CED83D24C}"/>
    <cellStyle name="Comma 66 2" xfId="9720" xr:uid="{B71EE83A-4DE8-42D7-A964-719955259D06}"/>
    <cellStyle name="Comma 66 2 2" xfId="24169" xr:uid="{A3DFB867-1BF6-4CAB-AED4-03B98384949B}"/>
    <cellStyle name="Comma 66 3" xfId="17029" xr:uid="{B7FD95DA-72A6-4ADA-B704-C10ADC613303}"/>
    <cellStyle name="Comma 67" xfId="2436" xr:uid="{44CE4BE2-97D0-4127-805E-0F7AEBDE62F6}"/>
    <cellStyle name="Comma 67 2" xfId="9736" xr:uid="{7F84FA61-0F3E-4B85-8E21-38FBBF940E8A}"/>
    <cellStyle name="Comma 67 2 2" xfId="24185" xr:uid="{F0B74ADF-C63D-43FF-B56A-49BF2121C1A4}"/>
    <cellStyle name="Comma 67 3" xfId="17045" xr:uid="{4BDBFCDE-12B1-42D1-AE55-7252EBBAFF00}"/>
    <cellStyle name="Comma 68" xfId="6295" xr:uid="{BFA64814-4B64-42D5-A2DB-FEE957DE3992}"/>
    <cellStyle name="Comma 68 2" xfId="13469" xr:uid="{9999DCC2-DD3F-4020-9555-1C5C9C3AEB94}"/>
    <cellStyle name="Comma 68 2 2" xfId="27918" xr:uid="{C5B27E81-BCCC-4403-A788-A2DACC544BA6}"/>
    <cellStyle name="Comma 68 3" xfId="20773" xr:uid="{B3D43BDE-A0E5-49FB-84AC-71D7A6EA3066}"/>
    <cellStyle name="Comma 69" xfId="7669" xr:uid="{C31742CE-8E91-49C7-A108-1B68E28C0142}"/>
    <cellStyle name="Comma 69 2" xfId="14860" xr:uid="{A019F1D9-E918-4191-8185-6380339C2812}"/>
    <cellStyle name="Comma 69 2 2" xfId="29309" xr:uid="{FB391E13-FEE8-476E-8727-D8FEA94A248F}"/>
    <cellStyle name="Comma 69 3" xfId="22164" xr:uid="{95BCFFE2-A733-4FB0-BFBC-F2333796F44E}"/>
    <cellStyle name="Comma 7" xfId="42" xr:uid="{00000000-0005-0000-0000-000029000000}"/>
    <cellStyle name="Comma 7 10" xfId="2429" xr:uid="{949D4290-61A2-47A4-8AC6-E8EBAB489D01}"/>
    <cellStyle name="Comma 7 10 2" xfId="9730" xr:uid="{EC6F5C75-A2F6-4CE0-8C58-4C6DADB2B8EA}"/>
    <cellStyle name="Comma 7 10 2 2" xfId="24179" xr:uid="{89428F5E-F4A5-4814-B9A2-16DD20CADCAF}"/>
    <cellStyle name="Comma 7 10 3" xfId="17039" xr:uid="{5B04E80E-28B2-4A4E-AC37-322765DBC453}"/>
    <cellStyle name="Comma 7 11" xfId="6289" xr:uid="{88A678F4-88C9-4D3E-A65C-A9302B4C0261}"/>
    <cellStyle name="Comma 7 11 2" xfId="13463" xr:uid="{D085DDF5-0FDE-4B10-8C59-54B0E827C169}"/>
    <cellStyle name="Comma 7 11 2 2" xfId="27912" xr:uid="{36488C70-5674-42E7-B3F9-F871AE2D12A4}"/>
    <cellStyle name="Comma 7 11 3" xfId="20767" xr:uid="{74DA131A-1635-4128-9874-3BDA1F0C1419}"/>
    <cellStyle name="Comma 7 12" xfId="7688" xr:uid="{68C19BC7-9AB5-458E-BBCF-7A9BD26A497A}"/>
    <cellStyle name="Comma 7 12 2" xfId="14876" xr:uid="{09B38AEE-8C37-458A-BC13-7FAAD063B32B}"/>
    <cellStyle name="Comma 7 12 2 2" xfId="29325" xr:uid="{595E034A-94B6-4BCB-AA7B-9E1EB840031D}"/>
    <cellStyle name="Comma 7 12 3" xfId="22177" xr:uid="{D98317F7-717E-4CFB-924F-EAABBA1C89E4}"/>
    <cellStyle name="Comma 7 13" xfId="7714" xr:uid="{B2F490A5-FCB2-414D-9CC9-BDFC814ACC4B}"/>
    <cellStyle name="Comma 7 13 2" xfId="14901" xr:uid="{39F7B0D2-0931-41CA-BA5B-AB7A8425439E}"/>
    <cellStyle name="Comma 7 13 2 2" xfId="29350" xr:uid="{BDCC2952-209D-4DDD-8D3F-D6CD2D56A828}"/>
    <cellStyle name="Comma 7 13 3" xfId="22201" xr:uid="{7A5631CE-A631-44A0-B2F9-FBF54E94F083}"/>
    <cellStyle name="Comma 7 14" xfId="7863" xr:uid="{ED6D27F6-CC72-4B37-A9F9-2CB53AE2BA37}"/>
    <cellStyle name="Comma 7 14 2" xfId="22312" xr:uid="{376D1E85-BB24-4CD3-9F11-F7CC63E29C5E}"/>
    <cellStyle name="Comma 7 15" xfId="15154" xr:uid="{DB36F14E-4AA2-4831-B101-0B998BEB3264}"/>
    <cellStyle name="Comma 7 16" xfId="269" xr:uid="{791DB30C-5950-4909-ADD4-247DA566E3C4}"/>
    <cellStyle name="Comma 7 17" xfId="15197" xr:uid="{9CD59570-3DBA-45AA-8E04-CBCABE5BBFB9}"/>
    <cellStyle name="Comma 7 2" xfId="458" xr:uid="{F3CCA21B-2E89-4794-9199-ED0BF7C7F99A}"/>
    <cellStyle name="Comma 7 2 10" xfId="15325" xr:uid="{06F84EAF-450E-4CDC-BDE3-1D2140D686F8}"/>
    <cellStyle name="Comma 7 2 2" xfId="459" xr:uid="{FC6B795B-0ACF-4FFC-90EA-346A907F64B9}"/>
    <cellStyle name="Comma 7 2 2 2" xfId="832" xr:uid="{848CCDED-3A88-496F-83D9-CBA788281CA4}"/>
    <cellStyle name="Comma 7 2 2 2 2" xfId="1253" xr:uid="{7B57C8A7-06C7-423F-972D-658A447269ED}"/>
    <cellStyle name="Comma 7 2 2 2 2 2" xfId="2198" xr:uid="{DF58AD4F-54AA-4E0B-BBC3-0F35600AFEAF}"/>
    <cellStyle name="Comma 7 2 2 2 2 2 2" xfId="5591" xr:uid="{2A23ACF7-BB6E-4A2D-9AF4-D3105DE29D39}"/>
    <cellStyle name="Comma 7 2 2 2 2 2 2 2" xfId="12768" xr:uid="{3FE97F45-EE96-49C8-A09B-F920CC5A58C1}"/>
    <cellStyle name="Comma 7 2 2 2 2 2 2 2 2" xfId="27217" xr:uid="{426D2149-238F-4E67-A01F-AD6A2C31549B}"/>
    <cellStyle name="Comma 7 2 2 2 2 2 2 3" xfId="20072" xr:uid="{EE76C517-D2C1-4A5C-B8C2-E425BFE9C16B}"/>
    <cellStyle name="Comma 7 2 2 2 2 2 3" xfId="7440" xr:uid="{4AC535C5-998E-42B0-85F4-830CD49F4518}"/>
    <cellStyle name="Comma 7 2 2 2 2 2 3 2" xfId="14614" xr:uid="{33171562-3AFC-42BD-9BF7-EE7F3505412E}"/>
    <cellStyle name="Comma 7 2 2 2 2 2 3 2 2" xfId="29063" xr:uid="{32BA45DF-5824-4EB9-BB38-C8741E36C7D7}"/>
    <cellStyle name="Comma 7 2 2 2 2 2 3 3" xfId="21918" xr:uid="{C906E146-7705-4002-95A9-6B45F2310D0B}"/>
    <cellStyle name="Comma 7 2 2 2 2 2 4" xfId="9505" xr:uid="{25E2AC73-089F-4946-91D8-88424B2A486A}"/>
    <cellStyle name="Comma 7 2 2 2 2 2 4 2" xfId="23954" xr:uid="{B833146D-3799-400D-BE74-B83F100F773D}"/>
    <cellStyle name="Comma 7 2 2 2 2 2 5" xfId="16811" xr:uid="{8ACC7166-DE09-4B01-AB89-8365A3F043D7}"/>
    <cellStyle name="Comma 7 2 2 2 2 3" xfId="3762" xr:uid="{682B79E8-7BD3-4FA2-942E-243E93100E09}"/>
    <cellStyle name="Comma 7 2 2 2 2 3 2" xfId="10939" xr:uid="{BA5D29CC-EA4A-4FD5-9616-FF7F0ABF197E}"/>
    <cellStyle name="Comma 7 2 2 2 2 3 2 2" xfId="25388" xr:uid="{D23DF6CB-1E25-42C2-9F19-1BE6B1C71038}"/>
    <cellStyle name="Comma 7 2 2 2 2 3 3" xfId="18243" xr:uid="{4608A174-5601-41E3-8708-3E45B42983B9}"/>
    <cellStyle name="Comma 7 2 2 2 2 4" xfId="6807" xr:uid="{4464E051-0BCF-4DF2-8CF7-C31D7FEDC309}"/>
    <cellStyle name="Comma 7 2 2 2 2 4 2" xfId="13981" xr:uid="{F71B988F-AA33-4D95-B36F-C4414B7C9586}"/>
    <cellStyle name="Comma 7 2 2 2 2 4 2 2" xfId="28430" xr:uid="{8300F527-E52F-4022-A3EA-87A62609B5CA}"/>
    <cellStyle name="Comma 7 2 2 2 2 4 3" xfId="21285" xr:uid="{46E14299-B54F-4D6B-9A83-5C50FD4A791C}"/>
    <cellStyle name="Comma 7 2 2 2 2 5" xfId="8580" xr:uid="{B382A527-AA59-467E-B0F3-855E28202E8D}"/>
    <cellStyle name="Comma 7 2 2 2 2 5 2" xfId="23029" xr:uid="{686DD200-675E-434C-B25D-C66B83503AC6}"/>
    <cellStyle name="Comma 7 2 2 2 2 6" xfId="15898" xr:uid="{4B830028-BA8C-40E3-8E40-F65A5F088D6A}"/>
    <cellStyle name="Comma 7 2 2 2 3" xfId="1808" xr:uid="{E4726DCD-7F86-451B-9B6E-40A7B354AEE5}"/>
    <cellStyle name="Comma 7 2 2 2 3 2" xfId="6214" xr:uid="{DB1C073F-455B-4789-8C6E-8CD2E92BD6E2}"/>
    <cellStyle name="Comma 7 2 2 2 3 2 2" xfId="7651" xr:uid="{F102A460-144C-444E-9701-083E1BDED82C}"/>
    <cellStyle name="Comma 7 2 2 2 3 2 2 2" xfId="14825" xr:uid="{FA139B24-1478-4F5B-9D6B-775713E51B99}"/>
    <cellStyle name="Comma 7 2 2 2 3 2 2 2 2" xfId="29274" xr:uid="{AAEF7D13-0800-479F-98E4-8E7A53B0C45E}"/>
    <cellStyle name="Comma 7 2 2 2 3 2 2 3" xfId="22129" xr:uid="{93105EF7-58EC-4CE0-B587-4DB887BA5347}"/>
    <cellStyle name="Comma 7 2 2 2 3 2 3" xfId="13391" xr:uid="{0781BE9D-00E9-431B-A6DE-29FA3E0B4A8B}"/>
    <cellStyle name="Comma 7 2 2 2 3 2 3 2" xfId="27840" xr:uid="{D31BF311-3883-44AE-8717-A90F88E25060}"/>
    <cellStyle name="Comma 7 2 2 2 3 2 4" xfId="20695" xr:uid="{E2B6C656-F1E1-4897-89D5-C50FEF608A4C}"/>
    <cellStyle name="Comma 7 2 2 2 3 3" xfId="4363" xr:uid="{358B1AD2-0949-4994-9492-9E89D5A263E4}"/>
    <cellStyle name="Comma 7 2 2 2 3 3 2" xfId="11540" xr:uid="{C91CACB8-A2DA-43E0-AED8-3900FE3CE90C}"/>
    <cellStyle name="Comma 7 2 2 2 3 3 2 2" xfId="25989" xr:uid="{BBF67033-8051-4B6B-8F43-01244A9425E9}"/>
    <cellStyle name="Comma 7 2 2 2 3 3 3" xfId="18844" xr:uid="{960057D7-4261-4C2E-97B4-F56D5848F89B}"/>
    <cellStyle name="Comma 7 2 2 2 3 4" xfId="7018" xr:uid="{56DA4E0D-21C8-4D9D-921E-C8E13A85155B}"/>
    <cellStyle name="Comma 7 2 2 2 3 4 2" xfId="14192" xr:uid="{09F48FA3-9A32-49FF-A6D1-29B40461F4C3}"/>
    <cellStyle name="Comma 7 2 2 2 3 4 2 2" xfId="28641" xr:uid="{A0813931-BDF3-424A-8B76-762DC3768321}"/>
    <cellStyle name="Comma 7 2 2 2 3 4 3" xfId="21496" xr:uid="{21D3C1ED-631B-4C5D-B525-4718DE070052}"/>
    <cellStyle name="Comma 7 2 2 2 3 5" xfId="9115" xr:uid="{61845C4E-F115-4A1A-9A21-AF28792A9100}"/>
    <cellStyle name="Comma 7 2 2 2 3 5 2" xfId="23564" xr:uid="{92505C8A-3607-4D24-A943-F0AE7D302AAA}"/>
    <cellStyle name="Comma 7 2 2 2 3 6" xfId="16421" xr:uid="{D26642D6-07F3-422F-8CED-7120A24AA20A}"/>
    <cellStyle name="Comma 7 2 2 2 4" xfId="4991" xr:uid="{CC20300A-CE7D-4FD6-87A3-91592C6892D6}"/>
    <cellStyle name="Comma 7 2 2 2 4 2" xfId="7229" xr:uid="{1B0ED0C4-0C0D-45B5-8863-920F9484F043}"/>
    <cellStyle name="Comma 7 2 2 2 4 2 2" xfId="14403" xr:uid="{F3B51AA3-5C6A-4184-B026-096B1ABBC45F}"/>
    <cellStyle name="Comma 7 2 2 2 4 2 2 2" xfId="28852" xr:uid="{527D6EFA-873F-4DB3-9353-7069CB1F5F3D}"/>
    <cellStyle name="Comma 7 2 2 2 4 2 3" xfId="21707" xr:uid="{89BD5920-6845-4733-A02E-8BC6F4EB55FD}"/>
    <cellStyle name="Comma 7 2 2 2 4 3" xfId="12168" xr:uid="{A18425C7-A8CA-438A-983F-13B47C4DEC57}"/>
    <cellStyle name="Comma 7 2 2 2 4 3 2" xfId="26617" xr:uid="{93FA0A9C-DFD3-4FF6-A597-C46D43A2D673}"/>
    <cellStyle name="Comma 7 2 2 2 4 4" xfId="19472" xr:uid="{5FEFC14B-F423-4A90-97E1-4A57CAB52C84}"/>
    <cellStyle name="Comma 7 2 2 2 5" xfId="3181" xr:uid="{246F0F63-B964-498F-AB7C-E866B0E3124E}"/>
    <cellStyle name="Comma 7 2 2 2 5 2" xfId="10360" xr:uid="{2C723BCB-2770-4AAD-B507-30E232BA7496}"/>
    <cellStyle name="Comma 7 2 2 2 5 2 2" xfId="24809" xr:uid="{A512A093-32F2-463D-AFBB-AC311595C964}"/>
    <cellStyle name="Comma 7 2 2 2 5 3" xfId="17664" xr:uid="{6A6721ED-6BCC-46C3-AB7E-19580A2621C5}"/>
    <cellStyle name="Comma 7 2 2 2 6" xfId="6596" xr:uid="{C7F7FE7C-32D9-40D3-8476-D7A5E09E6CF0}"/>
    <cellStyle name="Comma 7 2 2 2 6 2" xfId="13770" xr:uid="{ECA517F3-EE88-4742-9FAC-2FEE72BFFE38}"/>
    <cellStyle name="Comma 7 2 2 2 6 2 2" xfId="28219" xr:uid="{CA51A312-4284-4FBD-AD31-31103B5BA222}"/>
    <cellStyle name="Comma 7 2 2 2 6 3" xfId="21074" xr:uid="{4BEA095C-3D8B-413D-B853-BA8C2EDDE173}"/>
    <cellStyle name="Comma 7 2 2 2 7" xfId="8194" xr:uid="{1AB8C7E2-E1A4-42DA-A48C-8A396BE92A0A}"/>
    <cellStyle name="Comma 7 2 2 2 7 2" xfId="22643" xr:uid="{F59A3EE5-1EF7-4327-8762-209E4F713CEA}"/>
    <cellStyle name="Comma 7 2 2 2 8" xfId="15519" xr:uid="{31F1ABFE-DE62-4A7A-ADDC-95CE24416389}"/>
    <cellStyle name="Comma 7 2 2 3" xfId="1060" xr:uid="{B1B7368A-527C-4360-B85C-678A7AF047F8}"/>
    <cellStyle name="Comma 7 2 2 3 2" xfId="2006" xr:uid="{1E917562-5C41-49B5-AB59-681746F1EB36}"/>
    <cellStyle name="Comma 7 2 2 3 2 2" xfId="5290" xr:uid="{41E22AB4-BEC1-44B0-806D-59665CF76A43}"/>
    <cellStyle name="Comma 7 2 2 3 2 2 2" xfId="12467" xr:uid="{010184DE-1D07-4B96-A7DF-2C1F94EB1BA4}"/>
    <cellStyle name="Comma 7 2 2 3 2 2 2 2" xfId="26916" xr:uid="{BB1449BD-314B-4456-8CD4-26B1A049C1A0}"/>
    <cellStyle name="Comma 7 2 2 3 2 2 3" xfId="19771" xr:uid="{075CCD33-EC2B-4B86-B033-BD5A253C10F8}"/>
    <cellStyle name="Comma 7 2 2 3 2 3" xfId="7333" xr:uid="{4D5D1DA3-B60A-468C-AD61-804EEE3C09F0}"/>
    <cellStyle name="Comma 7 2 2 3 2 3 2" xfId="14507" xr:uid="{9A95AC8D-3CDB-49B7-BCC6-A71137D5BEB6}"/>
    <cellStyle name="Comma 7 2 2 3 2 3 2 2" xfId="28956" xr:uid="{019D18DF-31F5-4D0C-B1CD-29747CDA4737}"/>
    <cellStyle name="Comma 7 2 2 3 2 3 3" xfId="21811" xr:uid="{36349A4E-6A87-47F9-8B9E-F8946FF6C5F8}"/>
    <cellStyle name="Comma 7 2 2 3 2 4" xfId="9313" xr:uid="{A55EFB13-3717-4651-A933-83CEA64DE835}"/>
    <cellStyle name="Comma 7 2 2 3 2 4 2" xfId="23762" xr:uid="{D7216E95-2ECE-4C1B-9694-6EA90AA09BF1}"/>
    <cellStyle name="Comma 7 2 2 3 2 5" xfId="16619" xr:uid="{1D35A42E-AD44-4F25-B746-6468BE0E16A6}"/>
    <cellStyle name="Comma 7 2 2 3 3" xfId="3470" xr:uid="{F453AE9B-9BA2-4974-87DC-995EFA5A5E20}"/>
    <cellStyle name="Comma 7 2 2 3 3 2" xfId="10647" xr:uid="{B35D816C-C68A-4FE2-8843-58AB58C35FFB}"/>
    <cellStyle name="Comma 7 2 2 3 3 2 2" xfId="25096" xr:uid="{91BAEEF0-900C-4098-9CB8-C3F5F5139FC8}"/>
    <cellStyle name="Comma 7 2 2 3 3 3" xfId="17951" xr:uid="{7117A162-4BA1-4096-8D88-A9ED7592BDED}"/>
    <cellStyle name="Comma 7 2 2 3 4" xfId="6700" xr:uid="{6BABD6D8-D30C-42F3-99B0-60F593E1573D}"/>
    <cellStyle name="Comma 7 2 2 3 4 2" xfId="13874" xr:uid="{C56B985D-514D-423B-8AF8-5AC7A21A544A}"/>
    <cellStyle name="Comma 7 2 2 3 4 2 2" xfId="28323" xr:uid="{ACF3868D-696A-4D44-BBE9-ACE034039458}"/>
    <cellStyle name="Comma 7 2 2 3 4 3" xfId="21178" xr:uid="{C9312FCE-22F4-4EEE-964F-0D3FDD3F7A63}"/>
    <cellStyle name="Comma 7 2 2 3 5" xfId="8391" xr:uid="{D18D2A76-7348-40F5-B811-FEC5DBFC0BE6}"/>
    <cellStyle name="Comma 7 2 2 3 5 2" xfId="22840" xr:uid="{DB9A2668-5243-4310-90DE-18D340C81019}"/>
    <cellStyle name="Comma 7 2 2 3 6" xfId="15718" xr:uid="{C465DFD3-5DA4-4AAE-9666-A2FDAE666145}"/>
    <cellStyle name="Comma 7 2 2 4" xfId="1587" xr:uid="{395FDB1A-7338-4E32-AD57-D4C519F07A26}"/>
    <cellStyle name="Comma 7 2 2 4 2" xfId="5893" xr:uid="{2BB51479-4A0D-4E21-BA81-32A53E148E92}"/>
    <cellStyle name="Comma 7 2 2 4 2 2" xfId="7544" xr:uid="{1E38B178-2F04-4EBC-BEE2-FE734691AE49}"/>
    <cellStyle name="Comma 7 2 2 4 2 2 2" xfId="14718" xr:uid="{4C4874EE-E75B-4431-A141-50BA5FEAB758}"/>
    <cellStyle name="Comma 7 2 2 4 2 2 2 2" xfId="29167" xr:uid="{8FA9E118-0692-4050-B2FB-DDFE5240A326}"/>
    <cellStyle name="Comma 7 2 2 4 2 2 3" xfId="22022" xr:uid="{D33D6E76-74DF-49DE-A151-507FE5ECDA91}"/>
    <cellStyle name="Comma 7 2 2 4 2 3" xfId="13070" xr:uid="{2CC07D3A-E532-4F7C-B7BE-BDC64430D854}"/>
    <cellStyle name="Comma 7 2 2 4 2 3 2" xfId="27519" xr:uid="{329400CE-B648-4050-B843-49E7A9A780B3}"/>
    <cellStyle name="Comma 7 2 2 4 2 4" xfId="20374" xr:uid="{A500E704-4D61-4C2B-A912-9A5F5D8A7B89}"/>
    <cellStyle name="Comma 7 2 2 4 3" xfId="4059" xr:uid="{0C0347DD-EAA9-4352-9D95-F56EF54007A4}"/>
    <cellStyle name="Comma 7 2 2 4 3 2" xfId="11236" xr:uid="{9A9F0244-4B98-45AD-BAAF-DC2B5A43DB55}"/>
    <cellStyle name="Comma 7 2 2 4 3 2 2" xfId="25685" xr:uid="{B55DC125-3550-4233-88BA-3D46E15D20D9}"/>
    <cellStyle name="Comma 7 2 2 4 3 3" xfId="18540" xr:uid="{07B29187-E0A2-4116-AF01-59D53980B8BB}"/>
    <cellStyle name="Comma 7 2 2 4 4" xfId="6911" xr:uid="{EB3D48A0-1A2C-4A4B-A7AF-86C4E1304052}"/>
    <cellStyle name="Comma 7 2 2 4 4 2" xfId="14085" xr:uid="{47ACD07F-ABFA-4D6C-A504-6D87BEC74DFB}"/>
    <cellStyle name="Comma 7 2 2 4 4 2 2" xfId="28534" xr:uid="{780E7262-4991-44D1-B532-AF94FCBAA5FF}"/>
    <cellStyle name="Comma 7 2 2 4 4 3" xfId="21389" xr:uid="{46145800-4964-4DA4-AAAC-5F2DA56ADC4C}"/>
    <cellStyle name="Comma 7 2 2 4 5" xfId="8894" xr:uid="{BE02FF4D-2ED5-49C9-98EC-817654F8A5DF}"/>
    <cellStyle name="Comma 7 2 2 4 5 2" xfId="23343" xr:uid="{CBFC664C-ABD0-46C3-BF41-9A49A9A2D5F1}"/>
    <cellStyle name="Comma 7 2 2 4 6" xfId="16200" xr:uid="{093C33EC-F3C7-4BB6-8A98-479AA85171FD}"/>
    <cellStyle name="Comma 7 2 2 5" xfId="4670" xr:uid="{AD902BA8-70CC-43A6-BB43-21CAD41C2770}"/>
    <cellStyle name="Comma 7 2 2 5 2" xfId="7122" xr:uid="{1013573C-1F59-4055-AD59-A41F7183DF1E}"/>
    <cellStyle name="Comma 7 2 2 5 2 2" xfId="14296" xr:uid="{5F6CEE33-6D9B-4600-B5BC-5BDFD74325EF}"/>
    <cellStyle name="Comma 7 2 2 5 2 2 2" xfId="28745" xr:uid="{4F8A2FD0-5155-4705-A315-46AC02E6D5B0}"/>
    <cellStyle name="Comma 7 2 2 5 2 3" xfId="21600" xr:uid="{57934B1F-9792-4B52-BFAA-7CBB5AA6F798}"/>
    <cellStyle name="Comma 7 2 2 5 3" xfId="11847" xr:uid="{D1E7111E-FE38-4278-8752-C80254F039CB}"/>
    <cellStyle name="Comma 7 2 2 5 3 2" xfId="26296" xr:uid="{B3FF9423-62C9-4ADA-B65C-9FB61947E892}"/>
    <cellStyle name="Comma 7 2 2 5 4" xfId="19151" xr:uid="{C5852BFE-0FE2-4A6C-8DED-79C60EFB534C}"/>
    <cellStyle name="Comma 7 2 2 6" xfId="2888" xr:uid="{A27DA75A-D18A-432B-8EDB-340251E6B24D}"/>
    <cellStyle name="Comma 7 2 2 6 2" xfId="10070" xr:uid="{FE2DE0D3-8C22-493E-8E0B-C037D15EFD7A}"/>
    <cellStyle name="Comma 7 2 2 6 2 2" xfId="24519" xr:uid="{B38909B4-87A8-4276-BE25-D2805C94D736}"/>
    <cellStyle name="Comma 7 2 2 6 3" xfId="17374" xr:uid="{869C9FA9-8104-414C-8BBB-BFFD558FD030}"/>
    <cellStyle name="Comma 7 2 2 7" xfId="6486" xr:uid="{A600ADF8-F787-4D5E-A729-511C009B1609}"/>
    <cellStyle name="Comma 7 2 2 7 2" xfId="13660" xr:uid="{A5F48DD1-A6EB-4BE0-9B80-46E4391579E3}"/>
    <cellStyle name="Comma 7 2 2 7 2 2" xfId="28109" xr:uid="{8DF272CA-C17A-416F-A026-33EC14967C3B}"/>
    <cellStyle name="Comma 7 2 2 7 3" xfId="20964" xr:uid="{D260AB11-02DA-4257-A480-609BD99CFB1D}"/>
    <cellStyle name="Comma 7 2 2 8" xfId="7993" xr:uid="{249D0764-99C3-45C4-8AF4-C90FF37D9115}"/>
    <cellStyle name="Comma 7 2 2 8 2" xfId="22442" xr:uid="{9D85868D-0D77-4370-8689-9D524614169F}"/>
    <cellStyle name="Comma 7 2 2 9" xfId="15326" xr:uid="{F8D287C1-EAA1-473C-988E-0A8C5BDB47F8}"/>
    <cellStyle name="Comma 7 2 3" xfId="460" xr:uid="{16E19F88-8E8B-4F80-933D-BBAD6A229137}"/>
    <cellStyle name="Comma 7 2 3 2" xfId="1061" xr:uid="{C7D79A21-F9C9-4AE3-A74F-0E055940599E}"/>
    <cellStyle name="Comma 7 2 3 2 2" xfId="2007" xr:uid="{9C88F77C-8E76-49D6-BCF2-CDDE150F9989}"/>
    <cellStyle name="Comma 7 2 3 2 2 2" xfId="5488" xr:uid="{E85432D6-46F8-4028-A208-1DCAAAAC72CF}"/>
    <cellStyle name="Comma 7 2 3 2 2 2 2" xfId="7409" xr:uid="{2A77CA7E-0AEE-46C8-B67F-070A978618D0}"/>
    <cellStyle name="Comma 7 2 3 2 2 2 2 2" xfId="14583" xr:uid="{4EE9EA07-7A3E-4FBA-9554-4FF1CEC55C35}"/>
    <cellStyle name="Comma 7 2 3 2 2 2 2 2 2" xfId="29032" xr:uid="{79B0C474-1497-4112-9312-211D65D4484D}"/>
    <cellStyle name="Comma 7 2 3 2 2 2 2 3" xfId="21887" xr:uid="{66345020-B69D-4681-9198-D0C3D67CC84E}"/>
    <cellStyle name="Comma 7 2 3 2 2 2 3" xfId="12665" xr:uid="{75A76E51-DB21-4C59-B07D-89D5DEA4A007}"/>
    <cellStyle name="Comma 7 2 3 2 2 2 3 2" xfId="27114" xr:uid="{4E1C738C-8CD8-4A16-99A2-8B74F39798E7}"/>
    <cellStyle name="Comma 7 2 3 2 2 2 4" xfId="19969" xr:uid="{A8300495-1591-4754-8F19-B4C1A8E9BF01}"/>
    <cellStyle name="Comma 7 2 3 2 2 3" xfId="3660" xr:uid="{6D8E326D-3DD7-46B2-B21B-DC17DD38256A}"/>
    <cellStyle name="Comma 7 2 3 2 2 3 2" xfId="10837" xr:uid="{FD0ABE48-3DA0-4E7F-9653-4C06EC81E20B}"/>
    <cellStyle name="Comma 7 2 3 2 2 3 2 2" xfId="25286" xr:uid="{65AFB7BF-28E0-4280-8450-C55597D53EBF}"/>
    <cellStyle name="Comma 7 2 3 2 2 3 3" xfId="18141" xr:uid="{DE823933-F31C-4173-B703-05E12DAE0916}"/>
    <cellStyle name="Comma 7 2 3 2 2 4" xfId="6776" xr:uid="{32D7C31F-2E40-4863-B4CE-BF25310F8486}"/>
    <cellStyle name="Comma 7 2 3 2 2 4 2" xfId="13950" xr:uid="{72894A31-A0F1-4E8F-9CE3-BF28F17C3A19}"/>
    <cellStyle name="Comma 7 2 3 2 2 4 2 2" xfId="28399" xr:uid="{8BD21CE3-3708-4B41-9253-E3B5BA043983}"/>
    <cellStyle name="Comma 7 2 3 2 2 4 3" xfId="21254" xr:uid="{F49FC440-1781-42FE-A366-39FCE27CE2A2}"/>
    <cellStyle name="Comma 7 2 3 2 2 5" xfId="9314" xr:uid="{AC30C219-0466-43B6-9BB4-7BA7579CE2D4}"/>
    <cellStyle name="Comma 7 2 3 2 2 5 2" xfId="23763" xr:uid="{47378DE6-595E-4F7E-A75A-C90F6BC2DA35}"/>
    <cellStyle name="Comma 7 2 3 2 2 6" xfId="16620" xr:uid="{30678C5D-94D4-4C81-872B-61AAB0ADD648}"/>
    <cellStyle name="Comma 7 2 3 2 3" xfId="4260" xr:uid="{CD62FFB2-F20D-4FEF-A730-E5A575571844}"/>
    <cellStyle name="Comma 7 2 3 2 3 2" xfId="6109" xr:uid="{70FE7ACF-5F80-4A45-B175-EF7934254FF6}"/>
    <cellStyle name="Comma 7 2 3 2 3 2 2" xfId="7620" xr:uid="{3F0CD345-DFA3-4D3C-ADF9-3D2AA509288C}"/>
    <cellStyle name="Comma 7 2 3 2 3 2 2 2" xfId="14794" xr:uid="{15A37FBC-E566-4BB8-BECC-57DE672895E9}"/>
    <cellStyle name="Comma 7 2 3 2 3 2 2 2 2" xfId="29243" xr:uid="{C4E11139-4532-4277-893C-8057F1C712A9}"/>
    <cellStyle name="Comma 7 2 3 2 3 2 2 3" xfId="22098" xr:uid="{71CCCF93-09A7-4CB9-AC44-E6FE67AD35C2}"/>
    <cellStyle name="Comma 7 2 3 2 3 2 3" xfId="13286" xr:uid="{D83093D9-71DA-4F58-8442-80AA5896A5E2}"/>
    <cellStyle name="Comma 7 2 3 2 3 2 3 2" xfId="27735" xr:uid="{FB7CB250-2E0A-4FB6-B119-FDBFDBBCC799}"/>
    <cellStyle name="Comma 7 2 3 2 3 2 4" xfId="20590" xr:uid="{2A5DB14D-8E92-4D7B-865A-EC8EA73428A5}"/>
    <cellStyle name="Comma 7 2 3 2 3 3" xfId="6987" xr:uid="{6F7232CF-6DAD-4DDC-9C7C-887B61A57FCF}"/>
    <cellStyle name="Comma 7 2 3 2 3 3 2" xfId="14161" xr:uid="{D80FC820-3E9B-4F38-A389-58B8FA9035DE}"/>
    <cellStyle name="Comma 7 2 3 2 3 3 2 2" xfId="28610" xr:uid="{F4C8DC0B-5B93-4E0F-A120-E1A5F0A55852}"/>
    <cellStyle name="Comma 7 2 3 2 3 3 3" xfId="21465" xr:uid="{042DD9CB-8185-4032-A4AA-871493438B78}"/>
    <cellStyle name="Comma 7 2 3 2 3 4" xfId="11437" xr:uid="{33FAD4CF-9148-4DBA-805C-278BF0FA43E2}"/>
    <cellStyle name="Comma 7 2 3 2 3 4 2" xfId="25886" xr:uid="{ECEFD04B-2180-4688-A127-AFAAF1597CAB}"/>
    <cellStyle name="Comma 7 2 3 2 3 5" xfId="18741" xr:uid="{DB0DFEF4-1731-4C6D-A3D0-E55ADE52A2B6}"/>
    <cellStyle name="Comma 7 2 3 2 4" xfId="4886" xr:uid="{563F3768-5739-4985-A6FB-D3C17AE12D21}"/>
    <cellStyle name="Comma 7 2 3 2 4 2" xfId="7198" xr:uid="{F422D866-94CD-4D12-9570-6FFCBB9EA6D0}"/>
    <cellStyle name="Comma 7 2 3 2 4 2 2" xfId="14372" xr:uid="{1B2D8B51-60AF-4331-A25A-23F93779963F}"/>
    <cellStyle name="Comma 7 2 3 2 4 2 2 2" xfId="28821" xr:uid="{75AA6097-08D4-47DE-B1B6-92C19E657680}"/>
    <cellStyle name="Comma 7 2 3 2 4 2 3" xfId="21676" xr:uid="{E4210ABB-D794-402A-8EA1-B72B0063E335}"/>
    <cellStyle name="Comma 7 2 3 2 4 3" xfId="12063" xr:uid="{05780A67-D4CF-40F7-8D09-BF32B1C5F56B}"/>
    <cellStyle name="Comma 7 2 3 2 4 3 2" xfId="26512" xr:uid="{5C5E4DEC-54C1-4476-A798-1311E9E25EAF}"/>
    <cellStyle name="Comma 7 2 3 2 4 4" xfId="19367" xr:uid="{616D694E-CDBF-4673-896D-9EB82C8DF7CE}"/>
    <cellStyle name="Comma 7 2 3 2 5" xfId="3081" xr:uid="{06A2F003-9A37-47B5-97FF-9188C574BFED}"/>
    <cellStyle name="Comma 7 2 3 2 5 2" xfId="10260" xr:uid="{F77406A6-C219-40FB-B2EA-22ADC6EECEA8}"/>
    <cellStyle name="Comma 7 2 3 2 5 2 2" xfId="24709" xr:uid="{110454B0-B594-42BA-B330-1A1DDDBA9D4A}"/>
    <cellStyle name="Comma 7 2 3 2 5 3" xfId="17564" xr:uid="{A6122DBB-1FA8-45F5-A7C7-3000392FE75A}"/>
    <cellStyle name="Comma 7 2 3 2 6" xfId="6565" xr:uid="{165495BF-98D8-41FD-9D79-5CE91D51ED31}"/>
    <cellStyle name="Comma 7 2 3 2 6 2" xfId="13739" xr:uid="{19253350-34F2-4D01-83D1-6E24C8BCF368}"/>
    <cellStyle name="Comma 7 2 3 2 6 2 2" xfId="28188" xr:uid="{44F1E630-C749-455F-A010-359BD7A0DCAF}"/>
    <cellStyle name="Comma 7 2 3 2 6 3" xfId="21043" xr:uid="{6754BBFF-377D-4E11-A507-718C603D89A4}"/>
    <cellStyle name="Comma 7 2 3 2 7" xfId="8392" xr:uid="{7A152E66-4EF7-4BA9-936D-C24650A0CAAC}"/>
    <cellStyle name="Comma 7 2 3 2 7 2" xfId="22841" xr:uid="{C2D489B1-5CFC-45F2-A33B-FF7BEFFE68EA}"/>
    <cellStyle name="Comma 7 2 3 2 8" xfId="15719" xr:uid="{264730F2-5C57-4920-89B9-E80E85E26DF2}"/>
    <cellStyle name="Comma 7 2 3 3" xfId="1588" xr:uid="{19A302D1-119A-4736-B192-990339CC0077}"/>
    <cellStyle name="Comma 7 2 3 3 2" xfId="5186" xr:uid="{46B8AB8B-A62D-4937-9A06-2D70DA7B325A}"/>
    <cellStyle name="Comma 7 2 3 3 2 2" xfId="7302" xr:uid="{0AB6E5E5-2D12-49E1-B534-80E0A9818C60}"/>
    <cellStyle name="Comma 7 2 3 3 2 2 2" xfId="14476" xr:uid="{FFAF3093-1872-489C-A6B4-6BB5258C9EDB}"/>
    <cellStyle name="Comma 7 2 3 3 2 2 2 2" xfId="28925" xr:uid="{7A47EA36-8914-4417-B6D9-5C161C778459}"/>
    <cellStyle name="Comma 7 2 3 3 2 2 3" xfId="21780" xr:uid="{090FF978-95B4-4D01-9092-13E90313A78D}"/>
    <cellStyle name="Comma 7 2 3 3 2 3" xfId="12363" xr:uid="{6E775CFE-A86F-49D5-9A4A-48D96F3A8BCE}"/>
    <cellStyle name="Comma 7 2 3 3 2 3 2" xfId="26812" xr:uid="{E9486574-A072-4CC3-BC51-6079A34FB50B}"/>
    <cellStyle name="Comma 7 2 3 3 2 4" xfId="19667" xr:uid="{A4A56546-2AA0-4DEF-8C21-E2B408F83A79}"/>
    <cellStyle name="Comma 7 2 3 3 3" xfId="3367" xr:uid="{42FEBB90-B060-427C-8057-54CC6C7F4968}"/>
    <cellStyle name="Comma 7 2 3 3 3 2" xfId="10544" xr:uid="{EE5455C7-0EFA-466A-88E6-EAA25D9F81BA}"/>
    <cellStyle name="Comma 7 2 3 3 3 2 2" xfId="24993" xr:uid="{CC4EF936-A945-4918-B668-E7C02F2204D6}"/>
    <cellStyle name="Comma 7 2 3 3 3 3" xfId="17848" xr:uid="{8AC5A0F8-22BB-4EE7-BD78-FC37B5884D74}"/>
    <cellStyle name="Comma 7 2 3 3 4" xfId="6669" xr:uid="{E28AD693-0CA7-4E90-A1D1-FA999C713D4A}"/>
    <cellStyle name="Comma 7 2 3 3 4 2" xfId="13843" xr:uid="{52A81E2E-B002-45E7-A62C-56A39718F00A}"/>
    <cellStyle name="Comma 7 2 3 3 4 2 2" xfId="28292" xr:uid="{C670BED0-B61F-47D8-AF68-72D31A02EF62}"/>
    <cellStyle name="Comma 7 2 3 3 4 3" xfId="21147" xr:uid="{05459162-BCE6-40AD-9D2B-26AE59009EF6}"/>
    <cellStyle name="Comma 7 2 3 3 5" xfId="8895" xr:uid="{C267711C-4D51-4DEB-A11B-5C45B8E78271}"/>
    <cellStyle name="Comma 7 2 3 3 5 2" xfId="23344" xr:uid="{D622B8C1-92D4-4B33-B538-0EBA2216B1A9}"/>
    <cellStyle name="Comma 7 2 3 3 6" xfId="16201" xr:uid="{EED7DF57-B9F3-4A84-94BB-9F1A67BC82D5}"/>
    <cellStyle name="Comma 7 2 3 4" xfId="3955" xr:uid="{B1610EAF-48BA-4113-8256-23035C9B06FE}"/>
    <cellStyle name="Comma 7 2 3 4 2" xfId="5788" xr:uid="{C92962F1-B535-48EB-A9E4-6E80251449C6}"/>
    <cellStyle name="Comma 7 2 3 4 2 2" xfId="7513" xr:uid="{371F6CD3-1F7B-47FB-86D6-B619B87190F8}"/>
    <cellStyle name="Comma 7 2 3 4 2 2 2" xfId="14687" xr:uid="{A38DA582-280F-4543-8CCF-D8FEFDE290AD}"/>
    <cellStyle name="Comma 7 2 3 4 2 2 2 2" xfId="29136" xr:uid="{9CC41A4A-DF67-4D75-B234-8919BCD9C732}"/>
    <cellStyle name="Comma 7 2 3 4 2 2 3" xfId="21991" xr:uid="{FDB928F5-025B-4764-A36B-A19DE0EE3B3C}"/>
    <cellStyle name="Comma 7 2 3 4 2 3" xfId="12965" xr:uid="{6B1BFA73-A732-445B-974B-BB473803ECFD}"/>
    <cellStyle name="Comma 7 2 3 4 2 3 2" xfId="27414" xr:uid="{96C6735C-0BF0-4663-BE13-78C0DDB0A7C8}"/>
    <cellStyle name="Comma 7 2 3 4 2 4" xfId="20269" xr:uid="{9AD9540B-A810-48E5-ADA1-CF22396D43E2}"/>
    <cellStyle name="Comma 7 2 3 4 3" xfId="6880" xr:uid="{67894EA4-9CC9-4818-98E3-B3EAA9F845BB}"/>
    <cellStyle name="Comma 7 2 3 4 3 2" xfId="14054" xr:uid="{6A073304-5389-4BE5-9797-FB35EDE1B573}"/>
    <cellStyle name="Comma 7 2 3 4 3 2 2" xfId="28503" xr:uid="{819A8258-C3AD-45D4-AF78-A08825141B70}"/>
    <cellStyle name="Comma 7 2 3 4 3 3" xfId="21358" xr:uid="{D105E7DB-FD2B-4631-A80B-01141A06BC12}"/>
    <cellStyle name="Comma 7 2 3 4 4" xfId="11132" xr:uid="{47B6C12F-4472-4EAB-98C8-4B4E6D7303F3}"/>
    <cellStyle name="Comma 7 2 3 4 4 2" xfId="25581" xr:uid="{868BECA2-B193-4762-9C3F-32F9D03D9A5E}"/>
    <cellStyle name="Comma 7 2 3 4 5" xfId="18436" xr:uid="{9D7DEC58-FEB5-48E7-A52D-EAC462B44B10}"/>
    <cellStyle name="Comma 7 2 3 5" xfId="4565" xr:uid="{7257A9DF-6F2D-40C1-833D-08A709BCAD1A}"/>
    <cellStyle name="Comma 7 2 3 5 2" xfId="7091" xr:uid="{8796CEAC-DDBB-4EDD-9A37-6BEB65E742AE}"/>
    <cellStyle name="Comma 7 2 3 5 2 2" xfId="14265" xr:uid="{593FB4D5-1191-4261-AF62-2AD37AA9EC0C}"/>
    <cellStyle name="Comma 7 2 3 5 2 2 2" xfId="28714" xr:uid="{31AC261A-4D84-46CA-932C-A6F934340E64}"/>
    <cellStyle name="Comma 7 2 3 5 2 3" xfId="21569" xr:uid="{37B6570E-AC7F-48FE-BB4D-DC7A86783A1A}"/>
    <cellStyle name="Comma 7 2 3 5 3" xfId="11742" xr:uid="{563A1ADC-914E-497F-85FD-F4DDE880E9FB}"/>
    <cellStyle name="Comma 7 2 3 5 3 2" xfId="26191" xr:uid="{35E71E22-CD5A-403D-A3A2-205FCF87CBE5}"/>
    <cellStyle name="Comma 7 2 3 5 4" xfId="19046" xr:uid="{09B4CBF5-636A-411A-9BE0-5A4B2DE25FEF}"/>
    <cellStyle name="Comma 7 2 3 6" xfId="2752" xr:uid="{F02E8440-6DA9-48BF-8C7E-B92C1F75ABE8}"/>
    <cellStyle name="Comma 7 2 3 6 2" xfId="9966" xr:uid="{36715DD2-0304-4A24-B7BB-A93CAF23D25A}"/>
    <cellStyle name="Comma 7 2 3 6 2 2" xfId="24415" xr:uid="{B040C802-401F-4399-B869-CBC4DC01CDF7}"/>
    <cellStyle name="Comma 7 2 3 6 3" xfId="17273" xr:uid="{644A60BA-D89B-4E2E-9FAF-E5B5359D7DE1}"/>
    <cellStyle name="Comma 7 2 3 7" xfId="6451" xr:uid="{92DCB624-C61C-48A9-AFAA-10B2C53E09A7}"/>
    <cellStyle name="Comma 7 2 3 7 2" xfId="13625" xr:uid="{7ACF2424-3639-437E-96E8-E99A9F64DE38}"/>
    <cellStyle name="Comma 7 2 3 7 2 2" xfId="28074" xr:uid="{F34ACA61-F165-4CED-ACDD-419489B19CB7}"/>
    <cellStyle name="Comma 7 2 3 7 3" xfId="20929" xr:uid="{5DE0E439-3E20-4C19-9AF2-8831189AFE87}"/>
    <cellStyle name="Comma 7 2 3 8" xfId="7994" xr:uid="{850ACAC5-317A-4893-A128-A679B50E4E7E}"/>
    <cellStyle name="Comma 7 2 3 8 2" xfId="22443" xr:uid="{2E44729D-318E-48A8-9EDF-D446A7696A60}"/>
    <cellStyle name="Comma 7 2 3 9" xfId="15327" xr:uid="{F9838F3D-E972-4890-A1A3-B05F9E0B9E1E}"/>
    <cellStyle name="Comma 7 2 4" xfId="710" xr:uid="{C3F9AFD1-4F5C-4C16-A49A-A43656270C63}"/>
    <cellStyle name="Comma 7 2 5" xfId="1059" xr:uid="{43701CF8-1E5F-4341-A602-084BD084F00B}"/>
    <cellStyle name="Comma 7 2 5 2" xfId="2005" xr:uid="{2D4E4E6F-4B09-4286-B06D-BF97F178F602}"/>
    <cellStyle name="Comma 7 2 5 2 2" xfId="9312" xr:uid="{66FE978B-657F-4771-8B82-BF6342E4A493}"/>
    <cellStyle name="Comma 7 2 5 2 2 2" xfId="23761" xr:uid="{E3B36649-C4E7-493D-BE44-CEC172936D54}"/>
    <cellStyle name="Comma 7 2 5 2 3" xfId="16618" xr:uid="{AA812FD7-ACF6-4295-91C7-7BDA9B28170D}"/>
    <cellStyle name="Comma 7 2 5 3" xfId="8390" xr:uid="{AB6DE4F1-44BF-4AB7-A2B9-6CADB74FF69E}"/>
    <cellStyle name="Comma 7 2 5 3 2" xfId="22839" xr:uid="{A84A3646-4E7E-4F76-A570-E0AEDC36BE63}"/>
    <cellStyle name="Comma 7 2 5 4" xfId="15717" xr:uid="{A10847B6-05A6-48B0-B68E-D0A392171BF0}"/>
    <cellStyle name="Comma 7 2 6" xfId="1586" xr:uid="{C8962175-FDD9-4B4E-A6BC-C8D9DBBFF7E2}"/>
    <cellStyle name="Comma 7 2 6 2" xfId="8893" xr:uid="{6A1D42A9-3D17-4075-BEAA-3EC54AA03A19}"/>
    <cellStyle name="Comma 7 2 6 2 2" xfId="23342" xr:uid="{3D3F414B-F43C-47EA-94F3-F91A2DEF6E6E}"/>
    <cellStyle name="Comma 7 2 6 3" xfId="16199" xr:uid="{F0CBCDCA-6C8F-4773-B006-FD99786DC6CF}"/>
    <cellStyle name="Comma 7 2 7" xfId="2441" xr:uid="{FA34FE3E-19CB-4668-80F2-E74F64DC63EA}"/>
    <cellStyle name="Comma 7 2 7 2" xfId="9741" xr:uid="{651A2A4A-3E4E-4916-978C-5FED8FF85391}"/>
    <cellStyle name="Comma 7 2 7 2 2" xfId="24190" xr:uid="{4C57971A-BBFC-4D3C-B626-65EAC5DDB7D8}"/>
    <cellStyle name="Comma 7 2 7 3" xfId="17050" xr:uid="{4A7E0C03-AE35-4898-9685-1AA8B017A502}"/>
    <cellStyle name="Comma 7 2 8" xfId="6300" xr:uid="{17E4986B-5F75-4AE7-9AB3-F9F182209ADB}"/>
    <cellStyle name="Comma 7 2 8 2" xfId="13474" xr:uid="{A8A95608-39E1-4446-9A04-E830D677B84B}"/>
    <cellStyle name="Comma 7 2 8 2 2" xfId="27923" xr:uid="{7364EFCD-180E-4417-B981-DA1917C1497E}"/>
    <cellStyle name="Comma 7 2 8 3" xfId="20778" xr:uid="{40F9DFA6-4A66-49C1-95DD-10E7EA1F6B47}"/>
    <cellStyle name="Comma 7 2 9" xfId="7992" xr:uid="{6EBAE07C-EA48-4BE4-994A-F42338B5869A}"/>
    <cellStyle name="Comma 7 2 9 2" xfId="22441" xr:uid="{6EAB91D2-A3B1-4A89-B60D-4B4EEAC5E63B}"/>
    <cellStyle name="Comma 7 3" xfId="461" xr:uid="{88AAA490-954D-4575-80B2-75CAC200FE65}"/>
    <cellStyle name="Comma 7 3 2" xfId="772" xr:uid="{FF394A93-4110-41BD-A628-B6794F917F78}"/>
    <cellStyle name="Comma 7 3 2 2" xfId="1203" xr:uid="{2A21C9BE-045C-4CD8-9213-8752D25F5304}"/>
    <cellStyle name="Comma 7 3 2 2 2" xfId="2148" xr:uid="{842A12DC-30D2-4817-820B-EA99ECA9058D}"/>
    <cellStyle name="Comma 7 3 2 2 2 2" xfId="5555" xr:uid="{BD90D62E-A38C-4ED3-9C3B-ECF4242AFD4B}"/>
    <cellStyle name="Comma 7 3 2 2 2 2 2" xfId="7429" xr:uid="{CCBE56F8-8191-4DF6-B227-48BBD88854C0}"/>
    <cellStyle name="Comma 7 3 2 2 2 2 2 2" xfId="14603" xr:uid="{DCE7FB89-0432-4928-9B7F-C00F2B26E626}"/>
    <cellStyle name="Comma 7 3 2 2 2 2 2 2 2" xfId="29052" xr:uid="{AAD5A1F7-7D52-478A-AC3D-321BF0224BF8}"/>
    <cellStyle name="Comma 7 3 2 2 2 2 2 3" xfId="21907" xr:uid="{27F8970F-5D04-4175-A055-A633B1B00835}"/>
    <cellStyle name="Comma 7 3 2 2 2 2 3" xfId="12732" xr:uid="{E581CC42-10C4-48E1-A034-049254E7A8A3}"/>
    <cellStyle name="Comma 7 3 2 2 2 2 3 2" xfId="27181" xr:uid="{7E2DA4BC-0859-4B45-B794-0BDBAF5B45C8}"/>
    <cellStyle name="Comma 7 3 2 2 2 2 4" xfId="20036" xr:uid="{12DBB20A-B3AE-4419-9683-79705E4D9CCC}"/>
    <cellStyle name="Comma 7 3 2 2 2 3" xfId="3727" xr:uid="{1EDF8405-3C78-4EE7-95C5-7B7AA1325C3A}"/>
    <cellStyle name="Comma 7 3 2 2 2 3 2" xfId="10904" xr:uid="{D7D7783B-1C36-4614-A331-28E15C3F03A2}"/>
    <cellStyle name="Comma 7 3 2 2 2 3 2 2" xfId="25353" xr:uid="{F9BC9452-94BD-438B-B9D5-DCDDDCD95420}"/>
    <cellStyle name="Comma 7 3 2 2 2 3 3" xfId="18208" xr:uid="{4B2A69F7-106F-4540-B41B-3757B2F3E027}"/>
    <cellStyle name="Comma 7 3 2 2 2 4" xfId="6796" xr:uid="{944BAAF9-FF99-411B-8CB0-8B7E25132307}"/>
    <cellStyle name="Comma 7 3 2 2 2 4 2" xfId="13970" xr:uid="{E7032660-F1C1-4659-AD05-9C4A7FE0B839}"/>
    <cellStyle name="Comma 7 3 2 2 2 4 2 2" xfId="28419" xr:uid="{EA6DE71B-5E4F-4FDA-ABD3-79446C26EDF0}"/>
    <cellStyle name="Comma 7 3 2 2 2 4 3" xfId="21274" xr:uid="{D13F1032-1B22-4089-85AB-47A226DB614D}"/>
    <cellStyle name="Comma 7 3 2 2 2 5" xfId="9455" xr:uid="{F51ADD30-CF04-47F7-8232-2AA8242029D5}"/>
    <cellStyle name="Comma 7 3 2 2 2 5 2" xfId="23904" xr:uid="{1FA95F7F-4ED1-4DC0-8F94-95ACB3C27098}"/>
    <cellStyle name="Comma 7 3 2 2 2 6" xfId="16761" xr:uid="{9088178B-E658-4EF9-85E8-E807916CCC4B}"/>
    <cellStyle name="Comma 7 3 2 2 3" xfId="4327" xr:uid="{F55994C2-A11C-4672-A64F-073F7130B662}"/>
    <cellStyle name="Comma 7 3 2 2 3 2" xfId="6178" xr:uid="{FBFCC12A-A4E5-427E-9176-43CEC860C28A}"/>
    <cellStyle name="Comma 7 3 2 2 3 2 2" xfId="7640" xr:uid="{7FB7ABE9-FEE5-4B80-885F-4CAA15F6BB71}"/>
    <cellStyle name="Comma 7 3 2 2 3 2 2 2" xfId="14814" xr:uid="{9F0BED5E-6E6E-4380-89BB-FF3285F8A118}"/>
    <cellStyle name="Comma 7 3 2 2 3 2 2 2 2" xfId="29263" xr:uid="{56A63639-E078-481B-97EB-14F5023D5D59}"/>
    <cellStyle name="Comma 7 3 2 2 3 2 2 3" xfId="22118" xr:uid="{880F197D-5217-4ECF-9DF4-EE723009ED8A}"/>
    <cellStyle name="Comma 7 3 2 2 3 2 3" xfId="13355" xr:uid="{71022E00-643C-4576-AC0C-F2F3B4BC1B00}"/>
    <cellStyle name="Comma 7 3 2 2 3 2 3 2" xfId="27804" xr:uid="{9E9EBE13-B1DF-429E-AE35-83AE0191B388}"/>
    <cellStyle name="Comma 7 3 2 2 3 2 4" xfId="20659" xr:uid="{FDD0FFB3-3AE1-4E79-8C46-27D0DA0953DD}"/>
    <cellStyle name="Comma 7 3 2 2 3 3" xfId="7007" xr:uid="{7EFE89F2-E2F3-4FFC-8475-95D5EDA2DF8D}"/>
    <cellStyle name="Comma 7 3 2 2 3 3 2" xfId="14181" xr:uid="{20A1BB57-0457-44EE-B625-4F7C93C6D55A}"/>
    <cellStyle name="Comma 7 3 2 2 3 3 2 2" xfId="28630" xr:uid="{57BE6021-300F-40B7-9794-25B0652C31E6}"/>
    <cellStyle name="Comma 7 3 2 2 3 3 3" xfId="21485" xr:uid="{360B1CC6-2920-40AD-83F3-F8DFB7FF6704}"/>
    <cellStyle name="Comma 7 3 2 2 3 4" xfId="11504" xr:uid="{2618C1F2-55BB-4F6B-B2C1-BFAF0DCAFB89}"/>
    <cellStyle name="Comma 7 3 2 2 3 4 2" xfId="25953" xr:uid="{E6A3E8CC-975F-4935-89DD-764B6F7411CC}"/>
    <cellStyle name="Comma 7 3 2 2 3 5" xfId="18808" xr:uid="{ADDAE8DC-EBA3-410C-A0D4-3FDEE25F97E3}"/>
    <cellStyle name="Comma 7 3 2 2 4" xfId="4955" xr:uid="{2A989291-4623-4BC7-A298-2D3ECC7F21F2}"/>
    <cellStyle name="Comma 7 3 2 2 4 2" xfId="7218" xr:uid="{EC5D9A9C-FEBB-479D-869E-D7B63B73FFFB}"/>
    <cellStyle name="Comma 7 3 2 2 4 2 2" xfId="14392" xr:uid="{A22B5CF8-1D6A-43B4-A530-FF4D28F03F3D}"/>
    <cellStyle name="Comma 7 3 2 2 4 2 2 2" xfId="28841" xr:uid="{3905B509-DBBF-401D-90A2-C62BE2D4B66D}"/>
    <cellStyle name="Comma 7 3 2 2 4 2 3" xfId="21696" xr:uid="{45C03AAE-A836-433E-80CD-FCC0F4A8C0B2}"/>
    <cellStyle name="Comma 7 3 2 2 4 3" xfId="12132" xr:uid="{4CDF367A-5487-4B7F-90AA-067086F95219}"/>
    <cellStyle name="Comma 7 3 2 2 4 3 2" xfId="26581" xr:uid="{517886AD-AE25-4D77-8FDA-E690DA5E9895}"/>
    <cellStyle name="Comma 7 3 2 2 4 4" xfId="19436" xr:uid="{1546E8E8-D8AA-4B11-8DC6-574705CE7CE7}"/>
    <cellStyle name="Comma 7 3 2 2 5" xfId="3146" xr:uid="{9CA37056-C7F9-4974-86CE-52E0AB3615A7}"/>
    <cellStyle name="Comma 7 3 2 2 5 2" xfId="10325" xr:uid="{91390D57-F62E-4158-B65D-8C6DE2EE9BCB}"/>
    <cellStyle name="Comma 7 3 2 2 5 2 2" xfId="24774" xr:uid="{CE4B7EBC-DCAD-4AFC-A990-9B77BDE098EC}"/>
    <cellStyle name="Comma 7 3 2 2 5 3" xfId="17629" xr:uid="{A6B58F5B-7861-49D1-A3FA-0A4225F6EF7A}"/>
    <cellStyle name="Comma 7 3 2 2 6" xfId="6585" xr:uid="{C5B2C81E-38D9-40DD-B78A-2043B691D5FC}"/>
    <cellStyle name="Comma 7 3 2 2 6 2" xfId="13759" xr:uid="{DE97E31E-9A33-4538-BB0A-6F5B3F78C511}"/>
    <cellStyle name="Comma 7 3 2 2 6 2 2" xfId="28208" xr:uid="{BDDA2D9A-F947-46EB-B4AF-044543977200}"/>
    <cellStyle name="Comma 7 3 2 2 6 3" xfId="21063" xr:uid="{D2DC2B28-30B4-4B8B-8010-4366F065D269}"/>
    <cellStyle name="Comma 7 3 2 2 7" xfId="8530" xr:uid="{2EE12F12-B3EB-434C-8EBC-51D3373AB20A}"/>
    <cellStyle name="Comma 7 3 2 2 7 2" xfId="22979" xr:uid="{534D2FE0-99F5-4B4A-80A5-1D54055FB81A}"/>
    <cellStyle name="Comma 7 3 2 2 8" xfId="15848" xr:uid="{467BEF1F-5741-40E0-81E5-C53543BACED4}"/>
    <cellStyle name="Comma 7 3 2 3" xfId="1757" xr:uid="{DBDA06BF-A801-4A71-97EF-F8D3F3764F80}"/>
    <cellStyle name="Comma 7 3 2 3 2" xfId="5255" xr:uid="{F6147E81-8B9E-4816-A473-7FF59E41CA3F}"/>
    <cellStyle name="Comma 7 3 2 3 2 2" xfId="7322" xr:uid="{CE799A33-4BDB-4A46-9F8E-C60D3E8CFCDC}"/>
    <cellStyle name="Comma 7 3 2 3 2 2 2" xfId="14496" xr:uid="{9C62F699-78EF-4774-A313-2C455FE59B82}"/>
    <cellStyle name="Comma 7 3 2 3 2 2 2 2" xfId="28945" xr:uid="{16B0875D-23FD-401C-9DD8-19CAC4812023}"/>
    <cellStyle name="Comma 7 3 2 3 2 2 3" xfId="21800" xr:uid="{D9755CB3-835D-4B9F-8C12-AD9D402A0180}"/>
    <cellStyle name="Comma 7 3 2 3 2 3" xfId="12432" xr:uid="{7F948002-EA35-4468-AEC5-5DDE01650242}"/>
    <cellStyle name="Comma 7 3 2 3 2 3 2" xfId="26881" xr:uid="{25BB6567-77BC-4F39-A110-A2A03B6782B0}"/>
    <cellStyle name="Comma 7 3 2 3 2 4" xfId="19736" xr:uid="{5F3A1BD3-09C5-4BE0-8FA5-53C885EA47F2}"/>
    <cellStyle name="Comma 7 3 2 3 3" xfId="3436" xr:uid="{D5D74952-CBD4-4029-A4A5-BA6C02A56C35}"/>
    <cellStyle name="Comma 7 3 2 3 3 2" xfId="10613" xr:uid="{728FB8E9-23EB-41E7-AB2D-36AF7C68B9F4}"/>
    <cellStyle name="Comma 7 3 2 3 3 2 2" xfId="25062" xr:uid="{23C207D9-0D38-4843-BEAD-5200B7E57EA7}"/>
    <cellStyle name="Comma 7 3 2 3 3 3" xfId="17917" xr:uid="{C55A8F21-797C-4C83-85B0-394B393391B2}"/>
    <cellStyle name="Comma 7 3 2 3 4" xfId="6689" xr:uid="{7180418B-4166-4BDA-A6A0-92FE7060CC7A}"/>
    <cellStyle name="Comma 7 3 2 3 4 2" xfId="13863" xr:uid="{1FA4ECDA-F371-43F7-AE27-CAE124C23B2E}"/>
    <cellStyle name="Comma 7 3 2 3 4 2 2" xfId="28312" xr:uid="{1780CF4E-363A-49F9-B130-ED4E663EF6D8}"/>
    <cellStyle name="Comma 7 3 2 3 4 3" xfId="21167" xr:uid="{1C4708C9-AAAA-4E96-9F4F-247E534D1307}"/>
    <cellStyle name="Comma 7 3 2 3 5" xfId="9064" xr:uid="{6419738E-4BC0-4DB9-898D-EB6958906B6E}"/>
    <cellStyle name="Comma 7 3 2 3 5 2" xfId="23513" xr:uid="{D3AA53F2-6AD0-46EF-A4FA-2A62D7202B93}"/>
    <cellStyle name="Comma 7 3 2 3 6" xfId="16370" xr:uid="{6BAD9BFD-7ED6-4469-96D9-4C2D6FC15245}"/>
    <cellStyle name="Comma 7 3 2 4" xfId="4024" xr:uid="{E637906A-123A-45A9-A305-58A79D0661FD}"/>
    <cellStyle name="Comma 7 3 2 4 2" xfId="5857" xr:uid="{D0907AAE-FAEC-419D-AEAF-89A37CF1C152}"/>
    <cellStyle name="Comma 7 3 2 4 2 2" xfId="7533" xr:uid="{A58AD1B9-22E4-4A24-B5E4-FD5CFEAFAC1F}"/>
    <cellStyle name="Comma 7 3 2 4 2 2 2" xfId="14707" xr:uid="{4C4026E3-1767-4E8D-AF98-BF9AB82C90D0}"/>
    <cellStyle name="Comma 7 3 2 4 2 2 2 2" xfId="29156" xr:uid="{01A70B95-E3B5-407F-AA2F-D51B3C6A9A09}"/>
    <cellStyle name="Comma 7 3 2 4 2 2 3" xfId="22011" xr:uid="{900B29A7-777F-4996-8D80-24E8A60D557E}"/>
    <cellStyle name="Comma 7 3 2 4 2 3" xfId="13034" xr:uid="{29E8EB93-B902-4660-AB82-840A25162799}"/>
    <cellStyle name="Comma 7 3 2 4 2 3 2" xfId="27483" xr:uid="{56A76572-C492-4919-913F-F96CAFAA2C28}"/>
    <cellStyle name="Comma 7 3 2 4 2 4" xfId="20338" xr:uid="{E348F3FD-7EFB-47AB-9231-A20AAB8E6B37}"/>
    <cellStyle name="Comma 7 3 2 4 3" xfId="6900" xr:uid="{77F5AEB0-53CC-44D7-9159-C3B3B544585D}"/>
    <cellStyle name="Comma 7 3 2 4 3 2" xfId="14074" xr:uid="{79DDE799-577D-4363-ADCC-9CA0BE43EF18}"/>
    <cellStyle name="Comma 7 3 2 4 3 2 2" xfId="28523" xr:uid="{999D6F01-18F4-4ED1-B1B5-2D889AE79B87}"/>
    <cellStyle name="Comma 7 3 2 4 3 3" xfId="21378" xr:uid="{C0B25965-F21C-49D3-83B8-1A7B4C77B4AF}"/>
    <cellStyle name="Comma 7 3 2 4 4" xfId="11201" xr:uid="{BA3995B4-F351-41B3-B6F7-FB7D5B69FC96}"/>
    <cellStyle name="Comma 7 3 2 4 4 2" xfId="25650" xr:uid="{273E15BA-DB35-47F9-A564-3DF0E790FC0E}"/>
    <cellStyle name="Comma 7 3 2 4 5" xfId="18505" xr:uid="{13829126-C9EB-47BA-A1C0-E8EB5A0A14AD}"/>
    <cellStyle name="Comma 7 3 2 5" xfId="4634" xr:uid="{B6A94D3A-4E40-45C8-A290-797F9782CA88}"/>
    <cellStyle name="Comma 7 3 2 5 2" xfId="7111" xr:uid="{867DD47B-5DA3-4824-B1B8-AFC8097FD7B8}"/>
    <cellStyle name="Comma 7 3 2 5 2 2" xfId="14285" xr:uid="{EB411999-CF9C-4088-A4B5-9FB548062DF2}"/>
    <cellStyle name="Comma 7 3 2 5 2 2 2" xfId="28734" xr:uid="{41CC7765-28A0-428F-8212-9F764B097E39}"/>
    <cellStyle name="Comma 7 3 2 5 2 3" xfId="21589" xr:uid="{3369603C-2603-45C8-979B-7B2EACCC656B}"/>
    <cellStyle name="Comma 7 3 2 5 3" xfId="11811" xr:uid="{3C366860-447B-4616-A478-232F9B5E96AC}"/>
    <cellStyle name="Comma 7 3 2 5 3 2" xfId="26260" xr:uid="{EEAD46DC-8DFE-42C7-BBFA-D6FB9F5818A9}"/>
    <cellStyle name="Comma 7 3 2 5 4" xfId="19115" xr:uid="{0BFEE6C4-205F-4CCF-B140-C0B65A5525B5}"/>
    <cellStyle name="Comma 7 3 2 6" xfId="2855" xr:uid="{F14AA25E-3F6E-4C34-8806-A4C2DB4B3DA4}"/>
    <cellStyle name="Comma 7 3 2 6 2" xfId="10037" xr:uid="{A2478969-239A-4B6A-95D9-CE2C8CB0B4FE}"/>
    <cellStyle name="Comma 7 3 2 6 2 2" xfId="24486" xr:uid="{FBD7E21C-BF05-432E-918B-63DC3248EB9B}"/>
    <cellStyle name="Comma 7 3 2 6 3" xfId="17341" xr:uid="{B5ACFD57-0A5C-45EF-BD2D-98DD29EA838C}"/>
    <cellStyle name="Comma 7 3 2 7" xfId="6475" xr:uid="{340D43F8-E818-46CA-8240-C060DE8034B4}"/>
    <cellStyle name="Comma 7 3 2 7 2" xfId="13649" xr:uid="{31F78813-00D2-43F9-AF18-CFDC800BC151}"/>
    <cellStyle name="Comma 7 3 2 7 2 2" xfId="28098" xr:uid="{CC474798-D8C3-4686-B693-B73CECD4BBE8}"/>
    <cellStyle name="Comma 7 3 2 7 3" xfId="20953" xr:uid="{91A4C166-EA5D-4327-B90E-9FE9A86165DE}"/>
    <cellStyle name="Comma 7 3 2 8" xfId="8144" xr:uid="{6B781A46-23EB-4953-9FB2-F122C0692167}"/>
    <cellStyle name="Comma 7 3 2 8 2" xfId="22593" xr:uid="{4A96DF6A-3B29-4AFE-AFC5-C571D15D72D2}"/>
    <cellStyle name="Comma 7 3 2 9" xfId="15469" xr:uid="{61C481F6-D636-432A-A5F5-33B77C095F8E}"/>
    <cellStyle name="Comma 7 3 3" xfId="1062" xr:uid="{939EF79E-62B7-4CE7-85C9-4B41A417A497}"/>
    <cellStyle name="Comma 7 3 3 2" xfId="2008" xr:uid="{18E11913-BD75-40B5-B9EE-23132085B7BD}"/>
    <cellStyle name="Comma 7 3 3 2 2" xfId="5397" xr:uid="{09E26D24-E3BA-4FE3-BB5F-64BFD9896BD8}"/>
    <cellStyle name="Comma 7 3 3 2 2 2" xfId="12574" xr:uid="{66509418-DCB6-46AF-8AED-C4791D93E091}"/>
    <cellStyle name="Comma 7 3 3 2 2 2 2" xfId="27023" xr:uid="{BD327181-36AC-4D37-9CE4-C4D1CAF71334}"/>
    <cellStyle name="Comma 7 3 3 2 2 3" xfId="19878" xr:uid="{52F162BA-5384-4116-8734-75CDAB0DDCD9}"/>
    <cellStyle name="Comma 7 3 3 2 3" xfId="3572" xr:uid="{13CD4EE0-9316-445A-AE4B-42E53B2236EB}"/>
    <cellStyle name="Comma 7 3 3 2 3 2" xfId="10749" xr:uid="{85C67C92-1914-42F8-B06D-A8E893C3B925}"/>
    <cellStyle name="Comma 7 3 3 2 3 2 2" xfId="25198" xr:uid="{8C17A0BE-35B9-421C-B214-AB57E18B682B}"/>
    <cellStyle name="Comma 7 3 3 2 3 3" xfId="18053" xr:uid="{57C241DA-FFAE-4675-8E32-A7D54F87ABFC}"/>
    <cellStyle name="Comma 7 3 3 2 4" xfId="9315" xr:uid="{DAF37D9F-F7B2-476B-ACB4-49CF99B31116}"/>
    <cellStyle name="Comma 7 3 3 2 4 2" xfId="23764" xr:uid="{56105673-BBEE-4C9F-A6A6-F88F7936E4FB}"/>
    <cellStyle name="Comma 7 3 3 2 5" xfId="16621" xr:uid="{084B1F09-744A-4A8F-88BF-B3A3D5E5D196}"/>
    <cellStyle name="Comma 7 3 3 3" xfId="4169" xr:uid="{B2609437-D751-42B4-B9C1-35BD85D2D0E4}"/>
    <cellStyle name="Comma 7 3 3 3 2" xfId="6017" xr:uid="{B529ABF7-538D-4E12-8B96-3D4AB6D097B1}"/>
    <cellStyle name="Comma 7 3 3 3 2 2" xfId="13194" xr:uid="{71B0EC96-7CF6-4608-9F34-2F0D1BF7D1E3}"/>
    <cellStyle name="Comma 7 3 3 3 2 2 2" xfId="27643" xr:uid="{7B9CCCB3-FD29-47AD-BB01-EB30F5754C46}"/>
    <cellStyle name="Comma 7 3 3 3 2 3" xfId="20498" xr:uid="{BF94C6E6-4B2B-4914-8976-D8D7A8DB784B}"/>
    <cellStyle name="Comma 7 3 3 3 3" xfId="11346" xr:uid="{0C8BC594-8A1D-421A-B8FB-A247F0F94BDF}"/>
    <cellStyle name="Comma 7 3 3 3 3 2" xfId="25795" xr:uid="{A9A200EE-2DD6-44A4-8184-0668BEE98802}"/>
    <cellStyle name="Comma 7 3 3 3 4" xfId="18650" xr:uid="{16C96350-8889-4841-A7A3-74A3E8C37A6F}"/>
    <cellStyle name="Comma 7 3 3 4" xfId="4794" xr:uid="{20B7E47C-8006-49EB-A79D-10ED9FFB2F2A}"/>
    <cellStyle name="Comma 7 3 3 4 2" xfId="11971" xr:uid="{E655BEA0-55B1-454A-977E-639839AF60C9}"/>
    <cellStyle name="Comma 7 3 3 4 2 2" xfId="26420" xr:uid="{C57B77CA-DAD5-407C-8F10-56FB251608C7}"/>
    <cellStyle name="Comma 7 3 3 4 3" xfId="19275" xr:uid="{FFE72FC1-5A3A-46CC-9BD4-443C82931557}"/>
    <cellStyle name="Comma 7 3 3 5" xfId="2993" xr:uid="{4879CB18-0EA5-4E50-82E2-BE3A8B018262}"/>
    <cellStyle name="Comma 7 3 3 5 2" xfId="10172" xr:uid="{C1F5AA7B-0E3F-4462-8896-57451C291701}"/>
    <cellStyle name="Comma 7 3 3 5 2 2" xfId="24621" xr:uid="{CE7C3846-4944-464E-BC92-CDFC345120ED}"/>
    <cellStyle name="Comma 7 3 3 5 3" xfId="17476" xr:uid="{FE99CA42-801A-4F56-AC18-EF6CF81B2CFD}"/>
    <cellStyle name="Comma 7 3 3 6" xfId="8393" xr:uid="{0340D595-770C-4325-AE79-D52037DCA81E}"/>
    <cellStyle name="Comma 7 3 3 6 2" xfId="22842" xr:uid="{5B186832-FB06-4B95-BFAF-2B3E67BCCCC1}"/>
    <cellStyle name="Comma 7 3 3 7" xfId="15720" xr:uid="{1F01D702-A56A-4A5A-8168-D4798F07FA17}"/>
    <cellStyle name="Comma 7 3 4" xfId="1589" xr:uid="{4634B392-DECC-44F9-AC28-B01D541E4B05}"/>
    <cellStyle name="Comma 7 3 4 2" xfId="5094" xr:uid="{D80D5E86-B201-4BF4-A82B-15D95E57EB74}"/>
    <cellStyle name="Comma 7 3 4 2 2" xfId="12271" xr:uid="{4AD8ABAA-9B9B-466C-8B66-3833F91A73F0}"/>
    <cellStyle name="Comma 7 3 4 2 2 2" xfId="26720" xr:uid="{2B316CB5-45B1-4EE6-B6D1-452B8F5433A5}"/>
    <cellStyle name="Comma 7 3 4 2 3" xfId="19575" xr:uid="{8657ED4B-13F5-41F7-B492-2317430B6FBE}"/>
    <cellStyle name="Comma 7 3 4 3" xfId="3278" xr:uid="{AB24D1C8-C647-4CE7-A6C2-5BB436DC00FB}"/>
    <cellStyle name="Comma 7 3 4 3 2" xfId="10455" xr:uid="{A142608D-CC3F-4AE2-AAA8-0A8177928EAB}"/>
    <cellStyle name="Comma 7 3 4 3 2 2" xfId="24904" xr:uid="{DFDB9FBF-36E5-4CB0-9E71-8675CBFAC82C}"/>
    <cellStyle name="Comma 7 3 4 3 3" xfId="17759" xr:uid="{52F8B1DF-9930-4952-B020-0D4C65F75682}"/>
    <cellStyle name="Comma 7 3 4 4" xfId="8896" xr:uid="{EA632ACC-1FDB-4506-86A1-1BFF88E5530F}"/>
    <cellStyle name="Comma 7 3 4 4 2" xfId="23345" xr:uid="{99C122BA-A310-4185-BE6D-E0DDAD5DB123}"/>
    <cellStyle name="Comma 7 3 4 5" xfId="16202" xr:uid="{4914D575-C549-42E9-ACF4-79B1E47D4AD5}"/>
    <cellStyle name="Comma 7 3 5" xfId="3863" xr:uid="{2FE8D7C2-506E-4E5D-BC88-C17E8D79E306}"/>
    <cellStyle name="Comma 7 3 5 2" xfId="5696" xr:uid="{11C5D3A3-E528-4FE6-8796-00AA385FBE06}"/>
    <cellStyle name="Comma 7 3 5 2 2" xfId="12873" xr:uid="{70C997EE-23FD-4B28-AC93-C97554CA7D5B}"/>
    <cellStyle name="Comma 7 3 5 2 2 2" xfId="27322" xr:uid="{41C837CC-99BE-4150-9F43-68D51405BB72}"/>
    <cellStyle name="Comma 7 3 5 2 3" xfId="20177" xr:uid="{4AC1BE40-B4FE-4AD3-8FCD-0F6CDD9581BC}"/>
    <cellStyle name="Comma 7 3 5 3" xfId="11040" xr:uid="{6AF478E1-6CD0-4F5D-A6B4-154B9E3BB588}"/>
    <cellStyle name="Comma 7 3 5 3 2" xfId="25489" xr:uid="{AEB838C6-FF57-4618-B48D-90EEF34A5425}"/>
    <cellStyle name="Comma 7 3 5 4" xfId="18344" xr:uid="{922AD042-2F98-4A90-9CA2-EC532A3011CA}"/>
    <cellStyle name="Comma 7 3 6" xfId="4473" xr:uid="{978172CE-84CD-4EC3-9FB6-846910ABB281}"/>
    <cellStyle name="Comma 7 3 6 2" xfId="11650" xr:uid="{F278B55D-1FF0-4171-AA96-8B8AC25CCED6}"/>
    <cellStyle name="Comma 7 3 6 2 2" xfId="26099" xr:uid="{5C22D939-1616-4D48-B181-F5694273A1BF}"/>
    <cellStyle name="Comma 7 3 6 3" xfId="18954" xr:uid="{8C9399A3-88F0-4CFA-AB18-AEBFAC9AE23D}"/>
    <cellStyle name="Comma 7 3 7" xfId="2563" xr:uid="{011BD2EA-18BF-411A-8376-9049CD628B02}"/>
    <cellStyle name="Comma 7 3 7 2" xfId="9831" xr:uid="{7EE2406B-2F98-473A-A066-3C082DEFFE38}"/>
    <cellStyle name="Comma 7 3 7 2 2" xfId="24280" xr:uid="{571CC204-C5A2-4403-A9E8-D9E464C7190B}"/>
    <cellStyle name="Comma 7 3 7 3" xfId="17139" xr:uid="{4FA5BDD3-DCE7-4AFE-9F8D-0BE302A2EE93}"/>
    <cellStyle name="Comma 7 3 8" xfId="7995" xr:uid="{B63ADA08-3458-49E4-AA6D-8E4AD718CB83}"/>
    <cellStyle name="Comma 7 3 8 2" xfId="22444" xr:uid="{220D2471-9300-444F-9C2F-9825ECEC64A8}"/>
    <cellStyle name="Comma 7 3 9" xfId="15328" xr:uid="{B8887D5A-3F59-42CB-A1C5-AE8A61523511}"/>
    <cellStyle name="Comma 7 4" xfId="462" xr:uid="{FF802C3C-FFAE-4F1F-9537-7CA63B1F815D}"/>
    <cellStyle name="Comma 7 4 2" xfId="803" xr:uid="{FAFC48D8-F0BD-4E53-AB7A-99D607909724}"/>
    <cellStyle name="Comma 7 4 2 2" xfId="1232" xr:uid="{CAA8180F-F0A8-4A44-8867-CB5C4768EF26}"/>
    <cellStyle name="Comma 7 4 2 2 2" xfId="2177" xr:uid="{280476D5-470C-4297-972A-C52E419CEE93}"/>
    <cellStyle name="Comma 7 4 2 2 2 2" xfId="5452" xr:uid="{6D7F55F2-5D44-43C0-8895-B7ECDF670528}"/>
    <cellStyle name="Comma 7 4 2 2 2 2 2" xfId="12629" xr:uid="{8FB044DD-1E85-4A49-B1EC-C03C7F0E060E}"/>
    <cellStyle name="Comma 7 4 2 2 2 2 2 2" xfId="27078" xr:uid="{26E45B51-D251-4B26-AFE0-9E43C29F9E11}"/>
    <cellStyle name="Comma 7 4 2 2 2 2 3" xfId="19933" xr:uid="{41AB5FBB-D2C8-47B1-AF99-EE01C821D972}"/>
    <cellStyle name="Comma 7 4 2 2 2 3" xfId="7398" xr:uid="{196C07E0-F3EF-4DC2-8118-2546E00F9E15}"/>
    <cellStyle name="Comma 7 4 2 2 2 3 2" xfId="14572" xr:uid="{A2651818-4EF7-4402-B8A3-6857AC8C91B3}"/>
    <cellStyle name="Comma 7 4 2 2 2 3 2 2" xfId="29021" xr:uid="{8110EDA7-60C8-428B-A2E0-E9D34EE473C6}"/>
    <cellStyle name="Comma 7 4 2 2 2 3 3" xfId="21876" xr:uid="{E6B1095D-139D-4A2B-A94A-99D570254B07}"/>
    <cellStyle name="Comma 7 4 2 2 2 4" xfId="9484" xr:uid="{9048F866-18F8-41AB-871C-F9D6AB4CF66F}"/>
    <cellStyle name="Comma 7 4 2 2 2 4 2" xfId="23933" xr:uid="{C83DD31F-BB35-46A5-B17F-1102FF298AEB}"/>
    <cellStyle name="Comma 7 4 2 2 2 5" xfId="16790" xr:uid="{D70B4E93-92EC-4CFD-97AF-E0B5BF42BBFE}"/>
    <cellStyle name="Comma 7 4 2 2 3" xfId="3624" xr:uid="{51E88EB4-5783-44FD-AF36-02095C54A0F8}"/>
    <cellStyle name="Comma 7 4 2 2 3 2" xfId="10801" xr:uid="{17E29440-22D4-4CE0-AEF2-CDEF076C330A}"/>
    <cellStyle name="Comma 7 4 2 2 3 2 2" xfId="25250" xr:uid="{771BB243-6C95-48EA-B6EC-2565BE0140DF}"/>
    <cellStyle name="Comma 7 4 2 2 3 3" xfId="18105" xr:uid="{F30E83CC-77F3-489C-874C-30E0FD70E36C}"/>
    <cellStyle name="Comma 7 4 2 2 4" xfId="6765" xr:uid="{41506B54-6768-4534-A95B-0229D772553D}"/>
    <cellStyle name="Comma 7 4 2 2 4 2" xfId="13939" xr:uid="{26349D9D-26A5-422C-B2AA-7A15D956A2E7}"/>
    <cellStyle name="Comma 7 4 2 2 4 2 2" xfId="28388" xr:uid="{75A42148-BA36-4C50-9F13-0D1767E08B9A}"/>
    <cellStyle name="Comma 7 4 2 2 4 3" xfId="21243" xr:uid="{0A41925C-5B1A-452C-84D2-C8D7FC059135}"/>
    <cellStyle name="Comma 7 4 2 2 5" xfId="8559" xr:uid="{D32873CA-A4EC-4C77-9E2B-51C57BE3AE04}"/>
    <cellStyle name="Comma 7 4 2 2 5 2" xfId="23008" xr:uid="{E6BF5D50-3F72-456C-ADBB-8352F444155E}"/>
    <cellStyle name="Comma 7 4 2 2 6" xfId="15877" xr:uid="{80CE53E8-9211-4DE7-9547-A6F645DA65EB}"/>
    <cellStyle name="Comma 7 4 2 3" xfId="1787" xr:uid="{3A9D5DB0-33BA-42AE-83F2-9A150DE5C355}"/>
    <cellStyle name="Comma 7 4 2 3 2" xfId="6073" xr:uid="{B28587B6-E26B-45B3-A0AB-1C173CD0FE33}"/>
    <cellStyle name="Comma 7 4 2 3 2 2" xfId="7609" xr:uid="{E2579C44-4FCD-4318-B377-F54C6050A1AC}"/>
    <cellStyle name="Comma 7 4 2 3 2 2 2" xfId="14783" xr:uid="{6C55C360-3466-4B32-AF9D-F4D6B3C16408}"/>
    <cellStyle name="Comma 7 4 2 3 2 2 2 2" xfId="29232" xr:uid="{52A56706-2AA5-4137-ADA6-EFD1FD0FDEEB}"/>
    <cellStyle name="Comma 7 4 2 3 2 2 3" xfId="22087" xr:uid="{A62EC8BF-0781-4B5F-84D7-44294564CDDF}"/>
    <cellStyle name="Comma 7 4 2 3 2 3" xfId="13250" xr:uid="{1D0FBD08-DA9F-4406-B5E5-7E83D1A77CF6}"/>
    <cellStyle name="Comma 7 4 2 3 2 3 2" xfId="27699" xr:uid="{5EF8543D-73BB-4581-9E20-CE26F28CB19F}"/>
    <cellStyle name="Comma 7 4 2 3 2 4" xfId="20554" xr:uid="{4A605FD3-3705-45C6-B0BC-14B022A5CDE4}"/>
    <cellStyle name="Comma 7 4 2 3 3" xfId="4224" xr:uid="{E49D7651-6ADA-4D6C-83BD-0CC2818E7245}"/>
    <cellStyle name="Comma 7 4 2 3 3 2" xfId="11401" xr:uid="{96AE0B19-8D87-4CF2-B704-ABA46AC56F8A}"/>
    <cellStyle name="Comma 7 4 2 3 3 2 2" xfId="25850" xr:uid="{3C60B9B8-7816-4619-A8AC-0309D1A10ABF}"/>
    <cellStyle name="Comma 7 4 2 3 3 3" xfId="18705" xr:uid="{BE77CFF6-BA27-43E4-B11D-953F474FE9B1}"/>
    <cellStyle name="Comma 7 4 2 3 4" xfId="6976" xr:uid="{6CF27D18-04F2-4F29-9CB1-957E20AE791E}"/>
    <cellStyle name="Comma 7 4 2 3 4 2" xfId="14150" xr:uid="{786793ED-50E3-4E90-8218-4A6352005C45}"/>
    <cellStyle name="Comma 7 4 2 3 4 2 2" xfId="28599" xr:uid="{10F898FD-2A23-4766-A130-5E40FFBCA9F2}"/>
    <cellStyle name="Comma 7 4 2 3 4 3" xfId="21454" xr:uid="{C3A7E3A2-D283-4447-851C-8697BFF6B451}"/>
    <cellStyle name="Comma 7 4 2 3 5" xfId="9094" xr:uid="{053B6D9C-4857-4FC6-BB62-182FC85EC2DB}"/>
    <cellStyle name="Comma 7 4 2 3 5 2" xfId="23543" xr:uid="{0AE06681-27E4-4698-9278-40F13F62A7D0}"/>
    <cellStyle name="Comma 7 4 2 3 6" xfId="16400" xr:uid="{A3FE8FF7-1E21-4A9F-920B-3C74241E8BC0}"/>
    <cellStyle name="Comma 7 4 2 4" xfId="4850" xr:uid="{DD87DA74-C196-466A-ADEB-556BCF8EC534}"/>
    <cellStyle name="Comma 7 4 2 4 2" xfId="7187" xr:uid="{B78ED1B9-7481-484D-8144-9B30C3100847}"/>
    <cellStyle name="Comma 7 4 2 4 2 2" xfId="14361" xr:uid="{3982432F-BAED-4F1C-A09C-A63757986814}"/>
    <cellStyle name="Comma 7 4 2 4 2 2 2" xfId="28810" xr:uid="{2222073F-94B2-483D-ADB6-E6960DCD3FBA}"/>
    <cellStyle name="Comma 7 4 2 4 2 3" xfId="21665" xr:uid="{899CC2A3-CEB1-4488-9FBC-AC1E6744BCE2}"/>
    <cellStyle name="Comma 7 4 2 4 3" xfId="12027" xr:uid="{533E6EDD-4299-46C4-93FE-4C0AB563178B}"/>
    <cellStyle name="Comma 7 4 2 4 3 2" xfId="26476" xr:uid="{7536D6A3-C49D-4810-8ECB-D13F68EB73F4}"/>
    <cellStyle name="Comma 7 4 2 4 4" xfId="19331" xr:uid="{E09E7B00-CCDE-4ABB-8500-3118D04DA905}"/>
    <cellStyle name="Comma 7 4 2 5" xfId="3045" xr:uid="{CEDB569F-B769-4F7A-A0E3-86654FE1D061}"/>
    <cellStyle name="Comma 7 4 2 5 2" xfId="10224" xr:uid="{A00E50E2-332E-483A-8493-90CC1A277C37}"/>
    <cellStyle name="Comma 7 4 2 5 2 2" xfId="24673" xr:uid="{2F5BFF9F-4767-4146-91EA-2F48DAE59DC1}"/>
    <cellStyle name="Comma 7 4 2 5 3" xfId="17528" xr:uid="{361D0A39-0A61-4957-8659-6E49D704F8B0}"/>
    <cellStyle name="Comma 7 4 2 6" xfId="6554" xr:uid="{AAA0D900-AD51-4B87-ACE9-B9F2089E4521}"/>
    <cellStyle name="Comma 7 4 2 6 2" xfId="13728" xr:uid="{78C8093B-58CA-45B3-80DF-9D849C658FFB}"/>
    <cellStyle name="Comma 7 4 2 6 2 2" xfId="28177" xr:uid="{82B8807A-5DEE-4AB3-80C3-9461BAE6B8B0}"/>
    <cellStyle name="Comma 7 4 2 6 3" xfId="21032" xr:uid="{785251EB-2DFB-4384-9602-DDB6AF782508}"/>
    <cellStyle name="Comma 7 4 2 7" xfId="8173" xr:uid="{55769EDE-FE6B-463B-8BF0-1D768A4983FA}"/>
    <cellStyle name="Comma 7 4 2 7 2" xfId="22622" xr:uid="{A5B6FBCD-3F7D-4E03-8500-CF983BD32C9C}"/>
    <cellStyle name="Comma 7 4 2 8" xfId="15498" xr:uid="{B03B9835-5EA8-40D2-951C-529D49284C5C}"/>
    <cellStyle name="Comma 7 4 3" xfId="1063" xr:uid="{25FA4364-46B9-496D-AC5C-719B375E997B}"/>
    <cellStyle name="Comma 7 4 3 2" xfId="2009" xr:uid="{90D27E58-3E08-4E91-9A54-99524A3BCAD7}"/>
    <cellStyle name="Comma 7 4 3 2 2" xfId="5150" xr:uid="{22F2B733-49B2-4745-AF6B-D56BBDF511FE}"/>
    <cellStyle name="Comma 7 4 3 2 2 2" xfId="12327" xr:uid="{F2F3A3B2-DE4D-4CEA-B985-5A8A65E414FE}"/>
    <cellStyle name="Comma 7 4 3 2 2 2 2" xfId="26776" xr:uid="{3801542C-7C9D-4DB5-8CE1-CAC793E770EE}"/>
    <cellStyle name="Comma 7 4 3 2 2 3" xfId="19631" xr:uid="{9C4E550D-C572-409C-941A-F1748313C2FC}"/>
    <cellStyle name="Comma 7 4 3 2 3" xfId="7291" xr:uid="{2D949163-0379-4E18-9B98-DB8C69D117DF}"/>
    <cellStyle name="Comma 7 4 3 2 3 2" xfId="14465" xr:uid="{7B3F4728-6DEA-42E8-BE4B-30E10C53BB52}"/>
    <cellStyle name="Comma 7 4 3 2 3 2 2" xfId="28914" xr:uid="{13AE680C-798D-45A4-AEF7-15285540FD90}"/>
    <cellStyle name="Comma 7 4 3 2 3 3" xfId="21769" xr:uid="{FB51D00A-67C9-444B-AB1F-20FD6FCFA3CB}"/>
    <cellStyle name="Comma 7 4 3 2 4" xfId="9316" xr:uid="{3973EF11-954F-4043-AF9C-61C129D22732}"/>
    <cellStyle name="Comma 7 4 3 2 4 2" xfId="23765" xr:uid="{4B5B3CE1-6578-49AA-AB71-CA777CD2B3B3}"/>
    <cellStyle name="Comma 7 4 3 2 5" xfId="16622" xr:uid="{17D20A7A-99A5-4445-B8AD-2EEDABAFA5D3}"/>
    <cellStyle name="Comma 7 4 3 3" xfId="3331" xr:uid="{9C48548D-1C08-4022-911D-F01019EF13A0}"/>
    <cellStyle name="Comma 7 4 3 3 2" xfId="10508" xr:uid="{49ABD9C7-7860-40CC-8D27-9402E43CA3FC}"/>
    <cellStyle name="Comma 7 4 3 3 2 2" xfId="24957" xr:uid="{90C04940-3DE3-45BD-A350-E73BCBFEA7A9}"/>
    <cellStyle name="Comma 7 4 3 3 3" xfId="17812" xr:uid="{23E7B477-B899-4A2D-BAE0-FECD434E5A3B}"/>
    <cellStyle name="Comma 7 4 3 4" xfId="6658" xr:uid="{067520C5-D218-49B6-90EC-DB27F748768F}"/>
    <cellStyle name="Comma 7 4 3 4 2" xfId="13832" xr:uid="{04BCFA34-0ADB-4568-A34C-0ECC57C44ACC}"/>
    <cellStyle name="Comma 7 4 3 4 2 2" xfId="28281" xr:uid="{EA926F8E-3221-4BF7-AAA8-146DDEC2C16D}"/>
    <cellStyle name="Comma 7 4 3 4 3" xfId="21136" xr:uid="{5F1F907C-17BC-48B6-8C28-91FA10DBA722}"/>
    <cellStyle name="Comma 7 4 3 5" xfId="8394" xr:uid="{F6057499-5F59-453B-83B1-679D9312C4A8}"/>
    <cellStyle name="Comma 7 4 3 5 2" xfId="22843" xr:uid="{76133F17-F181-4B50-AAF4-FB15D159FD5C}"/>
    <cellStyle name="Comma 7 4 3 6" xfId="15721" xr:uid="{DAE8CC2E-3247-4D3F-B9E2-D17A93F8DCA1}"/>
    <cellStyle name="Comma 7 4 4" xfId="1590" xr:uid="{D2F13692-5611-45AE-87F9-A129D4C16E20}"/>
    <cellStyle name="Comma 7 4 4 2" xfId="5752" xr:uid="{97379B20-1BAD-4DE8-812B-D34B346B3245}"/>
    <cellStyle name="Comma 7 4 4 2 2" xfId="7502" xr:uid="{78170D24-E182-4439-90F8-61BE68FCCAA6}"/>
    <cellStyle name="Comma 7 4 4 2 2 2" xfId="14676" xr:uid="{4EA47336-1556-49D8-B0ED-5A71CE8FD9F8}"/>
    <cellStyle name="Comma 7 4 4 2 2 2 2" xfId="29125" xr:uid="{F876160B-B9FF-4ACD-8D2B-E519A30E5E77}"/>
    <cellStyle name="Comma 7 4 4 2 2 3" xfId="21980" xr:uid="{7613A66B-0CD5-4A6E-A39C-BEDD44C1F13F}"/>
    <cellStyle name="Comma 7 4 4 2 3" xfId="12929" xr:uid="{6A6F68B5-09AF-49AA-A16D-BA17FC2DDB07}"/>
    <cellStyle name="Comma 7 4 4 2 3 2" xfId="27378" xr:uid="{35511CB2-6139-4D0B-B4F0-FE115E1F5515}"/>
    <cellStyle name="Comma 7 4 4 2 4" xfId="20233" xr:uid="{A3F0EB59-6552-4808-BACB-BDFFBFA390DB}"/>
    <cellStyle name="Comma 7 4 4 3" xfId="3919" xr:uid="{903559A7-9F71-4169-A402-2F7488AB0F44}"/>
    <cellStyle name="Comma 7 4 4 3 2" xfId="11096" xr:uid="{70AD5EA2-E4CE-46AA-ADA3-D1198823F948}"/>
    <cellStyle name="Comma 7 4 4 3 2 2" xfId="25545" xr:uid="{10F96C5B-A7A9-462B-86EE-F2F4E1FF628C}"/>
    <cellStyle name="Comma 7 4 4 3 3" xfId="18400" xr:uid="{56054F10-08FB-4F5F-B76B-3E528CF1427D}"/>
    <cellStyle name="Comma 7 4 4 4" xfId="6869" xr:uid="{B8B7D57C-C705-4A0D-B43B-3C9453FCE657}"/>
    <cellStyle name="Comma 7 4 4 4 2" xfId="14043" xr:uid="{C5D0CAF3-8951-4250-BA19-31E17C70F5EA}"/>
    <cellStyle name="Comma 7 4 4 4 2 2" xfId="28492" xr:uid="{9FE36FC3-B868-48AA-9C06-B72D7A87F374}"/>
    <cellStyle name="Comma 7 4 4 4 3" xfId="21347" xr:uid="{5CFE28BF-6FED-4445-8EFF-4862CCB1FDA1}"/>
    <cellStyle name="Comma 7 4 4 5" xfId="8897" xr:uid="{883DB593-3921-46DD-B975-40C37F88E215}"/>
    <cellStyle name="Comma 7 4 4 5 2" xfId="23346" xr:uid="{6EBB0A94-51DE-44D3-A529-645B192B4EB6}"/>
    <cellStyle name="Comma 7 4 4 6" xfId="16203" xr:uid="{88206079-F3C6-4949-AC6E-28DB73BB5BF7}"/>
    <cellStyle name="Comma 7 4 5" xfId="4529" xr:uid="{93D2B1DF-A677-40F9-841B-EF2C6F6BBECD}"/>
    <cellStyle name="Comma 7 4 5 2" xfId="7080" xr:uid="{431B0390-A141-44BF-B3FF-B1D9CEC1F94C}"/>
    <cellStyle name="Comma 7 4 5 2 2" xfId="14254" xr:uid="{DB9A71BA-3F07-4331-936B-0CADFF0D4360}"/>
    <cellStyle name="Comma 7 4 5 2 2 2" xfId="28703" xr:uid="{4C7D613D-A2F1-4620-B025-C2B2126C475F}"/>
    <cellStyle name="Comma 7 4 5 2 3" xfId="21558" xr:uid="{2A9789F3-1713-4CEA-A673-BA456C0EB5A3}"/>
    <cellStyle name="Comma 7 4 5 3" xfId="11706" xr:uid="{806E6469-C69A-490E-BF50-63777D2484BE}"/>
    <cellStyle name="Comma 7 4 5 3 2" xfId="26155" xr:uid="{0B1A4649-A530-4AD8-A6C2-442CBC7ABCD3}"/>
    <cellStyle name="Comma 7 4 5 4" xfId="19010" xr:uid="{78EEFF7A-30CA-4FCC-BF93-D803641D71FA}"/>
    <cellStyle name="Comma 7 4 6" xfId="2695" xr:uid="{E01867ED-BC88-4ADC-870D-CDCD0AB184B3}"/>
    <cellStyle name="Comma 7 4 6 2" xfId="9921" xr:uid="{9E9AAB08-D7F0-4843-BF02-952A5F7F1E67}"/>
    <cellStyle name="Comma 7 4 6 2 2" xfId="24370" xr:uid="{458BE617-4809-4E43-9EB1-8C3DCC95C157}"/>
    <cellStyle name="Comma 7 4 6 3" xfId="17228" xr:uid="{CEA9FCD9-7703-4906-A816-98D5633952EF}"/>
    <cellStyle name="Comma 7 4 7" xfId="6429" xr:uid="{CC4F4CD7-B2D1-49C0-B9ED-7F76E048247B}"/>
    <cellStyle name="Comma 7 4 7 2" xfId="13603" xr:uid="{99807170-AA18-43FB-8594-F4305469BEA7}"/>
    <cellStyle name="Comma 7 4 7 2 2" xfId="28052" xr:uid="{745BE79C-9D85-49B6-8450-96EA4AD2F963}"/>
    <cellStyle name="Comma 7 4 7 3" xfId="20907" xr:uid="{8D6CF611-778C-45B4-B225-25A9F763ABA8}"/>
    <cellStyle name="Comma 7 4 8" xfId="7996" xr:uid="{3813F9E5-775A-443D-9383-0583E5B9A805}"/>
    <cellStyle name="Comma 7 4 8 2" xfId="22445" xr:uid="{D94B4D67-CE41-4A88-95A8-977BD3A98107}"/>
    <cellStyle name="Comma 7 4 9" xfId="15329" xr:uid="{051ADF54-6AA8-47D8-BB80-D775E4CE064B}"/>
    <cellStyle name="Comma 7 5" xfId="709" xr:uid="{74657717-CC0E-4384-81A4-6EC7BCCC50EB}"/>
    <cellStyle name="Comma 7 5 2" xfId="1145" xr:uid="{E58EDC37-A35A-41D8-9ADC-EC5A16F94ACA}"/>
    <cellStyle name="Comma 7 5 2 2" xfId="2090" xr:uid="{5399E736-BA6F-4BC4-998B-9A9AF549AC14}"/>
    <cellStyle name="Comma 7 5 2 2 2" xfId="9397" xr:uid="{5CF80498-8C13-461C-917A-32BB952F2FEC}"/>
    <cellStyle name="Comma 7 5 2 2 2 2" xfId="23846" xr:uid="{D79603C6-B0FC-42B3-919E-E1A42162C456}"/>
    <cellStyle name="Comma 7 5 2 2 3" xfId="16703" xr:uid="{F882F3EF-2291-412C-8444-73FFD677D62D}"/>
    <cellStyle name="Comma 7 5 2 3" xfId="8473" xr:uid="{909C5C06-ECE6-4C55-A4D6-48C742D47069}"/>
    <cellStyle name="Comma 7 5 2 3 2" xfId="22922" xr:uid="{21783D20-9D2C-4F52-95B5-F99B4DE90706}"/>
    <cellStyle name="Comma 7 5 2 4" xfId="15791" xr:uid="{B9D1B05A-50DF-4977-BF02-17AC250D0453}"/>
    <cellStyle name="Comma 7 5 3" xfId="1699" xr:uid="{C61CBCCB-9A33-4AF8-8E42-33394E8802AB}"/>
    <cellStyle name="Comma 7 5 3 2" xfId="5982" xr:uid="{9C40A450-F0A4-4066-8815-02530F5E5EB6}"/>
    <cellStyle name="Comma 7 5 3 2 2" xfId="13159" xr:uid="{94EE6820-3E62-476D-944F-F22852058ACD}"/>
    <cellStyle name="Comma 7 5 3 2 2 2" xfId="27608" xr:uid="{1FE77F3E-E310-4AA5-BFCB-CE2D9570B827}"/>
    <cellStyle name="Comma 7 5 3 2 3" xfId="20463" xr:uid="{8F1FD94F-699E-4472-AB72-5CE87F0D4736}"/>
    <cellStyle name="Comma 7 5 3 3" xfId="9006" xr:uid="{8034A09B-7AE0-4DDE-8644-5E64831F5658}"/>
    <cellStyle name="Comma 7 5 3 3 2" xfId="23455" xr:uid="{66721115-9D5E-4B8A-BD2C-C23062E0742B}"/>
    <cellStyle name="Comma 7 5 3 4" xfId="16312" xr:uid="{A198782D-AF3E-4E96-A6DD-7620C4D678CE}"/>
    <cellStyle name="Comma 7 5 4" xfId="4759" xr:uid="{346A08F9-E672-4301-94D2-4C65DDA20E74}"/>
    <cellStyle name="Comma 7 5 4 2" xfId="11936" xr:uid="{8281B3AA-9478-41FD-AE10-177904EC6976}"/>
    <cellStyle name="Comma 7 5 4 2 2" xfId="26385" xr:uid="{901B7633-E22C-4493-9E55-4F4C9EDFA899}"/>
    <cellStyle name="Comma 7 5 4 3" xfId="19240" xr:uid="{733A33FE-B426-4106-932C-F5116234E837}"/>
    <cellStyle name="Comma 7 5 5" xfId="8087" xr:uid="{837CBD63-A764-4FF3-85B1-CB31240D5C30}"/>
    <cellStyle name="Comma 7 5 5 2" xfId="22536" xr:uid="{BECC5532-6F80-416E-9848-F823EE92CE20}"/>
    <cellStyle name="Comma 7 5 6" xfId="15412" xr:uid="{870D9A28-97B3-4713-AF61-B061DEEB0FDF}"/>
    <cellStyle name="Comma 7 6" xfId="457" xr:uid="{1A7ED79B-8573-408E-BAF6-95AA9E6EA0B9}"/>
    <cellStyle name="Comma 7 6 2" xfId="1585" xr:uid="{594F4D1E-6852-49EF-9FD6-08C6764B70BC}"/>
    <cellStyle name="Comma 7 6 2 2" xfId="5069" xr:uid="{A345914E-B08B-4B60-8821-6F996CF634A9}"/>
    <cellStyle name="Comma 7 6 2 2 2" xfId="12246" xr:uid="{07549044-87FC-4B21-B551-B60708965610}"/>
    <cellStyle name="Comma 7 6 2 2 2 2" xfId="26695" xr:uid="{90349CCF-9278-4978-B426-308D6DF29F58}"/>
    <cellStyle name="Comma 7 6 2 2 3" xfId="19550" xr:uid="{8C896BBD-71F6-4E0A-AE85-5C60E905A970}"/>
    <cellStyle name="Comma 7 6 2 3" xfId="8892" xr:uid="{CED446BD-2564-487D-B5DB-90D3CC2CB6D4}"/>
    <cellStyle name="Comma 7 6 2 3 2" xfId="23341" xr:uid="{3EF2FD30-1C80-40D4-9C53-D042BAF250DF}"/>
    <cellStyle name="Comma 7 6 2 4" xfId="16198" xr:uid="{D3141A98-B8AD-441B-AC20-F5E88FEEAD5F}"/>
    <cellStyle name="Comma 7 6 3" xfId="3254" xr:uid="{18D635F7-3E39-4FDE-A648-D37577ED8F4E}"/>
    <cellStyle name="Comma 7 6 3 2" xfId="10431" xr:uid="{BFFB0D24-D63E-485D-827B-06914B513DC4}"/>
    <cellStyle name="Comma 7 6 3 2 2" xfId="24880" xr:uid="{A9113DA5-C92C-4828-BD84-AE9D4D1EA084}"/>
    <cellStyle name="Comma 7 6 3 3" xfId="17735" xr:uid="{F731343D-B13B-4416-AB61-046C170B6E9B}"/>
    <cellStyle name="Comma 7 6 4" xfId="7991" xr:uid="{D1D64685-5A30-4521-BC85-0C42D2830A95}"/>
    <cellStyle name="Comma 7 6 4 2" xfId="22440" xr:uid="{10812E8E-B32B-42AF-A160-25BA342E5BDA}"/>
    <cellStyle name="Comma 7 6 5" xfId="15324" xr:uid="{5E44B40C-4602-400F-BA56-D5731B6A115F}"/>
    <cellStyle name="Comma 7 7" xfId="1058" xr:uid="{FA7AA749-DEDB-46B9-ACD7-C5226B3A0AE0}"/>
    <cellStyle name="Comma 7 7 2" xfId="2004" xr:uid="{F6FC45EA-6A96-43E4-9C28-13F8654F3628}"/>
    <cellStyle name="Comma 7 7 2 2" xfId="5671" xr:uid="{FD76E256-E0B8-4587-BDE5-C41330C7F960}"/>
    <cellStyle name="Comma 7 7 2 2 2" xfId="12848" xr:uid="{FBC48586-CDCE-4798-BFDF-0AB696056CD1}"/>
    <cellStyle name="Comma 7 7 2 2 2 2" xfId="27297" xr:uid="{A53C5A6E-B379-4747-905E-BBE4B86F61D4}"/>
    <cellStyle name="Comma 7 7 2 2 3" xfId="20152" xr:uid="{D9B3D864-F64A-4D0A-9F88-23DFF9A3A1E5}"/>
    <cellStyle name="Comma 7 7 2 3" xfId="9311" xr:uid="{6833F5FE-7780-45EE-B8EA-C6ECAD457CE4}"/>
    <cellStyle name="Comma 7 7 2 3 2" xfId="23760" xr:uid="{8BE34F06-3E9D-4B78-9DFD-589B14146515}"/>
    <cellStyle name="Comma 7 7 2 4" xfId="16617" xr:uid="{001B66D8-FFBD-46B9-92E4-2D9E3E17ED4F}"/>
    <cellStyle name="Comma 7 7 3" xfId="3838" xr:uid="{C9851090-00F3-4B37-9667-41FFBEC2B607}"/>
    <cellStyle name="Comma 7 7 3 2" xfId="11015" xr:uid="{6F01630B-D8E2-429B-9C67-6BF8FF323AF0}"/>
    <cellStyle name="Comma 7 7 3 2 2" xfId="25464" xr:uid="{4FBD487A-7115-43E1-ADF1-AD34DAAB4671}"/>
    <cellStyle name="Comma 7 7 3 3" xfId="18319" xr:uid="{6ACA2BF0-2355-4454-8089-99F3CBFC28A0}"/>
    <cellStyle name="Comma 7 7 4" xfId="8389" xr:uid="{B46573F9-D298-476B-8D63-E03CEFCBBAF3}"/>
    <cellStyle name="Comma 7 7 4 2" xfId="22838" xr:uid="{C0D28ACE-15DF-43FD-86A4-0BBD57019077}"/>
    <cellStyle name="Comma 7 7 5" xfId="15716" xr:uid="{FBC3E2DF-0D78-45A6-92AB-413D8BEBB645}"/>
    <cellStyle name="Comma 7 8" xfId="1370" xr:uid="{5CEFFB0D-4E5A-4575-9062-E5B85A86BEE9}"/>
    <cellStyle name="Comma 7 8 2" xfId="2306" xr:uid="{A13FED4D-EA87-4DA5-9FA0-C84FB4980BC7}"/>
    <cellStyle name="Comma 7 8 2 2" xfId="9611" xr:uid="{9F6DF144-C351-459B-9F65-038B598DD005}"/>
    <cellStyle name="Comma 7 8 2 2 2" xfId="24060" xr:uid="{5189D057-1595-4235-9163-00E588A0B461}"/>
    <cellStyle name="Comma 7 8 2 3" xfId="16917" xr:uid="{F0006AAC-1B64-4408-9E28-AD7655F8C345}"/>
    <cellStyle name="Comma 7 8 3" xfId="4444" xr:uid="{19D2FB80-0356-418E-A672-A46EEE5FA6A6}"/>
    <cellStyle name="Comma 7 8 3 2" xfId="11621" xr:uid="{15C9A5C2-9DA3-49C5-8BE7-23B2847647D8}"/>
    <cellStyle name="Comma 7 8 3 2 2" xfId="26070" xr:uid="{E23F022B-53F8-4B6A-998E-7FDE0BEFDD6F}"/>
    <cellStyle name="Comma 7 8 3 3" xfId="18925" xr:uid="{8CDA91AA-3BB6-4E49-98E2-B1FCF08A6DDD}"/>
    <cellStyle name="Comma 7 8 4" xfId="8683" xr:uid="{447D2AC0-2689-44CA-8918-9B2C194E47A9}"/>
    <cellStyle name="Comma 7 8 4 2" xfId="23132" xr:uid="{33DD0D19-9038-4A71-8485-BFEE70B7A065}"/>
    <cellStyle name="Comma 7 8 5" xfId="15988" xr:uid="{9AA67158-CE42-4DF0-90FA-404550BC6F8E}"/>
    <cellStyle name="Comma 7 9" xfId="1449" xr:uid="{B10E40C7-B197-4A4D-AD9D-2BD8CDE8FA6C}"/>
    <cellStyle name="Comma 7 9 2" xfId="2502" xr:uid="{67079E6A-2FCB-4370-AF20-53CDBC84D94A}"/>
    <cellStyle name="Comma 7 9 2 2" xfId="9784" xr:uid="{83143DE3-7D44-4D22-A84B-181F099C38C9}"/>
    <cellStyle name="Comma 7 9 2 2 2" xfId="24233" xr:uid="{C5BC1939-24A6-4E63-8B81-4560CBDD86AD}"/>
    <cellStyle name="Comma 7 9 2 3" xfId="17092" xr:uid="{DC028541-EE2A-437C-89B1-745CE12EF087}"/>
    <cellStyle name="Comma 7 9 3" xfId="8757" xr:uid="{B9F6E516-743B-49F0-BE9A-32BAD2019AC4}"/>
    <cellStyle name="Comma 7 9 3 2" xfId="23206" xr:uid="{CBA44B23-24CA-427B-BA9F-B9E8745ED902}"/>
    <cellStyle name="Comma 7 9 4" xfId="16062" xr:uid="{0B3E5EFF-FD11-4BD0-A423-A0EFCF5BA84A}"/>
    <cellStyle name="Comma 70" xfId="7693" xr:uid="{937CFB53-5F6F-4153-89EC-579FDBD1CB82}"/>
    <cellStyle name="Comma 70 2" xfId="14880" xr:uid="{7490B63C-5DC3-409A-AEDB-EE52E7F23017}"/>
    <cellStyle name="Comma 70 2 2" xfId="29329" xr:uid="{E395D778-450E-4A33-8DD0-A4963232119F}"/>
    <cellStyle name="Comma 70 3" xfId="22181" xr:uid="{238A8FC3-D6BB-43DC-8ECB-1245079B43F7}"/>
    <cellStyle name="Comma 71" xfId="7694" xr:uid="{495387C7-8D5F-4C4D-B9FA-38BF81F44718}"/>
    <cellStyle name="Comma 71 2" xfId="14881" xr:uid="{82A3E73E-099E-40A3-A05E-033BDBAFC81E}"/>
    <cellStyle name="Comma 71 2 2" xfId="29330" xr:uid="{FA192965-09DE-4E28-847A-9966CA8AF53E}"/>
    <cellStyle name="Comma 72" xfId="7713" xr:uid="{0B480C2E-3619-42AC-B502-3F99D26A40AC}"/>
    <cellStyle name="Comma 72 2" xfId="14900" xr:uid="{24962EF8-FE2D-46B6-90E9-A3DA42783F58}"/>
    <cellStyle name="Comma 72 2 2" xfId="29349" xr:uid="{C84C572D-574A-4440-A9B3-E9F88A1ECA69}"/>
    <cellStyle name="Comma 72 3" xfId="22200" xr:uid="{B1D92FDC-3000-4425-B9B8-218DF8E5CEA2}"/>
    <cellStyle name="Comma 73" xfId="7764" xr:uid="{6BCE674B-20A7-4E88-9956-3CA413F49FEA}"/>
    <cellStyle name="Comma 73 2" xfId="14935" xr:uid="{2421C55F-B403-4724-A49C-9750E4BCE5DE}"/>
    <cellStyle name="Comma 73 2 2" xfId="29384" xr:uid="{AF3939AF-71C7-45F0-991A-5D4917BEB915}"/>
    <cellStyle name="Comma 73 3" xfId="22233" xr:uid="{470CD9B8-0BFE-4900-9DF4-8D1C329023D9}"/>
    <cellStyle name="Comma 74" xfId="7805" xr:uid="{0000BE19-857F-4424-833A-15FF081C5DBC}"/>
    <cellStyle name="Comma 74 2" xfId="14964" xr:uid="{B9159F7C-4566-4232-B4D6-95FC7B030E2B}"/>
    <cellStyle name="Comma 74 2 2" xfId="29413" xr:uid="{DFF51570-E8C4-46F6-970A-183D161EA5F8}"/>
    <cellStyle name="Comma 74 3" xfId="22262" xr:uid="{9D4B4624-F110-477A-862F-80CFADAF52BE}"/>
    <cellStyle name="Comma 75" xfId="7811" xr:uid="{21D7DC4D-94D8-4B29-9025-3A28B53691FB}"/>
    <cellStyle name="Comma 75 2" xfId="14967" xr:uid="{39FE1B9A-9115-4EB5-8028-F8DBE58D7A11}"/>
    <cellStyle name="Comma 75 2 2" xfId="29416" xr:uid="{CF04972A-F8A8-4909-9C80-10A2681B4287}"/>
    <cellStyle name="Comma 75 3" xfId="22265" xr:uid="{71C84A27-A1CF-43CE-9B03-FCC6F9BB4052}"/>
    <cellStyle name="Comma 76" xfId="7718" xr:uid="{C587DE4A-358E-4096-8883-665C7FEBF69B}"/>
    <cellStyle name="Comma 76 2" xfId="14903" xr:uid="{76BB3B14-0B77-41B3-90DB-20633FC6995C}"/>
    <cellStyle name="Comma 76 2 2" xfId="29352" xr:uid="{4739119D-94C4-45F4-B808-DFF88B0F4B1C}"/>
    <cellStyle name="Comma 76 3" xfId="22203" xr:uid="{8676C793-D703-4F1C-9AB3-CF86E3E5B80B}"/>
    <cellStyle name="Comma 77" xfId="7810" xr:uid="{4B8E3742-142A-4228-ABB3-923ADEA1B796}"/>
    <cellStyle name="Comma 77 2" xfId="14966" xr:uid="{AD4552BB-35DF-40E8-B422-55DF10089186}"/>
    <cellStyle name="Comma 77 2 2" xfId="29415" xr:uid="{5520C6B0-DA40-471E-8703-F07322904B22}"/>
    <cellStyle name="Comma 77 3" xfId="22264" xr:uid="{83CFEB19-DA3B-4B1F-B68F-21B2A73FA43C}"/>
    <cellStyle name="Comma 78" xfId="7730" xr:uid="{F3397854-EC49-47EF-8D86-A60D92E90343}"/>
    <cellStyle name="Comma 78 2" xfId="14908" xr:uid="{148B59F4-1B64-4676-BC8D-5DCD3EE41F89}"/>
    <cellStyle name="Comma 78 2 2" xfId="29357" xr:uid="{502B86CD-FA82-4F13-86B8-065BB546423B}"/>
    <cellStyle name="Comma 78 3" xfId="22208" xr:uid="{1E639595-9CE6-40D1-A47E-2D768C5B12E7}"/>
    <cellStyle name="Comma 79" xfId="2779" xr:uid="{18200756-9D48-4D35-9BD3-81FC1DEB0C59}"/>
    <cellStyle name="Comma 79 2" xfId="2914" xr:uid="{F6759C2C-7ECF-4B66-9F36-5382A90C3860}"/>
    <cellStyle name="Comma 79 2 2" xfId="3208" xr:uid="{6989CF7C-1B7F-4C11-8978-268E9C8C533B}"/>
    <cellStyle name="Comma 79 2 2 2" xfId="3790" xr:uid="{7F245161-2843-4104-B278-83B7DA5E57C7}"/>
    <cellStyle name="Comma 79 2 2 2 2" xfId="5620" xr:uid="{A7CCFE44-218C-4B94-92E2-50884C800C92}"/>
    <cellStyle name="Comma 79 2 2 2 2 2" xfId="12797" xr:uid="{E7075702-34C7-46CE-8A51-47E9202E83F1}"/>
    <cellStyle name="Comma 79 2 2 2 2 2 2" xfId="27246" xr:uid="{F3522B63-0EEF-4606-8BFD-48C6C9C0F72F}"/>
    <cellStyle name="Comma 79 2 2 2 2 3" xfId="20101" xr:uid="{1296F5BD-EA68-496C-B123-97F49895C04E}"/>
    <cellStyle name="Comma 79 2 2 2 3" xfId="10967" xr:uid="{081F74E9-6C45-4B50-8241-D35D56495BE2}"/>
    <cellStyle name="Comma 79 2 2 2 3 2" xfId="25416" xr:uid="{A46B24D3-CA19-4CA1-9A31-ECC3BF543D86}"/>
    <cellStyle name="Comma 79 2 2 2 4" xfId="18271" xr:uid="{7D7CB412-5BD8-4232-9207-A6936532FB3E}"/>
    <cellStyle name="Comma 79 2 2 3" xfId="4392" xr:uid="{4505F382-9CEE-47F7-9613-8EB81F51862A}"/>
    <cellStyle name="Comma 79 2 2 3 2" xfId="6244" xr:uid="{017C32AF-7B72-48D2-A685-F5A007C04904}"/>
    <cellStyle name="Comma 79 2 2 3 2 2" xfId="13421" xr:uid="{D67566C8-CEFE-4654-841D-BBEFDD77669E}"/>
    <cellStyle name="Comma 79 2 2 3 2 2 2" xfId="27870" xr:uid="{FED7DF32-6173-4110-9F27-EABDE778552C}"/>
    <cellStyle name="Comma 79 2 2 3 2 3" xfId="20725" xr:uid="{9276858B-0B66-40F2-A5C8-4812168D98E8}"/>
    <cellStyle name="Comma 79 2 2 3 3" xfId="11569" xr:uid="{8BA41D09-1B62-4190-9E9B-9337D579CE51}"/>
    <cellStyle name="Comma 79 2 2 3 3 2" xfId="26018" xr:uid="{59F39BD9-ADBD-461F-A3A9-32C64C50B1C1}"/>
    <cellStyle name="Comma 79 2 2 3 4" xfId="18873" xr:uid="{1063377D-BE22-4EF7-9E10-755F7986276B}"/>
    <cellStyle name="Comma 79 2 2 4" xfId="5021" xr:uid="{1EAEBC6E-7D99-4BC4-83C9-C78F63734084}"/>
    <cellStyle name="Comma 79 2 2 4 2" xfId="12198" xr:uid="{BD3020F8-9413-4826-8892-D4BEF09AF359}"/>
    <cellStyle name="Comma 79 2 2 4 2 2" xfId="26647" xr:uid="{2714F4A4-8D34-4C82-8552-F2D2E43BFC73}"/>
    <cellStyle name="Comma 79 2 2 4 3" xfId="19502" xr:uid="{FC1C7433-1256-43CE-98E1-9B06E6444C44}"/>
    <cellStyle name="Comma 79 2 2 5" xfId="10387" xr:uid="{1FBD270C-4C9D-401E-9CA2-97393CBABB80}"/>
    <cellStyle name="Comma 79 2 2 5 2" xfId="24836" xr:uid="{2BE09324-E946-4069-9F4A-861A0B80739A}"/>
    <cellStyle name="Comma 79 2 2 6" xfId="17691" xr:uid="{43F0D3DF-33F6-4457-809D-D0BC11B67696}"/>
    <cellStyle name="Comma 79 2 3" xfId="3499" xr:uid="{48F92A16-684E-45C4-89F5-9CF43A84B4E6}"/>
    <cellStyle name="Comma 79 2 3 2" xfId="5320" xr:uid="{F5BD6D39-E6BB-494D-AAFD-58726EF8A444}"/>
    <cellStyle name="Comma 79 2 3 2 2" xfId="12497" xr:uid="{F0B77A31-4910-4022-AD8E-43A57256F869}"/>
    <cellStyle name="Comma 79 2 3 2 2 2" xfId="26946" xr:uid="{110C46CF-7BBF-47CC-BEE1-A72630BFA37B}"/>
    <cellStyle name="Comma 79 2 3 2 3" xfId="19801" xr:uid="{C020EB51-DFD4-48DE-9C3C-DFC8E91B7A9E}"/>
    <cellStyle name="Comma 79 2 3 3" xfId="10676" xr:uid="{AAA84D2C-7315-40B0-8E19-B46D223CB11B}"/>
    <cellStyle name="Comma 79 2 3 3 2" xfId="25125" xr:uid="{692B976F-C280-4015-BD62-458E47397679}"/>
    <cellStyle name="Comma 79 2 3 4" xfId="17980" xr:uid="{1FEC3CCE-79D1-482F-8666-9FD178C47519}"/>
    <cellStyle name="Comma 79 2 4" xfId="4089" xr:uid="{8E62CD2E-78D5-4CC1-94F2-BC25D7AC1D8E}"/>
    <cellStyle name="Comma 79 2 4 2" xfId="5923" xr:uid="{7253365B-D03A-4E87-A9BE-7C9FDAFFDF36}"/>
    <cellStyle name="Comma 79 2 4 2 2" xfId="13100" xr:uid="{EAA8BE84-67B2-49CA-84D7-0BC7CAC567CD}"/>
    <cellStyle name="Comma 79 2 4 2 2 2" xfId="27549" xr:uid="{24FEA9EB-A7E7-4FDC-AA57-0DF46B9E4DC0}"/>
    <cellStyle name="Comma 79 2 4 2 3" xfId="20404" xr:uid="{0C3ED7AF-A6A8-4DFB-81DB-025FA4D683E3}"/>
    <cellStyle name="Comma 79 2 4 3" xfId="11266" xr:uid="{9245C87C-EE95-49D2-B2E0-3B429EA91BE8}"/>
    <cellStyle name="Comma 79 2 4 3 2" xfId="25715" xr:uid="{D1EE01C1-86BB-4E00-B573-A8F7F6034EC9}"/>
    <cellStyle name="Comma 79 2 4 4" xfId="18570" xr:uid="{3FA372A3-8E8F-48EC-9A34-A373321DC6F7}"/>
    <cellStyle name="Comma 79 2 5" xfId="4700" xr:uid="{DEE835C6-BA45-4C97-8617-168D9E859D42}"/>
    <cellStyle name="Comma 79 2 5 2" xfId="11877" xr:uid="{EAD1DA42-8298-400D-AE2F-20C68037DD45}"/>
    <cellStyle name="Comma 79 2 5 2 2" xfId="26326" xr:uid="{BAF25337-2CF6-4356-8BF5-8B60DF88C054}"/>
    <cellStyle name="Comma 79 2 5 3" xfId="19181" xr:uid="{9C385F97-AAF4-47B1-A677-BF5851813253}"/>
    <cellStyle name="Comma 79 2 6" xfId="10096" xr:uid="{355D52ED-B1BB-461C-B4ED-25F141F01E0C}"/>
    <cellStyle name="Comma 79 2 6 2" xfId="24545" xr:uid="{D82FD15C-72CE-4C8F-A0C5-F01A4C431F13}"/>
    <cellStyle name="Comma 79 2 7" xfId="17400" xr:uid="{08FAFF01-2FC1-4704-9A79-F63F6246575D}"/>
    <cellStyle name="Comma 79 3" xfId="3107" xr:uid="{15F3017F-7EC6-486A-8D67-21FC0C80AA1C}"/>
    <cellStyle name="Comma 79 3 2" xfId="3688" xr:uid="{2EF4AA62-DF4A-4D00-9786-9B41A2459E11}"/>
    <cellStyle name="Comma 79 3 2 2" xfId="5516" xr:uid="{89E83055-372E-4F08-99E2-B798D239494C}"/>
    <cellStyle name="Comma 79 3 2 2 2" xfId="12693" xr:uid="{38C11040-322B-4C44-A8DA-4C7934A102D2}"/>
    <cellStyle name="Comma 79 3 2 2 2 2" xfId="27142" xr:uid="{503C4A13-7B3D-4702-A246-0C425BAC542D}"/>
    <cellStyle name="Comma 79 3 2 2 3" xfId="19997" xr:uid="{34778375-0DF8-4DFB-9C0D-B86AD4301657}"/>
    <cellStyle name="Comma 79 3 2 3" xfId="10865" xr:uid="{0CBD5C29-28D2-4B3E-ADB8-331D14140A2B}"/>
    <cellStyle name="Comma 79 3 2 3 2" xfId="25314" xr:uid="{3D21EEA9-8974-4243-9B0F-50DF066B6E53}"/>
    <cellStyle name="Comma 79 3 2 4" xfId="18169" xr:uid="{6C7DDA21-B523-446F-8A80-E8A9A4D4C893}"/>
    <cellStyle name="Comma 79 3 3" xfId="4288" xr:uid="{B4BB4874-A302-4603-BF31-962329E9C222}"/>
    <cellStyle name="Comma 79 3 3 2" xfId="6139" xr:uid="{D3F417E3-763B-4F14-AB91-66AF86CA979C}"/>
    <cellStyle name="Comma 79 3 3 2 2" xfId="13316" xr:uid="{4022AC57-5BA1-484D-8D20-FF83F7486B12}"/>
    <cellStyle name="Comma 79 3 3 2 2 2" xfId="27765" xr:uid="{EFB2A77D-E458-4692-BB53-DC7F6F2FBB43}"/>
    <cellStyle name="Comma 79 3 3 2 3" xfId="20620" xr:uid="{9D3960F3-009E-4A0D-B398-FD79D2E2C17C}"/>
    <cellStyle name="Comma 79 3 3 3" xfId="11465" xr:uid="{FD340C74-08A7-47B8-9728-47814F63AD4D}"/>
    <cellStyle name="Comma 79 3 3 3 2" xfId="25914" xr:uid="{E5AF6C38-8A2E-4568-9107-217538398188}"/>
    <cellStyle name="Comma 79 3 3 4" xfId="18769" xr:uid="{92C4A2AE-940A-4B98-AAA7-57A14E8F48DE}"/>
    <cellStyle name="Comma 79 3 4" xfId="4916" xr:uid="{C78EEF8A-05E0-4819-9E7D-D18736AFDABC}"/>
    <cellStyle name="Comma 79 3 4 2" xfId="12093" xr:uid="{F73DC77F-DED8-4102-8B6E-57B50C4F6C87}"/>
    <cellStyle name="Comma 79 3 4 2 2" xfId="26542" xr:uid="{4B38DD55-3602-432F-AFFA-B6F93C05A82E}"/>
    <cellStyle name="Comma 79 3 4 3" xfId="19397" xr:uid="{E0EF909A-0E40-4CC9-907D-8782CB606279}"/>
    <cellStyle name="Comma 79 3 5" xfId="10286" xr:uid="{A85ADC37-5CF1-430B-9312-76E841B312E5}"/>
    <cellStyle name="Comma 79 3 5 2" xfId="24735" xr:uid="{8378086F-78B4-418A-97B9-FFF022AB4D98}"/>
    <cellStyle name="Comma 79 3 6" xfId="17590" xr:uid="{E8B235E7-3E70-4391-9BA4-8CC795DE04D6}"/>
    <cellStyle name="Comma 79 4" xfId="3397" xr:uid="{C53A8157-3013-49A8-BD94-A7D43B701D57}"/>
    <cellStyle name="Comma 79 4 2" xfId="5216" xr:uid="{2CEFA82C-F84B-45F3-BD67-2C59F12C131D}"/>
    <cellStyle name="Comma 79 4 2 2" xfId="12393" xr:uid="{237CB4A0-F428-43BA-91E2-E18254D7DE22}"/>
    <cellStyle name="Comma 79 4 2 2 2" xfId="26842" xr:uid="{643F23BE-D467-473D-92D0-16736FE48309}"/>
    <cellStyle name="Comma 79 4 2 3" xfId="19697" xr:uid="{EB045539-9FB7-4327-8EB4-C1E9BC4A1250}"/>
    <cellStyle name="Comma 79 4 3" xfId="10574" xr:uid="{A96E55BD-5E4C-4FC0-8E22-387D7F3C1456}"/>
    <cellStyle name="Comma 79 4 3 2" xfId="25023" xr:uid="{BDC7BB88-DB0B-4606-AD86-CF39C4C73F76}"/>
    <cellStyle name="Comma 79 4 4" xfId="17878" xr:uid="{71841C79-D550-40A2-915E-40D03EF2CC3F}"/>
    <cellStyle name="Comma 79 5" xfId="3985" xr:uid="{CC2A1B34-505A-47E8-A5EB-BC0CD634273C}"/>
    <cellStyle name="Comma 79 5 2" xfId="5818" xr:uid="{A30D36D3-4EC6-445A-8BB6-6D11FD5EDBEC}"/>
    <cellStyle name="Comma 79 5 2 2" xfId="12995" xr:uid="{3E70D337-CEE6-4B94-AC55-F4AA0C3DC2B8}"/>
    <cellStyle name="Comma 79 5 2 2 2" xfId="27444" xr:uid="{BD1E1704-DB69-443F-97D0-C639796C2E07}"/>
    <cellStyle name="Comma 79 5 2 3" xfId="20299" xr:uid="{CBCD307E-60FD-4649-825D-039781ACAE60}"/>
    <cellStyle name="Comma 79 5 3" xfId="11162" xr:uid="{9CB2A0ED-F74A-43FD-BBDC-B71AF6CCA3B4}"/>
    <cellStyle name="Comma 79 5 3 2" xfId="25611" xr:uid="{D3C9DAB8-4A82-4B8D-8B19-98C6B8362262}"/>
    <cellStyle name="Comma 79 5 4" xfId="18466" xr:uid="{CFFE8F9C-9F22-4264-803C-69133AE9B4F7}"/>
    <cellStyle name="Comma 79 6" xfId="4595" xr:uid="{1311E12F-9EEF-4D85-9F1E-CC47AE2D74B4}"/>
    <cellStyle name="Comma 79 6 2" xfId="11772" xr:uid="{6B9F4707-AC87-412C-90EE-6633E451796D}"/>
    <cellStyle name="Comma 79 6 2 2" xfId="26221" xr:uid="{4714CAE3-3A87-43FE-B3C2-4D3796642611}"/>
    <cellStyle name="Comma 79 6 3" xfId="19076" xr:uid="{63591119-1A58-4034-9F4B-9DD367792B9E}"/>
    <cellStyle name="Comma 79 7" xfId="9991" xr:uid="{060ADEE4-33CE-45D6-B66F-EA1EA5E411F6}"/>
    <cellStyle name="Comma 79 7 2" xfId="24440" xr:uid="{0FF83B9C-AC50-47E2-8C0C-632018F57549}"/>
    <cellStyle name="Comma 79 8" xfId="17298" xr:uid="{D606E83F-B94D-462A-9E8C-09022DBBD2FE}"/>
    <cellStyle name="Comma 8" xfId="43" xr:uid="{00000000-0005-0000-0000-00002A000000}"/>
    <cellStyle name="Comma 8 10" xfId="2498" xr:uid="{C0ECE1C8-CA87-45E4-ACA6-2432B8C46B62}"/>
    <cellStyle name="Comma 8 10 2" xfId="6326" xr:uid="{BA10F75F-A0C6-4CA1-A1E9-F223507CF30F}"/>
    <cellStyle name="Comma 8 10 2 2" xfId="13500" xr:uid="{3BDAE6D7-37D2-49E2-B240-865CCA3E8897}"/>
    <cellStyle name="Comma 8 10 2 2 2" xfId="27949" xr:uid="{862602A0-8313-44D2-ACF3-871A5876B106}"/>
    <cellStyle name="Comma 8 10 2 3" xfId="20804" xr:uid="{43B8D69C-1C9C-4826-87EE-DB972A260473}"/>
    <cellStyle name="Comma 8 10 3" xfId="9781" xr:uid="{46C03CEF-9186-49BD-BBD9-2AF5EFB24EFD}"/>
    <cellStyle name="Comma 8 10 3 2" xfId="24230" xr:uid="{824D8E5A-8F78-4C92-82CA-39C177BBBD07}"/>
    <cellStyle name="Comma 8 10 4" xfId="17089" xr:uid="{711F7756-1A57-4EC5-BAF9-6C2664625DE1}"/>
    <cellStyle name="Comma 8 11" xfId="2453" xr:uid="{486291F4-1F26-4891-87F9-ADBD26A663DA}"/>
    <cellStyle name="Comma 8 11 2" xfId="9750" xr:uid="{5302563E-1892-435A-9334-F58BF4CEFE80}"/>
    <cellStyle name="Comma 8 11 2 2" xfId="24199" xr:uid="{53805C97-5BB4-4496-8FDB-15BFB2D0D37C}"/>
    <cellStyle name="Comma 8 11 3" xfId="17059" xr:uid="{4B56BE46-1E71-4DEE-BAB9-8EA7D3211483}"/>
    <cellStyle name="Comma 8 12" xfId="7690" xr:uid="{F6454CD3-94DE-4703-B325-5F2D8F063961}"/>
    <cellStyle name="Comma 8 12 2" xfId="14878" xr:uid="{15067BEF-3FC4-4FA3-B975-AE17458E19EA}"/>
    <cellStyle name="Comma 8 12 2 2" xfId="29327" xr:uid="{4321ED17-6A55-4575-AA16-52A4ABCCEA13}"/>
    <cellStyle name="Comma 8 12 3" xfId="22179" xr:uid="{88A5C19B-B24A-4A26-B2D4-F3347027F423}"/>
    <cellStyle name="Comma 8 13" xfId="7766" xr:uid="{08AD3D9F-EDB2-4DA5-86EB-388AE90CDA21}"/>
    <cellStyle name="Comma 8 13 2" xfId="14937" xr:uid="{8BD74CB5-D973-474A-B41E-84BCAD72C8FA}"/>
    <cellStyle name="Comma 8 13 2 2" xfId="29386" xr:uid="{0E5EA714-B72B-4FD5-B976-06CC817F85B9}"/>
    <cellStyle name="Comma 8 13 3" xfId="22235" xr:uid="{B99D5B8A-BD37-4C54-8C4D-462AF790BAA6}"/>
    <cellStyle name="Comma 8 14" xfId="7855" xr:uid="{7CE3ADBB-68A2-4B1C-9146-A303A002C29F}"/>
    <cellStyle name="Comma 8 14 2" xfId="22304" xr:uid="{FF084CEC-BD11-4840-BEDD-D58AB7968839}"/>
    <cellStyle name="Comma 8 15" xfId="256" xr:uid="{1C713865-06A2-4F3B-A51A-2D1BA7361E9B}"/>
    <cellStyle name="Comma 8 16" xfId="15189" xr:uid="{A7F72F80-FA6D-4990-95C5-E85D708B803B}"/>
    <cellStyle name="Comma 8 2" xfId="464" xr:uid="{FC4B9261-F4F3-4023-8266-37B13F34D625}"/>
    <cellStyle name="Comma 8 2 2" xfId="465" xr:uid="{E72FE03F-380E-4E41-A9A5-64A973020A94}"/>
    <cellStyle name="Comma 8 2 2 10" xfId="15332" xr:uid="{E9EF6138-5A3E-44A5-9018-BADFEDDE4011}"/>
    <cellStyle name="Comma 8 2 2 2" xfId="1066" xr:uid="{1440B431-89D0-4678-BE49-4A233445262E}"/>
    <cellStyle name="Comma 8 2 2 2 2" xfId="2012" xr:uid="{FDE923DA-1F63-4019-86FB-A750129CCA43}"/>
    <cellStyle name="Comma 8 2 2 2 2 2" xfId="3804" xr:uid="{CB843512-9248-4953-BD4C-8307618457BE}"/>
    <cellStyle name="Comma 8 2 2 2 2 2 2" xfId="5634" xr:uid="{6EE87465-3175-4F35-881F-C1E9DB97F4C2}"/>
    <cellStyle name="Comma 8 2 2 2 2 2 2 2" xfId="7451" xr:uid="{79DCECF7-F3CA-49EF-90F4-1DE92EB18226}"/>
    <cellStyle name="Comma 8 2 2 2 2 2 2 2 2" xfId="14625" xr:uid="{20CF1C74-8A51-4DFE-9BA0-F1F0D2E66661}"/>
    <cellStyle name="Comma 8 2 2 2 2 2 2 2 2 2" xfId="29074" xr:uid="{17A38E78-D0EA-49E3-A132-DB1DCD343134}"/>
    <cellStyle name="Comma 8 2 2 2 2 2 2 2 3" xfId="21929" xr:uid="{3B7AF73D-BB2E-4414-81BE-D593991276BE}"/>
    <cellStyle name="Comma 8 2 2 2 2 2 2 3" xfId="12811" xr:uid="{50F8F3AA-DD77-4D4A-A9C8-015FAC9273F5}"/>
    <cellStyle name="Comma 8 2 2 2 2 2 2 3 2" xfId="27260" xr:uid="{58BAF257-A7EF-4E93-8CC7-E0E60EFE1045}"/>
    <cellStyle name="Comma 8 2 2 2 2 2 2 4" xfId="20115" xr:uid="{64EA0685-354F-4E67-A97C-DABF619D510D}"/>
    <cellStyle name="Comma 8 2 2 2 2 2 3" xfId="6818" xr:uid="{5E868BC8-9A6D-4C4F-8C53-36076E17F58B}"/>
    <cellStyle name="Comma 8 2 2 2 2 2 3 2" xfId="13992" xr:uid="{926B53C6-F2E7-4E20-8EF3-533471D2DAD9}"/>
    <cellStyle name="Comma 8 2 2 2 2 2 3 2 2" xfId="28441" xr:uid="{CE5538C1-83CD-47E7-B18C-1D475578F3C8}"/>
    <cellStyle name="Comma 8 2 2 2 2 2 3 3" xfId="21296" xr:uid="{D32F46AB-6021-48CB-8DEC-3F8D69DBD5C7}"/>
    <cellStyle name="Comma 8 2 2 2 2 2 4" xfId="10981" xr:uid="{DC255DA4-1474-4F2C-8025-02D9DBEE5BD6}"/>
    <cellStyle name="Comma 8 2 2 2 2 2 4 2" xfId="25430" xr:uid="{873B11A7-0C98-439C-96FC-D2F5DE8A8198}"/>
    <cellStyle name="Comma 8 2 2 2 2 2 5" xfId="18285" xr:uid="{C81B224E-24B9-45C1-9244-AD203FF6F03E}"/>
    <cellStyle name="Comma 8 2 2 2 2 3" xfId="4406" xr:uid="{423F26E6-25E8-4F1A-BDF7-0C9075EA3FD2}"/>
    <cellStyle name="Comma 8 2 2 2 2 3 2" xfId="6258" xr:uid="{43CA0A83-4BA5-406E-B88B-07FCE0E39981}"/>
    <cellStyle name="Comma 8 2 2 2 2 3 2 2" xfId="7662" xr:uid="{D432D81F-004E-4BFF-BAC4-1433DB697621}"/>
    <cellStyle name="Comma 8 2 2 2 2 3 2 2 2" xfId="14836" xr:uid="{5F85B0F4-ADCC-4F50-8693-2EF1398129BA}"/>
    <cellStyle name="Comma 8 2 2 2 2 3 2 2 2 2" xfId="29285" xr:uid="{7F10F2A9-A112-4D5B-A490-50E95B4F6260}"/>
    <cellStyle name="Comma 8 2 2 2 2 3 2 2 3" xfId="22140" xr:uid="{42A9D6A4-DE44-413A-9FBD-7C6F3170CBB6}"/>
    <cellStyle name="Comma 8 2 2 2 2 3 2 3" xfId="13435" xr:uid="{BA5B306B-7636-49E8-A834-EE8F9C67241A}"/>
    <cellStyle name="Comma 8 2 2 2 2 3 2 3 2" xfId="27884" xr:uid="{ED52BBFC-99AF-41C0-9A0B-4C9B9C05AAAF}"/>
    <cellStyle name="Comma 8 2 2 2 2 3 2 4" xfId="20739" xr:uid="{7F8D5B49-CA5A-4792-B6AA-51B04127D083}"/>
    <cellStyle name="Comma 8 2 2 2 2 3 3" xfId="7029" xr:uid="{C1C96C10-2C3A-4A61-A587-E8B2FE68D7A7}"/>
    <cellStyle name="Comma 8 2 2 2 2 3 3 2" xfId="14203" xr:uid="{2969695C-091C-4574-A3C5-6D55B38215BB}"/>
    <cellStyle name="Comma 8 2 2 2 2 3 3 2 2" xfId="28652" xr:uid="{C89758A3-D2D2-4142-84B7-63A4AED2E670}"/>
    <cellStyle name="Comma 8 2 2 2 2 3 3 3" xfId="21507" xr:uid="{F5B6BB47-9242-43B3-B5D6-DAA19118ECEF}"/>
    <cellStyle name="Comma 8 2 2 2 2 3 4" xfId="11583" xr:uid="{7993499D-3579-4ECE-9568-B71A53083AE0}"/>
    <cellStyle name="Comma 8 2 2 2 2 3 4 2" xfId="26032" xr:uid="{A8389C71-7E86-4054-AC87-BC3197865F85}"/>
    <cellStyle name="Comma 8 2 2 2 2 3 5" xfId="18887" xr:uid="{EEDAF6B8-2F2A-4CF4-A057-2E538ABF4104}"/>
    <cellStyle name="Comma 8 2 2 2 2 4" xfId="5035" xr:uid="{6E265AFA-18A7-454A-B66C-5B79E712662F}"/>
    <cellStyle name="Comma 8 2 2 2 2 4 2" xfId="7240" xr:uid="{325EB802-02FE-40D9-84D7-6E4FD0B350C7}"/>
    <cellStyle name="Comma 8 2 2 2 2 4 2 2" xfId="14414" xr:uid="{CF3F8C27-3D60-4A54-A6AC-3BC06634E055}"/>
    <cellStyle name="Comma 8 2 2 2 2 4 2 2 2" xfId="28863" xr:uid="{457C53C2-5E1F-4D14-974E-99FD5E82B99D}"/>
    <cellStyle name="Comma 8 2 2 2 2 4 2 3" xfId="21718" xr:uid="{CBB00389-1BB8-4A7F-9A3A-120DE4B3E90A}"/>
    <cellStyle name="Comma 8 2 2 2 2 4 3" xfId="12212" xr:uid="{4A1880EA-1130-4E3D-B4CB-E6D229DB3C4B}"/>
    <cellStyle name="Comma 8 2 2 2 2 4 3 2" xfId="26661" xr:uid="{6F6062E7-1CCB-49BA-90E7-B49DF9E05D97}"/>
    <cellStyle name="Comma 8 2 2 2 2 4 4" xfId="19516" xr:uid="{2027A2C6-A0AF-448A-9F71-247FD1601E99}"/>
    <cellStyle name="Comma 8 2 2 2 2 5" xfId="3222" xr:uid="{C56157FD-F6BE-4715-B19E-63BB4BB4F24F}"/>
    <cellStyle name="Comma 8 2 2 2 2 5 2" xfId="10401" xr:uid="{10392EDE-F211-4ED4-829F-B72E5CEEDB63}"/>
    <cellStyle name="Comma 8 2 2 2 2 5 2 2" xfId="24850" xr:uid="{44649B2E-2D0E-4A82-BF38-DE88AC0B437D}"/>
    <cellStyle name="Comma 8 2 2 2 2 5 3" xfId="17705" xr:uid="{A86EC781-9534-4D1C-A419-A0F8658D239D}"/>
    <cellStyle name="Comma 8 2 2 2 2 6" xfId="6607" xr:uid="{0D9D75AE-1B3E-4BC2-91D4-87A37A88ED44}"/>
    <cellStyle name="Comma 8 2 2 2 2 6 2" xfId="13781" xr:uid="{DB537B21-1842-42DD-B648-84E8DF558448}"/>
    <cellStyle name="Comma 8 2 2 2 2 6 2 2" xfId="28230" xr:uid="{B25259FB-AEAD-4DA9-8BC4-9D86C0146601}"/>
    <cellStyle name="Comma 8 2 2 2 2 6 3" xfId="21085" xr:uid="{B10E4C1E-DCD6-4D99-B537-B7DEF81301AD}"/>
    <cellStyle name="Comma 8 2 2 2 2 7" xfId="9319" xr:uid="{CB3F46A6-1A3B-496C-9700-618A478AEA50}"/>
    <cellStyle name="Comma 8 2 2 2 2 7 2" xfId="23768" xr:uid="{77559750-CC90-49EB-BE34-FA957DCA2216}"/>
    <cellStyle name="Comma 8 2 2 2 2 8" xfId="16625" xr:uid="{6B9B91C2-085F-497A-87C8-7540E14F8ADB}"/>
    <cellStyle name="Comma 8 2 2 2 3" xfId="3513" xr:uid="{ABCC3CEB-AA54-46DA-A415-68BB8D592643}"/>
    <cellStyle name="Comma 8 2 2 2 3 2" xfId="5334" xr:uid="{D58F5A23-7F4B-4C5A-A063-4B0F10A996F3}"/>
    <cellStyle name="Comma 8 2 2 2 3 2 2" xfId="7344" xr:uid="{1EFA1194-0533-42B6-BA8A-4603171B2A93}"/>
    <cellStyle name="Comma 8 2 2 2 3 2 2 2" xfId="14518" xr:uid="{606728BD-4F53-44C1-8F84-5DBECEB0CE89}"/>
    <cellStyle name="Comma 8 2 2 2 3 2 2 2 2" xfId="28967" xr:uid="{4A9E6062-A2FC-467C-849D-720F2418E7B0}"/>
    <cellStyle name="Comma 8 2 2 2 3 2 2 3" xfId="21822" xr:uid="{3048EAEA-4832-4078-9BE9-181FD31B5D18}"/>
    <cellStyle name="Comma 8 2 2 2 3 2 3" xfId="12511" xr:uid="{BCB70E7B-FE78-4CC0-A679-5537F5ADE6A1}"/>
    <cellStyle name="Comma 8 2 2 2 3 2 3 2" xfId="26960" xr:uid="{C8841F1C-CD15-428B-BECF-280B06755980}"/>
    <cellStyle name="Comma 8 2 2 2 3 2 4" xfId="19815" xr:uid="{2410A6B3-6E10-475D-9FC4-3CB855825888}"/>
    <cellStyle name="Comma 8 2 2 2 3 3" xfId="6711" xr:uid="{0873B422-AF9B-473F-9BD0-9D623F7AE39F}"/>
    <cellStyle name="Comma 8 2 2 2 3 3 2" xfId="13885" xr:uid="{876D0A5F-16C1-4FCD-96EE-C67425817E8E}"/>
    <cellStyle name="Comma 8 2 2 2 3 3 2 2" xfId="28334" xr:uid="{64434DCC-1BB7-4D03-92E6-6D84BC43CAE1}"/>
    <cellStyle name="Comma 8 2 2 2 3 3 3" xfId="21189" xr:uid="{0A88D0DB-7215-4F67-B48F-112DA2B66746}"/>
    <cellStyle name="Comma 8 2 2 2 3 4" xfId="10690" xr:uid="{C012D986-EFA2-43BE-BBD2-3B5F37D09766}"/>
    <cellStyle name="Comma 8 2 2 2 3 4 2" xfId="25139" xr:uid="{AF1D31D7-90C1-48F7-8046-76C0620A04EE}"/>
    <cellStyle name="Comma 8 2 2 2 3 5" xfId="17994" xr:uid="{51792E55-E1E0-4DE2-B4D7-F60464FA9127}"/>
    <cellStyle name="Comma 8 2 2 2 4" xfId="4103" xr:uid="{E7A4E5C0-12B9-42E4-AD68-505F4159AEA9}"/>
    <cellStyle name="Comma 8 2 2 2 4 2" xfId="5937" xr:uid="{B5831010-5CB2-471C-B1DD-718F14BC009F}"/>
    <cellStyle name="Comma 8 2 2 2 4 2 2" xfId="7555" xr:uid="{48B21A36-4A44-4B82-8FD8-AE01A7300C2E}"/>
    <cellStyle name="Comma 8 2 2 2 4 2 2 2" xfId="14729" xr:uid="{E615C3C8-46E7-49C5-945B-D66AD1FFB540}"/>
    <cellStyle name="Comma 8 2 2 2 4 2 2 2 2" xfId="29178" xr:uid="{0EFA9484-C396-49AF-81C4-2FEAB7D810DB}"/>
    <cellStyle name="Comma 8 2 2 2 4 2 2 3" xfId="22033" xr:uid="{85E35505-1BA6-4332-9ECE-9373E45F7EAA}"/>
    <cellStyle name="Comma 8 2 2 2 4 2 3" xfId="13114" xr:uid="{9327DC14-233F-48A0-812D-7EC45B939A47}"/>
    <cellStyle name="Comma 8 2 2 2 4 2 3 2" xfId="27563" xr:uid="{C7C2466C-A993-4BCB-9DF2-B67AC37E1D59}"/>
    <cellStyle name="Comma 8 2 2 2 4 2 4" xfId="20418" xr:uid="{36288F4C-A8AE-4E83-A357-26B5F4A27737}"/>
    <cellStyle name="Comma 8 2 2 2 4 3" xfId="6922" xr:uid="{6A53824E-1A2A-47EE-A6A0-137F90CC6F37}"/>
    <cellStyle name="Comma 8 2 2 2 4 3 2" xfId="14096" xr:uid="{CA6C0C02-FDC8-48F9-AFF9-BFCAFC1E8800}"/>
    <cellStyle name="Comma 8 2 2 2 4 3 2 2" xfId="28545" xr:uid="{D643453C-9A49-477D-AE38-4801A36CFD46}"/>
    <cellStyle name="Comma 8 2 2 2 4 3 3" xfId="21400" xr:uid="{CA95A8AA-25CA-42A1-A105-3398AD66E074}"/>
    <cellStyle name="Comma 8 2 2 2 4 4" xfId="11280" xr:uid="{2DB95995-3812-450A-B143-328DDFBF4E76}"/>
    <cellStyle name="Comma 8 2 2 2 4 4 2" xfId="25729" xr:uid="{85D7866E-1248-4AC3-9551-AE55D16A47AC}"/>
    <cellStyle name="Comma 8 2 2 2 4 5" xfId="18584" xr:uid="{BA31CEEF-25F6-46B5-8897-36B4BA84B984}"/>
    <cellStyle name="Comma 8 2 2 2 5" xfId="4714" xr:uid="{2B6CCC97-3BC3-4BFA-94D1-9511EEC26624}"/>
    <cellStyle name="Comma 8 2 2 2 5 2" xfId="7133" xr:uid="{65AA3A97-44B0-4313-B5BB-8C847E7D0AEC}"/>
    <cellStyle name="Comma 8 2 2 2 5 2 2" xfId="14307" xr:uid="{79D9775F-10A7-4963-9536-2F7E2C3B25F7}"/>
    <cellStyle name="Comma 8 2 2 2 5 2 2 2" xfId="28756" xr:uid="{16E7F9D6-7FFB-4A7C-ADD5-B40FF70ED4EC}"/>
    <cellStyle name="Comma 8 2 2 2 5 2 3" xfId="21611" xr:uid="{A7842E41-94C4-456F-B3BF-19F3182B7902}"/>
    <cellStyle name="Comma 8 2 2 2 5 3" xfId="11891" xr:uid="{5488C4A3-E77F-49E1-9B5C-A71791B94F66}"/>
    <cellStyle name="Comma 8 2 2 2 5 3 2" xfId="26340" xr:uid="{4A219260-C080-470B-AE3B-46C6711AEB87}"/>
    <cellStyle name="Comma 8 2 2 2 5 4" xfId="19195" xr:uid="{B900D6F3-7D9D-41B7-94A7-EBAD7B242036}"/>
    <cellStyle name="Comma 8 2 2 2 6" xfId="2928" xr:uid="{069F2726-5144-43E6-BF0B-D246199762C7}"/>
    <cellStyle name="Comma 8 2 2 2 6 2" xfId="10110" xr:uid="{FD4F22A1-2610-4BCA-959B-A67346F0F7F4}"/>
    <cellStyle name="Comma 8 2 2 2 6 2 2" xfId="24559" xr:uid="{290A943E-0D2D-4A47-9D7E-43C7964C10FC}"/>
    <cellStyle name="Comma 8 2 2 2 6 3" xfId="17414" xr:uid="{59D182E5-BCFC-4B92-A712-29CFA33D0911}"/>
    <cellStyle name="Comma 8 2 2 2 7" xfId="6497" xr:uid="{056DD665-4035-4393-B576-8B26893D255C}"/>
    <cellStyle name="Comma 8 2 2 2 7 2" xfId="13671" xr:uid="{5AFF409F-C5A6-43D2-ADE5-AECDEB1F04FD}"/>
    <cellStyle name="Comma 8 2 2 2 7 2 2" xfId="28120" xr:uid="{E07D0FB8-5B8B-43BC-85C1-13185D70B57B}"/>
    <cellStyle name="Comma 8 2 2 2 7 3" xfId="20975" xr:uid="{525A2ABC-8AD2-4FF9-8EC8-9C7B903C7E77}"/>
    <cellStyle name="Comma 8 2 2 2 8" xfId="8397" xr:uid="{32E358A0-8562-484D-B71D-1A89450944A4}"/>
    <cellStyle name="Comma 8 2 2 2 8 2" xfId="22846" xr:uid="{71990123-4C88-4E6C-A9D1-AF0508340662}"/>
    <cellStyle name="Comma 8 2 2 2 9" xfId="15724" xr:uid="{5438E345-1CF6-4B7C-84AB-DD28ECD3862D}"/>
    <cellStyle name="Comma 8 2 2 3" xfId="1593" xr:uid="{9FEA824B-4839-4CAB-85A7-29481B274292}"/>
    <cellStyle name="Comma 8 2 2 3 2" xfId="3702" xr:uid="{02039ADD-3D4A-4486-B967-AD2437DE9B38}"/>
    <cellStyle name="Comma 8 2 2 3 2 2" xfId="5530" xr:uid="{17B6E2DF-8CDF-4F5D-BBAD-DC9E9F0C4260}"/>
    <cellStyle name="Comma 8 2 2 3 2 2 2" xfId="7420" xr:uid="{D9D081B2-D4C8-46C2-B4EC-7244DE5C88E1}"/>
    <cellStyle name="Comma 8 2 2 3 2 2 2 2" xfId="14594" xr:uid="{ECD2C5F0-600A-4E9A-95DF-D35ECCCB870F}"/>
    <cellStyle name="Comma 8 2 2 3 2 2 2 2 2" xfId="29043" xr:uid="{3086213B-6CCB-47DD-A317-4FE88767F38C}"/>
    <cellStyle name="Comma 8 2 2 3 2 2 2 3" xfId="21898" xr:uid="{209A3D9A-08D7-495E-9FF2-F230ACCC2254}"/>
    <cellStyle name="Comma 8 2 2 3 2 2 3" xfId="12707" xr:uid="{914865F5-7247-4BC2-B376-022C2F0F1E81}"/>
    <cellStyle name="Comma 8 2 2 3 2 2 3 2" xfId="27156" xr:uid="{FBC39ED6-300D-403F-8EC1-616D574B2A1C}"/>
    <cellStyle name="Comma 8 2 2 3 2 2 4" xfId="20011" xr:uid="{BB726EA0-D648-4C51-AA86-DE1A7B3F9E51}"/>
    <cellStyle name="Comma 8 2 2 3 2 3" xfId="6787" xr:uid="{87F5091C-7745-48C1-98AC-3419F3703AEC}"/>
    <cellStyle name="Comma 8 2 2 3 2 3 2" xfId="13961" xr:uid="{13C232F4-332E-4E31-9234-0CA4969EE652}"/>
    <cellStyle name="Comma 8 2 2 3 2 3 2 2" xfId="28410" xr:uid="{AAC1A54D-96D6-4107-A435-E7C6DA8BBAF2}"/>
    <cellStyle name="Comma 8 2 2 3 2 3 3" xfId="21265" xr:uid="{5159665B-5B55-4201-9FA4-3CC3E6DF4331}"/>
    <cellStyle name="Comma 8 2 2 3 2 4" xfId="10879" xr:uid="{3ACCA9D8-E805-405A-B62C-BB9E4CBB8272}"/>
    <cellStyle name="Comma 8 2 2 3 2 4 2" xfId="25328" xr:uid="{35EE6153-0618-4455-8189-7B46C757055C}"/>
    <cellStyle name="Comma 8 2 2 3 2 5" xfId="18183" xr:uid="{3ADEC4BF-BA98-410C-B5EC-261554CEC213}"/>
    <cellStyle name="Comma 8 2 2 3 3" xfId="4302" xr:uid="{6DB0D4D6-7FB7-470C-9183-E2FB751CD3DD}"/>
    <cellStyle name="Comma 8 2 2 3 3 2" xfId="6153" xr:uid="{EF105D3D-3A78-48CE-822C-0F792D87FD29}"/>
    <cellStyle name="Comma 8 2 2 3 3 2 2" xfId="7631" xr:uid="{10EB5663-B5CA-440B-99A3-20A80DE637BC}"/>
    <cellStyle name="Comma 8 2 2 3 3 2 2 2" xfId="14805" xr:uid="{F878E67B-58DF-4B3D-A47F-DBA3CA056D51}"/>
    <cellStyle name="Comma 8 2 2 3 3 2 2 2 2" xfId="29254" xr:uid="{12D35D78-AE53-43AC-916F-E2EB78D50455}"/>
    <cellStyle name="Comma 8 2 2 3 3 2 2 3" xfId="22109" xr:uid="{E74846D9-D875-4FBF-AA26-11A3F5E79793}"/>
    <cellStyle name="Comma 8 2 2 3 3 2 3" xfId="13330" xr:uid="{E6E11534-A8AD-4BB2-936B-6354BCF0FAA2}"/>
    <cellStyle name="Comma 8 2 2 3 3 2 3 2" xfId="27779" xr:uid="{2E9957D0-5F6E-4D03-980A-498313B92BE6}"/>
    <cellStyle name="Comma 8 2 2 3 3 2 4" xfId="20634" xr:uid="{D61B9392-5434-401B-9D8B-B9342A0FE529}"/>
    <cellStyle name="Comma 8 2 2 3 3 3" xfId="6998" xr:uid="{48E0FEC3-0FF5-4CF0-95F6-136A96B80993}"/>
    <cellStyle name="Comma 8 2 2 3 3 3 2" xfId="14172" xr:uid="{68C27D80-B105-4B23-BBAE-A44C9C40F312}"/>
    <cellStyle name="Comma 8 2 2 3 3 3 2 2" xfId="28621" xr:uid="{5C674205-CEC1-4DE0-8DA4-A6287124F57F}"/>
    <cellStyle name="Comma 8 2 2 3 3 3 3" xfId="21476" xr:uid="{88E66B95-40A1-44A3-B0CE-C1DE4EB43E09}"/>
    <cellStyle name="Comma 8 2 2 3 3 4" xfId="11479" xr:uid="{3A8AF7C7-D59E-43EA-9489-ED310635CDCD}"/>
    <cellStyle name="Comma 8 2 2 3 3 4 2" xfId="25928" xr:uid="{5FA3AD70-5979-4855-8A04-3D463DBDD1DC}"/>
    <cellStyle name="Comma 8 2 2 3 3 5" xfId="18783" xr:uid="{7D36371B-A211-4DA1-9A4A-61FC22278F7D}"/>
    <cellStyle name="Comma 8 2 2 3 4" xfId="4930" xr:uid="{E7833E2F-7705-48CD-8EC2-B67B457D1251}"/>
    <cellStyle name="Comma 8 2 2 3 4 2" xfId="7209" xr:uid="{16778383-C590-4BDE-9537-DF971B013986}"/>
    <cellStyle name="Comma 8 2 2 3 4 2 2" xfId="14383" xr:uid="{47A423D7-DCB6-4122-97F4-C5F33A560271}"/>
    <cellStyle name="Comma 8 2 2 3 4 2 2 2" xfId="28832" xr:uid="{3E22C28C-8BEF-4FB3-8E26-C98587647AAF}"/>
    <cellStyle name="Comma 8 2 2 3 4 2 3" xfId="21687" xr:uid="{819C8349-A467-4AA0-AEA8-07AC830D401F}"/>
    <cellStyle name="Comma 8 2 2 3 4 3" xfId="12107" xr:uid="{145EECA6-8D93-4CA7-B4BC-C319B8B03E9B}"/>
    <cellStyle name="Comma 8 2 2 3 4 3 2" xfId="26556" xr:uid="{B2FABBAC-8C87-4C56-8415-DDEDBC1BB6BE}"/>
    <cellStyle name="Comma 8 2 2 3 4 4" xfId="19411" xr:uid="{ABC6B234-8B3E-4CC6-A62B-2D4C0FF4F972}"/>
    <cellStyle name="Comma 8 2 2 3 5" xfId="3121" xr:uid="{C369F663-EA78-44CB-BFF6-436F36A296FC}"/>
    <cellStyle name="Comma 8 2 2 3 5 2" xfId="10300" xr:uid="{B031D106-4B5A-485C-8C86-A2DAD1D59E74}"/>
    <cellStyle name="Comma 8 2 2 3 5 2 2" xfId="24749" xr:uid="{FCB7B13B-4F52-42F0-BC0B-493141EE296C}"/>
    <cellStyle name="Comma 8 2 2 3 5 3" xfId="17604" xr:uid="{4DFC0D68-871D-4EFD-B19F-E40D8E65F9A5}"/>
    <cellStyle name="Comma 8 2 2 3 6" xfId="6576" xr:uid="{4D788680-B3D1-49D4-91DD-A0F579898D4A}"/>
    <cellStyle name="Comma 8 2 2 3 6 2" xfId="13750" xr:uid="{4054C766-C9E2-40A3-9CEA-63A4CA128C71}"/>
    <cellStyle name="Comma 8 2 2 3 6 2 2" xfId="28199" xr:uid="{45A84AAC-7E52-4F76-8AA3-679305698C1B}"/>
    <cellStyle name="Comma 8 2 2 3 6 3" xfId="21054" xr:uid="{81195F2C-698C-436E-B09E-AB7DE30F3597}"/>
    <cellStyle name="Comma 8 2 2 3 7" xfId="8900" xr:uid="{EF4353C2-563D-4602-A9CB-BFD6C6775F8F}"/>
    <cellStyle name="Comma 8 2 2 3 7 2" xfId="23349" xr:uid="{780B672B-B71B-4C94-B611-9602B379E9BF}"/>
    <cellStyle name="Comma 8 2 2 3 8" xfId="16206" xr:uid="{023637B1-4CD4-453A-86D1-C0D423D984F3}"/>
    <cellStyle name="Comma 8 2 2 4" xfId="3411" xr:uid="{B9457129-74DA-4E35-8653-0BA6C14CC0A2}"/>
    <cellStyle name="Comma 8 2 2 4 2" xfId="5230" xr:uid="{A7507B36-BAFE-45BF-B4E6-3ECCF6A35B58}"/>
    <cellStyle name="Comma 8 2 2 4 2 2" xfId="7313" xr:uid="{55E3BE90-A51B-4094-9B69-060BF670F4C1}"/>
    <cellStyle name="Comma 8 2 2 4 2 2 2" xfId="14487" xr:uid="{2351D026-9D58-4DFB-B76F-545392677C57}"/>
    <cellStyle name="Comma 8 2 2 4 2 2 2 2" xfId="28936" xr:uid="{E54B1684-4DE3-45C6-AC85-032306B0777A}"/>
    <cellStyle name="Comma 8 2 2 4 2 2 3" xfId="21791" xr:uid="{077435AE-2611-4E6C-9D5D-121F541D3B31}"/>
    <cellStyle name="Comma 8 2 2 4 2 3" xfId="12407" xr:uid="{B4A203A0-C334-4A97-AC27-F687430CF5C9}"/>
    <cellStyle name="Comma 8 2 2 4 2 3 2" xfId="26856" xr:uid="{E9063E37-479A-4677-8BDE-FA6CC70B92A7}"/>
    <cellStyle name="Comma 8 2 2 4 2 4" xfId="19711" xr:uid="{68A6A5A6-3BEC-4325-81F5-C64614A7FCD1}"/>
    <cellStyle name="Comma 8 2 2 4 3" xfId="6680" xr:uid="{42A2F2EB-31D7-4ECC-9962-63AB73FEE801}"/>
    <cellStyle name="Comma 8 2 2 4 3 2" xfId="13854" xr:uid="{9C0F1067-70CC-4CC5-BEC7-7CD91B8C2133}"/>
    <cellStyle name="Comma 8 2 2 4 3 2 2" xfId="28303" xr:uid="{73C18820-C3B3-4130-9DA2-4BB7E38CC7B1}"/>
    <cellStyle name="Comma 8 2 2 4 3 3" xfId="21158" xr:uid="{51527FB3-201F-4E89-B9F8-DF4B45237ECA}"/>
    <cellStyle name="Comma 8 2 2 4 4" xfId="10588" xr:uid="{59CA335A-7F2B-4D97-BF12-B6F3EB3D4F66}"/>
    <cellStyle name="Comma 8 2 2 4 4 2" xfId="25037" xr:uid="{9963336C-9F55-40A4-BC16-57BC3200C65D}"/>
    <cellStyle name="Comma 8 2 2 4 5" xfId="17892" xr:uid="{57D29FDB-E9E5-4145-8692-E8161C14CE32}"/>
    <cellStyle name="Comma 8 2 2 5" xfId="3999" xr:uid="{B0ECB214-A98A-44E1-A618-490ACA631A61}"/>
    <cellStyle name="Comma 8 2 2 5 2" xfId="5832" xr:uid="{88BEC8AE-1EA2-4E1A-8D7E-BCD539306B8B}"/>
    <cellStyle name="Comma 8 2 2 5 2 2" xfId="7524" xr:uid="{5D16471F-583A-4397-99B3-D15C3C847CFA}"/>
    <cellStyle name="Comma 8 2 2 5 2 2 2" xfId="14698" xr:uid="{F2844B4A-9F98-4621-893D-B8A400737356}"/>
    <cellStyle name="Comma 8 2 2 5 2 2 2 2" xfId="29147" xr:uid="{F22ECA2B-E1A1-48B6-99DA-D03995F09A3B}"/>
    <cellStyle name="Comma 8 2 2 5 2 2 3" xfId="22002" xr:uid="{886BFEA1-A04A-428C-92CF-2FAD49B3654B}"/>
    <cellStyle name="Comma 8 2 2 5 2 3" xfId="13009" xr:uid="{5187DFD7-7692-4DE8-A2EB-334492DBE410}"/>
    <cellStyle name="Comma 8 2 2 5 2 3 2" xfId="27458" xr:uid="{AE750827-4E66-4D8D-A4ED-7A71B21682B0}"/>
    <cellStyle name="Comma 8 2 2 5 2 4" xfId="20313" xr:uid="{0C92B77F-17C2-4696-B5CE-90EDC624F1C0}"/>
    <cellStyle name="Comma 8 2 2 5 3" xfId="6891" xr:uid="{CF0F4FC1-CD3E-4527-95A9-14E15FB09A51}"/>
    <cellStyle name="Comma 8 2 2 5 3 2" xfId="14065" xr:uid="{E979B217-4AA7-439D-99B9-2001972FC5E2}"/>
    <cellStyle name="Comma 8 2 2 5 3 2 2" xfId="28514" xr:uid="{99586140-88E5-4746-B5DC-3A72B77FD84D}"/>
    <cellStyle name="Comma 8 2 2 5 3 3" xfId="21369" xr:uid="{F6963105-4DF4-4009-A77C-49D12BEEF2E8}"/>
    <cellStyle name="Comma 8 2 2 5 4" xfId="11176" xr:uid="{62FC0F0F-C348-4FA8-A271-A70095378DD3}"/>
    <cellStyle name="Comma 8 2 2 5 4 2" xfId="25625" xr:uid="{C927DAE9-C538-41C6-88F9-E22F0247ECE3}"/>
    <cellStyle name="Comma 8 2 2 5 5" xfId="18480" xr:uid="{05705F2A-5617-4FA2-89D6-8F7E353E83FE}"/>
    <cellStyle name="Comma 8 2 2 6" xfId="4609" xr:uid="{6B217892-33A8-411C-8626-B098587C8907}"/>
    <cellStyle name="Comma 8 2 2 6 2" xfId="7102" xr:uid="{0A4A0D5F-2C6A-4ECF-AB7C-9747AC19E2CC}"/>
    <cellStyle name="Comma 8 2 2 6 2 2" xfId="14276" xr:uid="{3DEB267D-0086-4D0C-9C0B-CB1292C55287}"/>
    <cellStyle name="Comma 8 2 2 6 2 2 2" xfId="28725" xr:uid="{B0CB6767-C4D4-4916-A0EC-331EAC9D2484}"/>
    <cellStyle name="Comma 8 2 2 6 2 3" xfId="21580" xr:uid="{A76F783B-BD07-4209-9E02-9B7BEF773A4C}"/>
    <cellStyle name="Comma 8 2 2 6 3" xfId="11786" xr:uid="{5F58A567-DEE3-47DE-8D7B-26D372EB64B7}"/>
    <cellStyle name="Comma 8 2 2 6 3 2" xfId="26235" xr:uid="{160F6D2F-ED92-453D-935E-ACA3E63808F4}"/>
    <cellStyle name="Comma 8 2 2 6 4" xfId="19090" xr:uid="{CEEF3A95-8D99-4DBE-B9A3-3D526394A60C}"/>
    <cellStyle name="Comma 8 2 2 7" xfId="2829" xr:uid="{30E8BE1B-7BC8-4881-B47D-C901B1244A31}"/>
    <cellStyle name="Comma 8 2 2 7 2" xfId="10012" xr:uid="{371EDEDB-FE94-4F1C-97D0-B0FEA5B5B0ED}"/>
    <cellStyle name="Comma 8 2 2 7 2 2" xfId="24461" xr:uid="{876E3A80-2508-4B3A-B7E3-E2870A5BF0FC}"/>
    <cellStyle name="Comma 8 2 2 7 3" xfId="17316" xr:uid="{4ABD0CBA-54EB-409A-B22E-9F37E617FC09}"/>
    <cellStyle name="Comma 8 2 2 8" xfId="6466" xr:uid="{90BF547A-088F-489F-8315-CD63B2C10F2B}"/>
    <cellStyle name="Comma 8 2 2 8 2" xfId="13640" xr:uid="{7141C68C-DC7F-4D8B-BC9E-BEF909BB21E4}"/>
    <cellStyle name="Comma 8 2 2 8 2 2" xfId="28089" xr:uid="{2ECEB402-1EDA-4101-B4CD-AF998100155D}"/>
    <cellStyle name="Comma 8 2 2 8 3" xfId="20944" xr:uid="{0471A2BF-7DEA-46DA-9345-3FD872E57DF1}"/>
    <cellStyle name="Comma 8 2 2 9" xfId="7999" xr:uid="{5AFA43EB-2A26-4AB7-8EB0-04675A8F388A}"/>
    <cellStyle name="Comma 8 2 2 9 2" xfId="22448" xr:uid="{07620247-6371-4A04-90C2-D6F16153CB41}"/>
    <cellStyle name="Comma 8 2 3" xfId="466" xr:uid="{7CEDB4CE-DF17-4DCE-B028-8B9D512BC3C0}"/>
    <cellStyle name="Comma 8 2 3 2" xfId="1067" xr:uid="{945AF9E4-C054-42FD-8C62-9DC09765C70F}"/>
    <cellStyle name="Comma 8 2 3 2 2" xfId="2013" xr:uid="{9146B253-8097-492D-A2C0-BB0DC74F5CE7}"/>
    <cellStyle name="Comma 8 2 3 2 2 2" xfId="5593" xr:uid="{40A76457-6BBD-4297-9960-A02026D1DC7D}"/>
    <cellStyle name="Comma 8 2 3 2 2 2 2" xfId="12770" xr:uid="{6E182431-59AD-4B62-889D-038104F17F53}"/>
    <cellStyle name="Comma 8 2 3 2 2 2 2 2" xfId="27219" xr:uid="{7C12EC39-0874-47B1-96AD-1F41C01C70D2}"/>
    <cellStyle name="Comma 8 2 3 2 2 2 3" xfId="20074" xr:uid="{B66C0058-52FF-4D04-958D-C1904CBD2526}"/>
    <cellStyle name="Comma 8 2 3 2 2 3" xfId="9320" xr:uid="{ACF9E15C-FC6A-449E-A0EC-6579D034D9DD}"/>
    <cellStyle name="Comma 8 2 3 2 2 3 2" xfId="23769" xr:uid="{91B84D07-F006-4017-8171-01FD655584C5}"/>
    <cellStyle name="Comma 8 2 3 2 2 4" xfId="16626" xr:uid="{7D17E5DB-F426-4BEC-ACC0-5C8D32590EFC}"/>
    <cellStyle name="Comma 8 2 3 2 3" xfId="4365" xr:uid="{3CA1E42F-6CFF-4FB1-828E-FEA80C66BEB4}"/>
    <cellStyle name="Comma 8 2 3 2 3 2" xfId="6216" xr:uid="{82704F1F-84FF-4BEB-A5B5-767D347DE07E}"/>
    <cellStyle name="Comma 8 2 3 2 3 2 2" xfId="13393" xr:uid="{DF7300E7-941D-4182-A039-D7570C0ACE23}"/>
    <cellStyle name="Comma 8 2 3 2 3 2 2 2" xfId="27842" xr:uid="{764E6447-CEE4-4AB0-AB57-86A8CB35D2A5}"/>
    <cellStyle name="Comma 8 2 3 2 3 2 3" xfId="20697" xr:uid="{995A17B9-1976-4366-8880-74EC543EFDD8}"/>
    <cellStyle name="Comma 8 2 3 2 3 3" xfId="11542" xr:uid="{BABEB6F1-0604-4335-B198-7E1C04CB6685}"/>
    <cellStyle name="Comma 8 2 3 2 3 3 2" xfId="25991" xr:uid="{8248DE84-01EA-41D5-9851-9C338F4F9468}"/>
    <cellStyle name="Comma 8 2 3 2 3 4" xfId="18846" xr:uid="{2C2AB194-5E29-477E-B58C-309285B5C3FC}"/>
    <cellStyle name="Comma 8 2 3 2 4" xfId="4993" xr:uid="{9797154A-8ED5-422D-AA69-943EE6470666}"/>
    <cellStyle name="Comma 8 2 3 2 4 2" xfId="12170" xr:uid="{68892482-6772-48D5-B677-DFECC7F53B08}"/>
    <cellStyle name="Comma 8 2 3 2 4 2 2" xfId="26619" xr:uid="{98C99F3B-1D20-4BD9-84D5-E439FEAABBC7}"/>
    <cellStyle name="Comma 8 2 3 2 4 3" xfId="19474" xr:uid="{B9CB2623-B375-42FB-97EB-DAB30C20CD7F}"/>
    <cellStyle name="Comma 8 2 3 2 5" xfId="8398" xr:uid="{05A5A73A-2A88-427B-9E82-69E73B10709F}"/>
    <cellStyle name="Comma 8 2 3 2 5 2" xfId="22847" xr:uid="{D763D82F-6D26-440D-B019-4AA49FF5CCEA}"/>
    <cellStyle name="Comma 8 2 3 2 6" xfId="15725" xr:uid="{502E9752-0237-4391-A4B0-8F23484C2504}"/>
    <cellStyle name="Comma 8 2 3 3" xfId="1594" xr:uid="{9C5CDC4E-76DC-471D-8FCC-E131FB673FA6}"/>
    <cellStyle name="Comma 8 2 3 3 2" xfId="5292" xr:uid="{AC458FAC-0259-4C6E-A3B8-99B914962562}"/>
    <cellStyle name="Comma 8 2 3 3 2 2" xfId="12469" xr:uid="{EAE135DE-707B-4082-88E4-6A8CD0F1131C}"/>
    <cellStyle name="Comma 8 2 3 3 2 2 2" xfId="26918" xr:uid="{A2C7A99C-8F06-4B46-A0A6-0CDC68B1E4A6}"/>
    <cellStyle name="Comma 8 2 3 3 2 3" xfId="19773" xr:uid="{DAED5D6F-C546-4D56-BA5A-80BB5659E835}"/>
    <cellStyle name="Comma 8 2 3 3 3" xfId="8901" xr:uid="{5AD53729-C93A-4D73-BE95-A7AF40D8F5D1}"/>
    <cellStyle name="Comma 8 2 3 3 3 2" xfId="23350" xr:uid="{CC7F42A9-7287-4E57-AFB2-8EDA0FAB271D}"/>
    <cellStyle name="Comma 8 2 3 3 4" xfId="16207" xr:uid="{05297B48-5B64-4420-8209-88D330B2524D}"/>
    <cellStyle name="Comma 8 2 3 4" xfId="4061" xr:uid="{71026594-76A9-47BD-8479-CBE8B083DDD9}"/>
    <cellStyle name="Comma 8 2 3 4 2" xfId="5895" xr:uid="{8E7AE27A-522F-430E-B1C9-749CB6CC877F}"/>
    <cellStyle name="Comma 8 2 3 4 2 2" xfId="13072" xr:uid="{99FAFD5B-45F9-4579-9D0A-93FAB32335EA}"/>
    <cellStyle name="Comma 8 2 3 4 2 2 2" xfId="27521" xr:uid="{8A7C96D7-5673-4B60-8457-36D0EF434F0D}"/>
    <cellStyle name="Comma 8 2 3 4 2 3" xfId="20376" xr:uid="{21BDE8B6-F841-4182-A1B3-69608F0A38B7}"/>
    <cellStyle name="Comma 8 2 3 4 3" xfId="11238" xr:uid="{A261EC28-B8B7-4A8F-80A8-D5F6E2AFAF69}"/>
    <cellStyle name="Comma 8 2 3 4 3 2" xfId="25687" xr:uid="{B6826616-9DA7-4E37-B5D1-66C723FA90EE}"/>
    <cellStyle name="Comma 8 2 3 4 4" xfId="18542" xr:uid="{7FB8D73C-4E91-4B20-8528-DC7DE5B504BA}"/>
    <cellStyle name="Comma 8 2 3 5" xfId="4672" xr:uid="{BFA28775-88C8-43D3-A042-F713F677A9CD}"/>
    <cellStyle name="Comma 8 2 3 5 2" xfId="11849" xr:uid="{01205FA5-E064-4BF5-AD95-A79CFA72AFF1}"/>
    <cellStyle name="Comma 8 2 3 5 2 2" xfId="26298" xr:uid="{339A1198-5219-4C99-8E34-4D1BF8D3D2A8}"/>
    <cellStyle name="Comma 8 2 3 5 3" xfId="19153" xr:uid="{19D7B4BD-7D38-4C07-9BED-2F74B87BEFCD}"/>
    <cellStyle name="Comma 8 2 3 6" xfId="8000" xr:uid="{F3E8776E-5E7E-47D1-A1F5-6B3A300AFEA2}"/>
    <cellStyle name="Comma 8 2 3 6 2" xfId="22449" xr:uid="{660188D0-8838-4893-AD10-BA59A1063FF8}"/>
    <cellStyle name="Comma 8 2 3 7" xfId="15333" xr:uid="{94E91E7C-F4A2-4376-BDB1-FDEDB854F247}"/>
    <cellStyle name="Comma 8 2 4" xfId="769" xr:uid="{B21C7D7B-8518-4F32-8A43-5CD75B8BF848}"/>
    <cellStyle name="Comma 8 2 4 2" xfId="1200" xr:uid="{44A3E6FA-12EF-45BE-95A6-400E127367C2}"/>
    <cellStyle name="Comma 8 2 4 2 2" xfId="2145" xr:uid="{C7A48E58-606A-4102-8732-71FC41E69F02}"/>
    <cellStyle name="Comma 8 2 4 2 2 2" xfId="5490" xr:uid="{DE7AD5F3-8E02-441D-B14C-C01282C5EE8C}"/>
    <cellStyle name="Comma 8 2 4 2 2 2 2" xfId="12667" xr:uid="{0EEE1006-890E-4AEC-8DDD-A541A1D8BF3E}"/>
    <cellStyle name="Comma 8 2 4 2 2 2 2 2" xfId="27116" xr:uid="{2310C6CF-9856-4380-B327-815ABDD3AF0E}"/>
    <cellStyle name="Comma 8 2 4 2 2 2 3" xfId="19971" xr:uid="{56ACD8C1-5788-42AD-B37F-25E58B11F0CC}"/>
    <cellStyle name="Comma 8 2 4 2 2 3" xfId="3662" xr:uid="{7FF09D63-4678-45DB-9DE6-342A66A4BE6F}"/>
    <cellStyle name="Comma 8 2 4 2 2 3 2" xfId="10839" xr:uid="{95B2C231-D7FF-4FCE-AFA6-DCEAECBB1067}"/>
    <cellStyle name="Comma 8 2 4 2 2 3 2 2" xfId="25288" xr:uid="{94D0F727-4BC1-47A8-83DC-97397BC1FDB5}"/>
    <cellStyle name="Comma 8 2 4 2 2 3 3" xfId="18143" xr:uid="{A08CB0BF-C09C-43DD-A725-064F7FFFED95}"/>
    <cellStyle name="Comma 8 2 4 2 2 4" xfId="9452" xr:uid="{EB5DB73C-3989-4832-A317-5B11D0FBA9A8}"/>
    <cellStyle name="Comma 8 2 4 2 2 4 2" xfId="23901" xr:uid="{D9E9D6AD-99E5-47F7-BED4-FA48C67495C5}"/>
    <cellStyle name="Comma 8 2 4 2 2 5" xfId="16758" xr:uid="{D0325991-3649-4CB0-A8B5-6A7A2F2E232E}"/>
    <cellStyle name="Comma 8 2 4 2 3" xfId="4262" xr:uid="{131DD99A-6934-481C-B918-91BC194D7BBB}"/>
    <cellStyle name="Comma 8 2 4 2 3 2" xfId="6111" xr:uid="{A1E76EE5-F0E4-415B-A6AC-1DD055178E2C}"/>
    <cellStyle name="Comma 8 2 4 2 3 2 2" xfId="13288" xr:uid="{B28B70F4-1E9F-40A6-9E08-C024AB7D9685}"/>
    <cellStyle name="Comma 8 2 4 2 3 2 2 2" xfId="27737" xr:uid="{FDAF1704-E9F8-4A32-9284-21DC38DC8E57}"/>
    <cellStyle name="Comma 8 2 4 2 3 2 3" xfId="20592" xr:uid="{788C7363-B497-4FF8-A514-6230867F1D9C}"/>
    <cellStyle name="Comma 8 2 4 2 3 3" xfId="11439" xr:uid="{BB3E65EA-3B47-4626-A83D-5895BBF3F18E}"/>
    <cellStyle name="Comma 8 2 4 2 3 3 2" xfId="25888" xr:uid="{980D59B8-3B1E-4798-ADD6-26B0F13FF0FF}"/>
    <cellStyle name="Comma 8 2 4 2 3 4" xfId="18743" xr:uid="{7E6C73C1-C126-4C4A-9401-FBE11D7EDFD9}"/>
    <cellStyle name="Comma 8 2 4 2 4" xfId="4888" xr:uid="{F883D1B0-5EA5-4CE1-A03E-030A7958693C}"/>
    <cellStyle name="Comma 8 2 4 2 4 2" xfId="12065" xr:uid="{0CFD463E-49C8-4D0F-9A9C-03B44E2A7D99}"/>
    <cellStyle name="Comma 8 2 4 2 4 2 2" xfId="26514" xr:uid="{18C0951D-9FE6-4FBB-A418-02263C81A4C1}"/>
    <cellStyle name="Comma 8 2 4 2 4 3" xfId="19369" xr:uid="{D4ACFC9A-00A5-43F2-9BD4-76B5F24D2A9E}"/>
    <cellStyle name="Comma 8 2 4 2 5" xfId="3083" xr:uid="{DFA9024A-A6E3-4C7F-AA62-0D9065B5FFB0}"/>
    <cellStyle name="Comma 8 2 4 2 5 2" xfId="10262" xr:uid="{27EAEBEF-B86A-4B6A-92D2-63501FA01933}"/>
    <cellStyle name="Comma 8 2 4 2 5 2 2" xfId="24711" xr:uid="{D86ECA1B-AEA4-4B38-BE3E-498951797440}"/>
    <cellStyle name="Comma 8 2 4 2 5 3" xfId="17566" xr:uid="{434BDA55-57A5-4C0D-9506-B9F8654E9563}"/>
    <cellStyle name="Comma 8 2 4 2 6" xfId="8527" xr:uid="{9EE4E3F5-1CC4-4DC3-BC4B-7CD2C56331DF}"/>
    <cellStyle name="Comma 8 2 4 2 6 2" xfId="22976" xr:uid="{E979E12E-18C0-4F88-A80B-DEDCCEBED33B}"/>
    <cellStyle name="Comma 8 2 4 2 7" xfId="15845" xr:uid="{3F824D77-D7BC-406D-A5A7-FEC986B39A37}"/>
    <cellStyle name="Comma 8 2 4 3" xfId="1754" xr:uid="{821D03A2-0804-4098-8343-4E9235CCAA08}"/>
    <cellStyle name="Comma 8 2 4 3 2" xfId="5188" xr:uid="{F5E56D05-AF0A-4C08-9AC7-402A07EF90A2}"/>
    <cellStyle name="Comma 8 2 4 3 2 2" xfId="12365" xr:uid="{F506C9B9-878B-4447-843F-0D96282086EF}"/>
    <cellStyle name="Comma 8 2 4 3 2 2 2" xfId="26814" xr:uid="{059FC759-6FD9-48F1-A614-2D97A3499E10}"/>
    <cellStyle name="Comma 8 2 4 3 2 3" xfId="19669" xr:uid="{AF45DAE4-36E9-451D-B19E-483E92C165A8}"/>
    <cellStyle name="Comma 8 2 4 3 3" xfId="3369" xr:uid="{CCC29456-12D9-457B-B918-EE612E0555A9}"/>
    <cellStyle name="Comma 8 2 4 3 3 2" xfId="10546" xr:uid="{3C00AF33-25EB-433A-AC99-E29EBAA8F7C7}"/>
    <cellStyle name="Comma 8 2 4 3 3 2 2" xfId="24995" xr:uid="{036D8E46-693F-4F7E-B469-85F8CC56B81A}"/>
    <cellStyle name="Comma 8 2 4 3 3 3" xfId="17850" xr:uid="{D21B0402-22AB-40EF-8CD0-DF3DE84D0C5D}"/>
    <cellStyle name="Comma 8 2 4 3 4" xfId="9061" xr:uid="{7E969EEC-B0B9-4EAC-86E8-C6E4653F698D}"/>
    <cellStyle name="Comma 8 2 4 3 4 2" xfId="23510" xr:uid="{1E17DC73-66BB-4DD9-81AE-D6C0271EE7DE}"/>
    <cellStyle name="Comma 8 2 4 3 5" xfId="16367" xr:uid="{A70B0D92-ACF6-4DC2-A17D-23A65F0EA5E5}"/>
    <cellStyle name="Comma 8 2 4 4" xfId="3957" xr:uid="{4539BDDE-CBA8-4FAC-AFAA-ACF4F01452C3}"/>
    <cellStyle name="Comma 8 2 4 4 2" xfId="5790" xr:uid="{9ECCBD99-1320-44C1-869E-08EB74998D48}"/>
    <cellStyle name="Comma 8 2 4 4 2 2" xfId="12967" xr:uid="{1F691BA2-777B-4542-BC38-E8D0796BC42A}"/>
    <cellStyle name="Comma 8 2 4 4 2 2 2" xfId="27416" xr:uid="{ABFB2C15-4914-4437-A4C7-5651C1459A68}"/>
    <cellStyle name="Comma 8 2 4 4 2 3" xfId="20271" xr:uid="{ECD291F1-7835-4315-82C4-C5F27B9576B0}"/>
    <cellStyle name="Comma 8 2 4 4 3" xfId="11134" xr:uid="{D9D4BE0D-E20F-4382-B5DB-958427159501}"/>
    <cellStyle name="Comma 8 2 4 4 3 2" xfId="25583" xr:uid="{58FF20B6-88E5-47AA-8E1C-03891D305FA8}"/>
    <cellStyle name="Comma 8 2 4 4 4" xfId="18438" xr:uid="{21B09DA6-1418-40E0-8C9D-927A4135EDEC}"/>
    <cellStyle name="Comma 8 2 4 5" xfId="4567" xr:uid="{04702585-39B5-4304-9DDE-DE1461D9BCEE}"/>
    <cellStyle name="Comma 8 2 4 5 2" xfId="11744" xr:uid="{4F045EB8-7A4E-428E-9862-443A630CAE33}"/>
    <cellStyle name="Comma 8 2 4 5 2 2" xfId="26193" xr:uid="{199FC1B7-1C32-4E63-AF3E-239A796CB42C}"/>
    <cellStyle name="Comma 8 2 4 5 3" xfId="19048" xr:uid="{34968ADF-14B2-4399-80A7-958119236928}"/>
    <cellStyle name="Comma 8 2 4 6" xfId="2754" xr:uid="{23561D90-FF70-4086-84EF-14B65AB1E7E2}"/>
    <cellStyle name="Comma 8 2 4 6 2" xfId="9968" xr:uid="{A31FC842-2382-4BC9-8F22-D85A72A6758F}"/>
    <cellStyle name="Comma 8 2 4 6 2 2" xfId="24417" xr:uid="{6B6826AE-E4C2-4400-B564-D0C29051457B}"/>
    <cellStyle name="Comma 8 2 4 6 3" xfId="17275" xr:uid="{E3DC1A8A-163C-493A-9DC4-4E217B930952}"/>
    <cellStyle name="Comma 8 2 4 7" xfId="8141" xr:uid="{601D5021-88D7-4984-88C4-6DB053D0F64A}"/>
    <cellStyle name="Comma 8 2 4 7 2" xfId="22590" xr:uid="{257A212E-370C-4EEE-B0C6-54FDE8399050}"/>
    <cellStyle name="Comma 8 2 4 8" xfId="15466" xr:uid="{29604BE8-9176-4E1B-AEB8-3629EDFC8ADB}"/>
    <cellStyle name="Comma 8 2 5" xfId="1065" xr:uid="{8DBCAE5E-37FC-4637-A675-3F3109A0F7BC}"/>
    <cellStyle name="Comma 8 2 5 2" xfId="2011" xr:uid="{E72F39B1-33F1-434E-9226-D6E6E8A8DA76}"/>
    <cellStyle name="Comma 8 2 5 2 2" xfId="9318" xr:uid="{218A2366-CB26-4359-AA2D-3654F7EEFD3C}"/>
    <cellStyle name="Comma 8 2 5 2 2 2" xfId="23767" xr:uid="{8E64DD0A-3397-434D-8175-91A57F7EFF8D}"/>
    <cellStyle name="Comma 8 2 5 2 3" xfId="16624" xr:uid="{21E74DC6-3A7F-4A7F-AECC-41578CA86B60}"/>
    <cellStyle name="Comma 8 2 5 3" xfId="8396" xr:uid="{0648C554-CE59-4635-BEE9-57082C4C03FA}"/>
    <cellStyle name="Comma 8 2 5 3 2" xfId="22845" xr:uid="{BD6F32B8-CF96-42EC-B277-4785D84FE105}"/>
    <cellStyle name="Comma 8 2 5 4" xfId="15723" xr:uid="{44EE6940-E828-438D-A452-3DD622D61B31}"/>
    <cellStyle name="Comma 8 2 6" xfId="1592" xr:uid="{0CECF484-B2F5-469E-987B-859A7CA982BC}"/>
    <cellStyle name="Comma 8 2 6 2" xfId="8899" xr:uid="{977EC04F-2599-4D91-BA74-9F86CCE0BB3B}"/>
    <cellStyle name="Comma 8 2 6 2 2" xfId="23348" xr:uid="{DF30FBEC-340F-47B1-A48B-9848DDCA129E}"/>
    <cellStyle name="Comma 8 2 6 3" xfId="16205" xr:uid="{95F6D511-0404-417D-8F6E-CBB321E983BB}"/>
    <cellStyle name="Comma 8 2 7" xfId="2574" xr:uid="{32BA86E5-46BC-4FEA-88C0-CA9BAEBE82B1}"/>
    <cellStyle name="Comma 8 2 8" xfId="7998" xr:uid="{14ABDCDB-CFCC-4E7B-8F89-779FAF3DF7BA}"/>
    <cellStyle name="Comma 8 2 8 2" xfId="22447" xr:uid="{F79E26F8-D22B-44E5-BBE9-C8006FDD4C4D}"/>
    <cellStyle name="Comma 8 2 9" xfId="15331" xr:uid="{EADB7880-068D-418C-B9BB-1944E334A573}"/>
    <cellStyle name="Comma 8 3" xfId="467" xr:uid="{F20DF9B3-D67A-4213-B798-347B2453B74F}"/>
    <cellStyle name="Comma 8 3 10" xfId="15334" xr:uid="{594A9F09-5D38-4F33-B71D-36F476FF0094}"/>
    <cellStyle name="Comma 8 3 2" xfId="833" xr:uid="{7D88A633-9C43-435A-8CB4-084D2440EFC7}"/>
    <cellStyle name="Comma 8 3 2 2" xfId="1254" xr:uid="{3958E4AE-C6D6-446D-84A1-3512F255E269}"/>
    <cellStyle name="Comma 8 3 2 2 2" xfId="2199" xr:uid="{D7FA7973-82E4-4E4A-9DE5-017CA374E219}"/>
    <cellStyle name="Comma 8 3 2 2 2 2" xfId="5621" xr:uid="{496F2859-FCF8-4E5E-98AA-6F701267782B}"/>
    <cellStyle name="Comma 8 3 2 2 2 2 2" xfId="7449" xr:uid="{B86D00DF-9DB1-47D0-8147-52E4E02E10C8}"/>
    <cellStyle name="Comma 8 3 2 2 2 2 2 2" xfId="14623" xr:uid="{698AB61A-2A43-498B-BF7A-21109EFB11C7}"/>
    <cellStyle name="Comma 8 3 2 2 2 2 2 2 2" xfId="29072" xr:uid="{04F16685-19DF-4BAB-B559-EC13B5F53B0D}"/>
    <cellStyle name="Comma 8 3 2 2 2 2 2 3" xfId="21927" xr:uid="{FAE0FD43-CF0C-4378-8C4F-75FBA99AC568}"/>
    <cellStyle name="Comma 8 3 2 2 2 2 3" xfId="12798" xr:uid="{6AD4D503-DBB8-4608-85F7-241DD8029277}"/>
    <cellStyle name="Comma 8 3 2 2 2 2 3 2" xfId="27247" xr:uid="{2669FB98-01BE-4D00-8E6F-8146AB6ECD7C}"/>
    <cellStyle name="Comma 8 3 2 2 2 2 4" xfId="20102" xr:uid="{55123491-2849-44F3-AF50-2F58D520EC6F}"/>
    <cellStyle name="Comma 8 3 2 2 2 3" xfId="3791" xr:uid="{583C5E28-8DE1-4DF6-8B57-45B428C41D86}"/>
    <cellStyle name="Comma 8 3 2 2 2 3 2" xfId="10968" xr:uid="{8C97AFA7-95F8-4604-9522-0609340B6B78}"/>
    <cellStyle name="Comma 8 3 2 2 2 3 2 2" xfId="25417" xr:uid="{AA0CDC1A-6F0D-4850-8B25-B183EEF04A9D}"/>
    <cellStyle name="Comma 8 3 2 2 2 3 3" xfId="18272" xr:uid="{636C3803-DE38-4F5C-ABF0-B6E9771FCEF7}"/>
    <cellStyle name="Comma 8 3 2 2 2 4" xfId="6816" xr:uid="{7B7377D5-D0DB-4760-853F-59B6F687AA16}"/>
    <cellStyle name="Comma 8 3 2 2 2 4 2" xfId="13990" xr:uid="{7B2D53D4-D5D3-4D89-B612-C44A5F91A495}"/>
    <cellStyle name="Comma 8 3 2 2 2 4 2 2" xfId="28439" xr:uid="{5A245CBC-BBB9-4132-9C23-1D4F21B62CC9}"/>
    <cellStyle name="Comma 8 3 2 2 2 4 3" xfId="21294" xr:uid="{BADF5E38-0864-443C-8243-4A39A421086C}"/>
    <cellStyle name="Comma 8 3 2 2 2 5" xfId="9506" xr:uid="{F626CA27-A46F-4FB7-B99A-450EDBEA8A69}"/>
    <cellStyle name="Comma 8 3 2 2 2 5 2" xfId="23955" xr:uid="{6B143DAF-D47C-49A3-993F-F72907F062C8}"/>
    <cellStyle name="Comma 8 3 2 2 2 6" xfId="16812" xr:uid="{B22FF3C1-C564-4EDB-9E23-87CAF0A91217}"/>
    <cellStyle name="Comma 8 3 2 2 3" xfId="4393" xr:uid="{674CEB40-A075-4689-BFF8-7A27436128E1}"/>
    <cellStyle name="Comma 8 3 2 2 3 2" xfId="6245" xr:uid="{927D5BC2-9EE2-4446-9FDC-B8E02069D3B9}"/>
    <cellStyle name="Comma 8 3 2 2 3 2 2" xfId="7660" xr:uid="{D7EC1A5F-1C98-4578-8DDC-F17945896348}"/>
    <cellStyle name="Comma 8 3 2 2 3 2 2 2" xfId="14834" xr:uid="{5CC8B421-37A8-46EE-B3E4-62E8C42B2480}"/>
    <cellStyle name="Comma 8 3 2 2 3 2 2 2 2" xfId="29283" xr:uid="{10A491B1-6E27-47C4-AFD2-950E48C35414}"/>
    <cellStyle name="Comma 8 3 2 2 3 2 2 3" xfId="22138" xr:uid="{552AADAA-8812-4788-B6E1-B7954EFFAC9A}"/>
    <cellStyle name="Comma 8 3 2 2 3 2 3" xfId="13422" xr:uid="{590D4C51-70BF-4E79-900A-0D578D9828E3}"/>
    <cellStyle name="Comma 8 3 2 2 3 2 3 2" xfId="27871" xr:uid="{04E9843D-2095-4E17-AC36-EFFBF3A9D9F1}"/>
    <cellStyle name="Comma 8 3 2 2 3 2 4" xfId="20726" xr:uid="{DC8936D6-D4CC-43B5-9687-954692A481E3}"/>
    <cellStyle name="Comma 8 3 2 2 3 3" xfId="7027" xr:uid="{D530C89E-0DE8-4019-81D0-7F0B44ED1EA1}"/>
    <cellStyle name="Comma 8 3 2 2 3 3 2" xfId="14201" xr:uid="{26A817D6-4388-4204-88BC-E9A140A7318C}"/>
    <cellStyle name="Comma 8 3 2 2 3 3 2 2" xfId="28650" xr:uid="{D530F167-3F07-4F3F-BD33-78F8405AFCCD}"/>
    <cellStyle name="Comma 8 3 2 2 3 3 3" xfId="21505" xr:uid="{FB49E77D-2036-4BFE-B3AE-D7E35F3C94E4}"/>
    <cellStyle name="Comma 8 3 2 2 3 4" xfId="11570" xr:uid="{725A3712-224D-4063-A364-9DD031A8F699}"/>
    <cellStyle name="Comma 8 3 2 2 3 4 2" xfId="26019" xr:uid="{45C80338-FE64-4731-ADD1-BB402AEDCE32}"/>
    <cellStyle name="Comma 8 3 2 2 3 5" xfId="18874" xr:uid="{C4F0AC7F-8670-40F7-86E3-BF5731143A29}"/>
    <cellStyle name="Comma 8 3 2 2 4" xfId="5022" xr:uid="{EFDFB71F-2DB4-4752-9696-5C3134DEDEF6}"/>
    <cellStyle name="Comma 8 3 2 2 4 2" xfId="7238" xr:uid="{A9CF5C3B-1DF7-42B7-8689-20A286C80DE8}"/>
    <cellStyle name="Comma 8 3 2 2 4 2 2" xfId="14412" xr:uid="{5A113763-F831-42FA-911E-AB3656588931}"/>
    <cellStyle name="Comma 8 3 2 2 4 2 2 2" xfId="28861" xr:uid="{D2CD1EB2-DAE8-4983-85E9-B15077E8FC24}"/>
    <cellStyle name="Comma 8 3 2 2 4 2 3" xfId="21716" xr:uid="{F10398C6-6D1C-4DFC-AAB2-D072756D9A6B}"/>
    <cellStyle name="Comma 8 3 2 2 4 3" xfId="12199" xr:uid="{E9237A8B-7C5D-4F77-9534-600B602913CA}"/>
    <cellStyle name="Comma 8 3 2 2 4 3 2" xfId="26648" xr:uid="{21A1B485-DF72-49BD-ABA5-E71C7176AC25}"/>
    <cellStyle name="Comma 8 3 2 2 4 4" xfId="19503" xr:uid="{E0DF1AB8-BCF2-4227-824D-58ADEFA0FBA0}"/>
    <cellStyle name="Comma 8 3 2 2 5" xfId="3209" xr:uid="{C908497D-F48D-426D-A615-04B3C3B885AA}"/>
    <cellStyle name="Comma 8 3 2 2 5 2" xfId="10388" xr:uid="{91D15439-C36A-4B35-B700-049A8BDDAEDA}"/>
    <cellStyle name="Comma 8 3 2 2 5 2 2" xfId="24837" xr:uid="{2800D104-8D95-4882-8601-CB575EE89079}"/>
    <cellStyle name="Comma 8 3 2 2 5 3" xfId="17692" xr:uid="{909DB698-3F8A-40CA-84C0-96EBCA51956A}"/>
    <cellStyle name="Comma 8 3 2 2 6" xfId="6605" xr:uid="{52614EF0-F994-4B66-8C89-7DAF606462A0}"/>
    <cellStyle name="Comma 8 3 2 2 6 2" xfId="13779" xr:uid="{74757EEC-522B-49AF-8328-DADF94663C80}"/>
    <cellStyle name="Comma 8 3 2 2 6 2 2" xfId="28228" xr:uid="{3D28E87A-F2F1-4582-ACDF-89DB8883E74A}"/>
    <cellStyle name="Comma 8 3 2 2 6 3" xfId="21083" xr:uid="{21EDCB30-687B-4299-89D4-08BDAC8E0218}"/>
    <cellStyle name="Comma 8 3 2 2 7" xfId="8581" xr:uid="{8BA0FE76-C0C9-45A4-98E4-F743B955CF8D}"/>
    <cellStyle name="Comma 8 3 2 2 7 2" xfId="23030" xr:uid="{2F2858B1-1341-475A-9A76-E7AAD988791A}"/>
    <cellStyle name="Comma 8 3 2 2 8" xfId="15899" xr:uid="{EA049BC4-EAFF-4C0B-BA62-43A8C245DE48}"/>
    <cellStyle name="Comma 8 3 2 3" xfId="1809" xr:uid="{097F8340-2861-4C69-9753-D323B57CC2E8}"/>
    <cellStyle name="Comma 8 3 2 3 2" xfId="5321" xr:uid="{57CBAAE7-DFA5-4F8E-BE5D-D6ADAB33DA24}"/>
    <cellStyle name="Comma 8 3 2 3 2 2" xfId="7342" xr:uid="{CF75B9EB-5856-462B-8FED-05AF1087C6EF}"/>
    <cellStyle name="Comma 8 3 2 3 2 2 2" xfId="14516" xr:uid="{F55938C6-CC35-4BB0-A67D-A303F2145BDE}"/>
    <cellStyle name="Comma 8 3 2 3 2 2 2 2" xfId="28965" xr:uid="{A5DA3B6A-B74E-4DE9-8970-326B85B598EF}"/>
    <cellStyle name="Comma 8 3 2 3 2 2 3" xfId="21820" xr:uid="{90E4C6E2-4B48-49E6-860C-DEEB6251ACB6}"/>
    <cellStyle name="Comma 8 3 2 3 2 3" xfId="12498" xr:uid="{2FD135F9-8628-4920-9D83-78520ACA121E}"/>
    <cellStyle name="Comma 8 3 2 3 2 3 2" xfId="26947" xr:uid="{02B830F8-20F7-493D-835B-41E000FE224E}"/>
    <cellStyle name="Comma 8 3 2 3 2 4" xfId="19802" xr:uid="{EF5D5856-C6E6-43C3-9B7A-239DEC9A424B}"/>
    <cellStyle name="Comma 8 3 2 3 3" xfId="3500" xr:uid="{8AA14CB2-7A41-4E36-9915-E5604BD4190C}"/>
    <cellStyle name="Comma 8 3 2 3 3 2" xfId="10677" xr:uid="{F821D50B-9A78-4E3D-837C-C3554EEDF6F5}"/>
    <cellStyle name="Comma 8 3 2 3 3 2 2" xfId="25126" xr:uid="{998762F3-EA47-4744-8592-5158EA7B82E6}"/>
    <cellStyle name="Comma 8 3 2 3 3 3" xfId="17981" xr:uid="{31F15C7A-A098-490A-9D33-C1532DB9D98E}"/>
    <cellStyle name="Comma 8 3 2 3 4" xfId="6709" xr:uid="{40860258-8FD7-4F3C-9CD3-B7C29A7A52B9}"/>
    <cellStyle name="Comma 8 3 2 3 4 2" xfId="13883" xr:uid="{90D69C26-E6AA-4EBA-9513-A3D8A1761C2B}"/>
    <cellStyle name="Comma 8 3 2 3 4 2 2" xfId="28332" xr:uid="{1456C001-8B9F-4C78-BB09-CB3A390FC57E}"/>
    <cellStyle name="Comma 8 3 2 3 4 3" xfId="21187" xr:uid="{F7C329D8-8E18-41C5-A3C5-8CF17CD76986}"/>
    <cellStyle name="Comma 8 3 2 3 5" xfId="9116" xr:uid="{58A3CFD9-BB3D-4B26-ACD6-6EB6FC082203}"/>
    <cellStyle name="Comma 8 3 2 3 5 2" xfId="23565" xr:uid="{865B85F3-7DE5-4187-8433-85BBF965DCD6}"/>
    <cellStyle name="Comma 8 3 2 3 6" xfId="16422" xr:uid="{19D94946-241F-4E7E-8ABD-FCD350A305B6}"/>
    <cellStyle name="Comma 8 3 2 4" xfId="4090" xr:uid="{70EDD5DC-639D-4D04-AACC-1B0BC7028E77}"/>
    <cellStyle name="Comma 8 3 2 4 2" xfId="5924" xr:uid="{E2877A3E-8FE8-4BDF-905C-0BC23A255908}"/>
    <cellStyle name="Comma 8 3 2 4 2 2" xfId="7553" xr:uid="{ADB56FB7-2E26-480C-A4C3-2560D6F92C80}"/>
    <cellStyle name="Comma 8 3 2 4 2 2 2" xfId="14727" xr:uid="{AFF83DF0-3E63-4CAC-8AD7-DBDD27A49ACE}"/>
    <cellStyle name="Comma 8 3 2 4 2 2 2 2" xfId="29176" xr:uid="{7FE5D664-B1F7-4704-9FE2-B67736AAE205}"/>
    <cellStyle name="Comma 8 3 2 4 2 2 3" xfId="22031" xr:uid="{7ACC8C1C-B3F3-4BF1-A565-F9A7240D6C2F}"/>
    <cellStyle name="Comma 8 3 2 4 2 3" xfId="13101" xr:uid="{837FB958-13E6-4D04-9CED-E771EF1986F7}"/>
    <cellStyle name="Comma 8 3 2 4 2 3 2" xfId="27550" xr:uid="{8F73229A-FF04-4A31-87F4-12D79D14A3D9}"/>
    <cellStyle name="Comma 8 3 2 4 2 4" xfId="20405" xr:uid="{394FF0FE-868C-482F-8E1C-938D202FF9EC}"/>
    <cellStyle name="Comma 8 3 2 4 3" xfId="6920" xr:uid="{5500963E-7DE9-4BF9-80EA-A6641C941335}"/>
    <cellStyle name="Comma 8 3 2 4 3 2" xfId="14094" xr:uid="{05062DF6-0583-4FA3-B0FF-FC6EA70E2A2F}"/>
    <cellStyle name="Comma 8 3 2 4 3 2 2" xfId="28543" xr:uid="{D2A100D6-FC16-49AC-BC48-952D86787ED3}"/>
    <cellStyle name="Comma 8 3 2 4 3 3" xfId="21398" xr:uid="{3167E18B-F05D-48DA-81F2-419C7DD31576}"/>
    <cellStyle name="Comma 8 3 2 4 4" xfId="11267" xr:uid="{F8780974-49CC-46B8-A7FD-B0F457BCD68B}"/>
    <cellStyle name="Comma 8 3 2 4 4 2" xfId="25716" xr:uid="{69BBF235-67D2-4F97-A339-D637FB1FFCCF}"/>
    <cellStyle name="Comma 8 3 2 4 5" xfId="18571" xr:uid="{07589913-0437-4670-98E3-093BAA08A371}"/>
    <cellStyle name="Comma 8 3 2 5" xfId="4701" xr:uid="{16B5F861-4640-4D24-BD8C-59D52E8BA28E}"/>
    <cellStyle name="Comma 8 3 2 5 2" xfId="7131" xr:uid="{09C05FB0-54C6-436C-BEC3-214A8CB08A41}"/>
    <cellStyle name="Comma 8 3 2 5 2 2" xfId="14305" xr:uid="{BA3069A0-5729-42AA-9FAF-9AA29FE77338}"/>
    <cellStyle name="Comma 8 3 2 5 2 2 2" xfId="28754" xr:uid="{D269359A-FA0E-469F-8C34-E89843F5B503}"/>
    <cellStyle name="Comma 8 3 2 5 2 3" xfId="21609" xr:uid="{BE55071A-C38B-42A7-AAA3-497E045AE9A0}"/>
    <cellStyle name="Comma 8 3 2 5 3" xfId="11878" xr:uid="{0B0D3D97-E8CB-4D53-A1F4-5A4CCFB123EE}"/>
    <cellStyle name="Comma 8 3 2 5 3 2" xfId="26327" xr:uid="{038B05C8-8918-452E-A7B0-B6DA40803B0D}"/>
    <cellStyle name="Comma 8 3 2 5 4" xfId="19182" xr:uid="{4D108CDF-A822-44F9-8215-02821921692F}"/>
    <cellStyle name="Comma 8 3 2 6" xfId="2915" xr:uid="{C573533C-EC96-4813-85F5-1747967D9981}"/>
    <cellStyle name="Comma 8 3 2 6 2" xfId="10097" xr:uid="{BE7777A5-9F3D-464E-A1FF-510A997A329F}"/>
    <cellStyle name="Comma 8 3 2 6 2 2" xfId="24546" xr:uid="{1B9B86B0-CC00-4100-946A-D9A10E2E0971}"/>
    <cellStyle name="Comma 8 3 2 6 3" xfId="17401" xr:uid="{B44491C0-439A-4093-BCBE-B783F0491635}"/>
    <cellStyle name="Comma 8 3 2 7" xfId="6495" xr:uid="{A4230F7C-78DD-4B87-B1B2-4572BE143D94}"/>
    <cellStyle name="Comma 8 3 2 7 2" xfId="13669" xr:uid="{812B088F-62D0-461C-A7D7-0C1EB9821137}"/>
    <cellStyle name="Comma 8 3 2 7 2 2" xfId="28118" xr:uid="{09EBCABB-D6E9-46CF-88B7-2F078149D3C4}"/>
    <cellStyle name="Comma 8 3 2 7 3" xfId="20973" xr:uid="{C3E315A1-901C-4444-B283-E855DE922F9F}"/>
    <cellStyle name="Comma 8 3 2 8" xfId="8195" xr:uid="{A633B679-A89A-4BFC-BFA2-2F3322137839}"/>
    <cellStyle name="Comma 8 3 2 8 2" xfId="22644" xr:uid="{2DB6D9FA-F4EC-4832-A5CF-8E01EA3078E4}"/>
    <cellStyle name="Comma 8 3 2 9" xfId="15520" xr:uid="{AACA12FC-60FA-4C40-A045-17C4B6800584}"/>
    <cellStyle name="Comma 8 3 3" xfId="1068" xr:uid="{A376F32E-E43D-4F9D-9176-820446DFCF3D}"/>
    <cellStyle name="Comma 8 3 3 2" xfId="2014" xr:uid="{CAA1D647-3198-4734-A847-9F65FB83D79E}"/>
    <cellStyle name="Comma 8 3 3 2 2" xfId="5517" xr:uid="{6890D6FD-3A96-47AD-B5EA-4D42A6180572}"/>
    <cellStyle name="Comma 8 3 3 2 2 2" xfId="7418" xr:uid="{E539072A-B9ED-42EC-AF92-139496AF8431}"/>
    <cellStyle name="Comma 8 3 3 2 2 2 2" xfId="14592" xr:uid="{C6377B88-F280-408D-BC2C-D6C7635591F6}"/>
    <cellStyle name="Comma 8 3 3 2 2 2 2 2" xfId="29041" xr:uid="{6B9F6F60-C975-4E1C-9948-2E6B1C17DF32}"/>
    <cellStyle name="Comma 8 3 3 2 2 2 3" xfId="21896" xr:uid="{9814B303-5CC4-430A-8A79-42521AE5C289}"/>
    <cellStyle name="Comma 8 3 3 2 2 3" xfId="12694" xr:uid="{DB2021C7-3705-42EC-A857-259BC29F8BDE}"/>
    <cellStyle name="Comma 8 3 3 2 2 3 2" xfId="27143" xr:uid="{F4CF4EBB-2C71-4AE1-B267-3CEF2327F139}"/>
    <cellStyle name="Comma 8 3 3 2 2 4" xfId="19998" xr:uid="{CECE3724-6A75-4FB6-965E-5B633B20D29E}"/>
    <cellStyle name="Comma 8 3 3 2 3" xfId="3689" xr:uid="{90D6EAE5-B8E7-448F-9CE1-BF1F21FA311D}"/>
    <cellStyle name="Comma 8 3 3 2 3 2" xfId="10866" xr:uid="{B2E317A5-3526-44BF-AD58-4DE27B1C786C}"/>
    <cellStyle name="Comma 8 3 3 2 3 2 2" xfId="25315" xr:uid="{66EE2635-6633-4742-A83C-4BEB8BFC7E25}"/>
    <cellStyle name="Comma 8 3 3 2 3 3" xfId="18170" xr:uid="{2A1BE9E1-5DC2-4E5D-992A-B7CF175160F6}"/>
    <cellStyle name="Comma 8 3 3 2 4" xfId="6785" xr:uid="{0BF294F4-1D00-48A8-B919-9BF60AB9FF41}"/>
    <cellStyle name="Comma 8 3 3 2 4 2" xfId="13959" xr:uid="{B00E73ED-2181-4291-99AF-AC15BD28E785}"/>
    <cellStyle name="Comma 8 3 3 2 4 2 2" xfId="28408" xr:uid="{74D035A2-0B31-402F-880A-F196484826F1}"/>
    <cellStyle name="Comma 8 3 3 2 4 3" xfId="21263" xr:uid="{C5272BC9-7C86-439F-8A7A-FC0798493030}"/>
    <cellStyle name="Comma 8 3 3 2 5" xfId="9321" xr:uid="{D7BB8C55-BA12-4EEA-B4CC-A57E6DE874C6}"/>
    <cellStyle name="Comma 8 3 3 2 5 2" xfId="23770" xr:uid="{BE820CD3-BC76-413A-9910-0232CD3E8736}"/>
    <cellStyle name="Comma 8 3 3 2 6" xfId="16627" xr:uid="{97EE40B8-5CC3-499E-810A-ABF58820F853}"/>
    <cellStyle name="Comma 8 3 3 3" xfId="4289" xr:uid="{8669E685-D90D-4365-8CA4-3161E89CF6A7}"/>
    <cellStyle name="Comma 8 3 3 3 2" xfId="6140" xr:uid="{55943C78-C9CD-4A12-9A70-491140016D07}"/>
    <cellStyle name="Comma 8 3 3 3 2 2" xfId="7629" xr:uid="{1C65E01C-1A2B-4B98-A889-F2942EB6A22C}"/>
    <cellStyle name="Comma 8 3 3 3 2 2 2" xfId="14803" xr:uid="{8D06ADED-3A19-4117-9803-B8A4207C6873}"/>
    <cellStyle name="Comma 8 3 3 3 2 2 2 2" xfId="29252" xr:uid="{8F255045-B2A0-4D36-89E9-58AB12632729}"/>
    <cellStyle name="Comma 8 3 3 3 2 2 3" xfId="22107" xr:uid="{58E05AA7-F77E-460A-B3EC-BFAE49BFA271}"/>
    <cellStyle name="Comma 8 3 3 3 2 3" xfId="13317" xr:uid="{8D045787-06CF-42A2-8BB9-063AE569EDDB}"/>
    <cellStyle name="Comma 8 3 3 3 2 3 2" xfId="27766" xr:uid="{3B5F5E1F-5794-47CC-BBE6-E02D46231E75}"/>
    <cellStyle name="Comma 8 3 3 3 2 4" xfId="20621" xr:uid="{814ADC2D-A33B-43B2-AD23-B8139872BAEB}"/>
    <cellStyle name="Comma 8 3 3 3 3" xfId="6996" xr:uid="{FE11870E-D901-4DA3-BE7F-23B40EFE52AB}"/>
    <cellStyle name="Comma 8 3 3 3 3 2" xfId="14170" xr:uid="{DBC094F7-8CBE-4097-8683-71D320C09565}"/>
    <cellStyle name="Comma 8 3 3 3 3 2 2" xfId="28619" xr:uid="{6B89776C-7EE1-40EA-B599-A9C93F896350}"/>
    <cellStyle name="Comma 8 3 3 3 3 3" xfId="21474" xr:uid="{78B014A5-60AE-461F-A38E-924470FA1E93}"/>
    <cellStyle name="Comma 8 3 3 3 4" xfId="11466" xr:uid="{78D573A9-C91A-4EEB-BF18-97BA0F71EC33}"/>
    <cellStyle name="Comma 8 3 3 3 4 2" xfId="25915" xr:uid="{75F44AA8-3114-41AA-98DC-547C05E68F6F}"/>
    <cellStyle name="Comma 8 3 3 3 5" xfId="18770" xr:uid="{BA4F1EB1-66A8-46DB-B0B9-E8583AA36848}"/>
    <cellStyle name="Comma 8 3 3 4" xfId="4917" xr:uid="{6F5A4909-2B35-48BF-98A2-53DCEDE61A11}"/>
    <cellStyle name="Comma 8 3 3 4 2" xfId="7207" xr:uid="{F0BC3376-9E0C-4C51-83A9-2227581825EE}"/>
    <cellStyle name="Comma 8 3 3 4 2 2" xfId="14381" xr:uid="{2BD176D1-A579-466D-BC72-3EBB1CFF3744}"/>
    <cellStyle name="Comma 8 3 3 4 2 2 2" xfId="28830" xr:uid="{57D9188D-6483-4FA7-BF1A-2D3F14E5CAC2}"/>
    <cellStyle name="Comma 8 3 3 4 2 3" xfId="21685" xr:uid="{F5B9DFE7-8A51-4455-B954-CC4D0102D8FC}"/>
    <cellStyle name="Comma 8 3 3 4 3" xfId="12094" xr:uid="{5FF02E1E-7806-4A81-8A47-3D6BF060D18B}"/>
    <cellStyle name="Comma 8 3 3 4 3 2" xfId="26543" xr:uid="{4B5B72DB-9EBD-4AD7-8967-9CEDD595751D}"/>
    <cellStyle name="Comma 8 3 3 4 4" xfId="19398" xr:uid="{3A0937A7-5893-482E-8D69-F2B40DDAC377}"/>
    <cellStyle name="Comma 8 3 3 5" xfId="3108" xr:uid="{FDEDEC06-BBDB-42C7-BF7A-12FFF02B1327}"/>
    <cellStyle name="Comma 8 3 3 5 2" xfId="10287" xr:uid="{E096B688-47A3-47E4-B0C7-7BE4CAA66289}"/>
    <cellStyle name="Comma 8 3 3 5 2 2" xfId="24736" xr:uid="{86730E0D-6A9E-4189-ACB9-A7A7630BFBAD}"/>
    <cellStyle name="Comma 8 3 3 5 3" xfId="17591" xr:uid="{B3E49B7F-D19C-4D36-A137-22239FA881EC}"/>
    <cellStyle name="Comma 8 3 3 6" xfId="6574" xr:uid="{EC296038-DAAA-461A-AA33-61F90D606379}"/>
    <cellStyle name="Comma 8 3 3 6 2" xfId="13748" xr:uid="{950894A2-6E54-4414-86C8-0F2BB6FA7024}"/>
    <cellStyle name="Comma 8 3 3 6 2 2" xfId="28197" xr:uid="{5EEECB8A-F047-4E9E-A38C-06E3A2553C61}"/>
    <cellStyle name="Comma 8 3 3 6 3" xfId="21052" xr:uid="{B17F04A7-005F-4C04-9B27-308DD3F5AC10}"/>
    <cellStyle name="Comma 8 3 3 7" xfId="8399" xr:uid="{6A1A131E-5872-4D5E-8A69-60CBB5E31645}"/>
    <cellStyle name="Comma 8 3 3 7 2" xfId="22848" xr:uid="{D96A1A78-0AC4-4266-8A50-0DCF7EAD86CD}"/>
    <cellStyle name="Comma 8 3 3 8" xfId="15726" xr:uid="{05C52E06-DC80-448E-B719-19EE912A13D5}"/>
    <cellStyle name="Comma 8 3 4" xfId="1595" xr:uid="{F693E5D5-EB85-4AD4-AF38-5D863E13DDCA}"/>
    <cellStyle name="Comma 8 3 4 2" xfId="5217" xr:uid="{D1F6F888-9735-4BC9-A237-785CCB0861D2}"/>
    <cellStyle name="Comma 8 3 4 2 2" xfId="7311" xr:uid="{05A17BB7-8ABB-4EED-857E-340D254C0F03}"/>
    <cellStyle name="Comma 8 3 4 2 2 2" xfId="14485" xr:uid="{FF5DD8CB-AB13-440B-8B82-EE14EF248257}"/>
    <cellStyle name="Comma 8 3 4 2 2 2 2" xfId="28934" xr:uid="{7092EB29-EF5F-4DE7-A778-54EBE42EFC37}"/>
    <cellStyle name="Comma 8 3 4 2 2 3" xfId="21789" xr:uid="{AFE8B4CD-13B3-4764-A5FC-56CD5A6A88B2}"/>
    <cellStyle name="Comma 8 3 4 2 3" xfId="12394" xr:uid="{AE7F44FD-26F8-4E56-A9D1-727582F591BF}"/>
    <cellStyle name="Comma 8 3 4 2 3 2" xfId="26843" xr:uid="{DA2DFFBC-9DC1-4685-8E2C-75025228B5FF}"/>
    <cellStyle name="Comma 8 3 4 2 4" xfId="19698" xr:uid="{EB692543-4664-4AA3-91F1-7DFC85438EC3}"/>
    <cellStyle name="Comma 8 3 4 3" xfId="3398" xr:uid="{CBB8130E-57F3-4375-A84F-E7CF72FFFE84}"/>
    <cellStyle name="Comma 8 3 4 3 2" xfId="10575" xr:uid="{DAA24091-64BE-431C-B0FD-8E71A70B3162}"/>
    <cellStyle name="Comma 8 3 4 3 2 2" xfId="25024" xr:uid="{5C34A44D-123E-4C2A-A417-439CC6C236C6}"/>
    <cellStyle name="Comma 8 3 4 3 3" xfId="17879" xr:uid="{17A333A4-A944-4DDF-B0BD-12916F106E9A}"/>
    <cellStyle name="Comma 8 3 4 4" xfId="6678" xr:uid="{4822C942-33FC-4EC0-BFF7-4798E4C0515B}"/>
    <cellStyle name="Comma 8 3 4 4 2" xfId="13852" xr:uid="{3127715B-2158-4A03-B1EF-09A07528E69F}"/>
    <cellStyle name="Comma 8 3 4 4 2 2" xfId="28301" xr:uid="{2A32F7A1-1447-4769-ADB0-76D93418F3C0}"/>
    <cellStyle name="Comma 8 3 4 4 3" xfId="21156" xr:uid="{262ABC6C-2906-4705-90B4-D3528B6E2948}"/>
    <cellStyle name="Comma 8 3 4 5" xfId="8902" xr:uid="{2488ECB8-F848-431C-955A-C7F33B11507D}"/>
    <cellStyle name="Comma 8 3 4 5 2" xfId="23351" xr:uid="{39FDF12B-C0EE-411E-BC0F-020217F04D2E}"/>
    <cellStyle name="Comma 8 3 4 6" xfId="16208" xr:uid="{3BA04A3E-C582-4627-8A83-C3A9591D8245}"/>
    <cellStyle name="Comma 8 3 5" xfId="3986" xr:uid="{F0C638C5-B350-4FDE-BCB1-90EA71AF5FC6}"/>
    <cellStyle name="Comma 8 3 5 2" xfId="5819" xr:uid="{052F0653-2AB9-435D-8AEA-9C8EB94018F1}"/>
    <cellStyle name="Comma 8 3 5 2 2" xfId="7522" xr:uid="{A28427E9-FC6F-46D9-AAA6-6F8E2326BAF3}"/>
    <cellStyle name="Comma 8 3 5 2 2 2" xfId="14696" xr:uid="{27CA7C36-BAD4-4682-8B10-5E61D49BF06B}"/>
    <cellStyle name="Comma 8 3 5 2 2 2 2" xfId="29145" xr:uid="{16E23205-A5E7-4A98-A7D3-0FC9A8BDBC7D}"/>
    <cellStyle name="Comma 8 3 5 2 2 3" xfId="22000" xr:uid="{7E861D74-096F-4B3A-A6F4-8704E835992E}"/>
    <cellStyle name="Comma 8 3 5 2 3" xfId="12996" xr:uid="{AD55E82C-6757-4047-9EE5-A20CE4CD0043}"/>
    <cellStyle name="Comma 8 3 5 2 3 2" xfId="27445" xr:uid="{8783493C-583A-4D2C-BFAE-6AB5231DBA61}"/>
    <cellStyle name="Comma 8 3 5 2 4" xfId="20300" xr:uid="{79A8CDFF-55F1-4F9E-B89B-22DA714BB286}"/>
    <cellStyle name="Comma 8 3 5 3" xfId="6889" xr:uid="{3C860260-2FA5-47E8-B5B1-BF672E1D9421}"/>
    <cellStyle name="Comma 8 3 5 3 2" xfId="14063" xr:uid="{4FADD385-F6A6-47B4-9E07-405EE0871FEA}"/>
    <cellStyle name="Comma 8 3 5 3 2 2" xfId="28512" xr:uid="{3ED38B7E-DEE4-4913-9BDA-632DFD856293}"/>
    <cellStyle name="Comma 8 3 5 3 3" xfId="21367" xr:uid="{EFEAA90E-7648-45C9-B440-6D800BEB5214}"/>
    <cellStyle name="Comma 8 3 5 4" xfId="11163" xr:uid="{738EBBC3-5971-4328-8DB7-69A4C578360F}"/>
    <cellStyle name="Comma 8 3 5 4 2" xfId="25612" xr:uid="{81F09FB1-9F6C-42A3-BFF9-3276A0A0EDF7}"/>
    <cellStyle name="Comma 8 3 5 5" xfId="18467" xr:uid="{073F26E3-3A96-44BB-936E-8A16856B846B}"/>
    <cellStyle name="Comma 8 3 6" xfId="4596" xr:uid="{4607EFD5-AE58-43B5-9926-3F8E11BF86DA}"/>
    <cellStyle name="Comma 8 3 6 2" xfId="7100" xr:uid="{D51801F0-062F-4C81-865A-082E65E5DD26}"/>
    <cellStyle name="Comma 8 3 6 2 2" xfId="14274" xr:uid="{F319944B-BB0D-4059-94BB-05E0F3EF1FEA}"/>
    <cellStyle name="Comma 8 3 6 2 2 2" xfId="28723" xr:uid="{908D5294-A295-4D9A-8C0B-8AFB37EF5A18}"/>
    <cellStyle name="Comma 8 3 6 2 3" xfId="21578" xr:uid="{81D360F1-2080-4CD7-8A87-E52405D58D6B}"/>
    <cellStyle name="Comma 8 3 6 3" xfId="11773" xr:uid="{355A306E-F8D0-4D1A-A653-F98A9E3CBB3B}"/>
    <cellStyle name="Comma 8 3 6 3 2" xfId="26222" xr:uid="{2CCAB45B-0C49-495D-B512-59E2F442468C}"/>
    <cellStyle name="Comma 8 3 6 4" xfId="19077" xr:uid="{DE72927F-A408-4477-AA86-84322A972DD8}"/>
    <cellStyle name="Comma 8 3 7" xfId="2785" xr:uid="{2A418FD7-B12E-4C21-B5FF-C46F6F098D78}"/>
    <cellStyle name="Comma 8 3 7 2" xfId="9995" xr:uid="{D2F2D5A1-38CD-4C54-A8CA-37760F78084B}"/>
    <cellStyle name="Comma 8 3 7 2 2" xfId="24444" xr:uid="{17E4BA33-D9CA-4CD3-A381-3958D45F630B}"/>
    <cellStyle name="Comma 8 3 7 3" xfId="17300" xr:uid="{709E4A70-7B3E-46B8-BCDF-FC85C4008CB4}"/>
    <cellStyle name="Comma 8 3 8" xfId="6461" xr:uid="{EDE0C8E7-EABA-456B-B86C-EF61D75B17EF}"/>
    <cellStyle name="Comma 8 3 8 2" xfId="13635" xr:uid="{0B91893E-F187-41FA-B3F1-B1A5A0AF2943}"/>
    <cellStyle name="Comma 8 3 8 2 2" xfId="28084" xr:uid="{860F34B1-3F50-4184-9B19-3405118EE9DD}"/>
    <cellStyle name="Comma 8 3 8 3" xfId="20939" xr:uid="{C12B6D86-9718-40AA-8365-921E80C97870}"/>
    <cellStyle name="Comma 8 3 9" xfId="8001" xr:uid="{9B07E2AA-AE83-4238-9E70-84CB4F2C18B7}"/>
    <cellStyle name="Comma 8 3 9 2" xfId="22450" xr:uid="{97819ABE-8A75-4605-8926-9FA01363525A}"/>
    <cellStyle name="Comma 8 4" xfId="468" xr:uid="{49302060-ECD4-4D49-8771-DE7D42733A2F}"/>
    <cellStyle name="Comma 8 4 2" xfId="902" xr:uid="{CAAFD4BE-2443-4478-BD55-881751484213}"/>
    <cellStyle name="Comma 8 4 2 2" xfId="1300" xr:uid="{CC566AFC-59D0-43B2-8796-D407CF9C721A}"/>
    <cellStyle name="Comma 8 4 2 2 2" xfId="2245" xr:uid="{E72C55C5-38A0-4170-BF27-E0C1BE5A81DC}"/>
    <cellStyle name="Comma 8 4 2 2 2 2" xfId="5557" xr:uid="{A13679D6-68DC-4158-8CAA-5630123534FE}"/>
    <cellStyle name="Comma 8 4 2 2 2 2 2" xfId="12734" xr:uid="{0BF7729F-403B-4AC9-A4C0-2B61FD4C1A55}"/>
    <cellStyle name="Comma 8 4 2 2 2 2 2 2" xfId="27183" xr:uid="{54E22579-5E96-4059-8D8D-9EB938B87D68}"/>
    <cellStyle name="Comma 8 4 2 2 2 2 3" xfId="20038" xr:uid="{8508DC6C-2EE2-4015-936B-BF5AA3BD4042}"/>
    <cellStyle name="Comma 8 4 2 2 2 3" xfId="9552" xr:uid="{73EA0387-CD21-475A-9BE6-6006926F8683}"/>
    <cellStyle name="Comma 8 4 2 2 2 3 2" xfId="24001" xr:uid="{3ADF94EE-D2C2-46A7-929C-728A09B81F51}"/>
    <cellStyle name="Comma 8 4 2 2 2 4" xfId="16858" xr:uid="{31AB3C51-A223-4D42-A44F-84CD6B3D1AFA}"/>
    <cellStyle name="Comma 8 4 2 2 3" xfId="3729" xr:uid="{548F1F6B-95F7-4BF2-AF34-B89E3C9D7481}"/>
    <cellStyle name="Comma 8 4 2 2 3 2" xfId="10906" xr:uid="{F37609CD-7243-4B2D-93BE-FB0E8F2D0CA8}"/>
    <cellStyle name="Comma 8 4 2 2 3 2 2" xfId="25355" xr:uid="{4C1DD91F-CA13-416C-81A4-25919C697571}"/>
    <cellStyle name="Comma 8 4 2 2 3 3" xfId="18210" xr:uid="{BD9434AF-772C-40F8-8D4E-BD50300FAF17}"/>
    <cellStyle name="Comma 8 4 2 2 4" xfId="8627" xr:uid="{2CB50576-C0EC-49F0-8A12-3B756BBEFAE6}"/>
    <cellStyle name="Comma 8 4 2 2 4 2" xfId="23076" xr:uid="{EE6115DA-9C5A-4D30-AC6C-408BACB38D4C}"/>
    <cellStyle name="Comma 8 4 2 2 5" xfId="15943" xr:uid="{876C500B-75CE-43EE-8606-F81FE55864C5}"/>
    <cellStyle name="Comma 8 4 2 3" xfId="1852" xr:uid="{8B48FE45-E691-4884-AC7A-CE59A21CB184}"/>
    <cellStyle name="Comma 8 4 2 3 2" xfId="6180" xr:uid="{1FF270AC-AFAE-4B34-8F3A-40C1101FFBE3}"/>
    <cellStyle name="Comma 8 4 2 3 2 2" xfId="13357" xr:uid="{52B1F819-3FCF-449C-98A1-898DF2A7FF8E}"/>
    <cellStyle name="Comma 8 4 2 3 2 2 2" xfId="27806" xr:uid="{2E97DAF0-A5D5-4EE5-9515-47753EE14FF6}"/>
    <cellStyle name="Comma 8 4 2 3 2 3" xfId="20661" xr:uid="{8E7AD46E-494B-4420-8BE8-7505AC0B27D9}"/>
    <cellStyle name="Comma 8 4 2 3 3" xfId="4329" xr:uid="{FE5CDB5E-C010-4A3C-B32A-A126C94B68AB}"/>
    <cellStyle name="Comma 8 4 2 3 3 2" xfId="11506" xr:uid="{A6462381-A8C6-4EDF-9D83-DEAAF60C754D}"/>
    <cellStyle name="Comma 8 4 2 3 3 2 2" xfId="25955" xr:uid="{AD7DAB36-0220-4C40-8FF0-AC7EF8877CF8}"/>
    <cellStyle name="Comma 8 4 2 3 3 3" xfId="18810" xr:uid="{896C72B5-AF7E-4EC1-91CE-951E36417DA4}"/>
    <cellStyle name="Comma 8 4 2 3 4" xfId="9159" xr:uid="{1DE1C670-0DC4-419B-BE22-C9C41199DDD7}"/>
    <cellStyle name="Comma 8 4 2 3 4 2" xfId="23608" xr:uid="{884D12F9-006B-4B6F-A72F-F5EC4C3B7617}"/>
    <cellStyle name="Comma 8 4 2 3 5" xfId="16465" xr:uid="{34193478-F887-4BA2-B991-71481782FB2E}"/>
    <cellStyle name="Comma 8 4 2 4" xfId="4957" xr:uid="{0DD8EEE2-092B-44D7-9D2D-41762BE91052}"/>
    <cellStyle name="Comma 8 4 2 4 2" xfId="12134" xr:uid="{77D68D2D-FFF3-4DFC-9328-887F1AA8CD58}"/>
    <cellStyle name="Comma 8 4 2 4 2 2" xfId="26583" xr:uid="{6430B5F2-F75C-4427-9FC2-BE47AB3DB2DB}"/>
    <cellStyle name="Comma 8 4 2 4 3" xfId="19438" xr:uid="{0E94A107-C298-4AE8-8BBF-81449EFB9884}"/>
    <cellStyle name="Comma 8 4 2 5" xfId="3148" xr:uid="{BF1545B4-0EBB-45AB-BD1D-962B6F3D7E09}"/>
    <cellStyle name="Comma 8 4 2 5 2" xfId="10327" xr:uid="{81AD28FB-45A3-4F85-B49C-E49F7FB5D571}"/>
    <cellStyle name="Comma 8 4 2 5 2 2" xfId="24776" xr:uid="{633D823C-E210-47EF-A928-79F972108BC1}"/>
    <cellStyle name="Comma 8 4 2 5 3" xfId="17631" xr:uid="{5FBF90C3-298E-439C-8C20-D0D82B3CE980}"/>
    <cellStyle name="Comma 8 4 2 6" xfId="8237" xr:uid="{955B812A-60C2-4FC4-8D94-F42258364198}"/>
    <cellStyle name="Comma 8 4 2 6 2" xfId="22686" xr:uid="{0A779A57-6749-4088-938B-6B6D95D39FE8}"/>
    <cellStyle name="Comma 8 4 2 7" xfId="15565" xr:uid="{9C11AD20-7E16-4638-8AB8-8ED7C3935541}"/>
    <cellStyle name="Comma 8 4 3" xfId="1069" xr:uid="{5745B7E2-0CE8-475B-9C50-CA3DA87996BA}"/>
    <cellStyle name="Comma 8 4 3 2" xfId="2015" xr:uid="{93515380-6494-4B93-93CF-0E7B9F5A22D4}"/>
    <cellStyle name="Comma 8 4 3 2 2" xfId="9322" xr:uid="{6CAD34E2-07D6-4CB7-B482-B68807473E62}"/>
    <cellStyle name="Comma 8 4 3 2 2 2" xfId="23771" xr:uid="{5CCE5324-8C06-4CE3-9565-ABECB1D7FBAE}"/>
    <cellStyle name="Comma 8 4 3 2 3" xfId="16628" xr:uid="{DE6F5BCD-5E5D-45DD-A6E2-5360B8842FF9}"/>
    <cellStyle name="Comma 8 4 3 3" xfId="8400" xr:uid="{D154AD40-C5A2-469D-B06B-74A8050D16D0}"/>
    <cellStyle name="Comma 8 4 3 3 2" xfId="22849" xr:uid="{ACA5FCD4-BE13-4141-84E5-810AB403BB15}"/>
    <cellStyle name="Comma 8 4 3 4" xfId="15727" xr:uid="{47CB2A57-1A1D-4B87-8616-55035C611D23}"/>
    <cellStyle name="Comma 8 4 4" xfId="1596" xr:uid="{DBD77767-1680-484F-9E67-34F773926315}"/>
    <cellStyle name="Comma 8 4 4 2" xfId="5859" xr:uid="{47C59495-249D-4B9B-BEC1-D323885C5B24}"/>
    <cellStyle name="Comma 8 4 4 2 2" xfId="13036" xr:uid="{167FBEB6-CACB-4D37-A7BD-684F52ACAB00}"/>
    <cellStyle name="Comma 8 4 4 2 2 2" xfId="27485" xr:uid="{6959EF89-0F28-4D3F-909D-BE4A6246E9BB}"/>
    <cellStyle name="Comma 8 4 4 2 3" xfId="20340" xr:uid="{3BB04387-56FA-456F-8001-4FE596B36CDA}"/>
    <cellStyle name="Comma 8 4 4 3" xfId="8903" xr:uid="{CD20ED83-0880-47D8-9794-3D6117B2BC03}"/>
    <cellStyle name="Comma 8 4 4 3 2" xfId="23352" xr:uid="{D4ED13BC-3AB1-401B-81B0-EDF56295FB6B}"/>
    <cellStyle name="Comma 8 4 4 4" xfId="16209" xr:uid="{BCE49669-66B4-43BC-ADDF-1774DE817B83}"/>
    <cellStyle name="Comma 8 4 5" xfId="4636" xr:uid="{787CB4DA-CFEE-4FFC-A9EA-DB8C213E054B}"/>
    <cellStyle name="Comma 8 4 5 2" xfId="11813" xr:uid="{2FAD8323-331D-474E-947F-924FB48DA3B4}"/>
    <cellStyle name="Comma 8 4 5 2 2" xfId="26262" xr:uid="{8461E653-CA94-4BF7-8BD4-77289200BBE9}"/>
    <cellStyle name="Comma 8 4 5 3" xfId="19117" xr:uid="{1140BB30-DD15-49D0-A3E9-3DA3B35C636E}"/>
    <cellStyle name="Comma 8 4 6" xfId="8002" xr:uid="{D26E4B45-E92B-45C1-B54F-C5F71EEDB876}"/>
    <cellStyle name="Comma 8 4 6 2" xfId="22451" xr:uid="{5F952A06-FEAF-4A26-B105-E63AC231507F}"/>
    <cellStyle name="Comma 8 4 7" xfId="15335" xr:uid="{F28C3F57-918A-4BC3-BC93-4018F7D945DE}"/>
    <cellStyle name="Comma 8 5" xfId="702" xr:uid="{CD2AA744-59D0-4344-A47A-57606748E017}"/>
    <cellStyle name="Comma 8 5 2" xfId="1141" xr:uid="{7F319320-25F4-48FD-9AF2-2D4784D3D4BF}"/>
    <cellStyle name="Comma 8 5 2 2" xfId="2086" xr:uid="{B71651E3-2F7B-46B9-9F40-D719EBE0346A}"/>
    <cellStyle name="Comma 8 5 2 2 2" xfId="5454" xr:uid="{95F69E65-850D-426A-8CF0-EC5A9ED6A001}"/>
    <cellStyle name="Comma 8 5 2 2 2 2" xfId="12631" xr:uid="{13275FE4-7C91-4DC3-9195-B706DC2605D9}"/>
    <cellStyle name="Comma 8 5 2 2 2 2 2" xfId="27080" xr:uid="{26A81B3B-2089-46E1-820C-B1598EA8461C}"/>
    <cellStyle name="Comma 8 5 2 2 2 3" xfId="19935" xr:uid="{65C308DB-16E7-41FC-95AB-322D810E2E4D}"/>
    <cellStyle name="Comma 8 5 2 2 3" xfId="3626" xr:uid="{2FD33E28-DA4C-4611-9AA1-3D47231B5080}"/>
    <cellStyle name="Comma 8 5 2 2 3 2" xfId="10803" xr:uid="{B3C50C36-5356-4DF5-8822-AA663158F772}"/>
    <cellStyle name="Comma 8 5 2 2 3 2 2" xfId="25252" xr:uid="{8F97091F-4F9E-4225-81A0-E2671AA226D9}"/>
    <cellStyle name="Comma 8 5 2 2 3 3" xfId="18107" xr:uid="{B511BC66-1DCA-4B80-A699-8FF4AD0F14AE}"/>
    <cellStyle name="Comma 8 5 2 2 4" xfId="9393" xr:uid="{77566A94-65CC-4B85-A0C3-ADBA30CB3C84}"/>
    <cellStyle name="Comma 8 5 2 2 4 2" xfId="23842" xr:uid="{C61B0FD3-097C-4325-8888-7791C7A308D1}"/>
    <cellStyle name="Comma 8 5 2 2 5" xfId="16699" xr:uid="{6C9CDED5-E989-4713-AF46-6CE95CE7B838}"/>
    <cellStyle name="Comma 8 5 2 3" xfId="4226" xr:uid="{73FE9C85-1C43-493E-85AA-C3A71EA88BF3}"/>
    <cellStyle name="Comma 8 5 2 3 2" xfId="6075" xr:uid="{B2603616-30F3-4292-9091-9068C55183D7}"/>
    <cellStyle name="Comma 8 5 2 3 2 2" xfId="13252" xr:uid="{07E29291-0D38-48F4-AC64-0CCDBFEC2DD3}"/>
    <cellStyle name="Comma 8 5 2 3 2 2 2" xfId="27701" xr:uid="{5254694B-69C5-4BA9-8F32-5A4B1DEC999E}"/>
    <cellStyle name="Comma 8 5 2 3 2 3" xfId="20556" xr:uid="{4888576A-D1BC-4A28-980F-7EEEC5007A52}"/>
    <cellStyle name="Comma 8 5 2 3 3" xfId="11403" xr:uid="{25F296C0-6153-458D-830E-91F03B0E7DF4}"/>
    <cellStyle name="Comma 8 5 2 3 3 2" xfId="25852" xr:uid="{9B1E0D3E-405E-4556-8E81-48B35E7545DC}"/>
    <cellStyle name="Comma 8 5 2 3 4" xfId="18707" xr:uid="{8DF6365D-91C1-4287-A6A9-C7596B440EE1}"/>
    <cellStyle name="Comma 8 5 2 4" xfId="4852" xr:uid="{9C9E153D-F788-4A79-A9A6-66B7296AF12D}"/>
    <cellStyle name="Comma 8 5 2 4 2" xfId="12029" xr:uid="{896E1184-8AF9-4DD7-BBD0-3E2CD636B18F}"/>
    <cellStyle name="Comma 8 5 2 4 2 2" xfId="26478" xr:uid="{7D9985BE-62D7-4663-A6D8-77D2C120D38D}"/>
    <cellStyle name="Comma 8 5 2 4 3" xfId="19333" xr:uid="{57B0129B-4FFC-4E20-866B-216AE1FED705}"/>
    <cellStyle name="Comma 8 5 2 5" xfId="3047" xr:uid="{339F97E7-B169-4EF4-A7C6-E56DFE3BC5BF}"/>
    <cellStyle name="Comma 8 5 2 5 2" xfId="10226" xr:uid="{952F7812-F263-4FEE-9B59-A65F97C8C2AD}"/>
    <cellStyle name="Comma 8 5 2 5 2 2" xfId="24675" xr:uid="{C82DE78C-4E9A-419B-B0F5-77510A710A5B}"/>
    <cellStyle name="Comma 8 5 2 5 3" xfId="17530" xr:uid="{9ADF9C17-F0EA-49CD-9940-27DA9D9D611E}"/>
    <cellStyle name="Comma 8 5 2 6" xfId="8469" xr:uid="{FE097A73-378D-4110-A347-87CADFDC2938}"/>
    <cellStyle name="Comma 8 5 2 6 2" xfId="22918" xr:uid="{E66F67B5-8FE8-4222-ABC3-EDB914E7135C}"/>
    <cellStyle name="Comma 8 5 2 7" xfId="15787" xr:uid="{288BE942-7BE5-493B-A1C8-215629D87E07}"/>
    <cellStyle name="Comma 8 5 3" xfId="1695" xr:uid="{811DEE1E-3330-4A5B-9510-E68036C8B5B7}"/>
    <cellStyle name="Comma 8 5 3 2" xfId="5152" xr:uid="{55751D41-77DA-463C-8A2B-C2F9F5F912F0}"/>
    <cellStyle name="Comma 8 5 3 2 2" xfId="12329" xr:uid="{26FFCF64-26CF-4D75-8565-B4A2E18F8C00}"/>
    <cellStyle name="Comma 8 5 3 2 2 2" xfId="26778" xr:uid="{5454A402-69BE-4260-88DB-486CD406DC24}"/>
    <cellStyle name="Comma 8 5 3 2 3" xfId="19633" xr:uid="{0CDF8C50-7A39-4412-A48F-671AC512D93B}"/>
    <cellStyle name="Comma 8 5 3 3" xfId="3333" xr:uid="{C4580DA8-0A04-4CE5-BCD6-572C5FCC9FAC}"/>
    <cellStyle name="Comma 8 5 3 3 2" xfId="10510" xr:uid="{67312517-AB31-4916-80E7-514036D52021}"/>
    <cellStyle name="Comma 8 5 3 3 2 2" xfId="24959" xr:uid="{CA3D5498-E87F-4C3E-9A93-52FE207970C6}"/>
    <cellStyle name="Comma 8 5 3 3 3" xfId="17814" xr:uid="{8EB103EF-C8CF-4830-84C8-FAF96068C40F}"/>
    <cellStyle name="Comma 8 5 3 4" xfId="9002" xr:uid="{0B2C88CF-4927-453A-B532-1F6F6CC80D2E}"/>
    <cellStyle name="Comma 8 5 3 4 2" xfId="23451" xr:uid="{8B321533-5CCA-4012-8FE4-B2F5CECE6EEB}"/>
    <cellStyle name="Comma 8 5 3 5" xfId="16308" xr:uid="{40C6D749-57DB-432E-A63A-712191AF0E6C}"/>
    <cellStyle name="Comma 8 5 4" xfId="3921" xr:uid="{0EC707AE-AC5B-4F95-8A3C-A90DE66ED735}"/>
    <cellStyle name="Comma 8 5 4 2" xfId="5754" xr:uid="{6E4841EC-27E9-498B-A44E-171F0DFF2677}"/>
    <cellStyle name="Comma 8 5 4 2 2" xfId="12931" xr:uid="{2CA3F46E-8A5C-44EA-BB37-E22E8AA19316}"/>
    <cellStyle name="Comma 8 5 4 2 2 2" xfId="27380" xr:uid="{878B4252-6086-44D5-9942-24678CFF8072}"/>
    <cellStyle name="Comma 8 5 4 2 3" xfId="20235" xr:uid="{DB68D77B-F69B-4810-BF50-0745E00F08FE}"/>
    <cellStyle name="Comma 8 5 4 3" xfId="11098" xr:uid="{850D475D-63DD-4DEF-8887-A10EDB49321C}"/>
    <cellStyle name="Comma 8 5 4 3 2" xfId="25547" xr:uid="{CF5EA37B-C698-4B55-85E6-D5477D242009}"/>
    <cellStyle name="Comma 8 5 4 4" xfId="18402" xr:uid="{E61A32E6-D83F-4869-A0D6-4CABAA414BBC}"/>
    <cellStyle name="Comma 8 5 5" xfId="4531" xr:uid="{8624A47C-3954-4D79-9463-2EB30117243C}"/>
    <cellStyle name="Comma 8 5 5 2" xfId="11708" xr:uid="{80DFF3F6-87F1-4B00-84DE-4225E3DC1A81}"/>
    <cellStyle name="Comma 8 5 5 2 2" xfId="26157" xr:uid="{34420E8E-A32C-449B-BA8F-71F24A62F880}"/>
    <cellStyle name="Comma 8 5 5 3" xfId="19012" xr:uid="{E3BB44B0-BD56-4943-B38B-7A8675B4ED28}"/>
    <cellStyle name="Comma 8 5 6" xfId="2699" xr:uid="{5D2C20AE-85DD-48A0-908F-5D4D26A70F5D}"/>
    <cellStyle name="Comma 8 5 6 2" xfId="9925" xr:uid="{2D8FA7B7-7D7C-4B98-880D-0512A739AD67}"/>
    <cellStyle name="Comma 8 5 6 2 2" xfId="24374" xr:uid="{F73A7679-9C33-4F72-952F-8F03C0E3DC22}"/>
    <cellStyle name="Comma 8 5 6 3" xfId="17232" xr:uid="{496FD8AD-C666-43F9-9E23-47DBC45FC9CF}"/>
    <cellStyle name="Comma 8 5 7" xfId="8083" xr:uid="{62601EA7-2205-4A8C-BC2C-1AB070618E97}"/>
    <cellStyle name="Comma 8 5 7 2" xfId="22532" xr:uid="{C23CCFF3-621D-4070-A814-78E84600AEBD}"/>
    <cellStyle name="Comma 8 5 8" xfId="15408" xr:uid="{FEFA2831-87A0-4707-B2F4-1A6F272F20CB}"/>
    <cellStyle name="Comma 8 6" xfId="463" xr:uid="{578F6B2C-A0BC-4C51-B29B-229AD36D0CB1}"/>
    <cellStyle name="Comma 8 6 2" xfId="1591" xr:uid="{940A3297-374A-490F-B58B-C0D277D6F1F1}"/>
    <cellStyle name="Comma 8 6 2 2" xfId="5372" xr:uid="{D6D120F4-E699-4174-8DD0-C5A095C7DB60}"/>
    <cellStyle name="Comma 8 6 2 2 2" xfId="7361" xr:uid="{63B387EC-58B7-4B3C-B57E-D1F0A2010CD0}"/>
    <cellStyle name="Comma 8 6 2 2 2 2" xfId="14535" xr:uid="{7D6EA6F1-0E46-49C8-8ABE-438713F046D7}"/>
    <cellStyle name="Comma 8 6 2 2 2 2 2" xfId="28984" xr:uid="{8BD37868-52BB-4734-852F-ED611DC74497}"/>
    <cellStyle name="Comma 8 6 2 2 2 3" xfId="21839" xr:uid="{53B36405-33BE-43C5-A4A1-1A1B51F56D79}"/>
    <cellStyle name="Comma 8 6 2 2 3" xfId="12549" xr:uid="{A7E2B096-9C02-44E8-8094-6E424A6BCAF6}"/>
    <cellStyle name="Comma 8 6 2 2 3 2" xfId="26998" xr:uid="{79D5C4B0-B501-41C2-AF77-F90C58664B63}"/>
    <cellStyle name="Comma 8 6 2 2 4" xfId="19853" xr:uid="{091604E3-390E-4062-BB81-564E4A0353BA}"/>
    <cellStyle name="Comma 8 6 2 3" xfId="3548" xr:uid="{E688F43E-7B1D-44CB-9456-1A49D798718C}"/>
    <cellStyle name="Comma 8 6 2 3 2" xfId="10725" xr:uid="{D0C1D2CC-3F01-41ED-9CCF-6A6AC6767DA7}"/>
    <cellStyle name="Comma 8 6 2 3 2 2" xfId="25174" xr:uid="{8EBED097-4998-48A6-8A9D-B7F1B52FA9D2}"/>
    <cellStyle name="Comma 8 6 2 3 3" xfId="18029" xr:uid="{17E7DA46-2070-457F-A3F6-F036460AA007}"/>
    <cellStyle name="Comma 8 6 2 4" xfId="6728" xr:uid="{04B28F0E-AF55-4D49-B059-22E0B09EBB83}"/>
    <cellStyle name="Comma 8 6 2 4 2" xfId="13902" xr:uid="{5550B41A-C02E-4F31-8FC2-9663A56F080C}"/>
    <cellStyle name="Comma 8 6 2 4 2 2" xfId="28351" xr:uid="{A0417D93-0AD4-4358-A5C1-9263DF7AA218}"/>
    <cellStyle name="Comma 8 6 2 4 3" xfId="21206" xr:uid="{BBC23B03-0F4F-4125-B75F-8151ABF163F4}"/>
    <cellStyle name="Comma 8 6 2 5" xfId="8898" xr:uid="{33D608D9-F09D-40C3-8915-D5DBE469C700}"/>
    <cellStyle name="Comma 8 6 2 5 2" xfId="23347" xr:uid="{BEE2D3A8-6168-4167-B2AC-FA8B9CD8AE58}"/>
    <cellStyle name="Comma 8 6 2 6" xfId="16204" xr:uid="{34989B38-5FEE-4A48-BACB-330EB800D8E8}"/>
    <cellStyle name="Comma 8 6 3" xfId="4141" xr:uid="{22423363-3E28-4A2C-87E0-58F94F3555DB}"/>
    <cellStyle name="Comma 8 6 3 2" xfId="5979" xr:uid="{CF8029CD-78A0-4629-9D8A-FC5CBE26DBC7}"/>
    <cellStyle name="Comma 8 6 3 2 2" xfId="7572" xr:uid="{1ADFDCE0-C4E1-432B-8672-20E5D02EAF30}"/>
    <cellStyle name="Comma 8 6 3 2 2 2" xfId="14746" xr:uid="{6A46D5EB-0C83-45DC-A345-5BD9B64A0DFA}"/>
    <cellStyle name="Comma 8 6 3 2 2 2 2" xfId="29195" xr:uid="{A13FF521-4236-418C-BC91-C97D9E5A5C2E}"/>
    <cellStyle name="Comma 8 6 3 2 2 3" xfId="22050" xr:uid="{0C993236-4B7B-4130-A33F-C69F146870ED}"/>
    <cellStyle name="Comma 8 6 3 2 3" xfId="13156" xr:uid="{785617C2-FA2C-4FD5-A8B4-CF633C80E5F8}"/>
    <cellStyle name="Comma 8 6 3 2 3 2" xfId="27605" xr:uid="{BBE0A10B-7BE0-4156-833A-552767789357}"/>
    <cellStyle name="Comma 8 6 3 2 4" xfId="20460" xr:uid="{78F18635-1D4A-4F92-BB40-75322A45F420}"/>
    <cellStyle name="Comma 8 6 3 3" xfId="6939" xr:uid="{373AEE7F-81FF-4485-8046-F0BC5E7E0B99}"/>
    <cellStyle name="Comma 8 6 3 3 2" xfId="14113" xr:uid="{B6FBBCDC-1655-4A1C-BE16-ABA32051E57F}"/>
    <cellStyle name="Comma 8 6 3 3 2 2" xfId="28562" xr:uid="{CDDC7BFA-BBCC-4A32-B16E-B27A48AAF120}"/>
    <cellStyle name="Comma 8 6 3 3 3" xfId="21417" xr:uid="{F6358D3F-9BD4-422F-8495-DB472B3F529C}"/>
    <cellStyle name="Comma 8 6 3 4" xfId="11318" xr:uid="{A229D544-E55E-43B4-844D-FF6EC5DA8B5A}"/>
    <cellStyle name="Comma 8 6 3 4 2" xfId="25767" xr:uid="{A9626F3D-E863-4A53-B498-B2217D86CDB3}"/>
    <cellStyle name="Comma 8 6 3 5" xfId="18622" xr:uid="{049BAF49-BF95-405B-AE5D-DD6D60A91096}"/>
    <cellStyle name="Comma 8 6 4" xfId="4756" xr:uid="{122C938B-A090-4DB4-B75D-3211AFD6C0E3}"/>
    <cellStyle name="Comma 8 6 4 2" xfId="7150" xr:uid="{AC837BAE-04EA-4631-9488-E2B6BB049BCF}"/>
    <cellStyle name="Comma 8 6 4 2 2" xfId="14324" xr:uid="{58D46A78-7407-4C69-8AB6-7336F6EB9B36}"/>
    <cellStyle name="Comma 8 6 4 2 2 2" xfId="28773" xr:uid="{96A5D162-78B0-4392-940F-92A6415B3166}"/>
    <cellStyle name="Comma 8 6 4 2 3" xfId="21628" xr:uid="{50D7A2AC-9C73-4E89-BFE1-1F5B267CBF0C}"/>
    <cellStyle name="Comma 8 6 4 3" xfId="11933" xr:uid="{C24906BF-0214-4E99-BE73-F9D173A6C5B6}"/>
    <cellStyle name="Comma 8 6 4 3 2" xfId="26382" xr:uid="{2F209A88-0362-4302-A90C-5FFFC14A5B0F}"/>
    <cellStyle name="Comma 8 6 4 4" xfId="19237" xr:uid="{2A3AB0CC-0F7C-43F5-B443-560D53B6E365}"/>
    <cellStyle name="Comma 8 6 5" xfId="2969" xr:uid="{1361720C-797B-45A7-82AB-9FA8FDBB308A}"/>
    <cellStyle name="Comma 8 6 5 2" xfId="10148" xr:uid="{2E3AB09B-EA88-488F-82C5-75AE7B5DA6AF}"/>
    <cellStyle name="Comma 8 6 5 2 2" xfId="24597" xr:uid="{ED61F961-A615-4AF8-A92D-DAD7E8088814}"/>
    <cellStyle name="Comma 8 6 5 3" xfId="17452" xr:uid="{C2CA284B-AA56-4F2A-BF41-CC61F47AAEC2}"/>
    <cellStyle name="Comma 8 6 6" xfId="6517" xr:uid="{A655E4B3-789B-4C39-9C87-3E85B6004325}"/>
    <cellStyle name="Comma 8 6 6 2" xfId="13691" xr:uid="{359F2F03-BA99-4067-BCB9-E50223F844F4}"/>
    <cellStyle name="Comma 8 6 6 2 2" xfId="28140" xr:uid="{158C5D28-770A-497E-88A7-5EBFE5FC16D9}"/>
    <cellStyle name="Comma 8 6 6 3" xfId="20995" xr:uid="{7849A563-5D02-4567-BE18-5B759837F300}"/>
    <cellStyle name="Comma 8 6 7" xfId="7997" xr:uid="{AD36F890-B718-480F-AE95-91EE3A5FF68C}"/>
    <cellStyle name="Comma 8 6 7 2" xfId="22446" xr:uid="{880C6076-5896-44E6-85F4-A5C905E74002}"/>
    <cellStyle name="Comma 8 6 8" xfId="15330" xr:uid="{F3F41C1B-1D45-46C7-823D-048B274B181D}"/>
    <cellStyle name="Comma 8 7" xfId="1064" xr:uid="{D632C52F-51D0-49E5-A90A-9398FA742AEF}"/>
    <cellStyle name="Comma 8 7 2" xfId="2010" xr:uid="{01FC262B-6757-404D-8AB6-DF8E77164295}"/>
    <cellStyle name="Comma 8 7 2 2" xfId="5067" xr:uid="{21DFFB3E-D4B5-41EA-B4D0-465624A166A9}"/>
    <cellStyle name="Comma 8 7 2 2 2" xfId="12244" xr:uid="{EED3A6B2-AA9B-4301-BB5C-3CDFEEC0C4B9}"/>
    <cellStyle name="Comma 8 7 2 2 2 2" xfId="26693" xr:uid="{372BF2BF-6244-4153-BD40-60CFCBD2FB00}"/>
    <cellStyle name="Comma 8 7 2 2 3" xfId="19548" xr:uid="{256EC9D9-1BF2-4B8E-A547-FA08556FEA38}"/>
    <cellStyle name="Comma 8 7 2 3" xfId="7254" xr:uid="{F932F66B-7C18-412F-9870-BADF269B4B5E}"/>
    <cellStyle name="Comma 8 7 2 3 2" xfId="14428" xr:uid="{BFAB0E81-7B16-409A-BBA8-BBBBD626513E}"/>
    <cellStyle name="Comma 8 7 2 3 2 2" xfId="28877" xr:uid="{5324B2D6-E579-48E6-89B6-8C03452D6C88}"/>
    <cellStyle name="Comma 8 7 2 3 3" xfId="21732" xr:uid="{DCB62A1B-E620-4B73-BB11-DFB38C8B4212}"/>
    <cellStyle name="Comma 8 7 2 4" xfId="9317" xr:uid="{E838FCF7-A977-4BF6-B3A6-01E2D5AADC01}"/>
    <cellStyle name="Comma 8 7 2 4 2" xfId="23766" xr:uid="{F4A29ACD-BF1E-459D-A245-D5D9F3F9DDCB}"/>
    <cellStyle name="Comma 8 7 2 5" xfId="16623" xr:uid="{E9ADBB9F-5C95-4B68-8309-9676E533F1D2}"/>
    <cellStyle name="Comma 8 7 3" xfId="3252" xr:uid="{EA52434D-6A22-418C-B4EE-F7C6C8D044F5}"/>
    <cellStyle name="Comma 8 7 3 2" xfId="10429" xr:uid="{7135B1CC-66B5-43B8-AC75-15E21FD8FA80}"/>
    <cellStyle name="Comma 8 7 3 2 2" xfId="24878" xr:uid="{0494917B-3819-49F7-9F80-2204142BFABF}"/>
    <cellStyle name="Comma 8 7 3 3" xfId="17733" xr:uid="{B195B1E8-1F38-4B17-B243-4F02C36D23CA}"/>
    <cellStyle name="Comma 8 7 4" xfId="6621" xr:uid="{0DB860B3-C06E-4A6C-83B6-06EF21749D80}"/>
    <cellStyle name="Comma 8 7 4 2" xfId="13795" xr:uid="{F0BBD7D1-E7FF-41DE-AB0B-5E0FF683D58A}"/>
    <cellStyle name="Comma 8 7 4 2 2" xfId="28244" xr:uid="{7DA2446C-BAC5-468F-B917-F597DE4EEE70}"/>
    <cellStyle name="Comma 8 7 4 3" xfId="21099" xr:uid="{EEB33E81-AE50-4D00-B534-F80963167BA2}"/>
    <cellStyle name="Comma 8 7 5" xfId="8395" xr:uid="{48C94F75-0397-49EF-8E1C-2C07103E0247}"/>
    <cellStyle name="Comma 8 7 5 2" xfId="22844" xr:uid="{71AB9FD0-3719-4B94-BF72-4AB3CA8B9C33}"/>
    <cellStyle name="Comma 8 7 6" xfId="15722" xr:uid="{E2D215D8-D1BB-4C0D-B914-3FE1A30CC6ED}"/>
    <cellStyle name="Comma 8 8" xfId="1441" xr:uid="{83DC08DA-89A2-4D09-AB8C-D2374F6869C0}"/>
    <cellStyle name="Comma 8 8 2" xfId="5669" xr:uid="{754C3507-DFE6-4531-AFA1-DACEBF54F97F}"/>
    <cellStyle name="Comma 8 8 2 2" xfId="7465" xr:uid="{B0CBF3E5-DEF3-4542-AC53-549B2B684B0C}"/>
    <cellStyle name="Comma 8 8 2 2 2" xfId="14639" xr:uid="{09F4BE68-5726-4471-A456-5F95AFAAA2FB}"/>
    <cellStyle name="Comma 8 8 2 2 2 2" xfId="29088" xr:uid="{572B0E4F-7E49-41B7-97D0-8C79961986B6}"/>
    <cellStyle name="Comma 8 8 2 2 3" xfId="21943" xr:uid="{0E225926-D6A9-4765-8C48-9CE656171A4E}"/>
    <cellStyle name="Comma 8 8 2 3" xfId="12846" xr:uid="{FB06290E-6B83-414C-88DB-0E159FAA1643}"/>
    <cellStyle name="Comma 8 8 2 3 2" xfId="27295" xr:uid="{8148B3D4-B65B-4A03-B457-993C9A3E7A2C}"/>
    <cellStyle name="Comma 8 8 2 4" xfId="20150" xr:uid="{0410129B-1088-4E8F-8C7B-8A1B981D1BAA}"/>
    <cellStyle name="Comma 8 8 3" xfId="3836" xr:uid="{8A7D774A-2617-431F-86EB-10D25CFCDB30}"/>
    <cellStyle name="Comma 8 8 3 2" xfId="11013" xr:uid="{D0947585-4FD7-4F9B-A8D8-AABB063E86A3}"/>
    <cellStyle name="Comma 8 8 3 2 2" xfId="25462" xr:uid="{F4E9E123-FE08-4D0E-B308-51D2A8ECEF7F}"/>
    <cellStyle name="Comma 8 8 3 3" xfId="18317" xr:uid="{905ABA7C-31D1-4287-93FC-B4A60DB4D31F}"/>
    <cellStyle name="Comma 8 8 4" xfId="6832" xr:uid="{74BC976A-BA12-4853-A44F-29A7D285D01C}"/>
    <cellStyle name="Comma 8 8 4 2" xfId="14006" xr:uid="{1BC9FF30-C1AB-47E7-A8D9-E0347E56D9AD}"/>
    <cellStyle name="Comma 8 8 4 2 2" xfId="28455" xr:uid="{0235C05B-1BE5-449E-893D-3D220603F4B7}"/>
    <cellStyle name="Comma 8 8 4 3" xfId="21310" xr:uid="{E189713B-57C9-48BC-9819-3D5DD07F2FD2}"/>
    <cellStyle name="Comma 8 8 5" xfId="8749" xr:uid="{B0CF6483-C97F-40C3-8C07-14831FA24B94}"/>
    <cellStyle name="Comma 8 8 5 2" xfId="23198" xr:uid="{CC225160-73B4-4475-BDEC-1FD64957E975}"/>
    <cellStyle name="Comma 8 8 6" xfId="16054" xr:uid="{8FF86A2D-B034-4FFE-87F6-277BA79B3FB2}"/>
    <cellStyle name="Comma 8 9" xfId="4442" xr:uid="{FD3F0A97-511C-44C6-96E8-7C2DF70AAEE0}"/>
    <cellStyle name="Comma 8 9 2" xfId="7043" xr:uid="{D9B17719-62AE-4F66-9450-29187DCA2DD5}"/>
    <cellStyle name="Comma 8 9 2 2" xfId="14217" xr:uid="{D2029C95-8DA3-4B0F-ABB2-AC1BABF7A7DD}"/>
    <cellStyle name="Comma 8 9 2 2 2" xfId="28666" xr:uid="{DF1250AD-B193-4280-BCA8-16957B2FE2C6}"/>
    <cellStyle name="Comma 8 9 2 3" xfId="21521" xr:uid="{B23BC039-6AA3-4CD1-9089-F3BE324B72C7}"/>
    <cellStyle name="Comma 8 9 3" xfId="11619" xr:uid="{069BE804-C945-46C5-BA9E-65CBB90F9EA1}"/>
    <cellStyle name="Comma 8 9 3 2" xfId="26068" xr:uid="{D3562227-32FC-4243-97CF-F4475BBEB1B5}"/>
    <cellStyle name="Comma 8 9 4" xfId="18923" xr:uid="{7FF5C66B-FE65-4511-AE1F-37A8EC5E5067}"/>
    <cellStyle name="Comma 80" xfId="7724" xr:uid="{8E91C3A5-2D55-44FA-97D5-7AB15E027A8E}"/>
    <cellStyle name="Comma 80 2" xfId="14904" xr:uid="{2BD06F46-07AB-4209-AD46-7631F479318D}"/>
    <cellStyle name="Comma 80 2 2" xfId="29353" xr:uid="{392FF746-D180-427E-A477-567DD725E2A5}"/>
    <cellStyle name="Comma 80 3" xfId="22204" xr:uid="{875F589F-15EC-4329-95B2-160F0EE91524}"/>
    <cellStyle name="Comma 81" xfId="7791" xr:uid="{BC315F78-D2B7-4D46-9C54-89E96AB3FF68}"/>
    <cellStyle name="Comma 81 2" xfId="14955" xr:uid="{573C1CCA-CAFC-4264-8C34-390A13320D41}"/>
    <cellStyle name="Comma 81 2 2" xfId="29404" xr:uid="{1477EF62-30A4-46F0-9811-DA56DC390F2A}"/>
    <cellStyle name="Comma 81 3" xfId="22253" xr:uid="{55DB0356-0DEA-4BAA-8A5D-8B9C3DB89708}"/>
    <cellStyle name="Comma 82" xfId="7798" xr:uid="{F8882EA5-8A07-4BAA-B4F7-590EEBF7DDA8}"/>
    <cellStyle name="Comma 82 2" xfId="14962" xr:uid="{BB66DCDD-CA00-4D22-B239-D1EC3923C570}"/>
    <cellStyle name="Comma 82 2 2" xfId="29411" xr:uid="{E2357B57-3175-4D63-A5F7-C0DAB02E4B6E}"/>
    <cellStyle name="Comma 82 3" xfId="22260" xr:uid="{EC5DF6E9-3A0F-4DB7-B0E7-1E3A7B39DC2D}"/>
    <cellStyle name="Comma 83" xfId="7803" xr:uid="{5D7720BD-2737-4A46-B5A5-E73F6FD0C31F}"/>
    <cellStyle name="Comma 83 2" xfId="14963" xr:uid="{5013D037-707A-4D6B-A63F-335D9EA8C9F9}"/>
    <cellStyle name="Comma 83 2 2" xfId="29412" xr:uid="{057522EA-97D9-4A3E-9D0C-7BF4557FA671}"/>
    <cellStyle name="Comma 83 3" xfId="22261" xr:uid="{4172035A-4A4B-4D2F-BB25-B03A0BA7BE46}"/>
    <cellStyle name="Comma 84" xfId="7807" xr:uid="{C100D96A-A304-46A2-88DC-E65BB6B2889E}"/>
    <cellStyle name="Comma 84 2" xfId="14965" xr:uid="{8B217334-1BB5-4B86-A29E-1C54A2BE335E}"/>
    <cellStyle name="Comma 84 2 2" xfId="29414" xr:uid="{7641F560-9EC9-4618-AB79-17F010E996E6}"/>
    <cellStyle name="Comma 84 3" xfId="22263" xr:uid="{60274799-3087-4081-8C11-A4CFA529AA66}"/>
    <cellStyle name="Comma 85" xfId="7815" xr:uid="{816CF35A-C6D9-44E7-B10F-0FDAF35E563B}"/>
    <cellStyle name="Comma 85 2" xfId="14968" xr:uid="{C994E2E5-C2B1-45E6-8746-6F876086459B}"/>
    <cellStyle name="Comma 85 2 2" xfId="29417" xr:uid="{8B6501A9-25A2-4756-A004-815DEDAF287A}"/>
    <cellStyle name="Comma 85 3" xfId="22266" xr:uid="{97DB88D3-587D-4BCD-BB32-04EEBD4D282E}"/>
    <cellStyle name="Comma 86" xfId="7816" xr:uid="{1ACB5917-0BC0-4073-A4B4-AE44EB3E2280}"/>
    <cellStyle name="Comma 86 2" xfId="14969" xr:uid="{A8026191-E3D4-4AF2-A21E-78B8B0A5FA7B}"/>
    <cellStyle name="Comma 86 2 2" xfId="29418" xr:uid="{EEA1AC07-03C4-4AAA-AEF9-708466996537}"/>
    <cellStyle name="Comma 86 3" xfId="22267" xr:uid="{8A17A0C3-7C59-4955-A252-5E11D43B0356}"/>
    <cellStyle name="Comma 87" xfId="7817" xr:uid="{9660C4EB-AA30-4DF9-9297-5ED099961A0E}"/>
    <cellStyle name="Comma 87 2" xfId="14970" xr:uid="{9CE308B0-BC07-4388-9B80-4E955CD37822}"/>
    <cellStyle name="Comma 87 2 2" xfId="29419" xr:uid="{F3084D8E-A6FC-454A-AF48-A13503CC65C0}"/>
    <cellStyle name="Comma 87 3" xfId="22268" xr:uid="{89ADE325-CE38-4CF6-ADCE-5BA71861AF04}"/>
    <cellStyle name="Comma 88" xfId="7818" xr:uid="{AF12A4C0-E77E-4D34-968F-3E1881792FED}"/>
    <cellStyle name="Comma 88 2" xfId="14971" xr:uid="{8460886B-2D11-4971-8524-FE1FF85953B0}"/>
    <cellStyle name="Comma 88 2 2" xfId="29420" xr:uid="{5FCC3D0D-E309-4E37-B067-274495494647}"/>
    <cellStyle name="Comma 88 3" xfId="22269" xr:uid="{85C949AB-2C0E-46EB-9610-6CC1D5A11828}"/>
    <cellStyle name="Comma 89" xfId="7823" xr:uid="{B81AFE63-1607-4E5A-ABE3-325D009628F6}"/>
    <cellStyle name="Comma 89 2" xfId="14976" xr:uid="{7757510B-DB00-45A2-86F4-91B0C9668D5C}"/>
    <cellStyle name="Comma 89 2 2" xfId="29424" xr:uid="{F4F4A7C9-D8AF-45FB-B553-A6CE83F701EB}"/>
    <cellStyle name="Comma 89 3" xfId="22273" xr:uid="{BF3CA444-5BEF-4A5D-A34B-BF679E6CDAE5}"/>
    <cellStyle name="Comma 9" xfId="270" xr:uid="{CC295810-3FC2-4DA5-86C8-3FCDD5A1F92E}"/>
    <cellStyle name="Comma 9 10" xfId="2496" xr:uid="{CCEDB640-FBFF-4E32-8A28-94A741D04FD4}"/>
    <cellStyle name="Comma 9 10 2" xfId="9779" xr:uid="{E3DB93F1-6B36-402A-BF11-E601A97AAEE9}"/>
    <cellStyle name="Comma 9 10 2 2" xfId="24228" xr:uid="{8FC9F6E2-5001-4B57-984F-F7103A8590E6}"/>
    <cellStyle name="Comma 9 10 3" xfId="17087" xr:uid="{9926BD39-58D1-4E9D-B29D-647E4D262FB4}"/>
    <cellStyle name="Comma 9 11" xfId="7864" xr:uid="{877B24BE-12FE-4F29-B8B4-4BDEF7D57284}"/>
    <cellStyle name="Comma 9 11 2" xfId="22313" xr:uid="{FF61409E-7404-4E43-8F65-58B8F802FCB6}"/>
    <cellStyle name="Comma 9 12" xfId="2816" xr:uid="{95EC90FD-2931-495E-AD6C-39D755A7A36B}"/>
    <cellStyle name="Comma 9 12 2" xfId="2833" xr:uid="{4A79EB4B-DE29-4959-9313-20DF1BB8CDC1}"/>
    <cellStyle name="Comma 9 12 2 2" xfId="2932" xr:uid="{540DC4DB-B31A-43E1-9356-9CA36F62AC3E}"/>
    <cellStyle name="Comma 9 12 2 2 2" xfId="3226" xr:uid="{9A7EB89E-2A30-4039-BDD9-70E5A17A46A1}"/>
    <cellStyle name="Comma 9 12 2 2 2 2" xfId="3808" xr:uid="{8CD35623-7F40-4A60-B694-4DEF26C629A7}"/>
    <cellStyle name="Comma 9 12 2 2 2 2 2" xfId="5638" xr:uid="{DE46B1A6-345A-4984-861B-36F513ABADF0}"/>
    <cellStyle name="Comma 9 12 2 2 2 2 2 2" xfId="12815" xr:uid="{72489D79-D454-47CE-8808-3E63C33EEE9F}"/>
    <cellStyle name="Comma 9 12 2 2 2 2 2 2 2" xfId="27264" xr:uid="{E188037B-5FB2-435B-A0FF-538EAE450469}"/>
    <cellStyle name="Comma 9 12 2 2 2 2 2 3" xfId="20119" xr:uid="{5CC1A231-803E-4DEF-978B-FB1858297848}"/>
    <cellStyle name="Comma 9 12 2 2 2 2 3" xfId="10985" xr:uid="{061E0E23-2CAB-4992-964F-05CF2053B81E}"/>
    <cellStyle name="Comma 9 12 2 2 2 2 3 2" xfId="25434" xr:uid="{EC5A9B26-E251-46BF-B03E-05AAC8844FB5}"/>
    <cellStyle name="Comma 9 12 2 2 2 2 4" xfId="18289" xr:uid="{BD055C56-26DE-41A0-8F2B-B60EB37EEE04}"/>
    <cellStyle name="Comma 9 12 2 2 2 3" xfId="4410" xr:uid="{99624DA6-ACCD-40C1-AB3E-D7B3E549C025}"/>
    <cellStyle name="Comma 9 12 2 2 2 3 2" xfId="6262" xr:uid="{4C96FE48-D544-4581-A858-848789B63A04}"/>
    <cellStyle name="Comma 9 12 2 2 2 3 2 2" xfId="13439" xr:uid="{FCB2AB7E-CDF6-4E42-AD29-BD6DD6978475}"/>
    <cellStyle name="Comma 9 12 2 2 2 3 2 2 2" xfId="27888" xr:uid="{B8B6236B-BC10-454F-82AF-6AE9A1BE74A0}"/>
    <cellStyle name="Comma 9 12 2 2 2 3 2 3" xfId="20743" xr:uid="{F89ECA89-D754-47C9-B6A4-A19A3B03AFD5}"/>
    <cellStyle name="Comma 9 12 2 2 2 3 3" xfId="11587" xr:uid="{C3BB7421-2E05-4263-97F9-F1E93EF27149}"/>
    <cellStyle name="Comma 9 12 2 2 2 3 3 2" xfId="26036" xr:uid="{104DCCEF-1D6B-485B-B0CE-E4C3F4BABDEA}"/>
    <cellStyle name="Comma 9 12 2 2 2 3 4" xfId="18891" xr:uid="{D90ED708-A52A-4933-9A13-E929DE8AA507}"/>
    <cellStyle name="Comma 9 12 2 2 2 4" xfId="5039" xr:uid="{AA884D77-4720-4155-A17D-421E8303A2FF}"/>
    <cellStyle name="Comma 9 12 2 2 2 4 2" xfId="12216" xr:uid="{68B3BE82-BA9A-4370-8CAE-15E6D91190F4}"/>
    <cellStyle name="Comma 9 12 2 2 2 4 2 2" xfId="26665" xr:uid="{7D59DDDA-C0B6-4E86-B733-75390AEF5F49}"/>
    <cellStyle name="Comma 9 12 2 2 2 4 3" xfId="19520" xr:uid="{85B1D1D6-8F93-45A4-BF34-74B9F68F4203}"/>
    <cellStyle name="Comma 9 12 2 2 2 5" xfId="10405" xr:uid="{AD70DE59-7674-40DF-A4C6-AA3A0867F13C}"/>
    <cellStyle name="Comma 9 12 2 2 2 5 2" xfId="24854" xr:uid="{4FECABA6-11DE-4E3F-8A51-246D2EC825B4}"/>
    <cellStyle name="Comma 9 12 2 2 2 6" xfId="17709" xr:uid="{0822392A-D5DB-45AF-BDD4-4449032A5E30}"/>
    <cellStyle name="Comma 9 12 2 2 3" xfId="3517" xr:uid="{9D90E089-BB2B-451C-9622-88EA4B568EB0}"/>
    <cellStyle name="Comma 9 12 2 2 3 2" xfId="5338" xr:uid="{239E2045-0873-447C-AFB3-CBF6DE26560A}"/>
    <cellStyle name="Comma 9 12 2 2 3 2 2" xfId="12515" xr:uid="{385BEE79-5EE4-455E-929C-E7EAC6C5C355}"/>
    <cellStyle name="Comma 9 12 2 2 3 2 2 2" xfId="26964" xr:uid="{FA0DC351-290E-4423-A4D2-A8016CB52888}"/>
    <cellStyle name="Comma 9 12 2 2 3 2 3" xfId="19819" xr:uid="{BD262F24-5D9A-451D-8F41-8FCD0168DAC2}"/>
    <cellStyle name="Comma 9 12 2 2 3 3" xfId="10694" xr:uid="{3F601589-B25C-413B-8F62-AB5EEC52F40F}"/>
    <cellStyle name="Comma 9 12 2 2 3 3 2" xfId="25143" xr:uid="{73F08BBC-CC87-48F3-952A-989970F7C368}"/>
    <cellStyle name="Comma 9 12 2 2 3 4" xfId="17998" xr:uid="{9D516FA1-E6D0-42BA-A247-4F1F4738C85E}"/>
    <cellStyle name="Comma 9 12 2 2 4" xfId="4107" xr:uid="{68EC4965-8DCE-4FCC-B8D2-2F14DF961EDF}"/>
    <cellStyle name="Comma 9 12 2 2 4 2" xfId="5941" xr:uid="{C73B306F-3F19-4427-9C18-9F015D70AA02}"/>
    <cellStyle name="Comma 9 12 2 2 4 2 2" xfId="13118" xr:uid="{071E52AB-3777-4512-9DE5-314C91DC46A0}"/>
    <cellStyle name="Comma 9 12 2 2 4 2 2 2" xfId="27567" xr:uid="{57FB2B06-567C-4EE0-B286-57A9AE9A058C}"/>
    <cellStyle name="Comma 9 12 2 2 4 2 3" xfId="20422" xr:uid="{7A1BDD94-2DF1-4FCB-806C-8B11EEFABF94}"/>
    <cellStyle name="Comma 9 12 2 2 4 3" xfId="11284" xr:uid="{02CFABD2-DDFC-4995-B69D-A8FDA12762CC}"/>
    <cellStyle name="Comma 9 12 2 2 4 3 2" xfId="25733" xr:uid="{D0C8C170-E287-46AD-98FB-549D0017B3E1}"/>
    <cellStyle name="Comma 9 12 2 2 4 4" xfId="18588" xr:uid="{0572579E-9183-437A-BE8C-B053A00EEFE1}"/>
    <cellStyle name="Comma 9 12 2 2 5" xfId="4718" xr:uid="{E07FE9FC-78E9-4CDD-8BB8-8D7B56B968BC}"/>
    <cellStyle name="Comma 9 12 2 2 5 2" xfId="11895" xr:uid="{9D690D31-0DD7-4850-90F2-95211A4008D0}"/>
    <cellStyle name="Comma 9 12 2 2 5 2 2" xfId="26344" xr:uid="{0C0B72C6-954A-4E41-A8B6-87FE3E69F7D1}"/>
    <cellStyle name="Comma 9 12 2 2 5 3" xfId="19199" xr:uid="{6662B5C3-9E0E-4519-A2B4-D8D3E8FA4CD4}"/>
    <cellStyle name="Comma 9 12 2 2 6" xfId="10114" xr:uid="{9E25B032-73E6-4402-8A62-E1854E180AB1}"/>
    <cellStyle name="Comma 9 12 2 2 6 2" xfId="24563" xr:uid="{FDFD9E92-4115-4378-96CE-FE88EF684408}"/>
    <cellStyle name="Comma 9 12 2 2 7" xfId="17418" xr:uid="{81510EB2-7F51-490D-A726-FD80C728C7FC}"/>
    <cellStyle name="Comma 9 12 2 3" xfId="3125" xr:uid="{39F117BC-76F5-4946-8CA5-BD16F6B27FA2}"/>
    <cellStyle name="Comma 9 12 2 3 2" xfId="3706" xr:uid="{867DDDB6-06C2-4414-95F9-A4B4B7B40450}"/>
    <cellStyle name="Comma 9 12 2 3 2 2" xfId="5534" xr:uid="{C86B1426-2F93-4359-B197-F9581AD2B379}"/>
    <cellStyle name="Comma 9 12 2 3 2 2 2" xfId="12711" xr:uid="{A495D104-6E12-4657-AB06-FD3537DE98E8}"/>
    <cellStyle name="Comma 9 12 2 3 2 2 2 2" xfId="27160" xr:uid="{0C2358F7-1016-49DD-8481-581038BD55B6}"/>
    <cellStyle name="Comma 9 12 2 3 2 2 3" xfId="20015" xr:uid="{310FCB14-FA30-433A-9EF7-557A877007A6}"/>
    <cellStyle name="Comma 9 12 2 3 2 3" xfId="10883" xr:uid="{D8EBB412-01B6-46B4-86A7-C6B549C01315}"/>
    <cellStyle name="Comma 9 12 2 3 2 3 2" xfId="25332" xr:uid="{976D10D7-4AAE-4606-A2EF-0B2DF5A70BF9}"/>
    <cellStyle name="Comma 9 12 2 3 2 4" xfId="18187" xr:uid="{2528818A-6AB7-4DB2-A657-B6541F30A4C6}"/>
    <cellStyle name="Comma 9 12 2 3 3" xfId="4306" xr:uid="{7C792C15-228F-469D-A089-1B7C5E97D751}"/>
    <cellStyle name="Comma 9 12 2 3 3 2" xfId="6157" xr:uid="{8809F1A6-1C4B-4047-9E7C-F811FE2AC97B}"/>
    <cellStyle name="Comma 9 12 2 3 3 2 2" xfId="13334" xr:uid="{DED8AAF3-9BBF-4B4E-960F-2B4C27C35530}"/>
    <cellStyle name="Comma 9 12 2 3 3 2 2 2" xfId="27783" xr:uid="{5E3B91F9-4DF0-4E6D-826F-5B4AB60AB683}"/>
    <cellStyle name="Comma 9 12 2 3 3 2 3" xfId="20638" xr:uid="{335F40D5-8615-4B72-AE9E-5CA57964EA77}"/>
    <cellStyle name="Comma 9 12 2 3 3 3" xfId="11483" xr:uid="{B97AF1E7-9929-4897-B02C-7656EE646B63}"/>
    <cellStyle name="Comma 9 12 2 3 3 3 2" xfId="25932" xr:uid="{2B25FE8C-44E3-4BF8-B730-BF3C48291F95}"/>
    <cellStyle name="Comma 9 12 2 3 3 4" xfId="18787" xr:uid="{46662DD9-89C3-4662-BBF8-6082A0BBD8A3}"/>
    <cellStyle name="Comma 9 12 2 3 4" xfId="4934" xr:uid="{BC24E3C6-AF58-4A91-8E10-8D1D71741E9A}"/>
    <cellStyle name="Comma 9 12 2 3 4 2" xfId="12111" xr:uid="{D6D0FDD0-6F5D-4F48-AFE2-D5607FE29DCD}"/>
    <cellStyle name="Comma 9 12 2 3 4 2 2" xfId="26560" xr:uid="{7DF2D1FF-3ACD-4225-8995-6ABE22B1DE6C}"/>
    <cellStyle name="Comma 9 12 2 3 4 3" xfId="19415" xr:uid="{51279911-4289-4CE5-8F49-8C77F2A905CC}"/>
    <cellStyle name="Comma 9 12 2 3 5" xfId="10304" xr:uid="{8E0C0602-E261-4D23-8020-8861AAFAD1A1}"/>
    <cellStyle name="Comma 9 12 2 3 5 2" xfId="24753" xr:uid="{F950E8CA-DCEC-4448-BF25-BE1B3B6A5BF7}"/>
    <cellStyle name="Comma 9 12 2 3 6" xfId="17608" xr:uid="{4203D514-6B64-49DB-807C-63477A74A7FE}"/>
    <cellStyle name="Comma 9 12 2 4" xfId="3415" xr:uid="{86FCFAB3-0725-4C39-B841-BCC913E03C30}"/>
    <cellStyle name="Comma 9 12 2 4 2" xfId="5234" xr:uid="{F0F0C020-FD00-4CC3-912C-F0B4C62B48A0}"/>
    <cellStyle name="Comma 9 12 2 4 2 2" xfId="12411" xr:uid="{C2683082-54BA-4922-AFD4-BC24B85F77E8}"/>
    <cellStyle name="Comma 9 12 2 4 2 2 2" xfId="26860" xr:uid="{0CB32193-F0DD-40A6-89A3-9DEFD77791D8}"/>
    <cellStyle name="Comma 9 12 2 4 2 3" xfId="19715" xr:uid="{1C1805B7-17F4-4B10-BF12-D1B8039799BC}"/>
    <cellStyle name="Comma 9 12 2 4 3" xfId="10592" xr:uid="{9407F8AC-0285-4405-B4A6-A8769C2F03D0}"/>
    <cellStyle name="Comma 9 12 2 4 3 2" xfId="25041" xr:uid="{1B03879A-BE45-4809-9CA1-7E75A653ADE3}"/>
    <cellStyle name="Comma 9 12 2 4 4" xfId="17896" xr:uid="{64AE6139-CE6A-4DE0-9A00-C6F6AE4C565F}"/>
    <cellStyle name="Comma 9 12 2 5" xfId="4003" xr:uid="{7EE3F619-D104-495A-A42C-76230327B403}"/>
    <cellStyle name="Comma 9 12 2 5 2" xfId="5836" xr:uid="{07175AE1-2AB9-4597-8CF4-875EE77C8D7A}"/>
    <cellStyle name="Comma 9 12 2 5 2 2" xfId="13013" xr:uid="{B9187601-3C3A-4F2C-B9A9-F1248DA4B094}"/>
    <cellStyle name="Comma 9 12 2 5 2 2 2" xfId="27462" xr:uid="{D449632B-46EA-4929-B927-48206463529B}"/>
    <cellStyle name="Comma 9 12 2 5 2 3" xfId="20317" xr:uid="{A6CDC2B4-BA20-4506-B99F-095181276DD4}"/>
    <cellStyle name="Comma 9 12 2 5 3" xfId="11180" xr:uid="{D4D300EC-BAB7-4402-8052-95EC75633B0F}"/>
    <cellStyle name="Comma 9 12 2 5 3 2" xfId="25629" xr:uid="{6F70A7D4-90C0-400A-820F-80F63DF9986F}"/>
    <cellStyle name="Comma 9 12 2 5 4" xfId="18484" xr:uid="{4D87C59A-6725-4A39-B554-8E17282D15E4}"/>
    <cellStyle name="Comma 9 12 2 6" xfId="4613" xr:uid="{A3E409E8-0E8C-4CC7-9C7A-CE9212DF3337}"/>
    <cellStyle name="Comma 9 12 2 6 2" xfId="11790" xr:uid="{A828F989-ECA6-475D-BCAB-86073074C857}"/>
    <cellStyle name="Comma 9 12 2 6 2 2" xfId="26239" xr:uid="{2FB3D632-746F-4C4B-8C5B-E023526253D8}"/>
    <cellStyle name="Comma 9 12 2 6 3" xfId="19094" xr:uid="{B21D8260-9304-4549-B488-7D8864159370}"/>
    <cellStyle name="Comma 9 12 2 7" xfId="10016" xr:uid="{8AEDA068-1077-4D8E-83CE-468DF2926171}"/>
    <cellStyle name="Comma 9 12 2 7 2" xfId="24465" xr:uid="{D4CB0A7D-F030-44A5-9D54-359080CAB3A7}"/>
    <cellStyle name="Comma 9 12 2 8" xfId="17320" xr:uid="{69D54B69-C543-4FB4-9B74-D5C49D96A3E6}"/>
    <cellStyle name="Comma 9 12 3" xfId="2919" xr:uid="{D3FE46D5-2C4E-4E37-8D97-F1C2A89A81A4}"/>
    <cellStyle name="Comma 9 12 3 2" xfId="3213" xr:uid="{C43D7D12-FD1C-4DD7-A7DB-E5442D147F36}"/>
    <cellStyle name="Comma 9 12 3 2 2" xfId="3795" xr:uid="{5EFD4F44-1221-4E6D-A1CA-01B648564EAF}"/>
    <cellStyle name="Comma 9 12 3 2 2 2" xfId="5625" xr:uid="{7E1939BA-C981-435B-8924-897FCEDC9AAB}"/>
    <cellStyle name="Comma 9 12 3 2 2 2 2" xfId="12802" xr:uid="{B7BF4423-1C5A-4B6E-824F-37E7E0A499DB}"/>
    <cellStyle name="Comma 9 12 3 2 2 2 2 2" xfId="27251" xr:uid="{F2714031-060F-4FA5-A61A-1A6EB292A112}"/>
    <cellStyle name="Comma 9 12 3 2 2 2 3" xfId="20106" xr:uid="{AB8D5D63-9EE9-48D8-BEA8-68E24E23EAB2}"/>
    <cellStyle name="Comma 9 12 3 2 2 3" xfId="10972" xr:uid="{C901D0DA-A9D5-44FA-8147-58EB052CF2FC}"/>
    <cellStyle name="Comma 9 12 3 2 2 3 2" xfId="25421" xr:uid="{5C933BB9-57D9-433F-B669-442B7AFC3A2A}"/>
    <cellStyle name="Comma 9 12 3 2 2 4" xfId="18276" xr:uid="{B8D1A788-E9EB-47F1-8050-F76C768AA783}"/>
    <cellStyle name="Comma 9 12 3 2 3" xfId="4397" xr:uid="{8E27FF58-16B8-47FC-A2D7-3499A0EC3FDF}"/>
    <cellStyle name="Comma 9 12 3 2 3 2" xfId="6249" xr:uid="{17A1436B-7F41-4E2A-9F86-7801E870830E}"/>
    <cellStyle name="Comma 9 12 3 2 3 2 2" xfId="13426" xr:uid="{90547F33-71BC-41DA-A86B-CB2B667BB87C}"/>
    <cellStyle name="Comma 9 12 3 2 3 2 2 2" xfId="27875" xr:uid="{89BD6ECE-63FC-4C48-AA07-F037EB47E8D8}"/>
    <cellStyle name="Comma 9 12 3 2 3 2 3" xfId="20730" xr:uid="{E4DC1457-8BFA-4131-9DFF-216E7F7E44A5}"/>
    <cellStyle name="Comma 9 12 3 2 3 3" xfId="11574" xr:uid="{07196B8D-1322-43B7-86F7-5A2766C96953}"/>
    <cellStyle name="Comma 9 12 3 2 3 3 2" xfId="26023" xr:uid="{D692A6AA-48FB-486D-ACCE-778FC22043B4}"/>
    <cellStyle name="Comma 9 12 3 2 3 4" xfId="18878" xr:uid="{86267362-075B-425E-B394-D060DEE6C2A2}"/>
    <cellStyle name="Comma 9 12 3 2 4" xfId="5026" xr:uid="{54910BA2-A96C-49B6-B869-E8FC211B74F6}"/>
    <cellStyle name="Comma 9 12 3 2 4 2" xfId="12203" xr:uid="{DAD48D83-A43D-455B-8C6B-059B9017D3C0}"/>
    <cellStyle name="Comma 9 12 3 2 4 2 2" xfId="26652" xr:uid="{6F860602-56B3-4D0B-929C-65250FE9339B}"/>
    <cellStyle name="Comma 9 12 3 2 4 3" xfId="19507" xr:uid="{71E6B731-3395-4CE1-912B-B1CE6B83B477}"/>
    <cellStyle name="Comma 9 12 3 2 5" xfId="10392" xr:uid="{7C94F977-C1F0-4F54-9F71-819AFD830392}"/>
    <cellStyle name="Comma 9 12 3 2 5 2" xfId="24841" xr:uid="{A4D803CF-A42A-4D1B-B05D-03A1C17E8D1E}"/>
    <cellStyle name="Comma 9 12 3 2 6" xfId="17696" xr:uid="{93386F02-B327-45DE-97DB-107B31117A1F}"/>
    <cellStyle name="Comma 9 12 3 3" xfId="3504" xr:uid="{0F982B17-EB91-4F45-9EC5-81214503BD8C}"/>
    <cellStyle name="Comma 9 12 3 3 2" xfId="5325" xr:uid="{8BE44D83-E4D8-48E4-AA04-33C4F7CAF969}"/>
    <cellStyle name="Comma 9 12 3 3 2 2" xfId="12502" xr:uid="{D61B242D-FBD1-46CF-B2D5-A2894E8948C6}"/>
    <cellStyle name="Comma 9 12 3 3 2 2 2" xfId="26951" xr:uid="{8B71DCDB-D002-4A1B-B376-C3B64740F5D4}"/>
    <cellStyle name="Comma 9 12 3 3 2 3" xfId="19806" xr:uid="{BCED2619-D585-431D-BF66-72753E24B709}"/>
    <cellStyle name="Comma 9 12 3 3 3" xfId="10681" xr:uid="{48C6AFF3-D956-4E82-A3B9-B41ED0235002}"/>
    <cellStyle name="Comma 9 12 3 3 3 2" xfId="25130" xr:uid="{5A096DD5-1286-45C4-B9E2-85D4DAD2387E}"/>
    <cellStyle name="Comma 9 12 3 3 4" xfId="17985" xr:uid="{87AE01F6-08DF-44BB-AC88-A8910566B897}"/>
    <cellStyle name="Comma 9 12 3 4" xfId="4094" xr:uid="{F2AD9877-ED95-4C8F-8896-1B8C05C15733}"/>
    <cellStyle name="Comma 9 12 3 4 2" xfId="5928" xr:uid="{93E43818-E614-4493-BCF0-4C9C10A8BCA6}"/>
    <cellStyle name="Comma 9 12 3 4 2 2" xfId="13105" xr:uid="{325175F1-20A6-4CD8-874E-975A5E5161F0}"/>
    <cellStyle name="Comma 9 12 3 4 2 2 2" xfId="27554" xr:uid="{03DB238E-E269-4F62-BB37-67EE9D6EC4D2}"/>
    <cellStyle name="Comma 9 12 3 4 2 3" xfId="20409" xr:uid="{B44D4D44-A846-4815-BDC2-E903C24D3DBA}"/>
    <cellStyle name="Comma 9 12 3 4 3" xfId="11271" xr:uid="{B33E368C-72D7-4323-9827-017AD5560DDD}"/>
    <cellStyle name="Comma 9 12 3 4 3 2" xfId="25720" xr:uid="{EDC60FE2-010D-4052-A20B-6E971B284E16}"/>
    <cellStyle name="Comma 9 12 3 4 4" xfId="18575" xr:uid="{A101C6FD-6E45-4F8D-A678-CECBFF4BB9DB}"/>
    <cellStyle name="Comma 9 12 3 5" xfId="4705" xr:uid="{9866F3FA-47B4-48D9-A72D-8583E6E9E1AA}"/>
    <cellStyle name="Comma 9 12 3 5 2" xfId="11882" xr:uid="{678E620B-B42F-466F-96FC-B7C8205EE9B6}"/>
    <cellStyle name="Comma 9 12 3 5 2 2" xfId="26331" xr:uid="{C0C0D4C9-A829-4E14-BABB-3BC5E45514BD}"/>
    <cellStyle name="Comma 9 12 3 5 3" xfId="19186" xr:uid="{4146B49A-7D5A-41BA-86FD-ABED2480C2F8}"/>
    <cellStyle name="Comma 9 12 3 6" xfId="10101" xr:uid="{F8FE5C59-B3DD-430B-B227-E4777AABE452}"/>
    <cellStyle name="Comma 9 12 3 6 2" xfId="24550" xr:uid="{02F776B8-AA9A-48F0-BA0D-D72A8CBD20FF}"/>
    <cellStyle name="Comma 9 12 3 7" xfId="17405" xr:uid="{F44C5E94-EE13-4EF9-8344-AED48B25EA27}"/>
    <cellStyle name="Comma 9 12 4" xfId="3112" xr:uid="{AFD2CECA-133C-45EB-A2CF-A7BB8D167A93}"/>
    <cellStyle name="Comma 9 12 4 2" xfId="3693" xr:uid="{7B11B108-1ECD-4F41-907A-E7B75C33B51F}"/>
    <cellStyle name="Comma 9 12 4 2 2" xfId="5521" xr:uid="{E585AE74-9DF1-4AB3-A1C5-3CAA6A46B931}"/>
    <cellStyle name="Comma 9 12 4 2 2 2" xfId="12698" xr:uid="{8DB16E60-7CDA-4F29-BC46-5D3CC7AEF129}"/>
    <cellStyle name="Comma 9 12 4 2 2 2 2" xfId="27147" xr:uid="{E4B62602-D0C3-4A58-8934-5F7AED1DD627}"/>
    <cellStyle name="Comma 9 12 4 2 2 3" xfId="20002" xr:uid="{970DF3A2-ED52-439B-8288-838F489BC9DE}"/>
    <cellStyle name="Comma 9 12 4 2 3" xfId="10870" xr:uid="{ED4CF0CF-6911-4580-A9C3-418659472CB0}"/>
    <cellStyle name="Comma 9 12 4 2 3 2" xfId="25319" xr:uid="{14C095DD-4AFA-42FF-B6C1-A67F1539A9F1}"/>
    <cellStyle name="Comma 9 12 4 2 4" xfId="18174" xr:uid="{9D819EFF-19F6-4FDE-88D7-39916E592A22}"/>
    <cellStyle name="Comma 9 12 4 3" xfId="4293" xr:uid="{D4567CD4-6008-436A-AC9E-96EA9EB83B21}"/>
    <cellStyle name="Comma 9 12 4 3 2" xfId="6144" xr:uid="{112FF401-797E-43A3-8A07-249437D3ECF2}"/>
    <cellStyle name="Comma 9 12 4 3 2 2" xfId="13321" xr:uid="{11DB8C6A-291D-4E9F-BD8D-77F6B6592188}"/>
    <cellStyle name="Comma 9 12 4 3 2 2 2" xfId="27770" xr:uid="{88EB2E59-E2D4-44B3-AB94-A462246655DE}"/>
    <cellStyle name="Comma 9 12 4 3 2 3" xfId="20625" xr:uid="{C740E308-BCE3-4FA7-A740-C5B0274FA4EF}"/>
    <cellStyle name="Comma 9 12 4 3 3" xfId="11470" xr:uid="{80D7BEBA-3B63-4A2C-8B9D-06D29740C4F5}"/>
    <cellStyle name="Comma 9 12 4 3 3 2" xfId="25919" xr:uid="{9522B872-F524-48B7-8892-5B8F1AFE6D73}"/>
    <cellStyle name="Comma 9 12 4 3 4" xfId="18774" xr:uid="{71601CCB-C757-4A03-9D31-D730E54312C7}"/>
    <cellStyle name="Comma 9 12 4 4" xfId="4921" xr:uid="{30D39E15-71D1-44FF-B329-243CC82AD3D4}"/>
    <cellStyle name="Comma 9 12 4 4 2" xfId="12098" xr:uid="{9BDBE96B-D7CE-4E0D-9DE4-E1A82BD93514}"/>
    <cellStyle name="Comma 9 12 4 4 2 2" xfId="26547" xr:uid="{90FE9979-26A3-4830-B4E3-1C5553082A47}"/>
    <cellStyle name="Comma 9 12 4 4 3" xfId="19402" xr:uid="{B3D53ADD-3C9D-4ED7-9F40-8F9589465469}"/>
    <cellStyle name="Comma 9 12 4 5" xfId="10291" xr:uid="{47574F52-5093-4F27-A4E1-C0A56B49C5BF}"/>
    <cellStyle name="Comma 9 12 4 5 2" xfId="24740" xr:uid="{A574BFD2-471B-4E05-A01F-36883A79DA00}"/>
    <cellStyle name="Comma 9 12 4 6" xfId="17595" xr:uid="{DED2C574-F75A-4FCD-83E8-962447E515E3}"/>
    <cellStyle name="Comma 9 12 5" xfId="3402" xr:uid="{6DD0CE01-1310-42FC-9A9C-7FDDF7158391}"/>
    <cellStyle name="Comma 9 12 5 2" xfId="5221" xr:uid="{A5F1A5EB-4D97-48D7-944F-508256AC4970}"/>
    <cellStyle name="Comma 9 12 5 2 2" xfId="12398" xr:uid="{DEA71266-A695-4F5C-BC2E-B7498C974ECF}"/>
    <cellStyle name="Comma 9 12 5 2 2 2" xfId="26847" xr:uid="{E36FBADA-AFCE-4DAA-BB50-55EBB3E54598}"/>
    <cellStyle name="Comma 9 12 5 2 3" xfId="19702" xr:uid="{8CDDB6A3-DA0C-447C-8619-D15677944A2C}"/>
    <cellStyle name="Comma 9 12 5 3" xfId="10579" xr:uid="{D6C4B0C5-A267-4F63-8284-A5F24F0C321A}"/>
    <cellStyle name="Comma 9 12 5 3 2" xfId="25028" xr:uid="{79D463B4-B553-40E8-8B96-20A6804E3CA1}"/>
    <cellStyle name="Comma 9 12 5 4" xfId="17883" xr:uid="{5E054939-E6EE-4FBE-B680-B6B2BE5BA157}"/>
    <cellStyle name="Comma 9 12 6" xfId="3990" xr:uid="{F3240CDE-DCF2-40A1-84AB-41B62EAA1547}"/>
    <cellStyle name="Comma 9 12 6 2" xfId="5823" xr:uid="{55959E27-D789-4B95-9AE8-3133AC586A3F}"/>
    <cellStyle name="Comma 9 12 6 2 2" xfId="13000" xr:uid="{0FFFE1F0-27B5-463D-9669-AFCF10F27EF8}"/>
    <cellStyle name="Comma 9 12 6 2 2 2" xfId="27449" xr:uid="{F623837B-BB91-43BA-B087-25E8E8E39299}"/>
    <cellStyle name="Comma 9 12 6 2 3" xfId="20304" xr:uid="{A2ABA453-D1B7-46D0-8093-12D77A5040DC}"/>
    <cellStyle name="Comma 9 12 6 3" xfId="11167" xr:uid="{79842EFD-FE17-42F2-822B-50595E69985F}"/>
    <cellStyle name="Comma 9 12 6 3 2" xfId="25616" xr:uid="{99C33744-4497-4ACA-A7F7-92E48B38B27F}"/>
    <cellStyle name="Comma 9 12 6 4" xfId="18471" xr:uid="{FDB996AC-C425-4BA2-ABBF-B01DA23FD0AB}"/>
    <cellStyle name="Comma 9 12 7" xfId="4600" xr:uid="{9219530B-FBC3-49DB-824F-F68AB3F07F1E}"/>
    <cellStyle name="Comma 9 12 7 2" xfId="11777" xr:uid="{43EA78D7-DB36-403C-9A9F-080174A4B202}"/>
    <cellStyle name="Comma 9 12 7 2 2" xfId="26226" xr:uid="{B9BD5843-30E0-46B8-BD08-6E867F6F353E}"/>
    <cellStyle name="Comma 9 12 7 3" xfId="19081" xr:uid="{7C0D7426-E2C3-4B57-ABDB-140028275CD6}"/>
    <cellStyle name="Comma 9 12 8" xfId="10001" xr:uid="{57830699-F8F6-4E3F-9D09-8292DA1D4596}"/>
    <cellStyle name="Comma 9 12 8 2" xfId="24450" xr:uid="{77AC135E-EBB1-472D-8F8D-25D45A795756}"/>
    <cellStyle name="Comma 9 12 9" xfId="17305" xr:uid="{8760A1E4-40CD-4FBC-94DC-7DD072FB981D}"/>
    <cellStyle name="Comma 9 13" xfId="15198" xr:uid="{C687EB82-681C-420A-9805-8C3C50D9ACCB}"/>
    <cellStyle name="Comma 9 2" xfId="470" xr:uid="{EE95508E-1183-48AD-8D8C-9FB52CA94056}"/>
    <cellStyle name="Comma 9 2 10" xfId="2446" xr:uid="{F26CE377-A032-4FFF-B2AE-9436021CB95C}"/>
    <cellStyle name="Comma 9 2 10 2" xfId="9746" xr:uid="{1450AD1E-9420-4CA7-9568-CE15116A7EF0}"/>
    <cellStyle name="Comma 9 2 10 2 2" xfId="24195" xr:uid="{C2E5A487-03BC-4074-B8F0-4BA4653979B5}"/>
    <cellStyle name="Comma 9 2 10 3" xfId="17055" xr:uid="{F7E6FF71-A35F-4705-A17F-40007E1E713B}"/>
    <cellStyle name="Comma 9 2 11" xfId="8004" xr:uid="{E4B2051C-3FFA-4FF4-BF5D-A3B522623877}"/>
    <cellStyle name="Comma 9 2 11 2" xfId="22453" xr:uid="{C9088AC9-BBBD-4EF7-A919-7EE197A34482}"/>
    <cellStyle name="Comma 9 2 12" xfId="15337" xr:uid="{0136D339-4145-4CF3-BBE4-D38C894DB27E}"/>
    <cellStyle name="Comma 9 2 2" xfId="471" xr:uid="{E0D49443-2D53-4B80-9EB0-0F1545D806E6}"/>
    <cellStyle name="Comma 9 2 2 10" xfId="8005" xr:uid="{08785BF3-4A1F-46AC-B0A4-5A4FD1FAA536}"/>
    <cellStyle name="Comma 9 2 2 10 2" xfId="22454" xr:uid="{61085A9E-C5C4-4396-A7D9-1A74226B4A8B}"/>
    <cellStyle name="Comma 9 2 2 11" xfId="15338" xr:uid="{B2B66FAD-6492-4CAB-B997-6792FC943C9A}"/>
    <cellStyle name="Comma 9 2 2 2" xfId="1072" xr:uid="{34232678-4106-4B45-AC45-E0272F7AD49A}"/>
    <cellStyle name="Comma 9 2 2 2 2" xfId="2018" xr:uid="{A86023EF-D54E-4C5C-A5FE-05844AD3E557}"/>
    <cellStyle name="Comma 9 2 2 2 2 2" xfId="3813" xr:uid="{D9AC2298-E7A8-4DB1-8B1A-0EF836250D0F}"/>
    <cellStyle name="Comma 9 2 2 2 2 2 2" xfId="5643" xr:uid="{8F554AA1-D418-4F9C-95C9-7C864595D5EF}"/>
    <cellStyle name="Comma 9 2 2 2 2 2 2 2" xfId="12820" xr:uid="{7CA93ABB-32E1-4DCD-814D-D3700CD6DBA2}"/>
    <cellStyle name="Comma 9 2 2 2 2 2 2 2 2" xfId="27269" xr:uid="{E73A5E02-DD2D-4A3E-AAD6-9DAABB84548C}"/>
    <cellStyle name="Comma 9 2 2 2 2 2 2 3" xfId="20124" xr:uid="{B7BC0DA4-A75A-416A-957E-B5DB7B02E001}"/>
    <cellStyle name="Comma 9 2 2 2 2 2 3" xfId="10990" xr:uid="{3883AC45-58A7-4CF9-8F22-01103D9D1A59}"/>
    <cellStyle name="Comma 9 2 2 2 2 2 3 2" xfId="25439" xr:uid="{5D80748C-F103-4177-B64F-480E64CF2398}"/>
    <cellStyle name="Comma 9 2 2 2 2 2 4" xfId="18294" xr:uid="{53977D32-68CC-477A-BD45-DE90B2F31A42}"/>
    <cellStyle name="Comma 9 2 2 2 2 3" xfId="4415" xr:uid="{9BC4AD3B-7EF2-41EF-B033-0C963CBB59AF}"/>
    <cellStyle name="Comma 9 2 2 2 2 3 2" xfId="6267" xr:uid="{32E9C218-0641-4F60-A269-1D43B0A097BB}"/>
    <cellStyle name="Comma 9 2 2 2 2 3 2 2" xfId="13444" xr:uid="{27F62B2F-4395-42CC-A853-C133C2338B32}"/>
    <cellStyle name="Comma 9 2 2 2 2 3 2 2 2" xfId="27893" xr:uid="{6B58D721-2DB9-43B4-B419-31820E597DA7}"/>
    <cellStyle name="Comma 9 2 2 2 2 3 2 3" xfId="20748" xr:uid="{A681B7B9-7046-413F-9484-371A4A00B0FA}"/>
    <cellStyle name="Comma 9 2 2 2 2 3 3" xfId="11592" xr:uid="{432FA21C-9538-4929-97E2-C3F104692D83}"/>
    <cellStyle name="Comma 9 2 2 2 2 3 3 2" xfId="26041" xr:uid="{68E4247F-D204-491C-82AC-DCA5241807A3}"/>
    <cellStyle name="Comma 9 2 2 2 2 3 4" xfId="18896" xr:uid="{53267F6E-F015-41F4-8765-BB488E319811}"/>
    <cellStyle name="Comma 9 2 2 2 2 4" xfId="5044" xr:uid="{4DA9625F-19EA-437A-990C-2F2C794B5E0D}"/>
    <cellStyle name="Comma 9 2 2 2 2 4 2" xfId="12221" xr:uid="{F98D568D-738E-4F46-9D19-46E9F7623878}"/>
    <cellStyle name="Comma 9 2 2 2 2 4 2 2" xfId="26670" xr:uid="{18F49FC8-DC56-4110-88F2-CB5D57193C38}"/>
    <cellStyle name="Comma 9 2 2 2 2 4 3" xfId="19525" xr:uid="{26548CD6-8209-44CE-9424-29F56A9480F1}"/>
    <cellStyle name="Comma 9 2 2 2 2 5" xfId="3231" xr:uid="{C3F36586-165E-493B-BE92-7CA447BD5D56}"/>
    <cellStyle name="Comma 9 2 2 2 2 5 2" xfId="10410" xr:uid="{D0CD6029-F86C-4EEF-9EEC-4F4C6829E961}"/>
    <cellStyle name="Comma 9 2 2 2 2 5 2 2" xfId="24859" xr:uid="{373F1795-5BB4-4AA5-B182-45D3B18542E9}"/>
    <cellStyle name="Comma 9 2 2 2 2 5 3" xfId="17714" xr:uid="{77A08F74-B8CC-424A-8717-B968AD3B6F94}"/>
    <cellStyle name="Comma 9 2 2 2 2 6" xfId="9325" xr:uid="{5D2A86A9-409E-4028-90AB-CB7EA307BC5C}"/>
    <cellStyle name="Comma 9 2 2 2 2 6 2" xfId="23774" xr:uid="{533E7B68-7C5D-4023-B8CE-A3C9B595D615}"/>
    <cellStyle name="Comma 9 2 2 2 2 7" xfId="16631" xr:uid="{6E7E7FEF-DB53-4854-B63B-610EC09D85C6}"/>
    <cellStyle name="Comma 9 2 2 2 3" xfId="3522" xr:uid="{22177D3E-6F0F-433A-AEBD-8DB2D999E2EB}"/>
    <cellStyle name="Comma 9 2 2 2 3 2" xfId="5343" xr:uid="{BB30B541-3ADB-498F-8743-0AA5ECF30B44}"/>
    <cellStyle name="Comma 9 2 2 2 3 2 2" xfId="12520" xr:uid="{79B5CF80-7D54-42B5-8756-00C5FC4134A7}"/>
    <cellStyle name="Comma 9 2 2 2 3 2 2 2" xfId="26969" xr:uid="{2DCC39F1-8E91-4A66-A620-3001A1D3D147}"/>
    <cellStyle name="Comma 9 2 2 2 3 2 3" xfId="19824" xr:uid="{27C396C1-365D-431C-8468-BE06F113373E}"/>
    <cellStyle name="Comma 9 2 2 2 3 3" xfId="10699" xr:uid="{91760BA0-74C2-444E-8A54-2E0250D0C1D6}"/>
    <cellStyle name="Comma 9 2 2 2 3 3 2" xfId="25148" xr:uid="{F5C67436-2F18-4595-9285-8E6FC6270988}"/>
    <cellStyle name="Comma 9 2 2 2 3 4" xfId="18003" xr:uid="{CDB13589-1B42-46DC-A6C7-1092B2AC7F54}"/>
    <cellStyle name="Comma 9 2 2 2 4" xfId="4112" xr:uid="{709598A0-8746-4A5E-B14A-DF5FB4D95C36}"/>
    <cellStyle name="Comma 9 2 2 2 4 2" xfId="5946" xr:uid="{3BCE2069-F077-424F-AD76-B1930AD379F7}"/>
    <cellStyle name="Comma 9 2 2 2 4 2 2" xfId="13123" xr:uid="{6420FBBE-9E70-4E0B-9460-4ED6FBF7EC7D}"/>
    <cellStyle name="Comma 9 2 2 2 4 2 2 2" xfId="27572" xr:uid="{61E755A0-1B1B-4F4C-A3AF-B5CE68836E43}"/>
    <cellStyle name="Comma 9 2 2 2 4 2 3" xfId="20427" xr:uid="{CE9C67A6-CBDB-455C-A567-5310E1D024FD}"/>
    <cellStyle name="Comma 9 2 2 2 4 3" xfId="11289" xr:uid="{C6976AD3-8838-4315-AB07-6D949988C953}"/>
    <cellStyle name="Comma 9 2 2 2 4 3 2" xfId="25738" xr:uid="{CDEC100E-AB98-41E0-A667-11EB148ED25B}"/>
    <cellStyle name="Comma 9 2 2 2 4 4" xfId="18593" xr:uid="{A6B9B0DE-D25D-41DC-8ED5-ADDB45B11F00}"/>
    <cellStyle name="Comma 9 2 2 2 5" xfId="4723" xr:uid="{A2E3A29B-9BC2-49AF-A871-D92A506CAA0B}"/>
    <cellStyle name="Comma 9 2 2 2 5 2" xfId="11900" xr:uid="{0204D12C-2398-4E81-9665-7C7C99CC364F}"/>
    <cellStyle name="Comma 9 2 2 2 5 2 2" xfId="26349" xr:uid="{DAB0ECBE-6B7D-4D5F-9622-120011070B33}"/>
    <cellStyle name="Comma 9 2 2 2 5 3" xfId="19204" xr:uid="{0B9BF16D-80AB-418C-BC17-F45C18D4522D}"/>
    <cellStyle name="Comma 9 2 2 2 6" xfId="2937" xr:uid="{58D3E209-54CC-4BEE-836A-67351A410BD7}"/>
    <cellStyle name="Comma 9 2 2 2 6 2" xfId="10119" xr:uid="{259AD422-E363-44DB-9B2B-F2A8D7566B4F}"/>
    <cellStyle name="Comma 9 2 2 2 6 2 2" xfId="24568" xr:uid="{0FFF24D5-7FD5-472D-8ED5-47F463D795AA}"/>
    <cellStyle name="Comma 9 2 2 2 6 3" xfId="17423" xr:uid="{0401FBE4-44CB-4789-B2A4-051C7B57ADA3}"/>
    <cellStyle name="Comma 9 2 2 2 7" xfId="8403" xr:uid="{26E51745-18AE-439B-8BA8-B6442594B311}"/>
    <cellStyle name="Comma 9 2 2 2 7 2" xfId="22852" xr:uid="{697BF6D6-A570-4D00-928F-36DFA79E4A99}"/>
    <cellStyle name="Comma 9 2 2 2 8" xfId="15730" xr:uid="{1FB2ABEC-5ACB-43DF-89C5-7793195BB932}"/>
    <cellStyle name="Comma 9 2 2 3" xfId="1599" xr:uid="{B5747B46-136B-4558-A63A-565F683ECBD3}"/>
    <cellStyle name="Comma 9 2 2 3 2" xfId="3130" xr:uid="{19BF7763-D102-4C0B-BC6A-71D065B75451}"/>
    <cellStyle name="Comma 9 2 2 3 2 2" xfId="3711" xr:uid="{7611E164-87A2-45A1-B65C-DCD81DB393AF}"/>
    <cellStyle name="Comma 9 2 2 3 2 2 2" xfId="5539" xr:uid="{F240B10C-1731-408B-BAAB-F11E57C66E08}"/>
    <cellStyle name="Comma 9 2 2 3 2 2 2 2" xfId="12716" xr:uid="{37B227AC-9E63-460C-BC98-C2231C12FBAF}"/>
    <cellStyle name="Comma 9 2 2 3 2 2 2 2 2" xfId="27165" xr:uid="{23D667FB-C299-4AD8-817C-5EC659A34C6C}"/>
    <cellStyle name="Comma 9 2 2 3 2 2 2 3" xfId="20020" xr:uid="{6E63FD7F-FA40-45B6-8FC0-400B086A77F1}"/>
    <cellStyle name="Comma 9 2 2 3 2 2 3" xfId="10888" xr:uid="{4E513C7A-93DF-42E4-9DF7-C42A7044B964}"/>
    <cellStyle name="Comma 9 2 2 3 2 2 3 2" xfId="25337" xr:uid="{FF4F9392-D81B-4806-927A-D368CE7DEECE}"/>
    <cellStyle name="Comma 9 2 2 3 2 2 4" xfId="18192" xr:uid="{3A529E38-27C6-40F7-9346-451B7D330EDE}"/>
    <cellStyle name="Comma 9 2 2 3 2 3" xfId="4311" xr:uid="{889D6CD9-15D0-48B5-A51D-82C55FF30281}"/>
    <cellStyle name="Comma 9 2 2 3 2 3 2" xfId="6162" xr:uid="{39F3E230-1C7B-4FD8-BD47-4BE8252AD4B7}"/>
    <cellStyle name="Comma 9 2 2 3 2 3 2 2" xfId="13339" xr:uid="{96DA6D40-13D2-4BC0-9EEB-E03EB0F66B5E}"/>
    <cellStyle name="Comma 9 2 2 3 2 3 2 2 2" xfId="27788" xr:uid="{DC3F1967-FE38-4399-A558-9208D980CAD0}"/>
    <cellStyle name="Comma 9 2 2 3 2 3 2 3" xfId="20643" xr:uid="{7805AFF0-B2F8-4CD6-8F58-65E7B1B9A7AE}"/>
    <cellStyle name="Comma 9 2 2 3 2 3 3" xfId="11488" xr:uid="{83716CF4-25AD-4073-B1D7-BBB60BFA18CE}"/>
    <cellStyle name="Comma 9 2 2 3 2 3 3 2" xfId="25937" xr:uid="{4F7B0A70-9352-45BC-B71E-61645A668103}"/>
    <cellStyle name="Comma 9 2 2 3 2 3 4" xfId="18792" xr:uid="{079C1F49-B9BA-4FA4-86A7-E1BBCAC75391}"/>
    <cellStyle name="Comma 9 2 2 3 2 4" xfId="4939" xr:uid="{AD8D4D9C-83C8-42CD-B844-AA6C96A86B83}"/>
    <cellStyle name="Comma 9 2 2 3 2 4 2" xfId="12116" xr:uid="{ECB4C6B1-E836-4E7E-BE4E-02DCBA10B4C7}"/>
    <cellStyle name="Comma 9 2 2 3 2 4 2 2" xfId="26565" xr:uid="{F771525A-B665-48CB-B209-339DB0FE26D2}"/>
    <cellStyle name="Comma 9 2 2 3 2 4 3" xfId="19420" xr:uid="{6D098F04-AD3D-4400-AF7C-6511BA5DB6BB}"/>
    <cellStyle name="Comma 9 2 2 3 2 5" xfId="10309" xr:uid="{55128293-B9D2-4933-BED2-AF9FFF747562}"/>
    <cellStyle name="Comma 9 2 2 3 2 5 2" xfId="24758" xr:uid="{ED268605-CCF2-4D7A-B181-EEEA2C205266}"/>
    <cellStyle name="Comma 9 2 2 3 2 6" xfId="17613" xr:uid="{B61B3F44-B86F-4D11-8D61-7C59A064971B}"/>
    <cellStyle name="Comma 9 2 2 3 3" xfId="3420" xr:uid="{913DC637-60DE-435B-95DD-203A4C1B4898}"/>
    <cellStyle name="Comma 9 2 2 3 3 2" xfId="5239" xr:uid="{82D3EA9A-45BF-498F-933F-44BDB8E46F8E}"/>
    <cellStyle name="Comma 9 2 2 3 3 2 2" xfId="12416" xr:uid="{21884A2B-EEE0-4D77-86A4-374499FE8F2C}"/>
    <cellStyle name="Comma 9 2 2 3 3 2 2 2" xfId="26865" xr:uid="{BE089613-7A1A-4B82-8AD2-BA448E4F4F36}"/>
    <cellStyle name="Comma 9 2 2 3 3 2 3" xfId="19720" xr:uid="{19DD6914-E794-4174-9EC8-AB1940FFCA4B}"/>
    <cellStyle name="Comma 9 2 2 3 3 3" xfId="10597" xr:uid="{38EB3246-7F7A-4F72-B871-F50FF8E5DD68}"/>
    <cellStyle name="Comma 9 2 2 3 3 3 2" xfId="25046" xr:uid="{57D227DF-7E1C-4756-BAEC-302E4500F9A7}"/>
    <cellStyle name="Comma 9 2 2 3 3 4" xfId="17901" xr:uid="{FF1EED31-95A8-4DD8-9884-B2E1F6785593}"/>
    <cellStyle name="Comma 9 2 2 3 4" xfId="4008" xr:uid="{1421868F-DD30-4608-B805-ECA44964720F}"/>
    <cellStyle name="Comma 9 2 2 3 4 2" xfId="5841" xr:uid="{901F03C7-E6D3-4E0C-8A8A-D3BFF9DDE898}"/>
    <cellStyle name="Comma 9 2 2 3 4 2 2" xfId="13018" xr:uid="{9354C326-A851-4839-8A37-23C017849909}"/>
    <cellStyle name="Comma 9 2 2 3 4 2 2 2" xfId="27467" xr:uid="{5A8D1552-0748-42B6-B5C0-254A46F4DFEF}"/>
    <cellStyle name="Comma 9 2 2 3 4 2 3" xfId="20322" xr:uid="{084E9CED-5F54-4EBA-9EE1-F9758D8556C3}"/>
    <cellStyle name="Comma 9 2 2 3 4 3" xfId="11185" xr:uid="{56FAE663-AFC4-4C08-97F9-1A2010ABAB92}"/>
    <cellStyle name="Comma 9 2 2 3 4 3 2" xfId="25634" xr:uid="{A91A48AA-D979-49C9-AEE1-5993EDB19B7B}"/>
    <cellStyle name="Comma 9 2 2 3 4 4" xfId="18489" xr:uid="{0BB7DDBE-5F92-4BCE-BE4D-A3619CA337A5}"/>
    <cellStyle name="Comma 9 2 2 3 5" xfId="4618" xr:uid="{010378A0-FE12-4233-ABCB-90099112EAA7}"/>
    <cellStyle name="Comma 9 2 2 3 5 2" xfId="11795" xr:uid="{B7130D43-17CC-4960-B43F-7545E3367E07}"/>
    <cellStyle name="Comma 9 2 2 3 5 2 2" xfId="26244" xr:uid="{88249143-46BF-4BCF-8FE9-81D00B1016A4}"/>
    <cellStyle name="Comma 9 2 2 3 5 3" xfId="19099" xr:uid="{D58BE8CE-7F52-4DBC-8314-EA85E2AFF465}"/>
    <cellStyle name="Comma 9 2 2 3 6" xfId="2838" xr:uid="{AC2506D1-93EC-4811-BA2B-0CB91007756A}"/>
    <cellStyle name="Comma 9 2 2 3 6 2" xfId="10021" xr:uid="{34F473A8-FE5F-4474-A710-8C46D28FC670}"/>
    <cellStyle name="Comma 9 2 2 3 6 2 2" xfId="24470" xr:uid="{BF5809CB-FA19-4CDF-9F0B-4DE69BD9DE3F}"/>
    <cellStyle name="Comma 9 2 2 3 6 3" xfId="17325" xr:uid="{96AFAF05-8C07-4006-9A7D-66D3386BCBA4}"/>
    <cellStyle name="Comma 9 2 2 3 7" xfId="8906" xr:uid="{4F434CE3-8301-44CD-BAA2-6F5D3FAA0B14}"/>
    <cellStyle name="Comma 9 2 2 3 7 2" xfId="23355" xr:uid="{AB2C4221-E698-48E7-ACF7-C2B677A76B3C}"/>
    <cellStyle name="Comma 9 2 2 3 8" xfId="16212" xr:uid="{991FE871-CDDA-4406-AAC8-50027FFC8D87}"/>
    <cellStyle name="Comma 9 2 2 4" xfId="3025" xr:uid="{8AEEA31D-5C50-4891-B07D-0A74FF8EB951}"/>
    <cellStyle name="Comma 9 2 2 4 2" xfId="3604" xr:uid="{F7BDB001-FCB6-44DD-A950-FE77421F042E}"/>
    <cellStyle name="Comma 9 2 2 4 2 2" xfId="5431" xr:uid="{052E2B3A-4072-4908-BE28-C2CA002CCE9F}"/>
    <cellStyle name="Comma 9 2 2 4 2 2 2" xfId="7390" xr:uid="{17E7F8B9-338E-4CD1-95FA-9BB3F379CA34}"/>
    <cellStyle name="Comma 9 2 2 4 2 2 2 2" xfId="14564" xr:uid="{FC96E808-208A-47E6-B3BC-B533399A42D7}"/>
    <cellStyle name="Comma 9 2 2 4 2 2 2 2 2" xfId="29013" xr:uid="{18DDFF17-603F-487C-93CF-EB7EF4C595AC}"/>
    <cellStyle name="Comma 9 2 2 4 2 2 2 3" xfId="21868" xr:uid="{46C4AB3F-3062-4E4B-89C7-756890DE51E7}"/>
    <cellStyle name="Comma 9 2 2 4 2 2 3" xfId="12608" xr:uid="{69C5F8C8-C54F-45E9-8E49-D1B3AABD46C6}"/>
    <cellStyle name="Comma 9 2 2 4 2 2 3 2" xfId="27057" xr:uid="{9B920F97-E43B-4993-AFBF-CB0EE4F26261}"/>
    <cellStyle name="Comma 9 2 2 4 2 2 4" xfId="19912" xr:uid="{A5672E2D-F66F-4EE5-A490-FF8D9BC79D72}"/>
    <cellStyle name="Comma 9 2 2 4 2 3" xfId="6757" xr:uid="{55D2E72B-D809-4EBD-B9D3-D36740CA858E}"/>
    <cellStyle name="Comma 9 2 2 4 2 3 2" xfId="13931" xr:uid="{173211BE-542B-4083-AA11-5865A5F3E2C8}"/>
    <cellStyle name="Comma 9 2 2 4 2 3 2 2" xfId="28380" xr:uid="{541B1C05-71B0-4145-82DF-320D5C32FF08}"/>
    <cellStyle name="Comma 9 2 2 4 2 3 3" xfId="21235" xr:uid="{C44C0820-8730-4CD1-B1D9-4126EFB043FE}"/>
    <cellStyle name="Comma 9 2 2 4 2 4" xfId="10781" xr:uid="{EC789FBD-6A4E-4DD4-978F-787170A1EFE1}"/>
    <cellStyle name="Comma 9 2 2 4 2 4 2" xfId="25230" xr:uid="{535EB032-4F9D-44EE-BF0A-A0DA19E5099C}"/>
    <cellStyle name="Comma 9 2 2 4 2 5" xfId="18085" xr:uid="{70609E82-D245-4D2A-B87A-DEC14276D259}"/>
    <cellStyle name="Comma 9 2 2 4 3" xfId="4203" xr:uid="{CFBBFA0E-B073-4046-8C01-0B0F57315E8D}"/>
    <cellStyle name="Comma 9 2 2 4 3 2" xfId="6052" xr:uid="{E6CCAA7C-7574-41E9-ACFA-56F1AE44FE55}"/>
    <cellStyle name="Comma 9 2 2 4 3 2 2" xfId="7601" xr:uid="{A2541AE6-6CF4-496E-931A-0C94F679F6E9}"/>
    <cellStyle name="Comma 9 2 2 4 3 2 2 2" xfId="14775" xr:uid="{1DEB5DC1-7E7F-433F-9BD8-4EA78437EF81}"/>
    <cellStyle name="Comma 9 2 2 4 3 2 2 2 2" xfId="29224" xr:uid="{269A7F85-2E3B-4D5D-8CE5-2106F8D27501}"/>
    <cellStyle name="Comma 9 2 2 4 3 2 2 3" xfId="22079" xr:uid="{CD70FD55-F2AC-4457-A79A-5A86688AB3C9}"/>
    <cellStyle name="Comma 9 2 2 4 3 2 3" xfId="13229" xr:uid="{7DA22508-3D5D-460D-AA46-34A990386DEB}"/>
    <cellStyle name="Comma 9 2 2 4 3 2 3 2" xfId="27678" xr:uid="{130E39A4-4883-4CC9-BDCE-C60DE7F75610}"/>
    <cellStyle name="Comma 9 2 2 4 3 2 4" xfId="20533" xr:uid="{C67B0CC9-F333-4E82-875C-3FC8F78DC780}"/>
    <cellStyle name="Comma 9 2 2 4 3 3" xfId="6968" xr:uid="{677E1B04-8117-4DC8-90BA-A8D14F141C12}"/>
    <cellStyle name="Comma 9 2 2 4 3 3 2" xfId="14142" xr:uid="{4E12701A-5432-4A48-830B-0EE7BFD094C7}"/>
    <cellStyle name="Comma 9 2 2 4 3 3 2 2" xfId="28591" xr:uid="{454379EA-68FA-43A6-BBF7-A1E099934EA8}"/>
    <cellStyle name="Comma 9 2 2 4 3 3 3" xfId="21446" xr:uid="{79FF32ED-3302-4BD6-910C-9F8D1463FE6B}"/>
    <cellStyle name="Comma 9 2 2 4 3 4" xfId="11380" xr:uid="{13322D4E-1475-4091-A5A0-7AB05B445A77}"/>
    <cellStyle name="Comma 9 2 2 4 3 4 2" xfId="25829" xr:uid="{0018A7B2-B110-467F-93C2-D3FB68908C45}"/>
    <cellStyle name="Comma 9 2 2 4 3 5" xfId="18684" xr:uid="{7AB14E2C-2D7C-4990-AD81-A73CA3CA7B3F}"/>
    <cellStyle name="Comma 9 2 2 4 4" xfId="4829" xr:uid="{E8D6EC2E-A746-445B-8E48-5ABD24520E58}"/>
    <cellStyle name="Comma 9 2 2 4 4 2" xfId="7179" xr:uid="{50D1F5BE-5FBC-4658-A9ED-A150F708AFA0}"/>
    <cellStyle name="Comma 9 2 2 4 4 2 2" xfId="14353" xr:uid="{2652986B-929E-44C9-9B6E-7718ABB7E820}"/>
    <cellStyle name="Comma 9 2 2 4 4 2 2 2" xfId="28802" xr:uid="{01C52070-9CCE-42D7-BB7C-B8B905EEBEBC}"/>
    <cellStyle name="Comma 9 2 2 4 4 2 3" xfId="21657" xr:uid="{587A51A4-2494-4AF6-AC13-4C7E2588F21E}"/>
    <cellStyle name="Comma 9 2 2 4 4 3" xfId="12006" xr:uid="{4013509F-5538-44A7-B34A-6A846A445951}"/>
    <cellStyle name="Comma 9 2 2 4 4 3 2" xfId="26455" xr:uid="{1A7F4B00-28FE-4597-9059-43C1EDD287E2}"/>
    <cellStyle name="Comma 9 2 2 4 4 4" xfId="19310" xr:uid="{222E6283-EB92-4631-8296-AE2ABE5D05D9}"/>
    <cellStyle name="Comma 9 2 2 4 5" xfId="6546" xr:uid="{37D36242-8C6B-4B62-929B-41709A110DF3}"/>
    <cellStyle name="Comma 9 2 2 4 5 2" xfId="13720" xr:uid="{320775DD-8785-4788-B277-A0DA682605C9}"/>
    <cellStyle name="Comma 9 2 2 4 5 2 2" xfId="28169" xr:uid="{9414ED38-6BDC-4DD2-BA78-BD06CF766F22}"/>
    <cellStyle name="Comma 9 2 2 4 5 3" xfId="21024" xr:uid="{3B3305CE-DF33-45CE-802B-3F4A52A8B6AF}"/>
    <cellStyle name="Comma 9 2 2 4 6" xfId="10204" xr:uid="{F060F3BB-6473-40C0-98C4-F2957D58C990}"/>
    <cellStyle name="Comma 9 2 2 4 6 2" xfId="24653" xr:uid="{C44C5D5C-6117-4B76-BDB8-FE86E6B3A6CA}"/>
    <cellStyle name="Comma 9 2 2 4 7" xfId="17508" xr:uid="{569A7460-7564-48D5-918F-446BB6286713}"/>
    <cellStyle name="Comma 9 2 2 5" xfId="3311" xr:uid="{35D7F10D-4516-4BE6-9629-007391876D5C}"/>
    <cellStyle name="Comma 9 2 2 5 2" xfId="5129" xr:uid="{D4F123E6-9082-43A5-9327-5380F3020F6E}"/>
    <cellStyle name="Comma 9 2 2 5 2 2" xfId="7283" xr:uid="{CDE362F6-80A3-41A1-B78B-0A31CF30836F}"/>
    <cellStyle name="Comma 9 2 2 5 2 2 2" xfId="14457" xr:uid="{5A0CCF38-D61A-4E4C-94AA-75CEE3986E4D}"/>
    <cellStyle name="Comma 9 2 2 5 2 2 2 2" xfId="28906" xr:uid="{6B9C4A89-3A9E-4B5D-88AC-5C4AC66C8F56}"/>
    <cellStyle name="Comma 9 2 2 5 2 2 3" xfId="21761" xr:uid="{9F386AD1-CAE6-44B3-9BFE-6B372A0A7721}"/>
    <cellStyle name="Comma 9 2 2 5 2 3" xfId="12306" xr:uid="{10EBD32C-4F4E-4FFB-B36A-23ED4B5261A5}"/>
    <cellStyle name="Comma 9 2 2 5 2 3 2" xfId="26755" xr:uid="{0EFF583C-17DA-4197-9D4E-AE796D9373B9}"/>
    <cellStyle name="Comma 9 2 2 5 2 4" xfId="19610" xr:uid="{5EE48911-80FE-4BE6-A77E-336AE2E88232}"/>
    <cellStyle name="Comma 9 2 2 5 3" xfId="6650" xr:uid="{2E720136-7540-44C2-820A-3251FCA25D76}"/>
    <cellStyle name="Comma 9 2 2 5 3 2" xfId="13824" xr:uid="{76830032-E055-40D8-965A-D2F303B0E797}"/>
    <cellStyle name="Comma 9 2 2 5 3 2 2" xfId="28273" xr:uid="{DD0F3A26-E7EE-4D5B-9E8B-543BEF8954CE}"/>
    <cellStyle name="Comma 9 2 2 5 3 3" xfId="21128" xr:uid="{1BF30C7A-BEA7-4837-A6D7-FDCBE19DF54F}"/>
    <cellStyle name="Comma 9 2 2 5 4" xfId="10488" xr:uid="{AAC92CE4-675A-4C72-9EE7-1A7A41068C53}"/>
    <cellStyle name="Comma 9 2 2 5 4 2" xfId="24937" xr:uid="{DE2992A9-A310-4712-A8E6-CEF850BCD1DA}"/>
    <cellStyle name="Comma 9 2 2 5 5" xfId="17792" xr:uid="{390ADA2B-94BF-4336-9819-C803AA961CCD}"/>
    <cellStyle name="Comma 9 2 2 6" xfId="3898" xr:uid="{EE41B95E-98E5-4708-9A5E-C7AE94295E7A}"/>
    <cellStyle name="Comma 9 2 2 6 2" xfId="5731" xr:uid="{5560A340-35D4-4CDD-803E-00977AE615D1}"/>
    <cellStyle name="Comma 9 2 2 6 2 2" xfId="7494" xr:uid="{8EC13E97-AFDF-4956-94BB-51752B204EFA}"/>
    <cellStyle name="Comma 9 2 2 6 2 2 2" xfId="14668" xr:uid="{410CE915-A9CA-447E-B8BA-8B43AE8897E5}"/>
    <cellStyle name="Comma 9 2 2 6 2 2 2 2" xfId="29117" xr:uid="{FCB1A65F-DFB6-419C-B4F0-644549825895}"/>
    <cellStyle name="Comma 9 2 2 6 2 2 3" xfId="21972" xr:uid="{A920710E-B5C7-43B2-BC14-525950DB1332}"/>
    <cellStyle name="Comma 9 2 2 6 2 3" xfId="12908" xr:uid="{DAE80671-6C63-4835-B119-44F085DC756C}"/>
    <cellStyle name="Comma 9 2 2 6 2 3 2" xfId="27357" xr:uid="{CC6BB3D6-123B-44FB-B611-A103B7D6197F}"/>
    <cellStyle name="Comma 9 2 2 6 2 4" xfId="20212" xr:uid="{8DB5A110-3F35-4A02-9402-8ACD53C3C8D2}"/>
    <cellStyle name="Comma 9 2 2 6 3" xfId="6861" xr:uid="{56262B38-946C-4FE4-A3BF-5FE1844ABC62}"/>
    <cellStyle name="Comma 9 2 2 6 3 2" xfId="14035" xr:uid="{1E41500D-F017-47D9-84AE-BF84F55A2F13}"/>
    <cellStyle name="Comma 9 2 2 6 3 2 2" xfId="28484" xr:uid="{AF0BCD37-A796-4E61-9F39-163D4F85E247}"/>
    <cellStyle name="Comma 9 2 2 6 3 3" xfId="21339" xr:uid="{7C5CC756-E814-4CB7-A764-702B6CB64AE1}"/>
    <cellStyle name="Comma 9 2 2 6 4" xfId="11075" xr:uid="{8DE1BFA8-C502-4EC9-8A65-EDE17295A98B}"/>
    <cellStyle name="Comma 9 2 2 6 4 2" xfId="25524" xr:uid="{EC51C012-B472-4982-9BA6-D80D8B06F402}"/>
    <cellStyle name="Comma 9 2 2 6 5" xfId="18379" xr:uid="{404E190B-0D53-47DA-AFA6-056D2F2A602C}"/>
    <cellStyle name="Comma 9 2 2 7" xfId="4508" xr:uid="{B321B90E-58C2-4DCD-8826-A910AEE880DF}"/>
    <cellStyle name="Comma 9 2 2 7 2" xfId="7072" xr:uid="{5ED4B4BD-0DAF-49B1-97A5-39F84DB23B55}"/>
    <cellStyle name="Comma 9 2 2 7 2 2" xfId="14246" xr:uid="{44B4F83F-D7A6-445C-AE03-102CC426EA4B}"/>
    <cellStyle name="Comma 9 2 2 7 2 2 2" xfId="28695" xr:uid="{586FF53B-B71E-48B4-B097-CE7A7DDBFF46}"/>
    <cellStyle name="Comma 9 2 2 7 2 3" xfId="21550" xr:uid="{53504116-47EA-49C4-8D25-877A56C5C9A4}"/>
    <cellStyle name="Comma 9 2 2 7 3" xfId="11685" xr:uid="{86384390-AA7C-4655-AD88-1B3749A557A2}"/>
    <cellStyle name="Comma 9 2 2 7 3 2" xfId="26134" xr:uid="{E6D5709F-C1FC-4B82-B0B0-1CFF6568522F}"/>
    <cellStyle name="Comma 9 2 2 7 4" xfId="18989" xr:uid="{182438AF-0477-439D-BBFE-B3890B22A4E5}"/>
    <cellStyle name="Comma 9 2 2 8" xfId="2653" xr:uid="{59F19693-2B08-48FB-84A4-96F4AC4564BF}"/>
    <cellStyle name="Comma 9 2 2 8 2" xfId="9898" xr:uid="{9A2A4E87-47BB-4D15-BC4C-9791DA439B3D}"/>
    <cellStyle name="Comma 9 2 2 8 2 2" xfId="24347" xr:uid="{503350B3-00CC-4F49-AA70-50989772AE6E}"/>
    <cellStyle name="Comma 9 2 2 8 3" xfId="17205" xr:uid="{29923A5D-296E-4794-AD27-768EAB7B5802}"/>
    <cellStyle name="Comma 9 2 2 9" xfId="6417" xr:uid="{CD0B4B6D-BD5A-4A75-932A-421B61D2E37F}"/>
    <cellStyle name="Comma 9 2 2 9 2" xfId="13591" xr:uid="{8EE4BC72-63CD-42F5-B6B5-73469A8674C7}"/>
    <cellStyle name="Comma 9 2 2 9 2 2" xfId="28040" xr:uid="{0DF9EC90-5534-4000-B527-2AAAE055A816}"/>
    <cellStyle name="Comma 9 2 2 9 3" xfId="20895" xr:uid="{99D330C9-07A6-4BEC-8721-D54574DE0FF6}"/>
    <cellStyle name="Comma 9 2 3" xfId="472" xr:uid="{2CDBDD4D-6C25-4ADD-A6F7-2D6120E07419}"/>
    <cellStyle name="Comma 9 2 3 2" xfId="1073" xr:uid="{D0EBA507-8343-4845-AA3C-75EC41B39404}"/>
    <cellStyle name="Comma 9 2 3 2 2" xfId="2019" xr:uid="{6CA4BC55-DCFD-4067-B084-22084127ABEA}"/>
    <cellStyle name="Comma 9 2 3 2 2 2" xfId="5604" xr:uid="{802923D7-4DFF-4D58-AD3E-AC39AB3CBFD2}"/>
    <cellStyle name="Comma 9 2 3 2 2 2 2" xfId="12781" xr:uid="{5CEED921-A078-47B4-B5E7-D17CC8B7503D}"/>
    <cellStyle name="Comma 9 2 3 2 2 2 2 2" xfId="27230" xr:uid="{EA55F7A3-76C3-4979-B741-38BB34ACFBFA}"/>
    <cellStyle name="Comma 9 2 3 2 2 2 3" xfId="20085" xr:uid="{66F9161D-053D-4197-AD61-38A7F8F985EA}"/>
    <cellStyle name="Comma 9 2 3 2 2 3" xfId="3774" xr:uid="{1745B602-7F3D-45B5-AAA9-B3B602765C97}"/>
    <cellStyle name="Comma 9 2 3 2 2 3 2" xfId="10951" xr:uid="{1825FAFC-F5D9-4A08-B8D1-3B26193901CC}"/>
    <cellStyle name="Comma 9 2 3 2 2 3 2 2" xfId="25400" xr:uid="{17F2DB23-F05B-4535-A37C-D7E67893D8E1}"/>
    <cellStyle name="Comma 9 2 3 2 2 3 3" xfId="18255" xr:uid="{55C26F0F-349C-47E1-BE75-939CDBB080E1}"/>
    <cellStyle name="Comma 9 2 3 2 2 4" xfId="9326" xr:uid="{7C4EE168-8A1C-487C-B45E-C4A217664C0D}"/>
    <cellStyle name="Comma 9 2 3 2 2 4 2" xfId="23775" xr:uid="{9BAE38EE-A4D2-4ADB-81E3-821FCE3C2C58}"/>
    <cellStyle name="Comma 9 2 3 2 2 5" xfId="16632" xr:uid="{B27C801B-6BDC-4AFB-A196-61C21417FFDA}"/>
    <cellStyle name="Comma 9 2 3 2 3" xfId="4376" xr:uid="{A0DB2130-9F85-433E-9300-4719631BD041}"/>
    <cellStyle name="Comma 9 2 3 2 3 2" xfId="6227" xr:uid="{2FD644FB-4537-4001-BB81-1E7A3895F3EA}"/>
    <cellStyle name="Comma 9 2 3 2 3 2 2" xfId="13404" xr:uid="{4B194574-F7AF-4FE8-B3BF-647996439E3F}"/>
    <cellStyle name="Comma 9 2 3 2 3 2 2 2" xfId="27853" xr:uid="{29351B24-37C3-43F1-B3A0-0590FD13DA88}"/>
    <cellStyle name="Comma 9 2 3 2 3 2 3" xfId="20708" xr:uid="{3FC04CE9-5C50-47DA-B465-EED851F4D83F}"/>
    <cellStyle name="Comma 9 2 3 2 3 3" xfId="11553" xr:uid="{16BDBDDA-C53F-46F5-ADB8-508EE6ED1013}"/>
    <cellStyle name="Comma 9 2 3 2 3 3 2" xfId="26002" xr:uid="{E4CA1FBA-0B39-4A5E-9C9E-F6F444C97C5C}"/>
    <cellStyle name="Comma 9 2 3 2 3 4" xfId="18857" xr:uid="{90593565-EEEC-4A0E-8BF7-CE06033D8EA6}"/>
    <cellStyle name="Comma 9 2 3 2 4" xfId="5004" xr:uid="{CB5BF2C7-5A54-4E22-982F-6F417DCB127E}"/>
    <cellStyle name="Comma 9 2 3 2 4 2" xfId="12181" xr:uid="{D2F8DF6F-B5DF-4A6A-A6B0-CC31A7DADC09}"/>
    <cellStyle name="Comma 9 2 3 2 4 2 2" xfId="26630" xr:uid="{6CA67657-6F8E-4C5B-89D7-411D0FB31849}"/>
    <cellStyle name="Comma 9 2 3 2 4 3" xfId="19485" xr:uid="{32CDFF88-4E48-4FB3-BF51-AE59AE3BACF5}"/>
    <cellStyle name="Comma 9 2 3 2 5" xfId="3193" xr:uid="{DABB702C-B9DA-4A70-86A5-A761C04563FC}"/>
    <cellStyle name="Comma 9 2 3 2 5 2" xfId="10372" xr:uid="{8DE66621-B8C1-4C00-AA3F-F29E2DB02024}"/>
    <cellStyle name="Comma 9 2 3 2 5 2 2" xfId="24821" xr:uid="{D029E718-9D95-4994-85CB-29DBFE8A44E6}"/>
    <cellStyle name="Comma 9 2 3 2 5 3" xfId="17676" xr:uid="{E22AE13B-C3DE-4B38-9CC0-1EB9B0E875A0}"/>
    <cellStyle name="Comma 9 2 3 2 6" xfId="8404" xr:uid="{B8E004A6-58A2-41D8-89CD-5232F27CD6D5}"/>
    <cellStyle name="Comma 9 2 3 2 6 2" xfId="22853" xr:uid="{E391F22A-99A5-4193-B096-A751C67EE5A1}"/>
    <cellStyle name="Comma 9 2 3 2 7" xfId="15731" xr:uid="{5E187B5C-0DEC-4515-8FE0-4EE96263BD94}"/>
    <cellStyle name="Comma 9 2 3 3" xfId="1600" xr:uid="{F024806E-50D6-46F6-8DCC-9D266C19535D}"/>
    <cellStyle name="Comma 9 2 3 3 2" xfId="5303" xr:uid="{301C7E82-B354-46C4-B43C-016E3EF5236A}"/>
    <cellStyle name="Comma 9 2 3 3 2 2" xfId="12480" xr:uid="{35041794-D03A-4E6A-BA9F-EA5F33758C1A}"/>
    <cellStyle name="Comma 9 2 3 3 2 2 2" xfId="26929" xr:uid="{E0073865-7F89-4417-8968-02DA92F0CE32}"/>
    <cellStyle name="Comma 9 2 3 3 2 3" xfId="19784" xr:uid="{0DFAC26E-C830-4D3B-8095-515FF77D4E36}"/>
    <cellStyle name="Comma 9 2 3 3 3" xfId="3482" xr:uid="{7DD50A1F-96D1-4D9B-B57E-7482F67240A7}"/>
    <cellStyle name="Comma 9 2 3 3 3 2" xfId="10659" xr:uid="{4C2418C7-1A5F-4000-83E4-F56F0B62420C}"/>
    <cellStyle name="Comma 9 2 3 3 3 2 2" xfId="25108" xr:uid="{AFA6E52C-FD46-4137-B5FF-122B6FE40908}"/>
    <cellStyle name="Comma 9 2 3 3 3 3" xfId="17963" xr:uid="{BD83FE40-F86D-43D9-A0E9-73D9630DE0F0}"/>
    <cellStyle name="Comma 9 2 3 3 4" xfId="8907" xr:uid="{709B80C2-5EC5-4731-A856-82C0987CA5DE}"/>
    <cellStyle name="Comma 9 2 3 3 4 2" xfId="23356" xr:uid="{8528CF05-734B-418F-BE61-CEFAB53B7FBA}"/>
    <cellStyle name="Comma 9 2 3 3 5" xfId="16213" xr:uid="{92096B17-03F5-43BB-87B2-F7B1AAC1B24A}"/>
    <cellStyle name="Comma 9 2 3 4" xfId="4072" xr:uid="{CEDD9B49-C56D-44FA-8C5C-3CF9B9DE5C13}"/>
    <cellStyle name="Comma 9 2 3 4 2" xfId="5906" xr:uid="{8916E377-CF54-4487-A859-819D794058C6}"/>
    <cellStyle name="Comma 9 2 3 4 2 2" xfId="13083" xr:uid="{761B9B29-C212-4570-861D-55B60F6F7AC8}"/>
    <cellStyle name="Comma 9 2 3 4 2 2 2" xfId="27532" xr:uid="{D6F6A054-59BC-445B-9EE0-6BE51754AB5A}"/>
    <cellStyle name="Comma 9 2 3 4 2 3" xfId="20387" xr:uid="{BE656ADE-0416-4F71-85A3-3A00E4C6A7B9}"/>
    <cellStyle name="Comma 9 2 3 4 3" xfId="11249" xr:uid="{CFA24B87-0080-41D5-AB41-F0EA5CEA7F7C}"/>
    <cellStyle name="Comma 9 2 3 4 3 2" xfId="25698" xr:uid="{084607CD-7A59-4ACC-8B16-19603183FD76}"/>
    <cellStyle name="Comma 9 2 3 4 4" xfId="18553" xr:uid="{51E03662-E992-49C8-A9A0-60B1A2B6FA25}"/>
    <cellStyle name="Comma 9 2 3 5" xfId="4683" xr:uid="{D8896D28-04C8-49CA-913A-263684C98095}"/>
    <cellStyle name="Comma 9 2 3 5 2" xfId="11860" xr:uid="{2B6AD108-5C67-4D81-A75B-C2E53D16E54C}"/>
    <cellStyle name="Comma 9 2 3 5 2 2" xfId="26309" xr:uid="{D7AE4388-3C34-44DC-955B-717E8DB6A223}"/>
    <cellStyle name="Comma 9 2 3 5 3" xfId="19164" xr:uid="{215652E8-5908-4DE9-97CA-AE5293642EFF}"/>
    <cellStyle name="Comma 9 2 3 6" xfId="2899" xr:uid="{13C44205-41D2-4851-9C57-40379BC42DF8}"/>
    <cellStyle name="Comma 9 2 3 6 2" xfId="10081" xr:uid="{C42CFF54-F6DD-437A-A92B-0039646897FE}"/>
    <cellStyle name="Comma 9 2 3 6 2 2" xfId="24530" xr:uid="{0174E6E3-1194-4936-A7ED-3953F2AD028F}"/>
    <cellStyle name="Comma 9 2 3 6 3" xfId="17385" xr:uid="{9066178F-C7E3-41B6-B69B-715E0FDA11DD}"/>
    <cellStyle name="Comma 9 2 3 7" xfId="8006" xr:uid="{71FE0F39-49D4-432C-8DEA-4FED27EAEB76}"/>
    <cellStyle name="Comma 9 2 3 7 2" xfId="22455" xr:uid="{4D8879FE-75F4-45FB-823E-0A037CB29648}"/>
    <cellStyle name="Comma 9 2 3 8" xfId="15339" xr:uid="{A902F7D5-D804-4987-8B2C-C7887C55336D}"/>
    <cellStyle name="Comma 9 2 4" xfId="766" xr:uid="{99C55DC3-51FD-486E-8DBD-A3697F338F9C}"/>
    <cellStyle name="Comma 9 2 4 2" xfId="1197" xr:uid="{30FD203B-4C26-4B45-A58A-B708DAE70266}"/>
    <cellStyle name="Comma 9 2 4 2 2" xfId="2142" xr:uid="{3CB86E6D-4708-4423-930B-B3CFF7309D62}"/>
    <cellStyle name="Comma 9 2 4 2 2 2" xfId="5501" xr:uid="{3767BFD7-F990-4489-878F-E9742A697CAE}"/>
    <cellStyle name="Comma 9 2 4 2 2 2 2" xfId="12678" xr:uid="{7160F490-F3D9-4751-B555-77CE105E7DDE}"/>
    <cellStyle name="Comma 9 2 4 2 2 2 2 2" xfId="27127" xr:uid="{7C3B542F-2481-4379-BF61-6CD6F6BF8CE3}"/>
    <cellStyle name="Comma 9 2 4 2 2 2 3" xfId="19982" xr:uid="{64EF1573-A708-4FD3-B893-3361EC044DDB}"/>
    <cellStyle name="Comma 9 2 4 2 2 3" xfId="3673" xr:uid="{D57E278D-A203-4CD9-B969-B967698EC1BD}"/>
    <cellStyle name="Comma 9 2 4 2 2 3 2" xfId="10850" xr:uid="{BACDE609-5B30-451A-AD18-B4B6FAB821AC}"/>
    <cellStyle name="Comma 9 2 4 2 2 3 2 2" xfId="25299" xr:uid="{EA267E1F-1D27-4B85-9F0D-50652E6C6C67}"/>
    <cellStyle name="Comma 9 2 4 2 2 3 3" xfId="18154" xr:uid="{3290F08B-3E2C-42AF-84B1-0E395F7E0525}"/>
    <cellStyle name="Comma 9 2 4 2 2 4" xfId="9449" xr:uid="{DC3B8F48-3409-4F0A-ABC0-E051F9D62116}"/>
    <cellStyle name="Comma 9 2 4 2 2 4 2" xfId="23898" xr:uid="{19A11122-73B5-44F2-9B81-CB269FB834A0}"/>
    <cellStyle name="Comma 9 2 4 2 2 5" xfId="16755" xr:uid="{1C53025A-5197-4B81-AF13-E9F58623995B}"/>
    <cellStyle name="Comma 9 2 4 2 3" xfId="4273" xr:uid="{A9E629BE-7F08-4D00-9031-5EA1E1943931}"/>
    <cellStyle name="Comma 9 2 4 2 3 2" xfId="6122" xr:uid="{5D95932C-B490-461E-8C16-8772C9A49B23}"/>
    <cellStyle name="Comma 9 2 4 2 3 2 2" xfId="13299" xr:uid="{9A8AEA66-961A-47CE-BF83-E9E7EA37DBFA}"/>
    <cellStyle name="Comma 9 2 4 2 3 2 2 2" xfId="27748" xr:uid="{90C53BE3-CE5C-4934-9DF7-301776433C51}"/>
    <cellStyle name="Comma 9 2 4 2 3 2 3" xfId="20603" xr:uid="{092C7D4D-CEBA-477C-8248-EC482CACFBC5}"/>
    <cellStyle name="Comma 9 2 4 2 3 3" xfId="11450" xr:uid="{CDD80C74-8C43-45C5-A8A4-E0DF7876A50C}"/>
    <cellStyle name="Comma 9 2 4 2 3 3 2" xfId="25899" xr:uid="{A6B597B8-EDE3-4AB4-AE53-A5E5779022B6}"/>
    <cellStyle name="Comma 9 2 4 2 3 4" xfId="18754" xr:uid="{50D4A216-3F38-4802-B581-E3A9CFBB8C59}"/>
    <cellStyle name="Comma 9 2 4 2 4" xfId="4899" xr:uid="{D474319E-21A8-465F-95F6-912EC5FD1A34}"/>
    <cellStyle name="Comma 9 2 4 2 4 2" xfId="12076" xr:uid="{D22D837A-A2BD-42BB-9D95-180A9222EF26}"/>
    <cellStyle name="Comma 9 2 4 2 4 2 2" xfId="26525" xr:uid="{7D53E8B2-4AB0-47F3-A63E-1DDA0739202C}"/>
    <cellStyle name="Comma 9 2 4 2 4 3" xfId="19380" xr:uid="{5369B204-6DEF-4F8B-91A0-5FEE06D0BB54}"/>
    <cellStyle name="Comma 9 2 4 2 5" xfId="3094" xr:uid="{AE36C2DA-87A7-4AC3-B707-0899145008D8}"/>
    <cellStyle name="Comma 9 2 4 2 5 2" xfId="10273" xr:uid="{1CE5900A-F36E-4A67-8879-6748DC2CF8B8}"/>
    <cellStyle name="Comma 9 2 4 2 5 2 2" xfId="24722" xr:uid="{178253A8-898D-4460-99E4-EE4CDCE68DA1}"/>
    <cellStyle name="Comma 9 2 4 2 5 3" xfId="17577" xr:uid="{E2368B27-468B-4E02-AB0C-DD004B7CBF20}"/>
    <cellStyle name="Comma 9 2 4 2 6" xfId="8524" xr:uid="{13D78D8F-4EBD-4B7C-A0AD-1E8DDC8E41C3}"/>
    <cellStyle name="Comma 9 2 4 2 6 2" xfId="22973" xr:uid="{9D4AEEF3-8919-4F48-93A6-9CC181901897}"/>
    <cellStyle name="Comma 9 2 4 2 7" xfId="15842" xr:uid="{0A4A096B-7EEB-45BD-8EDE-88C4B3C414BE}"/>
    <cellStyle name="Comma 9 2 4 3" xfId="1751" xr:uid="{E41370B8-33A3-4FCA-BDAF-DD52FDF1980C}"/>
    <cellStyle name="Comma 9 2 4 3 2" xfId="5199" xr:uid="{90A8299C-52DB-4F0C-A76F-F1E2D6ECCE97}"/>
    <cellStyle name="Comma 9 2 4 3 2 2" xfId="12376" xr:uid="{B29C4C73-6263-4559-870C-4E4D43234FCD}"/>
    <cellStyle name="Comma 9 2 4 3 2 2 2" xfId="26825" xr:uid="{ADECC27B-CA03-4DBE-9BDD-A67D319DB0BC}"/>
    <cellStyle name="Comma 9 2 4 3 2 3" xfId="19680" xr:uid="{E9153202-C961-4E54-BAE1-74F60F78AD52}"/>
    <cellStyle name="Comma 9 2 4 3 3" xfId="3380" xr:uid="{F61DFE59-B584-4700-9020-30FE3030924D}"/>
    <cellStyle name="Comma 9 2 4 3 3 2" xfId="10557" xr:uid="{C2D0A36C-1082-43DA-BC84-3FEFBD94A172}"/>
    <cellStyle name="Comma 9 2 4 3 3 2 2" xfId="25006" xr:uid="{CC164499-1F46-4C90-AE4D-527AD9B2D1A7}"/>
    <cellStyle name="Comma 9 2 4 3 3 3" xfId="17861" xr:uid="{10C1A8AF-46E1-4CD0-84FF-C3A387B6D19A}"/>
    <cellStyle name="Comma 9 2 4 3 4" xfId="9058" xr:uid="{0AAB7FF7-469F-42D2-82BE-1B2938372DB8}"/>
    <cellStyle name="Comma 9 2 4 3 4 2" xfId="23507" xr:uid="{8ED118D3-3287-4055-B8F3-8D363F4D547A}"/>
    <cellStyle name="Comma 9 2 4 3 5" xfId="16364" xr:uid="{D1D12C99-E49C-41BA-A808-6955B625ED77}"/>
    <cellStyle name="Comma 9 2 4 4" xfId="3968" xr:uid="{5D6E5974-8F3F-42CF-8BB1-70AB1AEC06B7}"/>
    <cellStyle name="Comma 9 2 4 4 2" xfId="5801" xr:uid="{C9840D4B-DF66-4A26-B89B-FECC122CF7C1}"/>
    <cellStyle name="Comma 9 2 4 4 2 2" xfId="12978" xr:uid="{7D954106-8A4D-44E2-A7C7-A28259761FA3}"/>
    <cellStyle name="Comma 9 2 4 4 2 2 2" xfId="27427" xr:uid="{2B7798D4-C6BC-4787-9A87-652CEC01D8F9}"/>
    <cellStyle name="Comma 9 2 4 4 2 3" xfId="20282" xr:uid="{941D8330-24A2-437B-B3E5-C5D95428DCDB}"/>
    <cellStyle name="Comma 9 2 4 4 3" xfId="11145" xr:uid="{90A95997-3560-4481-B838-922748C7BF86}"/>
    <cellStyle name="Comma 9 2 4 4 3 2" xfId="25594" xr:uid="{905883AA-05FB-40C4-A436-964A4BD47C47}"/>
    <cellStyle name="Comma 9 2 4 4 4" xfId="18449" xr:uid="{5F080A77-506B-466D-8F1D-B189A89F11BC}"/>
    <cellStyle name="Comma 9 2 4 5" xfId="4578" xr:uid="{55BCA6DB-3976-4C78-A926-00D331E1785E}"/>
    <cellStyle name="Comma 9 2 4 5 2" xfId="11755" xr:uid="{16A6A9B5-8EE1-4C13-A2F7-08EB4B06D8E1}"/>
    <cellStyle name="Comma 9 2 4 5 2 2" xfId="26204" xr:uid="{F3DA3201-B8BD-4F2E-A07B-84D4C21AFDA6}"/>
    <cellStyle name="Comma 9 2 4 5 3" xfId="19059" xr:uid="{56564969-8464-405C-A444-319D29144126}"/>
    <cellStyle name="Comma 9 2 4 6" xfId="2764" xr:uid="{98340FFA-BBF3-4D8B-BAF3-36A3F484E714}"/>
    <cellStyle name="Comma 9 2 4 6 2" xfId="9978" xr:uid="{A1DCE2C0-5E77-48B8-B3BF-006C44D5B57E}"/>
    <cellStyle name="Comma 9 2 4 6 2 2" xfId="24427" xr:uid="{58C88715-BA6B-4651-A3DC-A1C72729C425}"/>
    <cellStyle name="Comma 9 2 4 6 3" xfId="17285" xr:uid="{0BC30A81-A42B-41BC-BE91-05518D3361FB}"/>
    <cellStyle name="Comma 9 2 4 7" xfId="8138" xr:uid="{1C5DCA8B-F046-47BD-8BF7-6427A45C954A}"/>
    <cellStyle name="Comma 9 2 4 7 2" xfId="22587" xr:uid="{7A08E5A7-D275-499E-BDF5-FFE39FAEADA0}"/>
    <cellStyle name="Comma 9 2 4 8" xfId="15463" xr:uid="{354D2688-9A16-4095-9C03-386206394821}"/>
    <cellStyle name="Comma 9 2 5" xfId="1071" xr:uid="{EF6F294B-D57E-4D1D-9538-75D4DC293A14}"/>
    <cellStyle name="Comma 9 2 5 2" xfId="2017" xr:uid="{36C4B9CB-36E3-445B-9DF4-E090E72F6F54}"/>
    <cellStyle name="Comma 9 2 5 2 2" xfId="5411" xr:uid="{ABC8C300-B29A-4CB9-8EFC-CD6E84EA2486}"/>
    <cellStyle name="Comma 9 2 5 2 2 2" xfId="12588" xr:uid="{A06F44DF-96B6-4F61-BBA8-78362125CDEE}"/>
    <cellStyle name="Comma 9 2 5 2 2 2 2" xfId="27037" xr:uid="{1C754164-4C91-418E-AE4C-CCD04D09FD7B}"/>
    <cellStyle name="Comma 9 2 5 2 2 3" xfId="19892" xr:uid="{C34F142D-8B29-49A1-AAC5-F9469D9586AD}"/>
    <cellStyle name="Comma 9 2 5 2 3" xfId="3586" xr:uid="{3EB5C0DC-7700-4036-B9A0-E3C1EB973F48}"/>
    <cellStyle name="Comma 9 2 5 2 3 2" xfId="10763" xr:uid="{388B1EBC-22E2-4869-8496-CB0D69121F9A}"/>
    <cellStyle name="Comma 9 2 5 2 3 2 2" xfId="25212" xr:uid="{BF643A66-459C-41D1-97E4-D8CA8F5235F5}"/>
    <cellStyle name="Comma 9 2 5 2 3 3" xfId="18067" xr:uid="{1C2763DA-97E2-4C70-A6C4-8EC0B7750101}"/>
    <cellStyle name="Comma 9 2 5 2 4" xfId="9324" xr:uid="{2BCA42DA-22CE-4147-A4D6-F5764265F2F8}"/>
    <cellStyle name="Comma 9 2 5 2 4 2" xfId="23773" xr:uid="{6C999776-A917-4EB4-A590-C1472A01E7EB}"/>
    <cellStyle name="Comma 9 2 5 2 5" xfId="16630" xr:uid="{CE10FB1B-409C-4C75-9186-576C1C6142B9}"/>
    <cellStyle name="Comma 9 2 5 3" xfId="4183" xr:uid="{F211AF86-D838-4FC1-9110-CCAD62935222}"/>
    <cellStyle name="Comma 9 2 5 3 2" xfId="6032" xr:uid="{AFB66A55-CAC2-4CE4-96F0-01ED775EA4AC}"/>
    <cellStyle name="Comma 9 2 5 3 2 2" xfId="13209" xr:uid="{EA4E2C45-0751-4256-A0EE-0F80A3DC937E}"/>
    <cellStyle name="Comma 9 2 5 3 2 2 2" xfId="27658" xr:uid="{49881430-3132-486B-87F1-34CE4E0D199E}"/>
    <cellStyle name="Comma 9 2 5 3 2 3" xfId="20513" xr:uid="{F074454D-758C-469C-AC22-C03559F99F25}"/>
    <cellStyle name="Comma 9 2 5 3 3" xfId="11360" xr:uid="{48104E19-C4CA-4420-BA4A-1C1DAE7CA74A}"/>
    <cellStyle name="Comma 9 2 5 3 3 2" xfId="25809" xr:uid="{4349994B-C6BD-422B-AA38-3D9BF1248118}"/>
    <cellStyle name="Comma 9 2 5 3 4" xfId="18664" xr:uid="{A1032AED-6C67-4FA5-A0CE-59C52D9EEAE4}"/>
    <cellStyle name="Comma 9 2 5 4" xfId="4809" xr:uid="{339EE39E-AF58-4FFC-977D-E9E6CD4EE7CD}"/>
    <cellStyle name="Comma 9 2 5 4 2" xfId="11986" xr:uid="{C835D141-ED95-4B1A-AC60-C7222A455FFD}"/>
    <cellStyle name="Comma 9 2 5 4 2 2" xfId="26435" xr:uid="{47869E80-E664-4DA6-86ED-98D6469104A7}"/>
    <cellStyle name="Comma 9 2 5 4 3" xfId="19290" xr:uid="{C9E892EA-A642-40FA-AB1E-FE278E2AB37A}"/>
    <cellStyle name="Comma 9 2 5 5" xfId="3007" xr:uid="{3A6ABB44-202B-4DD2-A835-DEC534C32973}"/>
    <cellStyle name="Comma 9 2 5 5 2" xfId="10186" xr:uid="{3BBA1CD6-9A7B-43AD-B250-81EDD2243E80}"/>
    <cellStyle name="Comma 9 2 5 5 2 2" xfId="24635" xr:uid="{1FFBC3D5-CBC4-4D60-A1E4-5DDA8CE644A4}"/>
    <cellStyle name="Comma 9 2 5 5 3" xfId="17490" xr:uid="{A7022490-27CD-405E-A3F7-4DA0C269301C}"/>
    <cellStyle name="Comma 9 2 5 6" xfId="8402" xr:uid="{220F6845-092C-4D86-8462-E06954A03127}"/>
    <cellStyle name="Comma 9 2 5 6 2" xfId="22851" xr:uid="{6D8FBCEE-B5C2-417E-A4E6-97EDBC9B9B37}"/>
    <cellStyle name="Comma 9 2 5 7" xfId="15729" xr:uid="{DA02F3DA-2054-4542-921E-146DA8FAE056}"/>
    <cellStyle name="Comma 9 2 6" xfId="1598" xr:uid="{90769759-252C-4270-8E72-CB5CA3A061ED}"/>
    <cellStyle name="Comma 9 2 6 2" xfId="5109" xr:uid="{1D5CF971-76C8-4786-A051-F01FE49BA982}"/>
    <cellStyle name="Comma 9 2 6 2 2" xfId="12286" xr:uid="{087A10FE-E6C4-46F1-AB12-AB31F2650C3F}"/>
    <cellStyle name="Comma 9 2 6 2 2 2" xfId="26735" xr:uid="{71690C5F-FB09-4BCB-B72B-6250E28FD3D6}"/>
    <cellStyle name="Comma 9 2 6 2 3" xfId="19590" xr:uid="{F40D32A2-97CB-4F93-8918-7A04B1BFFEDB}"/>
    <cellStyle name="Comma 9 2 6 3" xfId="3293" xr:uid="{2196FA32-27EB-4F48-AAEB-D1A9BF313506}"/>
    <cellStyle name="Comma 9 2 6 3 2" xfId="10470" xr:uid="{441DED0F-0C4F-4B71-A28B-281AF4359DF5}"/>
    <cellStyle name="Comma 9 2 6 3 2 2" xfId="24919" xr:uid="{5FFAC517-C8DE-43EC-BEAD-EBE23F5C398B}"/>
    <cellStyle name="Comma 9 2 6 3 3" xfId="17774" xr:uid="{C2467B2A-D5CC-47B6-9794-0EFC35E17A82}"/>
    <cellStyle name="Comma 9 2 6 4" xfId="8905" xr:uid="{395551A3-87B5-41DC-96C4-C9B7F2D473F3}"/>
    <cellStyle name="Comma 9 2 6 4 2" xfId="23354" xr:uid="{1A67CA5B-42F8-4447-B3D4-D40CFCEF8609}"/>
    <cellStyle name="Comma 9 2 6 5" xfId="16211" xr:uid="{73EC87AA-8625-4791-AEC8-95761F885080}"/>
    <cellStyle name="Comma 9 2 7" xfId="3878" xr:uid="{6AC6F81F-C3FE-42CF-962B-CA8870FA7221}"/>
    <cellStyle name="Comma 9 2 7 2" xfId="5711" xr:uid="{A3FA7F34-8E2E-4E93-8B7F-2258294532AD}"/>
    <cellStyle name="Comma 9 2 7 2 2" xfId="12888" xr:uid="{8672351E-B3A5-4A54-91DF-379F7AD405CC}"/>
    <cellStyle name="Comma 9 2 7 2 2 2" xfId="27337" xr:uid="{B423A55E-CB18-4FAC-BA0B-0F4362F56165}"/>
    <cellStyle name="Comma 9 2 7 2 3" xfId="20192" xr:uid="{85662886-8679-482C-8E0D-9199168C199D}"/>
    <cellStyle name="Comma 9 2 7 3" xfId="11055" xr:uid="{39224421-D5A8-4F75-B656-574210282B94}"/>
    <cellStyle name="Comma 9 2 7 3 2" xfId="25504" xr:uid="{B7310A5C-8D2C-468D-85D5-6D1DFE7C4808}"/>
    <cellStyle name="Comma 9 2 7 4" xfId="18359" xr:uid="{1D3D7050-DAD3-4E12-A1AE-0A66C3AA8C9E}"/>
    <cellStyle name="Comma 9 2 8" xfId="4488" xr:uid="{7603DB6F-C532-4AE9-9AA3-E096D240C8D6}"/>
    <cellStyle name="Comma 9 2 8 2" xfId="11665" xr:uid="{73CF5E72-E300-4F3A-8FA4-6F7825D9E74F}"/>
    <cellStyle name="Comma 9 2 8 2 2" xfId="26114" xr:uid="{3BCD7FF0-13D4-4895-A8E2-BCCAA356905B}"/>
    <cellStyle name="Comma 9 2 8 3" xfId="18969" xr:uid="{B2F1B1CB-0179-485C-8B09-018DA597F76D}"/>
    <cellStyle name="Comma 9 2 9" xfId="2597" xr:uid="{EF9A117E-2C00-46B1-A517-5C5BB1326EBE}"/>
    <cellStyle name="Comma 9 2 9 2" xfId="9847" xr:uid="{078C4194-90A7-4D64-89A3-EEB1B5E34144}"/>
    <cellStyle name="Comma 9 2 9 2 2" xfId="24296" xr:uid="{DFC0A144-91C0-4B39-8A1D-2193F541A43A}"/>
    <cellStyle name="Comma 9 2 9 3" xfId="17155" xr:uid="{72D96F97-C931-4E0E-A750-BF0D1E3A2AFF}"/>
    <cellStyle name="Comma 9 3" xfId="473" xr:uid="{8CC38024-9AF4-4739-AAC2-D60BD8D6F580}"/>
    <cellStyle name="Comma 9 3 2" xfId="814" xr:uid="{4851B7EC-04B2-4CE3-B1B6-F898BBAB6063}"/>
    <cellStyle name="Comma 9 3 2 2" xfId="1237" xr:uid="{CD0AEB60-73BB-4684-B7FF-5C785D2A023F}"/>
    <cellStyle name="Comma 9 3 2 2 2" xfId="2182" xr:uid="{E9FD5896-F7D7-4E02-9A4E-2F4D24F13208}"/>
    <cellStyle name="Comma 9 3 2 2 2 2" xfId="5629" xr:uid="{A0ADDD98-10B3-4791-8B1F-C35D0130B6E5}"/>
    <cellStyle name="Comma 9 3 2 2 2 2 2" xfId="12806" xr:uid="{8FD5E51A-BB08-4159-B514-689CBE84318B}"/>
    <cellStyle name="Comma 9 3 2 2 2 2 2 2" xfId="27255" xr:uid="{4B9BC724-7864-4AEE-8523-4A0A2ECF62AC}"/>
    <cellStyle name="Comma 9 3 2 2 2 2 3" xfId="20110" xr:uid="{CCED80A8-247C-4EB0-B75E-79807BC30CFD}"/>
    <cellStyle name="Comma 9 3 2 2 2 3" xfId="3799" xr:uid="{F5168FB4-76E6-48C9-9588-13BEC520B704}"/>
    <cellStyle name="Comma 9 3 2 2 2 3 2" xfId="10976" xr:uid="{862FB519-165D-4225-8A2B-E793B5AD0E11}"/>
    <cellStyle name="Comma 9 3 2 2 2 3 2 2" xfId="25425" xr:uid="{67B3C653-65D1-41E4-8AF5-9165595E86A8}"/>
    <cellStyle name="Comma 9 3 2 2 2 3 3" xfId="18280" xr:uid="{719EA658-63C4-4225-A1AF-803EE2E2834B}"/>
    <cellStyle name="Comma 9 3 2 2 2 4" xfId="9489" xr:uid="{9BCE5643-C031-419B-B26F-B01FAEF73E5A}"/>
    <cellStyle name="Comma 9 3 2 2 2 4 2" xfId="23938" xr:uid="{92754A3C-CCB6-47A4-831D-86EA62A09F3E}"/>
    <cellStyle name="Comma 9 3 2 2 2 5" xfId="16795" xr:uid="{A9C424B5-5BBF-45E9-9FE2-A3ACFAA0FF9F}"/>
    <cellStyle name="Comma 9 3 2 2 3" xfId="4401" xr:uid="{D24C81F5-02CF-444A-A0D7-FA691C383DFD}"/>
    <cellStyle name="Comma 9 3 2 2 3 2" xfId="6253" xr:uid="{59A87DFE-A34E-40EA-978C-CBDE00F022F9}"/>
    <cellStyle name="Comma 9 3 2 2 3 2 2" xfId="13430" xr:uid="{82202EC3-A3C3-4BA5-A5DD-13216D7ECA8F}"/>
    <cellStyle name="Comma 9 3 2 2 3 2 2 2" xfId="27879" xr:uid="{C53C2ACB-BEE7-4527-AA1D-EF373B99CCF7}"/>
    <cellStyle name="Comma 9 3 2 2 3 2 3" xfId="20734" xr:uid="{866FC72C-A84C-4A50-8822-8D124A1DC387}"/>
    <cellStyle name="Comma 9 3 2 2 3 3" xfId="11578" xr:uid="{3A52EAC0-BF8D-41DB-8055-CB2DCC8E56EE}"/>
    <cellStyle name="Comma 9 3 2 2 3 3 2" xfId="26027" xr:uid="{65FC7845-FAF9-4ABB-AAAC-77DCDE59225D}"/>
    <cellStyle name="Comma 9 3 2 2 3 4" xfId="18882" xr:uid="{6313C83D-018E-4640-A393-E85BAFEC571C}"/>
    <cellStyle name="Comma 9 3 2 2 4" xfId="5030" xr:uid="{DCE42DFB-7C52-4EC5-8658-60884A87D36D}"/>
    <cellStyle name="Comma 9 3 2 2 4 2" xfId="12207" xr:uid="{F9062BB0-F1CD-4574-BFDC-B67AD9932B1C}"/>
    <cellStyle name="Comma 9 3 2 2 4 2 2" xfId="26656" xr:uid="{7CE48C12-8AF3-418F-AB42-69391894E7E5}"/>
    <cellStyle name="Comma 9 3 2 2 4 3" xfId="19511" xr:uid="{CB9596FB-7B38-433C-9928-00B97E9AE74D}"/>
    <cellStyle name="Comma 9 3 2 2 5" xfId="3217" xr:uid="{672EC7F1-E6A7-41AD-841B-66A3A10E1521}"/>
    <cellStyle name="Comma 9 3 2 2 5 2" xfId="10396" xr:uid="{E3D94452-46ED-432D-9952-F7B461AE91F7}"/>
    <cellStyle name="Comma 9 3 2 2 5 2 2" xfId="24845" xr:uid="{882B2613-F902-4213-BB19-784BBC2E4DCE}"/>
    <cellStyle name="Comma 9 3 2 2 5 3" xfId="17700" xr:uid="{3C01442E-9A7F-4D99-9A40-DA62D29FC930}"/>
    <cellStyle name="Comma 9 3 2 2 6" xfId="8564" xr:uid="{0F79FAE8-6E4C-47ED-A36B-6E18E59C9D9C}"/>
    <cellStyle name="Comma 9 3 2 2 6 2" xfId="23013" xr:uid="{8BFAC2A3-11C4-42A9-8729-B09A7AAA542D}"/>
    <cellStyle name="Comma 9 3 2 2 7" xfId="15882" xr:uid="{744E70FB-2333-4F6D-9442-B3EB016B93E2}"/>
    <cellStyle name="Comma 9 3 2 3" xfId="1792" xr:uid="{421FF66D-9126-4EDE-913C-DBE1288D1D0F}"/>
    <cellStyle name="Comma 9 3 2 3 2" xfId="5329" xr:uid="{954E843D-61E4-4A70-A3D7-F3AA86A82A78}"/>
    <cellStyle name="Comma 9 3 2 3 2 2" xfId="12506" xr:uid="{20A25986-48E5-483F-95DC-F079C0C195E8}"/>
    <cellStyle name="Comma 9 3 2 3 2 2 2" xfId="26955" xr:uid="{0A6ED21C-1D3D-4500-9EA1-DC727D292840}"/>
    <cellStyle name="Comma 9 3 2 3 2 3" xfId="19810" xr:uid="{32117680-B6AB-4DC8-A9D4-F74B8B2F82E1}"/>
    <cellStyle name="Comma 9 3 2 3 3" xfId="3508" xr:uid="{230BE3A7-C7D9-455C-BA07-57AA6A917121}"/>
    <cellStyle name="Comma 9 3 2 3 3 2" xfId="10685" xr:uid="{C3ED6B46-9987-4B6E-921B-96C89F58DDF2}"/>
    <cellStyle name="Comma 9 3 2 3 3 2 2" xfId="25134" xr:uid="{A127E796-9C4E-4EB2-BD7D-7DBBB87EB475}"/>
    <cellStyle name="Comma 9 3 2 3 3 3" xfId="17989" xr:uid="{F9406629-B85D-4DC9-84A3-F4E9AEA40048}"/>
    <cellStyle name="Comma 9 3 2 3 4" xfId="9099" xr:uid="{0EC9A5F8-F65A-452F-B772-E503AAEF2CC4}"/>
    <cellStyle name="Comma 9 3 2 3 4 2" xfId="23548" xr:uid="{D4BCD9CC-DCBB-4114-983C-2AF2BBED0FF4}"/>
    <cellStyle name="Comma 9 3 2 3 5" xfId="16405" xr:uid="{DE6329D4-F760-4F4B-A02A-DCFE59EFF1B7}"/>
    <cellStyle name="Comma 9 3 2 4" xfId="4098" xr:uid="{F5EE7624-CDD9-4395-B430-DF8DF8D43BB2}"/>
    <cellStyle name="Comma 9 3 2 4 2" xfId="5932" xr:uid="{6F95DF93-EBE6-402A-B748-AF58F735586A}"/>
    <cellStyle name="Comma 9 3 2 4 2 2" xfId="13109" xr:uid="{D13D03BE-CB10-446F-8A1D-2C9AB56F2FE1}"/>
    <cellStyle name="Comma 9 3 2 4 2 2 2" xfId="27558" xr:uid="{8B4C4B7F-1A1C-4D25-A688-08BEDD81433C}"/>
    <cellStyle name="Comma 9 3 2 4 2 3" xfId="20413" xr:uid="{D5076D2F-2026-496E-BA0F-0AB82D2EC1B2}"/>
    <cellStyle name="Comma 9 3 2 4 3" xfId="11275" xr:uid="{70497272-CBF6-45DF-9257-2210D6EB9C04}"/>
    <cellStyle name="Comma 9 3 2 4 3 2" xfId="25724" xr:uid="{BB0B514B-3162-40A6-91AF-6B54030CA299}"/>
    <cellStyle name="Comma 9 3 2 4 4" xfId="18579" xr:uid="{2427B7CA-135F-4187-8229-743CC2543E0B}"/>
    <cellStyle name="Comma 9 3 2 5" xfId="4709" xr:uid="{33326327-D837-4060-A7BE-768B1369D074}"/>
    <cellStyle name="Comma 9 3 2 5 2" xfId="11886" xr:uid="{F3C2B238-591C-467D-84B2-BB74470ED36F}"/>
    <cellStyle name="Comma 9 3 2 5 2 2" xfId="26335" xr:uid="{23B59E72-9D10-4D1D-8DCC-271C233695B0}"/>
    <cellStyle name="Comma 9 3 2 5 3" xfId="19190" xr:uid="{7DBE3267-9171-46F5-9D76-36AA946C7346}"/>
    <cellStyle name="Comma 9 3 2 6" xfId="2923" xr:uid="{F8398E19-AAF2-4360-957E-4B4969C037E2}"/>
    <cellStyle name="Comma 9 3 2 6 2" xfId="10105" xr:uid="{E6971466-ABBA-4D8A-8DC8-DB1E650F9D2A}"/>
    <cellStyle name="Comma 9 3 2 6 2 2" xfId="24554" xr:uid="{2D6CB1A0-CA80-43AE-AC60-E3FCACB897ED}"/>
    <cellStyle name="Comma 9 3 2 6 3" xfId="17409" xr:uid="{36B793E5-E596-4E47-B5CF-811F1F3F43E1}"/>
    <cellStyle name="Comma 9 3 2 7" xfId="8178" xr:uid="{B3703ED2-1BF0-4E83-9540-3387A8C3F2D6}"/>
    <cellStyle name="Comma 9 3 2 7 2" xfId="22627" xr:uid="{83C7A5C3-3466-4D11-A291-5A32DA0CE823}"/>
    <cellStyle name="Comma 9 3 2 8" xfId="15503" xr:uid="{38E23A1F-F8D5-4C6E-AC68-733B91213FAB}"/>
    <cellStyle name="Comma 9 3 3" xfId="1074" xr:uid="{5779A465-117D-44CA-A11F-6B6297E589C7}"/>
    <cellStyle name="Comma 9 3 3 2" xfId="2020" xr:uid="{2FAC85AD-6901-481F-8707-A058DD79D596}"/>
    <cellStyle name="Comma 9 3 3 2 2" xfId="5525" xr:uid="{7D99A5DB-AEBB-48A7-AD15-F1C36A963C05}"/>
    <cellStyle name="Comma 9 3 3 2 2 2" xfId="12702" xr:uid="{08B7385E-A094-42CA-863B-04F87CA027AE}"/>
    <cellStyle name="Comma 9 3 3 2 2 2 2" xfId="27151" xr:uid="{2F356B3C-8502-4365-8D68-FA4FD649924F}"/>
    <cellStyle name="Comma 9 3 3 2 2 3" xfId="20006" xr:uid="{38B92F9E-05DC-44A4-8EC8-12FE1473E15A}"/>
    <cellStyle name="Comma 9 3 3 2 3" xfId="3697" xr:uid="{62A1D4F6-7942-4E61-8C9D-6DFD568EDCF0}"/>
    <cellStyle name="Comma 9 3 3 2 3 2" xfId="10874" xr:uid="{14142F72-CE94-4459-9D67-74EB00226711}"/>
    <cellStyle name="Comma 9 3 3 2 3 2 2" xfId="25323" xr:uid="{7DDEF21D-17E7-4333-B844-3BBFB61D7828}"/>
    <cellStyle name="Comma 9 3 3 2 3 3" xfId="18178" xr:uid="{56CEAD86-C5EE-444E-9A8C-72F360455F1D}"/>
    <cellStyle name="Comma 9 3 3 2 4" xfId="9327" xr:uid="{1E82034A-EA5D-4247-B14A-7660023D2F52}"/>
    <cellStyle name="Comma 9 3 3 2 4 2" xfId="23776" xr:uid="{D405C2B5-0E93-4A51-B1AA-14E8A6D3F48D}"/>
    <cellStyle name="Comma 9 3 3 2 5" xfId="16633" xr:uid="{DC34A501-E7C3-4235-82BE-EA55832DD377}"/>
    <cellStyle name="Comma 9 3 3 3" xfId="4297" xr:uid="{D1E0BD5B-389A-4715-929D-F56AC10F8856}"/>
    <cellStyle name="Comma 9 3 3 3 2" xfId="6148" xr:uid="{4D0CEE36-99FA-401C-BE2D-70A024D4480E}"/>
    <cellStyle name="Comma 9 3 3 3 2 2" xfId="13325" xr:uid="{065F6FE0-803E-4EF9-9369-127CE4EB47FA}"/>
    <cellStyle name="Comma 9 3 3 3 2 2 2" xfId="27774" xr:uid="{31E4665D-92A6-41A3-B924-53A4005675A6}"/>
    <cellStyle name="Comma 9 3 3 3 2 3" xfId="20629" xr:uid="{E503FDE6-C4C0-4CBA-A0CA-407ED7DC511C}"/>
    <cellStyle name="Comma 9 3 3 3 3" xfId="11474" xr:uid="{8717DBDA-5D9E-4EAB-AB72-11E684E7909D}"/>
    <cellStyle name="Comma 9 3 3 3 3 2" xfId="25923" xr:uid="{65ADC52C-C0FC-42C8-B6DE-3BB4135F9B83}"/>
    <cellStyle name="Comma 9 3 3 3 4" xfId="18778" xr:uid="{EB4BD0CF-93D8-4826-8471-B2C71B7BF7F6}"/>
    <cellStyle name="Comma 9 3 3 4" xfId="4925" xr:uid="{9CE81542-9B33-4302-B387-D4CCE5175956}"/>
    <cellStyle name="Comma 9 3 3 4 2" xfId="12102" xr:uid="{442CF8B0-6432-427D-8B60-89AD7C6D82EF}"/>
    <cellStyle name="Comma 9 3 3 4 2 2" xfId="26551" xr:uid="{93B303C0-F830-4B03-A4D5-3C44986BE02A}"/>
    <cellStyle name="Comma 9 3 3 4 3" xfId="19406" xr:uid="{9AAA14E4-238F-48E6-B989-8B9037B076CF}"/>
    <cellStyle name="Comma 9 3 3 5" xfId="3116" xr:uid="{5762E4B6-AA94-4B0F-8ED7-14D4FE332A6F}"/>
    <cellStyle name="Comma 9 3 3 5 2" xfId="10295" xr:uid="{7FD91729-3BF4-4CF6-9BC8-BF6B32CE976A}"/>
    <cellStyle name="Comma 9 3 3 5 2 2" xfId="24744" xr:uid="{8B34CEAE-F31B-41AD-B030-2996F43C715F}"/>
    <cellStyle name="Comma 9 3 3 5 3" xfId="17599" xr:uid="{FDD1EF0E-CC77-4E94-962F-4D8DE3E370B5}"/>
    <cellStyle name="Comma 9 3 3 6" xfId="8405" xr:uid="{0B865DEF-F661-40ED-9C49-93FD9AD8E266}"/>
    <cellStyle name="Comma 9 3 3 6 2" xfId="22854" xr:uid="{7CF29030-8A40-4929-A0BB-7897BE5F894F}"/>
    <cellStyle name="Comma 9 3 3 7" xfId="15732" xr:uid="{097655A1-35F7-4B46-9F9B-001B20A5F53D}"/>
    <cellStyle name="Comma 9 3 4" xfId="1601" xr:uid="{44129B5C-A4E7-495C-B9F2-228E9671A8E3}"/>
    <cellStyle name="Comma 9 3 4 2" xfId="5225" xr:uid="{78655097-32F6-4C3A-9A94-78EFDC2E2717}"/>
    <cellStyle name="Comma 9 3 4 2 2" xfId="12402" xr:uid="{FEC2A2CD-1E10-4AC5-AF0A-BD7AF516398B}"/>
    <cellStyle name="Comma 9 3 4 2 2 2" xfId="26851" xr:uid="{6C0E6C09-8A11-4ADD-82E4-CB7661A6F1C2}"/>
    <cellStyle name="Comma 9 3 4 2 3" xfId="19706" xr:uid="{6A4C7418-F665-4786-9C35-94992128D30C}"/>
    <cellStyle name="Comma 9 3 4 3" xfId="3406" xr:uid="{D536B9A3-99BE-48B4-A332-8FD3C1BC2C4F}"/>
    <cellStyle name="Comma 9 3 4 3 2" xfId="10583" xr:uid="{DA368298-99C0-4C5C-A944-D1A4F5D3C08F}"/>
    <cellStyle name="Comma 9 3 4 3 2 2" xfId="25032" xr:uid="{98EC3FF7-56F1-4462-82C2-682B683D4A09}"/>
    <cellStyle name="Comma 9 3 4 3 3" xfId="17887" xr:uid="{BF6CB0E0-C319-4DE5-84FE-C8B1DEAACAA7}"/>
    <cellStyle name="Comma 9 3 4 4" xfId="8908" xr:uid="{EF880FAC-AD14-46E7-9C42-1A6F85174884}"/>
    <cellStyle name="Comma 9 3 4 4 2" xfId="23357" xr:uid="{D62AB38A-4E66-4992-9479-696E0338F596}"/>
    <cellStyle name="Comma 9 3 4 5" xfId="16214" xr:uid="{9DC95EDC-0C2C-4AD2-8F4B-2A6898C2F29C}"/>
    <cellStyle name="Comma 9 3 5" xfId="3994" xr:uid="{C65CABA8-5AEE-4A9C-A908-C9DD81F8BEF8}"/>
    <cellStyle name="Comma 9 3 5 2" xfId="5827" xr:uid="{D4E1A227-13DB-4BFA-8413-45B2B30A2EC9}"/>
    <cellStyle name="Comma 9 3 5 2 2" xfId="13004" xr:uid="{254BCA51-508E-4300-B31D-58AAE73FA8D1}"/>
    <cellStyle name="Comma 9 3 5 2 2 2" xfId="27453" xr:uid="{FE0C9244-D14C-40D1-808D-55B66276BDB6}"/>
    <cellStyle name="Comma 9 3 5 2 3" xfId="20308" xr:uid="{7DD0E9E9-0284-429B-B43C-5A7BCD54BCCD}"/>
    <cellStyle name="Comma 9 3 5 3" xfId="11171" xr:uid="{2E7796E6-4425-43CC-ACE2-AAC11FA70F5B}"/>
    <cellStyle name="Comma 9 3 5 3 2" xfId="25620" xr:uid="{447DC03F-7BDA-4C3A-8934-5FC424B7B148}"/>
    <cellStyle name="Comma 9 3 5 4" xfId="18475" xr:uid="{878146C7-0A4F-4465-B49D-5AB35B68C3DE}"/>
    <cellStyle name="Comma 9 3 6" xfId="4604" xr:uid="{5A9C3D69-105B-45AF-8CB4-35C7E3739BB8}"/>
    <cellStyle name="Comma 9 3 6 2" xfId="11781" xr:uid="{D46809B4-22E1-40E3-9C48-4692E08D9A4C}"/>
    <cellStyle name="Comma 9 3 6 2 2" xfId="26230" xr:uid="{A79E789C-52BF-4A04-BCA0-0620615246A8}"/>
    <cellStyle name="Comma 9 3 6 3" xfId="19085" xr:uid="{521D0485-7F79-498B-924B-A9F0EB629A01}"/>
    <cellStyle name="Comma 9 3 7" xfId="2823" xr:uid="{5FCD5250-C364-48F7-A3D9-6EAD5F4BC0E7}"/>
    <cellStyle name="Comma 9 3 7 2" xfId="10007" xr:uid="{2EE6594E-63B3-4BAD-BA70-B11564857828}"/>
    <cellStyle name="Comma 9 3 7 2 2" xfId="24456" xr:uid="{02966F18-2A5C-4F2C-8700-956D3639A014}"/>
    <cellStyle name="Comma 9 3 7 3" xfId="17311" xr:uid="{A0B6AEED-A679-41AF-B912-1D92A8219BFD}"/>
    <cellStyle name="Comma 9 3 8" xfId="8007" xr:uid="{AC2B92B2-0AE8-446A-9F9E-7C1484805A50}"/>
    <cellStyle name="Comma 9 3 8 2" xfId="22456" xr:uid="{B24A4D56-947E-4AE9-97BF-1CDF82CA1001}"/>
    <cellStyle name="Comma 9 3 9" xfId="15340" xr:uid="{C46F1162-B78F-46C2-86A3-A2DE9C0AEAA4}"/>
    <cellStyle name="Comma 9 4" xfId="474" xr:uid="{6AE5FE7C-5F95-464D-BAD0-CCBD304EDD1E}"/>
    <cellStyle name="Comma 9 4 2" xfId="903" xr:uid="{13ACF1AC-A6A1-4F06-B067-70030FC9E020}"/>
    <cellStyle name="Comma 9 4 2 2" xfId="1301" xr:uid="{4B09FAC6-B7F0-4D96-B674-C5ACF6BC74AC}"/>
    <cellStyle name="Comma 9 4 2 2 2" xfId="2246" xr:uid="{D09851F4-A96A-44A4-AF7F-CB608D85FA9B}"/>
    <cellStyle name="Comma 9 4 2 2 2 2" xfId="5568" xr:uid="{9CAB1AFF-D23E-4178-A606-5F17A8C80ED7}"/>
    <cellStyle name="Comma 9 4 2 2 2 2 2" xfId="12745" xr:uid="{508732B9-87B1-43F7-9CB4-051439B76D11}"/>
    <cellStyle name="Comma 9 4 2 2 2 2 2 2" xfId="27194" xr:uid="{AD01246D-E454-41B2-9649-60AC5EC17E25}"/>
    <cellStyle name="Comma 9 4 2 2 2 2 3" xfId="20049" xr:uid="{B39249D6-F173-415F-88C4-A71A78577B73}"/>
    <cellStyle name="Comma 9 4 2 2 2 3" xfId="9553" xr:uid="{4E4DF5E8-7F8B-4377-944D-D7CFAA56695B}"/>
    <cellStyle name="Comma 9 4 2 2 2 3 2" xfId="24002" xr:uid="{AC91D192-60D3-497E-8D12-C069F7AF38F2}"/>
    <cellStyle name="Comma 9 4 2 2 2 4" xfId="16859" xr:uid="{C973FB0C-49CF-408C-BFA7-87265AD19050}"/>
    <cellStyle name="Comma 9 4 2 2 3" xfId="3740" xr:uid="{41B2900C-DF37-4DB2-BE44-1F69F94D3E8D}"/>
    <cellStyle name="Comma 9 4 2 2 3 2" xfId="10917" xr:uid="{ED2844E9-885E-4D37-B87A-1368B7755187}"/>
    <cellStyle name="Comma 9 4 2 2 3 2 2" xfId="25366" xr:uid="{F27F3790-AFE7-44D6-87C1-09327871D15E}"/>
    <cellStyle name="Comma 9 4 2 2 3 3" xfId="18221" xr:uid="{514B020C-C8D1-40D1-985F-8D3983F4A4C9}"/>
    <cellStyle name="Comma 9 4 2 2 4" xfId="8628" xr:uid="{63F6C6EF-78D1-4CE6-8754-E4BF25A7F71D}"/>
    <cellStyle name="Comma 9 4 2 2 4 2" xfId="23077" xr:uid="{4E611E58-70B7-4EE8-BEB5-037E2F148B3A}"/>
    <cellStyle name="Comma 9 4 2 2 5" xfId="15944" xr:uid="{B72D7224-72FC-4A68-9288-FA9A3D1684AC}"/>
    <cellStyle name="Comma 9 4 2 3" xfId="1853" xr:uid="{240FC4E5-C4C6-4BE3-B943-9F8FC8B6035F}"/>
    <cellStyle name="Comma 9 4 2 3 2" xfId="6191" xr:uid="{B00D0FD4-638F-438B-B2B4-0213F4B1360E}"/>
    <cellStyle name="Comma 9 4 2 3 2 2" xfId="13368" xr:uid="{4FD80083-97BD-49FD-B958-8E3DD2EFD3E1}"/>
    <cellStyle name="Comma 9 4 2 3 2 2 2" xfId="27817" xr:uid="{7DFE83F9-1801-4412-87D8-D2ED8A12F294}"/>
    <cellStyle name="Comma 9 4 2 3 2 3" xfId="20672" xr:uid="{F08A2A1E-B72D-4AB4-8048-FC737C4A102A}"/>
    <cellStyle name="Comma 9 4 2 3 3" xfId="4340" xr:uid="{2906F61D-4E25-41C1-A211-770B4F77F442}"/>
    <cellStyle name="Comma 9 4 2 3 3 2" xfId="11517" xr:uid="{D6D4D71C-8207-4B97-B72E-4B8D0B556281}"/>
    <cellStyle name="Comma 9 4 2 3 3 2 2" xfId="25966" xr:uid="{7E44218B-DC01-41BC-A1D0-7B75BB3DED8E}"/>
    <cellStyle name="Comma 9 4 2 3 3 3" xfId="18821" xr:uid="{AA54DFBA-9805-405C-8310-441D2DB6ACD5}"/>
    <cellStyle name="Comma 9 4 2 3 4" xfId="9160" xr:uid="{FC397B4F-4CFD-40FA-8FDF-440157C23676}"/>
    <cellStyle name="Comma 9 4 2 3 4 2" xfId="23609" xr:uid="{3BF8410A-DF0F-4CD0-B8B6-4C0447735748}"/>
    <cellStyle name="Comma 9 4 2 3 5" xfId="16466" xr:uid="{C72C0DB1-AD29-4443-8D11-A75D7164FEB6}"/>
    <cellStyle name="Comma 9 4 2 4" xfId="4968" xr:uid="{42F6C291-E96D-49B6-B516-97E92036FD16}"/>
    <cellStyle name="Comma 9 4 2 4 2" xfId="12145" xr:uid="{EF62952E-1D16-4E3C-A211-1689E3456EED}"/>
    <cellStyle name="Comma 9 4 2 4 2 2" xfId="26594" xr:uid="{3967C671-1373-482B-ADDE-D2B91113436C}"/>
    <cellStyle name="Comma 9 4 2 4 3" xfId="19449" xr:uid="{4392F466-9946-4BA2-8030-96887992EE35}"/>
    <cellStyle name="Comma 9 4 2 5" xfId="3159" xr:uid="{57A5554E-B252-4A6A-9D98-0C828220CC48}"/>
    <cellStyle name="Comma 9 4 2 5 2" xfId="10338" xr:uid="{5874066A-AAA8-4502-B98B-C073EB46C78D}"/>
    <cellStyle name="Comma 9 4 2 5 2 2" xfId="24787" xr:uid="{C8DF3B75-F273-40B3-9140-18F6ADD3B798}"/>
    <cellStyle name="Comma 9 4 2 5 3" xfId="17642" xr:uid="{C0EB1B7E-E350-4416-B1D0-A2DB568D7607}"/>
    <cellStyle name="Comma 9 4 2 6" xfId="8238" xr:uid="{080B8540-0023-4422-9704-D998FD4EDAD0}"/>
    <cellStyle name="Comma 9 4 2 6 2" xfId="22687" xr:uid="{BB0363B0-F963-4027-BCAC-73C21432A521}"/>
    <cellStyle name="Comma 9 4 2 7" xfId="15566" xr:uid="{3F51609D-FA52-4611-B692-89A627FFC95A}"/>
    <cellStyle name="Comma 9 4 3" xfId="1075" xr:uid="{00A081FF-7539-473D-85EE-2092ECD707CE}"/>
    <cellStyle name="Comma 9 4 3 2" xfId="2021" xr:uid="{3DBECA20-53D1-4329-93E7-EDA44A88FFFC}"/>
    <cellStyle name="Comma 9 4 3 2 2" xfId="5267" xr:uid="{DA325767-01F6-412D-8D38-AA856974BE2C}"/>
    <cellStyle name="Comma 9 4 3 2 2 2" xfId="12444" xr:uid="{94B658B2-6DD0-405E-9D58-A39B518DD9B7}"/>
    <cellStyle name="Comma 9 4 3 2 2 2 2" xfId="26893" xr:uid="{51281876-7F79-4F57-8651-3C5B07126B36}"/>
    <cellStyle name="Comma 9 4 3 2 2 3" xfId="19748" xr:uid="{81263503-D851-4A01-AC83-99A6848447F0}"/>
    <cellStyle name="Comma 9 4 3 2 3" xfId="9328" xr:uid="{19C4B5CB-CBE9-440F-A1AA-553598F83530}"/>
    <cellStyle name="Comma 9 4 3 2 3 2" xfId="23777" xr:uid="{6F837EDF-75F5-409F-A119-4821B4F37411}"/>
    <cellStyle name="Comma 9 4 3 2 4" xfId="16634" xr:uid="{19177510-D785-42DB-9F78-42FB7C656383}"/>
    <cellStyle name="Comma 9 4 3 3" xfId="3448" xr:uid="{30865036-24BC-4F40-9EA9-F75CD7087ADD}"/>
    <cellStyle name="Comma 9 4 3 3 2" xfId="10625" xr:uid="{8A19AC93-8975-4FBE-881F-1C89F9035823}"/>
    <cellStyle name="Comma 9 4 3 3 2 2" xfId="25074" xr:uid="{94B04C98-05F6-4D94-9D79-D352ADCD9B1D}"/>
    <cellStyle name="Comma 9 4 3 3 3" xfId="17929" xr:uid="{488F19AA-C8D7-4E47-AD7C-0BB10F8936D4}"/>
    <cellStyle name="Comma 9 4 3 4" xfId="8406" xr:uid="{814D75EA-A6B6-455B-A10F-5DEA1D4F8B53}"/>
    <cellStyle name="Comma 9 4 3 4 2" xfId="22855" xr:uid="{2A26D6CB-7BFF-484E-A796-2A02CDB1C278}"/>
    <cellStyle name="Comma 9 4 3 5" xfId="15733" xr:uid="{C19BA9B8-BB20-440A-9A5A-2FE8CA0775C0}"/>
    <cellStyle name="Comma 9 4 4" xfId="1602" xr:uid="{F34FFA94-BAD5-42EC-8843-BC68C3FC68CE}"/>
    <cellStyle name="Comma 9 4 4 2" xfId="5870" xr:uid="{FAF0E68A-E5EF-4CC8-A0A4-023D61D2225C}"/>
    <cellStyle name="Comma 9 4 4 2 2" xfId="13047" xr:uid="{A16275B7-17D8-4BC8-817E-071C9AEBB560}"/>
    <cellStyle name="Comma 9 4 4 2 2 2" xfId="27496" xr:uid="{93CCF85D-26D7-44A0-A0B0-FD652743987A}"/>
    <cellStyle name="Comma 9 4 4 2 3" xfId="20351" xr:uid="{4FAD0A34-F14E-4F27-8E7B-BBA53642AE2F}"/>
    <cellStyle name="Comma 9 4 4 3" xfId="4036" xr:uid="{A436C793-ADEE-4F90-A065-A785D1B5D2A6}"/>
    <cellStyle name="Comma 9 4 4 3 2" xfId="11213" xr:uid="{4B334300-BCD7-40EA-9BBD-53EC583B2E29}"/>
    <cellStyle name="Comma 9 4 4 3 2 2" xfId="25662" xr:uid="{D624CE2B-4E93-47FA-BABE-AF75634506BB}"/>
    <cellStyle name="Comma 9 4 4 3 3" xfId="18517" xr:uid="{4D2F2FE8-CDA3-4349-9EA7-013ED7918B12}"/>
    <cellStyle name="Comma 9 4 4 4" xfId="8909" xr:uid="{2111E537-9C67-44ED-9833-09C90DA9E44C}"/>
    <cellStyle name="Comma 9 4 4 4 2" xfId="23358" xr:uid="{D933EA45-52B0-43E5-9238-0D87D3EAD1DC}"/>
    <cellStyle name="Comma 9 4 4 5" xfId="16215" xr:uid="{43674FDD-E74D-4004-BDBB-D64328F8CD9C}"/>
    <cellStyle name="Comma 9 4 5" xfId="4647" xr:uid="{F3090FC1-1222-40F3-8522-33A01D826D4C}"/>
    <cellStyle name="Comma 9 4 5 2" xfId="11824" xr:uid="{83581117-A91D-47DC-B648-BFB1B8D8A19D}"/>
    <cellStyle name="Comma 9 4 5 2 2" xfId="26273" xr:uid="{1DFDB510-1FC5-4ECC-B212-839B490FA998}"/>
    <cellStyle name="Comma 9 4 5 3" xfId="19128" xr:uid="{53FC31F0-4A2C-4543-AB0D-60544AB32401}"/>
    <cellStyle name="Comma 9 4 6" xfId="2866" xr:uid="{0AC4EAFA-1D1B-4F07-832D-D8B3260B9171}"/>
    <cellStyle name="Comma 9 4 6 2" xfId="10048" xr:uid="{B410350B-2105-4612-8DBA-B4BF14AB0812}"/>
    <cellStyle name="Comma 9 4 6 2 2" xfId="24497" xr:uid="{DA4E1401-974E-4E9E-9A3E-25A01D26A7C5}"/>
    <cellStyle name="Comma 9 4 6 3" xfId="17352" xr:uid="{59C396F6-5397-4D59-A329-7C4F33E722A9}"/>
    <cellStyle name="Comma 9 4 7" xfId="8008" xr:uid="{5C68D72D-9063-4C13-9F59-89409A9EF702}"/>
    <cellStyle name="Comma 9 4 7 2" xfId="22457" xr:uid="{FA09E419-B24E-4680-B0BF-5B2964C00F9A}"/>
    <cellStyle name="Comma 9 4 8" xfId="15341" xr:uid="{92C77CB9-7AD7-4EE3-B933-7DC23E68F5AC}"/>
    <cellStyle name="Comma 9 5" xfId="696" xr:uid="{BABFC6B9-0EBC-40BF-BA20-0BF7E12B5CF7}"/>
    <cellStyle name="Comma 9 5 2" xfId="1137" xr:uid="{30FF47D6-7C15-475E-9C5A-B987F3E8E969}"/>
    <cellStyle name="Comma 9 5 2 2" xfId="2082" xr:uid="{251CB1E1-C677-48FD-A5A0-8AD16D2EB7F7}"/>
    <cellStyle name="Comma 9 5 2 2 2" xfId="5465" xr:uid="{BD878EA3-A084-428B-B072-A1C09FCEA9AC}"/>
    <cellStyle name="Comma 9 5 2 2 2 2" xfId="12642" xr:uid="{23475017-9CB0-4B54-B63C-400E405A6D72}"/>
    <cellStyle name="Comma 9 5 2 2 2 2 2" xfId="27091" xr:uid="{353C23E9-2F75-45D7-9360-4DD854C40D00}"/>
    <cellStyle name="Comma 9 5 2 2 2 3" xfId="19946" xr:uid="{F1C1A7F2-48F5-4A1B-8E6F-2EF8424C4B15}"/>
    <cellStyle name="Comma 9 5 2 2 3" xfId="3637" xr:uid="{FD622D5C-9AC9-4316-AE5C-97C198A6D398}"/>
    <cellStyle name="Comma 9 5 2 2 3 2" xfId="10814" xr:uid="{532C50B6-7936-4E14-9365-147CEE041140}"/>
    <cellStyle name="Comma 9 5 2 2 3 2 2" xfId="25263" xr:uid="{DE361EBB-BFF7-459C-9581-CAFB5D00F160}"/>
    <cellStyle name="Comma 9 5 2 2 3 3" xfId="18118" xr:uid="{2039E924-8B92-4601-89B9-AA27100A24C7}"/>
    <cellStyle name="Comma 9 5 2 2 4" xfId="9389" xr:uid="{D1237DA0-6CC0-4DDF-B9F0-CF4BF636B9CA}"/>
    <cellStyle name="Comma 9 5 2 2 4 2" xfId="23838" xr:uid="{0D2974FF-1194-4E24-A31B-4CB9DF5F5612}"/>
    <cellStyle name="Comma 9 5 2 2 5" xfId="16695" xr:uid="{8BEFEC9C-F9C6-4B6D-94AD-36D039EBECA0}"/>
    <cellStyle name="Comma 9 5 2 3" xfId="4237" xr:uid="{7DFE152E-B852-426E-B0A2-065C3B698D8D}"/>
    <cellStyle name="Comma 9 5 2 3 2" xfId="6086" xr:uid="{EAB1AFF5-1CB0-49AF-94F8-1F481386E44D}"/>
    <cellStyle name="Comma 9 5 2 3 2 2" xfId="13263" xr:uid="{9A6B4D3F-F378-4F91-BB7A-3DC4F483BD5F}"/>
    <cellStyle name="Comma 9 5 2 3 2 2 2" xfId="27712" xr:uid="{DDC86919-5576-428F-848B-8F5056450B71}"/>
    <cellStyle name="Comma 9 5 2 3 2 3" xfId="20567" xr:uid="{554325E3-98A4-4EEC-860E-BB27DD857471}"/>
    <cellStyle name="Comma 9 5 2 3 3" xfId="11414" xr:uid="{388FFB37-ED04-4721-BEBF-EE7BFE7C95ED}"/>
    <cellStyle name="Comma 9 5 2 3 3 2" xfId="25863" xr:uid="{8517653D-8468-40C0-88A0-3DE064BAD2A4}"/>
    <cellStyle name="Comma 9 5 2 3 4" xfId="18718" xr:uid="{D7EE84B8-6EAB-47C6-A4A4-4E70C80DDC58}"/>
    <cellStyle name="Comma 9 5 2 4" xfId="4863" xr:uid="{B3458C19-32DE-40DB-85F9-8451E9EA4588}"/>
    <cellStyle name="Comma 9 5 2 4 2" xfId="12040" xr:uid="{FF39FE83-D97B-426C-A694-CE2AB3DE8D4E}"/>
    <cellStyle name="Comma 9 5 2 4 2 2" xfId="26489" xr:uid="{5D75ED9B-1ECD-411B-983A-91AAE929DE43}"/>
    <cellStyle name="Comma 9 5 2 4 3" xfId="19344" xr:uid="{59FEB355-CF33-4470-8918-F2CA7E6B8433}"/>
    <cellStyle name="Comma 9 5 2 5" xfId="3058" xr:uid="{7EBC3145-7BD0-48F9-AEC7-4F40BCBF59E1}"/>
    <cellStyle name="Comma 9 5 2 5 2" xfId="10237" xr:uid="{72D0D7A6-D263-42C3-B4B0-3AB60ACCF258}"/>
    <cellStyle name="Comma 9 5 2 5 2 2" xfId="24686" xr:uid="{8314AC8E-6587-4513-8FF7-F4A843289466}"/>
    <cellStyle name="Comma 9 5 2 5 3" xfId="17541" xr:uid="{6067974A-8A58-4C2A-A74A-6702560E5C0D}"/>
    <cellStyle name="Comma 9 5 2 6" xfId="8465" xr:uid="{FCFFD7FB-0527-42B0-A202-9ACFE31A9CC8}"/>
    <cellStyle name="Comma 9 5 2 6 2" xfId="22914" xr:uid="{9C669F82-2565-46EF-B9CD-64E8AFB6A22E}"/>
    <cellStyle name="Comma 9 5 2 7" xfId="15783" xr:uid="{17F71653-8BE1-4D70-BCBF-877EDA90D3C5}"/>
    <cellStyle name="Comma 9 5 3" xfId="1691" xr:uid="{9206BD94-2326-4139-B9B9-FF534333AEE8}"/>
    <cellStyle name="Comma 9 5 3 2" xfId="5163" xr:uid="{78E63CB7-8C08-4006-A01F-F024BC67CAF9}"/>
    <cellStyle name="Comma 9 5 3 2 2" xfId="12340" xr:uid="{AF8530FF-E027-4DD9-B585-016CB903BF81}"/>
    <cellStyle name="Comma 9 5 3 2 2 2" xfId="26789" xr:uid="{98AE76E7-C087-4F3D-923C-5D1E7250D2D0}"/>
    <cellStyle name="Comma 9 5 3 2 3" xfId="19644" xr:uid="{4CCDDCE4-C6F5-4645-BBB1-79EB89AAAE64}"/>
    <cellStyle name="Comma 9 5 3 3" xfId="3344" xr:uid="{BB7FC9D6-5361-4020-AB2C-D81DBAB07FDC}"/>
    <cellStyle name="Comma 9 5 3 3 2" xfId="10521" xr:uid="{E22077ED-01D7-46E6-BCAB-0DCE5E6F89AE}"/>
    <cellStyle name="Comma 9 5 3 3 2 2" xfId="24970" xr:uid="{1E9810FF-2931-4DF6-9C8E-4EEFFB819DBC}"/>
    <cellStyle name="Comma 9 5 3 3 3" xfId="17825" xr:uid="{520CCB18-D3A7-4C33-BB91-63774E5F622A}"/>
    <cellStyle name="Comma 9 5 3 4" xfId="8998" xr:uid="{22E2D6EE-CFA4-4B04-8A05-4CC72419E97C}"/>
    <cellStyle name="Comma 9 5 3 4 2" xfId="23447" xr:uid="{295130A3-49F2-4DDD-873B-EA41A005AE5D}"/>
    <cellStyle name="Comma 9 5 3 5" xfId="16304" xr:uid="{6DF1AB08-4833-48F4-9D61-90724C45B81C}"/>
    <cellStyle name="Comma 9 5 4" xfId="3932" xr:uid="{70FB0AF9-28B7-4E4F-89CB-45BB7FD85159}"/>
    <cellStyle name="Comma 9 5 4 2" xfId="5765" xr:uid="{3FBE32CC-EE76-4E6D-BFA8-E5D319CF8A09}"/>
    <cellStyle name="Comma 9 5 4 2 2" xfId="12942" xr:uid="{4FF9D7A3-9902-4DFB-A7E0-5B093CDFCF51}"/>
    <cellStyle name="Comma 9 5 4 2 2 2" xfId="27391" xr:uid="{2FB5F75F-ABF5-4FF9-ADF2-388A0D5FAC28}"/>
    <cellStyle name="Comma 9 5 4 2 3" xfId="20246" xr:uid="{F0B26DEA-AB2C-4F14-BCF4-750EEE525E6E}"/>
    <cellStyle name="Comma 9 5 4 3" xfId="11109" xr:uid="{331981D8-CC73-44F4-9F49-DF1995D83B73}"/>
    <cellStyle name="Comma 9 5 4 3 2" xfId="25558" xr:uid="{9088C6FD-7E62-482A-B400-A2517FCB721B}"/>
    <cellStyle name="Comma 9 5 4 4" xfId="18413" xr:uid="{B608D0A9-A5E2-438D-92E8-65038D5B3EE6}"/>
    <cellStyle name="Comma 9 5 5" xfId="4542" xr:uid="{E5DA00DC-7F14-43E6-8786-CD5CBBCEB4C6}"/>
    <cellStyle name="Comma 9 5 5 2" xfId="11719" xr:uid="{15DC15CC-A3B7-4B92-A065-DC33F1ACD92C}"/>
    <cellStyle name="Comma 9 5 5 2 2" xfId="26168" xr:uid="{1F89909B-2BED-47C6-91C5-C174C747F34E}"/>
    <cellStyle name="Comma 9 5 5 3" xfId="19023" xr:uid="{236D8833-3FC8-44BE-973F-00058675B507}"/>
    <cellStyle name="Comma 9 5 6" xfId="2724" xr:uid="{EC7ECDAA-C58D-4037-9742-C4171C8E9CB6}"/>
    <cellStyle name="Comma 9 5 6 2" xfId="9941" xr:uid="{35BF243D-F53B-403E-BE7B-A0A752E8F252}"/>
    <cellStyle name="Comma 9 5 6 2 2" xfId="24390" xr:uid="{28A0BE72-A66C-44C7-A0E5-C73E886BAB4C}"/>
    <cellStyle name="Comma 9 5 6 3" xfId="17248" xr:uid="{17A52692-050D-43E9-9D0D-663056F92D35}"/>
    <cellStyle name="Comma 9 5 7" xfId="8079" xr:uid="{963C51FD-F716-4607-9C3E-C20AB1112AB5}"/>
    <cellStyle name="Comma 9 5 7 2" xfId="22528" xr:uid="{0E86D81F-3521-4A60-92F0-322541C0E4B4}"/>
    <cellStyle name="Comma 9 5 8" xfId="15404" xr:uid="{31F09F0F-BD0C-49E4-B3FD-02D7B21F1B14}"/>
    <cellStyle name="Comma 9 6" xfId="469" xr:uid="{1748151C-6BFB-498B-A0D2-2E1829D3A785}"/>
    <cellStyle name="Comma 9 6 2" xfId="1597" xr:uid="{95AD9C1C-53C2-4779-B016-AB1D512AC5A3}"/>
    <cellStyle name="Comma 9 6 2 2" xfId="5371" xr:uid="{E7EE2D06-00DB-45F2-9503-FC6C590C0852}"/>
    <cellStyle name="Comma 9 6 2 2 2" xfId="12548" xr:uid="{ED51E5ED-F75B-4AAE-A40E-66D5993A1884}"/>
    <cellStyle name="Comma 9 6 2 2 2 2" xfId="26997" xr:uid="{200A66D7-1544-4AE4-BF9A-D9159D39CBAC}"/>
    <cellStyle name="Comma 9 6 2 2 3" xfId="19852" xr:uid="{5ACC37DB-5E97-4F75-9034-B6F672F78A9B}"/>
    <cellStyle name="Comma 9 6 2 3" xfId="3547" xr:uid="{2CDF0E41-01A6-45A8-A728-BE1FC5087F88}"/>
    <cellStyle name="Comma 9 6 2 3 2" xfId="10724" xr:uid="{5C03D8CA-47CB-4362-94E1-3205EF0AF3E4}"/>
    <cellStyle name="Comma 9 6 2 3 2 2" xfId="25173" xr:uid="{D3D5ADE3-7A0B-49EC-8FE8-A96C0DF9E898}"/>
    <cellStyle name="Comma 9 6 2 3 3" xfId="18028" xr:uid="{B80E6083-FAB0-47A5-A4E2-DD8EC5EF0EB2}"/>
    <cellStyle name="Comma 9 6 2 4" xfId="8904" xr:uid="{E02A61F8-221E-4968-928D-B5FC34C08655}"/>
    <cellStyle name="Comma 9 6 2 4 2" xfId="23353" xr:uid="{4D6AEBFB-49DF-4269-9126-2F25F5A96E6B}"/>
    <cellStyle name="Comma 9 6 2 5" xfId="16210" xr:uid="{5DBB9A4E-363B-4565-8B12-519235C70146}"/>
    <cellStyle name="Comma 9 6 3" xfId="4140" xr:uid="{8D5BED86-3BDD-4A06-B196-9E928BBA5E64}"/>
    <cellStyle name="Comma 9 6 3 2" xfId="5976" xr:uid="{941138E9-704B-42AB-9E9D-59DEA1A3E04C}"/>
    <cellStyle name="Comma 9 6 3 2 2" xfId="13153" xr:uid="{BF07A43A-D770-4E82-BE6F-CAC25E6438CE}"/>
    <cellStyle name="Comma 9 6 3 2 2 2" xfId="27602" xr:uid="{7FAB6762-E13A-43B0-A86F-4AE9D1F086DA}"/>
    <cellStyle name="Comma 9 6 3 2 3" xfId="20457" xr:uid="{3700F99E-F51F-4B2A-AECC-52369AAD5033}"/>
    <cellStyle name="Comma 9 6 3 3" xfId="11317" xr:uid="{4EDFD697-A4BE-4951-B431-CB061680E74F}"/>
    <cellStyle name="Comma 9 6 3 3 2" xfId="25766" xr:uid="{73BA01DB-D594-4BA6-AB98-95D055D8C451}"/>
    <cellStyle name="Comma 9 6 3 4" xfId="18621" xr:uid="{75EC7228-5996-4A34-872E-E9B660C680CB}"/>
    <cellStyle name="Comma 9 6 4" xfId="4753" xr:uid="{176C5907-52CB-4269-AAEF-867E1A50D511}"/>
    <cellStyle name="Comma 9 6 4 2" xfId="11930" xr:uid="{F9A6D477-D310-4B70-A3CF-D66436DC990F}"/>
    <cellStyle name="Comma 9 6 4 2 2" xfId="26379" xr:uid="{4A8D69C4-3B79-4287-8307-C7CAF7B957F7}"/>
    <cellStyle name="Comma 9 6 4 3" xfId="19234" xr:uid="{F07A453E-BE4A-4016-90FD-29F2B1860E7C}"/>
    <cellStyle name="Comma 9 6 5" xfId="2968" xr:uid="{17C2C53E-683D-485E-BAC6-CF163D4B489C}"/>
    <cellStyle name="Comma 9 6 5 2" xfId="10147" xr:uid="{655C0B69-D838-4D91-99F2-58CC9B17C08E}"/>
    <cellStyle name="Comma 9 6 5 2 2" xfId="24596" xr:uid="{A85FCB28-1A13-4877-925F-BA07E8D97E9A}"/>
    <cellStyle name="Comma 9 6 5 3" xfId="17451" xr:uid="{28052E35-7B03-4F19-9FCD-94482AA0A3C1}"/>
    <cellStyle name="Comma 9 6 6" xfId="8003" xr:uid="{0197F1AD-39E4-4D34-ADFB-E59FFC877214}"/>
    <cellStyle name="Comma 9 6 6 2" xfId="22452" xr:uid="{8BF7DA6C-9536-4D47-840B-1AAE937809EC}"/>
    <cellStyle name="Comma 9 6 7" xfId="15336" xr:uid="{958E6EB8-0B11-4D5F-95DD-54C61502F45E}"/>
    <cellStyle name="Comma 9 7" xfId="1070" xr:uid="{59D09F34-64B0-4210-95F0-135EC186091A}"/>
    <cellStyle name="Comma 9 7 2" xfId="2016" xr:uid="{88EC324F-2683-489D-9F2A-D64553551B6D}"/>
    <cellStyle name="Comma 9 7 2 2" xfId="5066" xr:uid="{1F5A52DD-7C0F-4847-B55B-30F6B0EB13B9}"/>
    <cellStyle name="Comma 9 7 2 2 2" xfId="12243" xr:uid="{0C337F53-3741-464A-BC59-E0478F9CA053}"/>
    <cellStyle name="Comma 9 7 2 2 2 2" xfId="26692" xr:uid="{00D9B713-97F5-450F-9403-AA651D7847F2}"/>
    <cellStyle name="Comma 9 7 2 2 3" xfId="19547" xr:uid="{80466F48-DDEF-4C11-AA25-337870CC38C3}"/>
    <cellStyle name="Comma 9 7 2 3" xfId="9323" xr:uid="{AF3608EE-0947-43A1-86F0-78E8901E4E3E}"/>
    <cellStyle name="Comma 9 7 2 3 2" xfId="23772" xr:uid="{BABFA3AE-4ABC-4F14-8E20-F87153170DC9}"/>
    <cellStyle name="Comma 9 7 2 4" xfId="16629" xr:uid="{D6F69C77-095A-4688-A70D-4256001CB47E}"/>
    <cellStyle name="Comma 9 7 3" xfId="3251" xr:uid="{70A7D5AF-E91A-4927-9D45-37EA36924971}"/>
    <cellStyle name="Comma 9 7 3 2" xfId="10428" xr:uid="{6AC19834-A454-4BEB-91FB-4A4876016C3E}"/>
    <cellStyle name="Comma 9 7 3 2 2" xfId="24877" xr:uid="{68E4C471-1F72-4496-8797-2BDBE1947692}"/>
    <cellStyle name="Comma 9 7 3 3" xfId="17732" xr:uid="{2031DCA5-6E2A-4A00-811C-C06897E384A3}"/>
    <cellStyle name="Comma 9 7 4" xfId="8401" xr:uid="{67A09240-923E-412F-A847-53623B8F03A6}"/>
    <cellStyle name="Comma 9 7 4 2" xfId="22850" xr:uid="{271C356D-4AC0-473C-BF3D-A18001E8B8E0}"/>
    <cellStyle name="Comma 9 7 5" xfId="15728" xr:uid="{7A7B8584-16CA-439A-956C-F737566D460D}"/>
    <cellStyle name="Comma 9 8" xfId="1387" xr:uid="{3740DDD2-7967-4960-B304-9CCB1C40CD2A}"/>
    <cellStyle name="Comma 9 8 2" xfId="2319" xr:uid="{E282B472-1CEC-4CB8-9A97-424C225CDB41}"/>
    <cellStyle name="Comma 9 8 2 2" xfId="5666" xr:uid="{CF9663CE-EA55-4B27-936E-70AD1D7A918B}"/>
    <cellStyle name="Comma 9 8 2 2 2" xfId="12843" xr:uid="{85D84C74-F681-4200-915A-1AA3F58C1535}"/>
    <cellStyle name="Comma 9 8 2 2 2 2" xfId="27292" xr:uid="{25355A3D-CCBB-4144-9451-3D9391BF4DFD}"/>
    <cellStyle name="Comma 9 8 2 2 3" xfId="20147" xr:uid="{9917172B-76BE-45AA-983E-92D6A8EBAACC}"/>
    <cellStyle name="Comma 9 8 2 3" xfId="9624" xr:uid="{74EF70E1-01C0-4128-A0C2-FEA6E989EAE3}"/>
    <cellStyle name="Comma 9 8 2 3 2" xfId="24073" xr:uid="{F32B2FDB-5110-4803-BDF0-46E161F447F9}"/>
    <cellStyle name="Comma 9 8 2 4" xfId="16930" xr:uid="{0ADEE106-5C81-4EBA-9DE9-5731B6C36FDE}"/>
    <cellStyle name="Comma 9 8 3" xfId="3835" xr:uid="{9D40E0B4-3709-4656-A51A-5977214E45E5}"/>
    <cellStyle name="Comma 9 8 3 2" xfId="11012" xr:uid="{C4E76D8A-4FC8-49C4-B159-BE08ACB3AD3D}"/>
    <cellStyle name="Comma 9 8 3 2 2" xfId="25461" xr:uid="{6DB72907-5A20-49CD-977F-FA42ABBF7806}"/>
    <cellStyle name="Comma 9 8 3 3" xfId="18316" xr:uid="{1C408AD0-1391-444C-8445-8B03EE037892}"/>
    <cellStyle name="Comma 9 8 4" xfId="8696" xr:uid="{E9EACDF1-BF53-4AEC-815C-5F77635CA98B}"/>
    <cellStyle name="Comma 9 8 4 2" xfId="23145" xr:uid="{8FF37D5C-07CF-4AF5-BA57-13C904EDC3A3}"/>
    <cellStyle name="Comma 9 8 5" xfId="16001" xr:uid="{D3078D70-13E6-4BAA-AE8F-CD7E718E8CD4}"/>
    <cellStyle name="Comma 9 9" xfId="1450" xr:uid="{17D70780-2EA2-4ED7-9CC1-AB2D7437821A}"/>
    <cellStyle name="Comma 9 9 2" xfId="4439" xr:uid="{927EA37B-94B7-4AFD-8B8F-B3F81EA0C431}"/>
    <cellStyle name="Comma 9 9 2 2" xfId="11616" xr:uid="{344925E4-B4D2-47B7-8AB4-D0E52D84DF20}"/>
    <cellStyle name="Comma 9 9 2 2 2" xfId="26065" xr:uid="{130E066A-8923-4EDA-8CE3-90EA777B1894}"/>
    <cellStyle name="Comma 9 9 2 3" xfId="18920" xr:uid="{476DF101-2A8A-42C0-A15E-BAAE9F82341C}"/>
    <cellStyle name="Comma 9 9 3" xfId="8758" xr:uid="{C6241AD5-9A84-4E4C-9C97-0B8414757A1E}"/>
    <cellStyle name="Comma 9 9 3 2" xfId="23207" xr:uid="{B224BAFD-4A1B-44D1-AAAF-A473F789A63F}"/>
    <cellStyle name="Comma 9 9 4" xfId="16063" xr:uid="{B9C55001-FDB1-427C-A210-D51B584DC98C}"/>
    <cellStyle name="Comma 90" xfId="7827" xr:uid="{0EA162D4-9CB9-4572-82FF-96591004D124}"/>
    <cellStyle name="Comma 90 2" xfId="22276" xr:uid="{8C69E3CD-197A-4258-BFCF-15A66032F1AD}"/>
    <cellStyle name="Comma 91" xfId="8043" xr:uid="{54521474-90BB-4747-8DEA-E4936035A053}"/>
    <cellStyle name="Comma 91 2" xfId="22492" xr:uid="{D941391D-418C-4D1A-98D6-38CD21598EFF}"/>
    <cellStyle name="Comma 92" xfId="201" xr:uid="{DDED2C97-3708-4898-9394-AE17F520D8C2}"/>
    <cellStyle name="Comma 92 2" xfId="29604" xr:uid="{AEA6D916-2F7D-4F8D-A943-18431210C654}"/>
    <cellStyle name="Comma 93" xfId="15160" xr:uid="{5ED80575-1574-478B-8A54-F046ACA472D8}"/>
    <cellStyle name="Comma 94" xfId="15367" xr:uid="{F557BEFC-4340-4968-9319-D65FA8751D7D}"/>
    <cellStyle name="Comma 99" xfId="475" xr:uid="{C69246B4-AAB0-48B0-8512-C6511899BCF6}"/>
    <cellStyle name="Comma 99 2" xfId="1076" xr:uid="{90B67320-CB47-48D4-A9DC-9271359D7984}"/>
    <cellStyle name="Comma 99 2 2" xfId="2022" xr:uid="{DE5E82B8-72BC-4583-826C-A739EACBD1AB}"/>
    <cellStyle name="Comma 99 2 2 2" xfId="9329" xr:uid="{F960230E-B5DD-498D-BFAB-45DE3E2ED97A}"/>
    <cellStyle name="Comma 99 2 2 2 2" xfId="23778" xr:uid="{9222762A-208A-4E97-9BAF-DCF533C54B89}"/>
    <cellStyle name="Comma 99 2 2 3" xfId="16635" xr:uid="{6932C3B9-CB8D-4FDB-89BD-D22FC569CD04}"/>
    <cellStyle name="Comma 99 2 3" xfId="8407" xr:uid="{9FA878E5-3ED4-4774-92A5-218BD597CA1D}"/>
    <cellStyle name="Comma 99 2 3 2" xfId="22856" xr:uid="{7AC073E2-7D05-4F38-8A32-35298FD3F42A}"/>
    <cellStyle name="Comma 99 2 4" xfId="15734" xr:uid="{F9DB0130-ED72-4574-8541-4E4A931E4F5C}"/>
    <cellStyle name="Comma 99 3" xfId="44" xr:uid="{00000000-0005-0000-0000-00002B000000}"/>
    <cellStyle name="Comma 99 3 2" xfId="1255" xr:uid="{01736B60-E578-4327-B9A2-A7DF611A1E3E}"/>
    <cellStyle name="Comma 99 3 2 2" xfId="2200" xr:uid="{86FDF197-F9DC-4039-BDBC-0C5B85D396F2}"/>
    <cellStyle name="Comma 99 3 2 2 2" xfId="9507" xr:uid="{47E75D3C-B8C3-4F34-AA06-7F25D7091678}"/>
    <cellStyle name="Comma 99 3 2 2 2 2" xfId="23956" xr:uid="{9B46978B-AFE4-4FC8-B9B8-560ED488159D}"/>
    <cellStyle name="Comma 99 3 2 2 3" xfId="16813" xr:uid="{37A1B39E-A37F-44E7-BB0E-A6A9ECF01FDB}"/>
    <cellStyle name="Comma 99 3 2 3" xfId="8582" xr:uid="{EF2E4659-6BA5-4D71-BF89-579B558F109D}"/>
    <cellStyle name="Comma 99 3 2 3 2" xfId="23031" xr:uid="{5B8F839D-4392-49DE-A532-CBB258C7D1D6}"/>
    <cellStyle name="Comma 99 3 2 4" xfId="15900" xr:uid="{B8900AAD-7BB8-469F-8912-AD57884EEB1C}"/>
    <cellStyle name="Comma 99 3 3" xfId="1810" xr:uid="{F0D637C6-F7B5-46EA-ABDE-82C5DAD5065E}"/>
    <cellStyle name="Comma 99 3 3 2" xfId="9117" xr:uid="{A8B02750-FC40-45A4-8C3A-268F53EBEBCA}"/>
    <cellStyle name="Comma 99 3 3 2 2" xfId="23566" xr:uid="{A3147549-FE4F-46F4-BFB6-0BF05CD11666}"/>
    <cellStyle name="Comma 99 3 3 3" xfId="16423" xr:uid="{017132D0-1641-458D-A7E0-DF6A54191DB9}"/>
    <cellStyle name="Comma 99 3 4" xfId="8196" xr:uid="{2CC60495-0530-41C2-AFB3-D848D79C02CB}"/>
    <cellStyle name="Comma 99 3 4 2" xfId="22645" xr:uid="{5FB4BC9E-A7E7-458A-B25E-298AFADFBADE}"/>
    <cellStyle name="Comma 99 3 5" xfId="834" xr:uid="{D3B26776-DE00-40AE-B3A4-DE490BA8E4A7}"/>
    <cellStyle name="Comma 99 3 6" xfId="15521" xr:uid="{706F89FD-DF18-48E9-89D0-1FBE529FF59F}"/>
    <cellStyle name="Comma 99 4" xfId="1603" xr:uid="{76DF9640-19CE-408E-9341-77885B3E64E7}"/>
    <cellStyle name="Comma 99 4 2" xfId="8910" xr:uid="{F3E194BA-BCA4-43FC-8A87-159D0915DF7C}"/>
    <cellStyle name="Comma 99 4 2 2" xfId="23359" xr:uid="{499EC436-3101-4C4A-B5A3-0E36DBFF2055}"/>
    <cellStyle name="Comma 99 4 3" xfId="16216" xr:uid="{1F7F0B5E-D70A-4031-B808-B9E5030D2CCF}"/>
    <cellStyle name="Comma 99 5" xfId="8009" xr:uid="{02E1DA8E-6792-426D-B4DE-70ED44032EBD}"/>
    <cellStyle name="Comma 99 5 2" xfId="22458" xr:uid="{A06AC951-E0BD-4A87-AEF0-E420987AEDFF}"/>
    <cellStyle name="Comma 99 6" xfId="15342" xr:uid="{F2643E3E-397B-45D3-80F3-87D6C00245F2}"/>
    <cellStyle name="comma zerodec" xfId="45" xr:uid="{00000000-0005-0000-0000-00002C000000}"/>
    <cellStyle name="comma zerodec 2" xfId="835" xr:uid="{0EFF3626-CE3C-41B5-9153-32C367A890BF}"/>
    <cellStyle name="comma zerodec 3" xfId="476" xr:uid="{2FD8DD4F-8ACF-4976-9476-8BB264471B78}"/>
    <cellStyle name="Copied" xfId="46" xr:uid="{00000000-0005-0000-0000-00002E000000}"/>
    <cellStyle name="Currency (0.00)" xfId="47" xr:uid="{00000000-0005-0000-0000-00002F000000}"/>
    <cellStyle name="Currency (0.00) 2" xfId="1260" xr:uid="{DA5AF290-F19B-4103-9967-25CC30B5EE00}"/>
    <cellStyle name="Currency (0.00) 2 2" xfId="2205" xr:uid="{4606F7C6-465D-4F8F-A618-00A900D68221}"/>
    <cellStyle name="Currency (0.00) 2 2 2" xfId="9512" xr:uid="{75C3454E-47E3-4A8C-9B90-539F97E2C719}"/>
    <cellStyle name="Currency (0.00) 2 2 2 2" xfId="23961" xr:uid="{93EF4EE2-713E-42EC-87B3-11A40B6F3EB6}"/>
    <cellStyle name="Currency (0.00) 2 2 2 3" xfId="29896" xr:uid="{A5A1CECF-02F5-4806-8DD7-A8FCAFF1DD65}"/>
    <cellStyle name="Currency (0.00) 2 2 3" xfId="15061" xr:uid="{D2F8D301-C21C-4F02-A666-6A58C541A369}"/>
    <cellStyle name="Currency (0.00) 2 2 3 2" xfId="29509" xr:uid="{5741DA72-093E-474B-9EA6-D90736A6E368}"/>
    <cellStyle name="Currency (0.00) 2 2 3 3" xfId="30078" xr:uid="{FF578E5C-46E2-45F5-8AC7-FD6183DB2996}"/>
    <cellStyle name="Currency (0.00) 2 2 4" xfId="16818" xr:uid="{46427624-9591-4016-AF36-21A39105324C}"/>
    <cellStyle name="Currency (0.00) 2 2 5" xfId="29692" xr:uid="{2A20B675-3758-4C6C-87DF-5BE43BA62DDF}"/>
    <cellStyle name="Currency (0.00) 2 3" xfId="2382" xr:uid="{EA9CA7B3-4A1E-4F95-92DF-3D3798F1F828}"/>
    <cellStyle name="Currency (0.00) 2 3 2" xfId="9684" xr:uid="{5C842511-B9EF-4FE4-8807-84F858B2DA78}"/>
    <cellStyle name="Currency (0.00) 2 3 2 2" xfId="24133" xr:uid="{3475E1A5-B288-4B0B-9FAE-02B934DB91E8}"/>
    <cellStyle name="Currency (0.00) 2 3 2 3" xfId="29954" xr:uid="{52017886-AE19-456A-8C2F-9EB035CDA183}"/>
    <cellStyle name="Currency (0.00) 2 3 3" xfId="15120" xr:uid="{BB67B58E-7D60-489A-8168-935F34E7142D}"/>
    <cellStyle name="Currency (0.00) 2 3 3 2" xfId="29568" xr:uid="{423972FE-B13F-4D58-A75B-CC6EE9A83DBD}"/>
    <cellStyle name="Currency (0.00) 2 3 3 3" xfId="30137" xr:uid="{442B8783-26A9-4FD5-9EB9-ADB01802B8BE}"/>
    <cellStyle name="Currency (0.00) 2 3 4" xfId="16992" xr:uid="{96970D99-DA54-449B-8336-EF7626A83E33}"/>
    <cellStyle name="Currency (0.00) 2 3 5" xfId="29751" xr:uid="{621F0696-7199-4CF7-896D-C3CF6F064AF7}"/>
    <cellStyle name="Currency (0.00) 2 4" xfId="8587" xr:uid="{41A0634F-EF86-4681-AD2D-757C436FBE05}"/>
    <cellStyle name="Currency (0.00) 2 4 2" xfId="23036" xr:uid="{4A13271A-2595-4E48-912C-C7332D9CDE2D}"/>
    <cellStyle name="Currency (0.00) 2 4 3" xfId="29816" xr:uid="{9525B22B-387C-4851-AFAB-334AB4A66DB2}"/>
    <cellStyle name="Currency (0.00) 3" xfId="1605" xr:uid="{5A8ACFC3-06FF-45D6-A760-097382E01D2A}"/>
    <cellStyle name="Currency (0.00) 3 2" xfId="8912" xr:uid="{0A2E1A93-944C-44AC-B8C2-427CE7BECDED}"/>
    <cellStyle name="Currency (0.00) 3 2 2" xfId="23361" xr:uid="{3C975225-FE85-4B04-9A10-8DFF8525A30F}"/>
    <cellStyle name="Currency (0.00) 3 2 3" xfId="29842" xr:uid="{1BB3C67B-EFCF-4D46-BB43-4594C040AC6F}"/>
    <cellStyle name="Currency (0.00) 3 3" xfId="15007" xr:uid="{2737DDCF-068E-4885-8A89-C30642A45CFE}"/>
    <cellStyle name="Currency (0.00) 3 3 2" xfId="29455" xr:uid="{EDAA03A7-B7E9-48B8-BF45-1C237593876F}"/>
    <cellStyle name="Currency (0.00) 3 3 3" xfId="30024" xr:uid="{141C2C5B-BFE1-414A-A3F0-8E5F94B0ED1A}"/>
    <cellStyle name="Currency (0.00) 3 4" xfId="16218" xr:uid="{DF4D81BC-340E-42BB-AA22-E08F568CBE37}"/>
    <cellStyle name="Currency (0.00) 3 5" xfId="29638" xr:uid="{3B35F6A7-5BC4-4DBB-A949-F609AB7C91B6}"/>
    <cellStyle name="Currency (0.00) 4" xfId="2356" xr:uid="{0A02FBE4-8C1B-4B30-87E1-75992D97A688}"/>
    <cellStyle name="Currency (0.00) 4 2" xfId="9660" xr:uid="{DAC590C0-FF42-4059-B37A-99455343E05B}"/>
    <cellStyle name="Currency (0.00) 4 2 2" xfId="24109" xr:uid="{48B4C5D2-5EF3-45CC-8899-2A7268251106}"/>
    <cellStyle name="Currency (0.00) 4 2 3" xfId="29930" xr:uid="{038C8D23-20FF-464B-954E-D759F4A9127A}"/>
    <cellStyle name="Currency (0.00) 4 3" xfId="15095" xr:uid="{0994C81B-C126-41D8-9D09-FE7019FC6B13}"/>
    <cellStyle name="Currency (0.00) 4 3 2" xfId="29543" xr:uid="{27175605-9928-4E6E-AEDB-22AA5414B663}"/>
    <cellStyle name="Currency (0.00) 4 3 3" xfId="30112" xr:uid="{EA757987-6B28-4B98-A577-845A4064EAF9}"/>
    <cellStyle name="Currency (0.00) 4 4" xfId="16966" xr:uid="{7BBDA24F-66B0-4AF9-B65B-19BD04F59D16}"/>
    <cellStyle name="Currency (0.00) 4 5" xfId="29726" xr:uid="{1D2D86B0-A6EE-4ECA-9F3B-8E8FEEE8304F}"/>
    <cellStyle name="Currency (0.00) 5" xfId="8010" xr:uid="{682B2CDF-D3E9-411C-86A8-25E5B078906D}"/>
    <cellStyle name="Currency (0.00) 5 2" xfId="22459" xr:uid="{4908F89F-9C2E-4294-8134-666623346D61}"/>
    <cellStyle name="Currency (0.00) 5 3" xfId="29783" xr:uid="{99EE658A-77EE-4DF0-9943-C326909D6EFF}"/>
    <cellStyle name="Currency [00]" xfId="48" xr:uid="{00000000-0005-0000-0000-000030000000}"/>
    <cellStyle name="Currency 10" xfId="855" xr:uid="{F50965A6-69F8-452D-91FD-35EEA207A2FA}"/>
    <cellStyle name="Currency 10 2" xfId="1264" xr:uid="{22DA87BB-08FF-4993-83AE-88866D7C3182}"/>
    <cellStyle name="Currency 10 2 2" xfId="2209" xr:uid="{AC69CD5B-80A6-45B6-B60C-5968DED71345}"/>
    <cellStyle name="Currency 10 2 2 2" xfId="9516" xr:uid="{C0198FBF-15FF-4CAF-8CA2-8C9856A64D94}"/>
    <cellStyle name="Currency 10 2 2 2 2" xfId="23965" xr:uid="{18B778D4-3BA4-4B12-81A4-4D81F23728E7}"/>
    <cellStyle name="Currency 10 2 2 3" xfId="16822" xr:uid="{A9ACEDB3-A20A-4C55-B41D-A6C77D208D9F}"/>
    <cellStyle name="Currency 10 2 3" xfId="8591" xr:uid="{C3B00192-31C0-4268-9612-B07DF5F08D9E}"/>
    <cellStyle name="Currency 10 2 3 2" xfId="23040" xr:uid="{DD82B3AF-B60C-49A5-B447-9864EFF95717}"/>
    <cellStyle name="Currency 10 2 4" xfId="15907" xr:uid="{0B906A82-D21F-4FFF-B81D-0B42DA4DB922}"/>
    <cellStyle name="Currency 10 3" xfId="1817" xr:uid="{1B22D01A-3FEF-43DE-9A4F-94BABC2BE37D}"/>
    <cellStyle name="Currency 10 3 2" xfId="9124" xr:uid="{B5309502-348A-4E27-A66D-6A2D297CC552}"/>
    <cellStyle name="Currency 10 3 2 2" xfId="23573" xr:uid="{A32899FA-7224-4FDD-A1BA-F16E8ACDFD9B}"/>
    <cellStyle name="Currency 10 3 3" xfId="16430" xr:uid="{BD15DBD7-C7D9-4798-A2B9-F323AF040974}"/>
    <cellStyle name="Currency 10 4" xfId="8203" xr:uid="{3EB14454-C6E5-4550-83E6-DE9127B1A19B}"/>
    <cellStyle name="Currency 10 4 2" xfId="22652" xr:uid="{00D3A513-C730-4199-8D42-73A3A8A9F9F5}"/>
    <cellStyle name="Currency 10 5" xfId="15529" xr:uid="{D0B98180-896E-409D-A47B-83B2B1F05817}"/>
    <cellStyle name="Currency 11" xfId="812" xr:uid="{451CD0BF-2810-480C-9424-2C99E559395E}"/>
    <cellStyle name="Currency 11 2" xfId="1235" xr:uid="{D83C5080-50A6-451E-B487-92914257E26E}"/>
    <cellStyle name="Currency 11 2 2" xfId="2180" xr:uid="{78222E17-3C53-4DA0-AF82-224294CC4A55}"/>
    <cellStyle name="Currency 11 2 2 2" xfId="9487" xr:uid="{EB75B5F4-AE32-4AC8-B594-AC61A954C07C}"/>
    <cellStyle name="Currency 11 2 2 2 2" xfId="23936" xr:uid="{E1E18DBA-24D0-426B-80F4-8DBB1D60284B}"/>
    <cellStyle name="Currency 11 2 2 3" xfId="16793" xr:uid="{BA3FB8E6-EE73-441D-BD23-4930AED8759A}"/>
    <cellStyle name="Currency 11 2 3" xfId="8562" xr:uid="{0C30D7EF-20D6-4406-92BB-D5414CD79C07}"/>
    <cellStyle name="Currency 11 2 3 2" xfId="23011" xr:uid="{8F3A0BEE-D907-4AB6-9391-A08F00F46578}"/>
    <cellStyle name="Currency 11 2 4" xfId="15880" xr:uid="{DF415772-90D2-4A8C-8962-A1A60F3BDDA1}"/>
    <cellStyle name="Currency 11 3" xfId="1790" xr:uid="{5B0BCD6B-8239-441A-AB06-119CA3E5D37A}"/>
    <cellStyle name="Currency 11 3 2" xfId="9097" xr:uid="{7CC1B292-3F13-4AC9-B280-73FDDDE4CBE4}"/>
    <cellStyle name="Currency 11 3 2 2" xfId="23546" xr:uid="{F35E6095-2813-43EA-B08B-FD72B08173B8}"/>
    <cellStyle name="Currency 11 3 3" xfId="16403" xr:uid="{ED14BBC1-7AA4-4FC1-8281-059F96302BB5}"/>
    <cellStyle name="Currency 11 4" xfId="8176" xr:uid="{4FD3852D-3000-4B00-8E70-0F2698D66C95}"/>
    <cellStyle name="Currency 11 4 2" xfId="22625" xr:uid="{7069BF0A-A9C7-4CBA-986C-FC0B910B2223}"/>
    <cellStyle name="Currency 11 5" xfId="15501" xr:uid="{E2153078-4453-40C2-B560-1CA3CF8F998B}"/>
    <cellStyle name="Currency 12" xfId="854" xr:uid="{1B8CF36E-CD6B-4EC5-A2B4-D436CD23F79A}"/>
    <cellStyle name="Currency 12 2" xfId="1263" xr:uid="{F2416464-8C77-43DF-B85B-C9C4A49244D5}"/>
    <cellStyle name="Currency 12 2 2" xfId="2208" xr:uid="{C7A104F1-8392-4979-B0C5-A26302D89F05}"/>
    <cellStyle name="Currency 12 2 2 2" xfId="9515" xr:uid="{F249784F-5D32-449E-AA89-F22063749BED}"/>
    <cellStyle name="Currency 12 2 2 2 2" xfId="23964" xr:uid="{57CC1B23-1A6C-4417-822C-164D51F72B6E}"/>
    <cellStyle name="Currency 12 2 2 3" xfId="16821" xr:uid="{0600B92F-C468-4D39-9AC2-61F83E349DF4}"/>
    <cellStyle name="Currency 12 2 3" xfId="8590" xr:uid="{F0A22F79-9AB6-4756-B81B-2C0945CBD301}"/>
    <cellStyle name="Currency 12 2 3 2" xfId="23039" xr:uid="{DD15C0C6-2B5E-4FC8-AB1A-987D8C81D4DC}"/>
    <cellStyle name="Currency 12 2 4" xfId="15906" xr:uid="{7D0D5847-3718-4EBD-9CC3-0919CD515E8C}"/>
    <cellStyle name="Currency 12 3" xfId="1816" xr:uid="{20791FDE-8B14-4367-9D48-10783EEC9BA7}"/>
    <cellStyle name="Currency 12 3 2" xfId="9123" xr:uid="{A5BD2BF9-FF30-47AC-958D-B8D37313B1D8}"/>
    <cellStyle name="Currency 12 3 2 2" xfId="23572" xr:uid="{6EAA4CA6-1B27-40AA-AA05-14CCE53688F4}"/>
    <cellStyle name="Currency 12 3 3" xfId="16429" xr:uid="{2A2F6F82-ABCB-4800-8DED-8EDDCCEF5BF7}"/>
    <cellStyle name="Currency 12 4" xfId="8202" xr:uid="{A4B81DBA-DD73-47B3-A821-7CA43BA3BE3D}"/>
    <cellStyle name="Currency 12 4 2" xfId="22651" xr:uid="{F07E7237-2588-4ABB-A68F-1CAF522527D6}"/>
    <cellStyle name="Currency 12 5" xfId="15528" xr:uid="{59B1D559-EEE9-4DB7-9617-C1D893EF0C3A}"/>
    <cellStyle name="Currency 13" xfId="813" xr:uid="{5ACE35C6-BF39-4CB1-8E93-38D36FAC50DB}"/>
    <cellStyle name="Currency 13 2" xfId="1236" xr:uid="{5093FFAA-BE2E-42AA-8D47-86F0450E66E8}"/>
    <cellStyle name="Currency 13 2 2" xfId="2181" xr:uid="{856F0FBA-8272-4708-862D-1B498D353D59}"/>
    <cellStyle name="Currency 13 2 2 2" xfId="9488" xr:uid="{B91C964B-ECA0-4EAC-86B3-CB5A5CD2C3A1}"/>
    <cellStyle name="Currency 13 2 2 2 2" xfId="23937" xr:uid="{7A2D3ACB-65C8-4B9D-80CA-BBB34E527B8A}"/>
    <cellStyle name="Currency 13 2 2 3" xfId="16794" xr:uid="{9AE91C34-3101-4659-B3C7-5EEFC04346C8}"/>
    <cellStyle name="Currency 13 2 3" xfId="8563" xr:uid="{4E1C27A5-A20F-410A-9669-B92A9615521D}"/>
    <cellStyle name="Currency 13 2 3 2" xfId="23012" xr:uid="{2CC202B9-87C7-4BC8-BA7B-EF9B0A11F3B3}"/>
    <cellStyle name="Currency 13 2 4" xfId="15881" xr:uid="{9996D234-B154-456D-BACD-6613A6D8660F}"/>
    <cellStyle name="Currency 13 3" xfId="1791" xr:uid="{55D08E44-66E5-4088-8902-BEFE9E0B69B1}"/>
    <cellStyle name="Currency 13 3 2" xfId="9098" xr:uid="{1AE93479-3739-4E98-964D-4BFC97642D83}"/>
    <cellStyle name="Currency 13 3 2 2" xfId="23547" xr:uid="{781C1C9A-8AFC-48FD-A170-F68897DFB05C}"/>
    <cellStyle name="Currency 13 3 3" xfId="16404" xr:uid="{9A597E36-50FE-4F29-914A-B46A79C85E3A}"/>
    <cellStyle name="Currency 13 4" xfId="8177" xr:uid="{05C2A757-8EBE-4208-B405-96F794E31294}"/>
    <cellStyle name="Currency 13 4 2" xfId="22626" xr:uid="{B4C979C1-49B6-427C-A612-F46BFF7CD11E}"/>
    <cellStyle name="Currency 13 5" xfId="15502" xr:uid="{6E0B21C8-175D-4263-BB00-4714311B5E4D}"/>
    <cellStyle name="Currency 14" xfId="853" xr:uid="{9CE9388A-2E7A-43B2-B18A-BDE338A78289}"/>
    <cellStyle name="Currency 14 2" xfId="1262" xr:uid="{E35CAF6B-34BE-4041-A711-40FAA92F73EC}"/>
    <cellStyle name="Currency 14 2 2" xfId="2207" xr:uid="{DAFA127B-DBAC-4A01-B8EC-24A1EBFA8081}"/>
    <cellStyle name="Currency 14 2 2 2" xfId="9514" xr:uid="{0FA39B6F-C551-4D28-8109-D93E9B62A424}"/>
    <cellStyle name="Currency 14 2 2 2 2" xfId="23963" xr:uid="{C7C9956F-06CD-41E9-9FCD-B5D130D6083A}"/>
    <cellStyle name="Currency 14 2 2 3" xfId="16820" xr:uid="{78370625-0160-4937-9D12-8F98588DA8B9}"/>
    <cellStyle name="Currency 14 2 3" xfId="8589" xr:uid="{ABB5E907-070B-4D42-B670-9B26737AADEE}"/>
    <cellStyle name="Currency 14 2 3 2" xfId="23038" xr:uid="{2E431203-4DF2-489A-8EAF-568BD5EA0067}"/>
    <cellStyle name="Currency 14 2 4" xfId="15905" xr:uid="{BD45A149-3BDB-4252-B409-682CAFB71175}"/>
    <cellStyle name="Currency 14 3" xfId="1815" xr:uid="{80D696D6-FA54-466D-BBDD-8F72F02D848D}"/>
    <cellStyle name="Currency 14 3 2" xfId="9122" xr:uid="{15A40600-808A-4453-805C-0B264FA96FCE}"/>
    <cellStyle name="Currency 14 3 2 2" xfId="23571" xr:uid="{B470CA0F-DE90-49B1-8D7C-296EBA1CAE93}"/>
    <cellStyle name="Currency 14 3 3" xfId="16428" xr:uid="{0749E34D-AA79-4C78-B67D-AB368188EC12}"/>
    <cellStyle name="Currency 14 4" xfId="8201" xr:uid="{81B89854-8F72-4691-906A-5804F1873249}"/>
    <cellStyle name="Currency 14 4 2" xfId="22650" xr:uid="{6C7FF2FB-3558-44B3-A355-1B71260A1F85}"/>
    <cellStyle name="Currency 14 5" xfId="15527" xr:uid="{CB1C64B5-59E3-4C68-A5D9-97F0B98F6444}"/>
    <cellStyle name="Currency 15" xfId="815" xr:uid="{221F5A56-543E-4901-8D35-35D38F445D91}"/>
    <cellStyle name="Currency 15 2" xfId="1238" xr:uid="{E10C6BE2-4246-4559-8E2F-8698AC2B0BA1}"/>
    <cellStyle name="Currency 15 2 2" xfId="2183" xr:uid="{A38B5157-24F8-45EA-AD4A-3E738681DA9B}"/>
    <cellStyle name="Currency 15 2 2 2" xfId="9490" xr:uid="{C7C29FC6-C2B1-4D41-9273-C4C7E82986F6}"/>
    <cellStyle name="Currency 15 2 2 2 2" xfId="23939" xr:uid="{E514815A-2AB6-45DB-BA25-90DE2B2C848F}"/>
    <cellStyle name="Currency 15 2 2 3" xfId="16796" xr:uid="{1BC3D1D1-A054-4D9F-B09E-2912A7A97CE6}"/>
    <cellStyle name="Currency 15 2 3" xfId="8565" xr:uid="{20F46D4D-450A-4CEF-A528-08DD4CA77281}"/>
    <cellStyle name="Currency 15 2 3 2" xfId="23014" xr:uid="{E94605E9-8BBD-4EC6-89E7-39D5865F60BF}"/>
    <cellStyle name="Currency 15 2 4" xfId="15883" xr:uid="{5FC6AA87-30FD-4CDC-A297-4BCB14407FC2}"/>
    <cellStyle name="Currency 15 3" xfId="1793" xr:uid="{59DE3F93-7186-4716-8253-0FB7C4A3A437}"/>
    <cellStyle name="Currency 15 3 2" xfId="9100" xr:uid="{4FA44971-68DD-4A71-8374-3B234CF2BA41}"/>
    <cellStyle name="Currency 15 3 2 2" xfId="23549" xr:uid="{643FB551-EC9D-4E36-B529-5FA821F52E79}"/>
    <cellStyle name="Currency 15 3 3" xfId="16406" xr:uid="{B3686211-1837-4DC4-98AB-12B6D831B1C8}"/>
    <cellStyle name="Currency 15 4" xfId="8179" xr:uid="{5D4FD0A8-9DFE-4352-8675-7C5887582691}"/>
    <cellStyle name="Currency 15 4 2" xfId="22628" xr:uid="{7EAAF0E3-9AA7-4AB9-84D8-5978ED379251}"/>
    <cellStyle name="Currency 15 5" xfId="15504" xr:uid="{18E8764A-CBA6-4174-9F17-25E04310FAEC}"/>
    <cellStyle name="Currency 16" xfId="852" xr:uid="{B7C2092F-42E3-4C0F-BF0B-40F08F782EF0}"/>
    <cellStyle name="Currency 16 2" xfId="1261" xr:uid="{E3985D20-7909-4129-AF46-47CD7E7B12DA}"/>
    <cellStyle name="Currency 16 2 2" xfId="2206" xr:uid="{06B3A1CA-4F0E-4541-9713-B7637188CB19}"/>
    <cellStyle name="Currency 16 2 2 2" xfId="9513" xr:uid="{0A817661-15A5-4FD8-AF9A-9C76E3EF6E2F}"/>
    <cellStyle name="Currency 16 2 2 2 2" xfId="23962" xr:uid="{F6F69D10-5B24-4F49-8417-C950BF370BA4}"/>
    <cellStyle name="Currency 16 2 2 3" xfId="16819" xr:uid="{AD88CB2C-59CE-4E20-8364-A21B11A6E99D}"/>
    <cellStyle name="Currency 16 2 3" xfId="8588" xr:uid="{229640A9-CB1E-4411-B521-D14F546BC254}"/>
    <cellStyle name="Currency 16 2 3 2" xfId="23037" xr:uid="{DBBF3525-9140-4E07-9EBB-648B4DC1A249}"/>
    <cellStyle name="Currency 16 2 4" xfId="15904" xr:uid="{E0176461-7B79-4870-949B-56AAEF5E4533}"/>
    <cellStyle name="Currency 16 3" xfId="1814" xr:uid="{6BFD72F2-934F-4D9B-AD22-C5466C4DE78B}"/>
    <cellStyle name="Currency 16 3 2" xfId="9121" xr:uid="{1C022059-C0AC-471E-BAC3-FFCA326EBB90}"/>
    <cellStyle name="Currency 16 3 2 2" xfId="23570" xr:uid="{E4D00292-D412-4F83-BC67-85E24EBD331B}"/>
    <cellStyle name="Currency 16 3 3" xfId="16427" xr:uid="{4C608C8E-630E-4B20-A806-82034664EBF7}"/>
    <cellStyle name="Currency 16 4" xfId="8200" xr:uid="{5E206EDB-0396-4085-A0EE-19CA01F128C2}"/>
    <cellStyle name="Currency 16 4 2" xfId="22649" xr:uid="{FCF0E53A-EA86-42DA-B810-ECC8A31920CE}"/>
    <cellStyle name="Currency 16 5" xfId="15526" xr:uid="{4E6DE88E-4D5C-4047-839D-884E3442D2D2}"/>
    <cellStyle name="Currency 17" xfId="804" xr:uid="{BD3BEF53-78AD-466E-9B2F-9E414A568C6D}"/>
    <cellStyle name="Currency 17 2" xfId="1233" xr:uid="{FC875969-7D02-4F3E-9C6E-F731214A820F}"/>
    <cellStyle name="Currency 17 2 2" xfId="2178" xr:uid="{5194666E-E9EB-4A34-9293-95E9D9980E9B}"/>
    <cellStyle name="Currency 17 2 2 2" xfId="9485" xr:uid="{04BB5F5F-0EA6-41A8-84A5-83B1BB575FBA}"/>
    <cellStyle name="Currency 17 2 2 2 2" xfId="23934" xr:uid="{E0FD08BF-B667-446F-BB9C-F8E8182F8D64}"/>
    <cellStyle name="Currency 17 2 2 3" xfId="16791" xr:uid="{01EF0F63-4F09-4680-8C28-FA57B4E6B81B}"/>
    <cellStyle name="Currency 17 2 3" xfId="8560" xr:uid="{17EF4EA1-1EC0-4763-A932-C652F70263E2}"/>
    <cellStyle name="Currency 17 2 3 2" xfId="23009" xr:uid="{84C3394F-602C-4803-AA5E-4F5D6A1A7DB6}"/>
    <cellStyle name="Currency 17 2 4" xfId="15878" xr:uid="{05F2A7B6-1B19-4456-BA55-A015D771F789}"/>
    <cellStyle name="Currency 17 3" xfId="1788" xr:uid="{36E53A6A-D7EE-4725-8839-100883F47B96}"/>
    <cellStyle name="Currency 17 3 2" xfId="9095" xr:uid="{57CB0B38-A751-4DEC-A97D-B343176334F1}"/>
    <cellStyle name="Currency 17 3 2 2" xfId="23544" xr:uid="{A9950870-2170-4606-9CB5-708768237E77}"/>
    <cellStyle name="Currency 17 3 3" xfId="16401" xr:uid="{1142F71C-23D8-43E0-9033-C91DAABDE418}"/>
    <cellStyle name="Currency 17 4" xfId="8174" xr:uid="{159AF162-C6C3-4030-AF77-0406452C8D7C}"/>
    <cellStyle name="Currency 17 4 2" xfId="22623" xr:uid="{F0BBDE1F-27F3-42C6-AE34-3D6B5BBB85D0}"/>
    <cellStyle name="Currency 17 5" xfId="15499" xr:uid="{14DA9E8B-9C0E-4705-B1BF-C9BE12E117CA}"/>
    <cellStyle name="Currency 18" xfId="885" xr:uid="{3B4179EC-131F-4F0D-AEC8-C91BB73240DF}"/>
    <cellStyle name="Currency 18 2" xfId="1283" xr:uid="{3102A93B-F648-4379-AA1C-C369A7D93B8D}"/>
    <cellStyle name="Currency 18 2 2" xfId="2228" xr:uid="{088D5F17-72BB-4755-8C86-DE4DE5DD5292}"/>
    <cellStyle name="Currency 18 2 2 2" xfId="9535" xr:uid="{ED511235-CAFE-4BD6-8043-0BBC9EAD221A}"/>
    <cellStyle name="Currency 18 2 2 2 2" xfId="23984" xr:uid="{A9258330-33D8-4C1D-8327-A7C5C0BB2C67}"/>
    <cellStyle name="Currency 18 2 2 3" xfId="16841" xr:uid="{86CCDA0F-5258-475D-8F09-FDE645F897F2}"/>
    <cellStyle name="Currency 18 2 3" xfId="8610" xr:uid="{8EDB327A-809B-4CF5-9149-3570EBEAB7C2}"/>
    <cellStyle name="Currency 18 2 3 2" xfId="23059" xr:uid="{9CC6E225-F889-449E-AB8E-5CDFC5588EFE}"/>
    <cellStyle name="Currency 18 2 4" xfId="15926" xr:uid="{7DED8848-554F-458D-A138-E94FD6575E50}"/>
    <cellStyle name="Currency 18 3" xfId="1835" xr:uid="{D24B2D1C-EC06-4D59-B5A6-9E74CDE5F214}"/>
    <cellStyle name="Currency 18 3 2" xfId="9142" xr:uid="{361B064D-DD9C-4353-BD64-FC56DEA969BA}"/>
    <cellStyle name="Currency 18 3 2 2" xfId="23591" xr:uid="{556BB1F9-EBB7-462F-8F94-08B011206C2B}"/>
    <cellStyle name="Currency 18 3 3" xfId="16448" xr:uid="{3E9CE0B2-B8CC-4307-BBA3-DBCCBBD2FD1C}"/>
    <cellStyle name="Currency 18 4" xfId="8220" xr:uid="{715F3673-0111-4D8A-8DAF-FB664F09D087}"/>
    <cellStyle name="Currency 18 4 2" xfId="22669" xr:uid="{9266BBED-93B5-4175-9234-643A85A26B79}"/>
    <cellStyle name="Currency 18 5" xfId="15548" xr:uid="{2AADB4F1-0BDB-4A29-A220-D8493B415F12}"/>
    <cellStyle name="Currency 2" xfId="220" xr:uid="{6AACD6D3-6148-46E5-88E3-06C848B7BFA4}"/>
    <cellStyle name="Currency 2 2" xfId="864" xr:uid="{E15E5783-0CD5-4EE6-97C2-C2615AD3F178}"/>
    <cellStyle name="Currency 2 2 2" xfId="1274" xr:uid="{0F988BEA-36B3-45C4-9E88-F05FAD5A5D75}"/>
    <cellStyle name="Currency 2 2 2 2" xfId="2219" xr:uid="{F5942A1C-075C-4BA2-AA95-F438D1B1FFDE}"/>
    <cellStyle name="Currency 2 2 2 2 2" xfId="9526" xr:uid="{832B753B-C709-47AF-9957-122630E16F95}"/>
    <cellStyle name="Currency 2 2 2 2 2 2" xfId="23975" xr:uid="{D11167AA-B9FE-4ED8-966E-5CE096FBD9A3}"/>
    <cellStyle name="Currency 2 2 2 2 3" xfId="16832" xr:uid="{784083FD-530A-411F-8F16-CA58B3F90D6C}"/>
    <cellStyle name="Currency 2 2 2 3" xfId="8601" xr:uid="{DA41D77D-6216-4F56-BA24-AB729CC3ECC7}"/>
    <cellStyle name="Currency 2 2 2 3 2" xfId="23050" xr:uid="{7ED688D0-46BE-4082-BE7D-F9A2DA7F5223}"/>
    <cellStyle name="Currency 2 2 2 4" xfId="15917" xr:uid="{2EEB34DA-A4A7-4DC7-863B-D93F56A44595}"/>
    <cellStyle name="Currency 2 2 3" xfId="1826" xr:uid="{2215AA0A-F33C-4338-9FF3-CECF5B420A1E}"/>
    <cellStyle name="Currency 2 2 3 2" xfId="9133" xr:uid="{AB64F637-8B66-4F2C-8631-EF18628E1EAB}"/>
    <cellStyle name="Currency 2 2 3 2 2" xfId="23582" xr:uid="{839F619D-3EB6-4D75-A758-29F54FDC0325}"/>
    <cellStyle name="Currency 2 2 3 3" xfId="16439" xr:uid="{6DAAB2B8-2D46-411D-8E7A-661FAFDAF6A8}"/>
    <cellStyle name="Currency 2 2 4" xfId="8212" xr:uid="{5EE114B3-5FDA-411B-90BD-9C472D5D5BFB}"/>
    <cellStyle name="Currency 2 2 4 2" xfId="22661" xr:uid="{6C044AFF-696E-40E1-81D3-EA9F68125EA4}"/>
    <cellStyle name="Currency 2 2 5" xfId="15538" xr:uid="{B476B447-4981-4060-81E5-9915F4F39CC1}"/>
    <cellStyle name="Currency 3" xfId="840" xr:uid="{D767FA26-9F8B-4911-A983-56FE38AA2BF1}"/>
    <cellStyle name="Currency 3 2" xfId="1259" xr:uid="{007A5236-0CA8-43CB-A0E2-1705C967DBC3}"/>
    <cellStyle name="Currency 3 2 2" xfId="2204" xr:uid="{2EC3ADCD-20D7-45B4-BBD1-9AD98C00F231}"/>
    <cellStyle name="Currency 3 2 2 2" xfId="9511" xr:uid="{F13E64E5-91A0-474E-B69E-5AC1A12075CB}"/>
    <cellStyle name="Currency 3 2 2 2 2" xfId="23960" xr:uid="{CAF3D9C3-189F-4987-8691-BAA5F3A125FF}"/>
    <cellStyle name="Currency 3 2 2 3" xfId="16817" xr:uid="{844BB5B4-2286-4805-B02B-14B5E186D483}"/>
    <cellStyle name="Currency 3 2 3" xfId="8586" xr:uid="{598A7CE7-561F-4B99-A2BE-FF9C76721BA3}"/>
    <cellStyle name="Currency 3 2 3 2" xfId="23035" xr:uid="{A6792D94-53E8-428B-B3B9-676AC6EE09C4}"/>
    <cellStyle name="Currency 3 2 4" xfId="15903" xr:uid="{6A926F2C-136F-4C71-B242-9C0712D3A563}"/>
    <cellStyle name="Currency 3 3" xfId="1813" xr:uid="{32AB0634-C1DE-4969-9FC8-CD71E4CD70AA}"/>
    <cellStyle name="Currency 3 3 2" xfId="9120" xr:uid="{8EA28A3B-3690-46C4-B35D-49CAA2DD6957}"/>
    <cellStyle name="Currency 3 3 2 2" xfId="23569" xr:uid="{E3A096C6-2F65-40B7-977B-86009867DBD1}"/>
    <cellStyle name="Currency 3 3 3" xfId="16426" xr:uid="{7899C0DA-61B9-4668-8D00-00740396C3EE}"/>
    <cellStyle name="Currency 3 4" xfId="8199" xr:uid="{F245C640-D01A-41B5-9421-A5378C81AEA8}"/>
    <cellStyle name="Currency 3 4 2" xfId="22648" xr:uid="{7FD8A571-E43D-4B0C-B6DE-3D85876AF24C}"/>
    <cellStyle name="Currency 3 5" xfId="15524" xr:uid="{B89CE4A5-43B4-43C9-85E3-A80DF3661BFA}"/>
    <cellStyle name="Currency 4" xfId="863" xr:uid="{1EE4CFBA-8EE2-43D2-AD30-02792D8257B9}"/>
    <cellStyle name="Currency 4 2" xfId="1273" xr:uid="{7AC1C216-5D35-41B5-A849-CF3177565788}"/>
    <cellStyle name="Currency 4 2 2" xfId="2218" xr:uid="{66C2D45F-4142-4443-B7E6-6E891E24FACE}"/>
    <cellStyle name="Currency 4 2 2 2" xfId="9525" xr:uid="{73D261FC-9790-4080-B98D-170DCB2F3E57}"/>
    <cellStyle name="Currency 4 2 2 2 2" xfId="23974" xr:uid="{1BF05448-B994-45FB-8B8C-F22F12E47B75}"/>
    <cellStyle name="Currency 4 2 2 3" xfId="16831" xr:uid="{16FD5E12-9ED8-4C24-89A4-191E454ECA63}"/>
    <cellStyle name="Currency 4 2 3" xfId="8600" xr:uid="{A74EB6D5-D3FA-43B3-9EC1-FE5D4656C789}"/>
    <cellStyle name="Currency 4 2 3 2" xfId="23049" xr:uid="{F96631AB-8523-46E0-98D5-DA369404D98C}"/>
    <cellStyle name="Currency 4 2 4" xfId="15916" xr:uid="{DD4441C7-BF24-413C-ADBF-068E79429ACD}"/>
    <cellStyle name="Currency 4 3" xfId="1825" xr:uid="{322BDED9-2070-4EC7-9E8C-AF27498E6842}"/>
    <cellStyle name="Currency 4 3 2" xfId="9132" xr:uid="{EF575B65-0B32-4C63-936A-6FC5523A96BE}"/>
    <cellStyle name="Currency 4 3 2 2" xfId="23581" xr:uid="{0C9FBA78-DD91-401B-A96B-869E958D7005}"/>
    <cellStyle name="Currency 4 3 3" xfId="16438" xr:uid="{EDACD588-84EF-41BD-8077-CCCEA4F3AA56}"/>
    <cellStyle name="Currency 4 4" xfId="8211" xr:uid="{413CE825-E055-4ACF-A35E-B9AA9EF47A3A}"/>
    <cellStyle name="Currency 4 4 2" xfId="22660" xr:uid="{15CC594B-B322-463D-9385-EDD116E4C8E6}"/>
    <cellStyle name="Currency 4 5" xfId="15537" xr:uid="{3E527BA1-6BED-4164-94DF-CBAC1F9E71C9}"/>
    <cellStyle name="Currency 5" xfId="839" xr:uid="{7AE5057D-B3DE-47AB-9477-75644973E54F}"/>
    <cellStyle name="Currency 5 2" xfId="1258" xr:uid="{B06DB97A-7B0C-4AE9-A9CF-968DAEED44BA}"/>
    <cellStyle name="Currency 5 2 2" xfId="2203" xr:uid="{08F78A5E-3F8C-46F0-947E-E95C63C34634}"/>
    <cellStyle name="Currency 5 2 2 2" xfId="9510" xr:uid="{3136E976-2293-4CB3-8C70-91F3163E1FBD}"/>
    <cellStyle name="Currency 5 2 2 2 2" xfId="23959" xr:uid="{87E41D61-0DC1-48B6-9D16-4B1646DE9650}"/>
    <cellStyle name="Currency 5 2 2 3" xfId="16816" xr:uid="{2688D07A-9187-4693-BD43-FBC61FBCD960}"/>
    <cellStyle name="Currency 5 2 3" xfId="8585" xr:uid="{E14E1225-FCA8-4542-B0CB-E80C7C8CAD80}"/>
    <cellStyle name="Currency 5 2 3 2" xfId="23034" xr:uid="{1AB0A9B3-62FF-4626-A1C7-3676EC7573A0}"/>
    <cellStyle name="Currency 5 2 4" xfId="15902" xr:uid="{C633645E-C0F3-40C5-B0DB-D02DF42980D5}"/>
    <cellStyle name="Currency 5 3" xfId="1812" xr:uid="{5D2388BB-D4CA-4E18-8A75-670D3734F2B0}"/>
    <cellStyle name="Currency 5 3 2" xfId="9119" xr:uid="{83C2494B-F7D5-432B-AAAD-6D9BD7AEBE6B}"/>
    <cellStyle name="Currency 5 3 2 2" xfId="23568" xr:uid="{4B4BBCC9-81A5-45D5-BEDC-84DD365F855B}"/>
    <cellStyle name="Currency 5 3 3" xfId="16425" xr:uid="{30C2FA9A-D259-4D94-8F2B-D212F67297C1}"/>
    <cellStyle name="Currency 5 4" xfId="8198" xr:uid="{412890BC-361A-4C2C-9E59-A936956CBD20}"/>
    <cellStyle name="Currency 5 4 2" xfId="22647" xr:uid="{C62196C6-F4B0-4F8B-B4AA-C97C83CB276B}"/>
    <cellStyle name="Currency 5 5" xfId="15523" xr:uid="{FE9CE104-117C-4FCC-ABB8-BFA857F72F83}"/>
    <cellStyle name="Currency 6" xfId="862" xr:uid="{716AEE6D-98D6-4B68-BD6A-BB4C924504B8}"/>
    <cellStyle name="Currency 6 2" xfId="1272" xr:uid="{2BA9A326-26E5-45EC-89A0-BFB5A16F6930}"/>
    <cellStyle name="Currency 6 2 2" xfId="2217" xr:uid="{30E0C2EE-9231-48DD-8403-6859EF407AE8}"/>
    <cellStyle name="Currency 6 2 2 2" xfId="9524" xr:uid="{4B5B4DC6-1CC1-4556-9E33-BE52364B892A}"/>
    <cellStyle name="Currency 6 2 2 2 2" xfId="23973" xr:uid="{810EE076-BC03-4CE7-A281-7BBA76E7A05A}"/>
    <cellStyle name="Currency 6 2 2 3" xfId="16830" xr:uid="{52A82979-5972-445B-B2D3-50D5F14B6D2F}"/>
    <cellStyle name="Currency 6 2 3" xfId="8599" xr:uid="{A86856E0-5C76-4BEB-A9A9-9ED6438D8042}"/>
    <cellStyle name="Currency 6 2 3 2" xfId="23048" xr:uid="{AB5073EA-B38B-4C9D-8235-13ACA265FE61}"/>
    <cellStyle name="Currency 6 2 4" xfId="15915" xr:uid="{9EE2D474-3554-4BCD-B2A1-B4BC37ACE610}"/>
    <cellStyle name="Currency 6 3" xfId="1824" xr:uid="{6B009C8A-615A-49CC-9FCA-1FE9BC6EAA91}"/>
    <cellStyle name="Currency 6 3 2" xfId="9131" xr:uid="{55F83373-A08A-44FB-9064-97213F757A7F}"/>
    <cellStyle name="Currency 6 3 2 2" xfId="23580" xr:uid="{A62697F0-F51D-4EC4-BB59-A2012CCEA742}"/>
    <cellStyle name="Currency 6 3 3" xfId="16437" xr:uid="{4934E44D-181C-4684-B89F-1A504A9AD998}"/>
    <cellStyle name="Currency 6 4" xfId="8210" xr:uid="{9B8FE19C-1FD1-4E0C-B6C7-4C4B61590698}"/>
    <cellStyle name="Currency 6 4 2" xfId="22659" xr:uid="{27B6E0CB-BF0C-4676-8399-624B102AC3E4}"/>
    <cellStyle name="Currency 6 5" xfId="15536" xr:uid="{128830CD-8495-49EA-BA9D-89063A05F85C}"/>
    <cellStyle name="Currency 7" xfId="838" xr:uid="{18891356-D95E-4AF5-8D49-819D8A3D6AB3}"/>
    <cellStyle name="Currency 7 2" xfId="1257" xr:uid="{51A6E841-EDC8-481E-855F-637A43D5B519}"/>
    <cellStyle name="Currency 7 2 2" xfId="2202" xr:uid="{BCEEDBEC-B246-4BBF-84D0-A3CDE85F9A19}"/>
    <cellStyle name="Currency 7 2 2 2" xfId="9509" xr:uid="{771108C0-4499-4B86-BA82-FA7F463C414A}"/>
    <cellStyle name="Currency 7 2 2 2 2" xfId="23958" xr:uid="{053C451B-8162-4131-8FC0-DD4B78C46E00}"/>
    <cellStyle name="Currency 7 2 2 3" xfId="16815" xr:uid="{C9446A35-2B4F-421B-9248-7D785F987080}"/>
    <cellStyle name="Currency 7 2 3" xfId="8584" xr:uid="{5601D421-5F41-448E-97C1-D1AD7F1F04BD}"/>
    <cellStyle name="Currency 7 2 3 2" xfId="23033" xr:uid="{B2DF8C4A-EE9A-4DE6-9EE4-E58188C4A674}"/>
    <cellStyle name="Currency 7 2 4" xfId="15901" xr:uid="{6300C820-62E8-4C43-8852-9DAC73B2090C}"/>
    <cellStyle name="Currency 7 3" xfId="1811" xr:uid="{C672FC8F-889C-4AE6-9842-88F973E5B34D}"/>
    <cellStyle name="Currency 7 3 2" xfId="9118" xr:uid="{2C7101B9-45D3-4BF4-B548-8EB3AA81AB84}"/>
    <cellStyle name="Currency 7 3 2 2" xfId="23567" xr:uid="{B8281E0B-206F-4F67-8EE4-45BB90187C6C}"/>
    <cellStyle name="Currency 7 3 3" xfId="16424" xr:uid="{132EB5E9-11FE-41F2-886A-F006AC966205}"/>
    <cellStyle name="Currency 7 4" xfId="8197" xr:uid="{D15B702D-A340-4E05-854F-99ABA3C80747}"/>
    <cellStyle name="Currency 7 4 2" xfId="22646" xr:uid="{5E99868E-4755-45C4-963A-A0709A6F7CE9}"/>
    <cellStyle name="Currency 7 5" xfId="15522" xr:uid="{6283AA03-0CB3-4C97-A67A-B76A92C7A7EA}"/>
    <cellStyle name="Currency 8" xfId="882" xr:uid="{E7BD8A65-88DF-476E-A896-70BC51107607}"/>
    <cellStyle name="Currency 8 2" xfId="1282" xr:uid="{28581F3B-9E77-4E7E-BFD7-FD7F34C5EB0A}"/>
    <cellStyle name="Currency 8 2 2" xfId="2227" xr:uid="{A46376CA-B62A-479D-9C68-1E328BC766CA}"/>
    <cellStyle name="Currency 8 2 2 2" xfId="9534" xr:uid="{9696F7F1-F23E-4385-A40F-EC661C1C3D74}"/>
    <cellStyle name="Currency 8 2 2 2 2" xfId="23983" xr:uid="{F2075B27-5368-4F0E-A536-3B793F42D03F}"/>
    <cellStyle name="Currency 8 2 2 3" xfId="16840" xr:uid="{A1B559F8-7F9C-4937-908B-C547CCC0B89D}"/>
    <cellStyle name="Currency 8 2 3" xfId="8609" xr:uid="{3093887B-D931-4445-A67A-88E8A02F8E37}"/>
    <cellStyle name="Currency 8 2 3 2" xfId="23058" xr:uid="{0F8A70BD-6AE0-466C-8F35-8D18A5F17906}"/>
    <cellStyle name="Currency 8 2 4" xfId="15925" xr:uid="{30D11B07-5D20-4894-808C-37F172FAA920}"/>
    <cellStyle name="Currency 8 3" xfId="1833" xr:uid="{02191E63-5C75-4E90-88FB-C3630E443071}"/>
    <cellStyle name="Currency 8 3 2" xfId="9140" xr:uid="{FBCCAA7F-AD52-411D-AD2B-E557F632A82D}"/>
    <cellStyle name="Currency 8 3 2 2" xfId="23589" xr:uid="{1783CD1E-F8C3-4E21-B132-3ADC3070A99E}"/>
    <cellStyle name="Currency 8 3 3" xfId="16446" xr:uid="{216AD6F8-C8AF-44F8-BA5C-65FF5CC98147}"/>
    <cellStyle name="Currency 8 4" xfId="8219" xr:uid="{B0B3B7E2-2C2D-43C6-BC31-855A59ADA923}"/>
    <cellStyle name="Currency 8 4 2" xfId="22668" xr:uid="{9669E524-BE70-4842-90AA-044016B7ABD9}"/>
    <cellStyle name="Currency 8 5" xfId="15546" xr:uid="{3CF62B6D-DB4B-4DAF-AD01-27DEA48A833D}"/>
    <cellStyle name="Currency 9" xfId="811" xr:uid="{A1959E0C-5820-46E0-A1D0-CFE1740CB3D7}"/>
    <cellStyle name="Currency 9 2" xfId="1234" xr:uid="{E80E198C-3F1C-45FB-AC25-4F5DD24A1200}"/>
    <cellStyle name="Currency 9 2 2" xfId="2179" xr:uid="{4C3D471E-69A5-4DF4-BAF3-2ACC376A0B0D}"/>
    <cellStyle name="Currency 9 2 2 2" xfId="9486" xr:uid="{CB6C67AE-21EF-4A0A-88E0-7D7C372C743D}"/>
    <cellStyle name="Currency 9 2 2 2 2" xfId="23935" xr:uid="{F8C9B89F-24E3-4A3B-A8F5-7C2BF451A974}"/>
    <cellStyle name="Currency 9 2 2 3" xfId="16792" xr:uid="{815B5CD1-C058-4109-9A03-E63BDCBFDCB8}"/>
    <cellStyle name="Currency 9 2 3" xfId="8561" xr:uid="{13D6F449-81DB-43CC-A289-43A7386F289F}"/>
    <cellStyle name="Currency 9 2 3 2" xfId="23010" xr:uid="{4195C3A9-8666-4A31-ADF9-A654393581BE}"/>
    <cellStyle name="Currency 9 2 4" xfId="15879" xr:uid="{08F873DE-3CDA-4547-8CC6-992EFF9B0A9E}"/>
    <cellStyle name="Currency 9 3" xfId="1789" xr:uid="{2B76134E-0F5E-49E0-A4C8-AE4F8EF9DAC4}"/>
    <cellStyle name="Currency 9 3 2" xfId="9096" xr:uid="{A793F5B2-8F24-4449-872C-F9230850D2CA}"/>
    <cellStyle name="Currency 9 3 2 2" xfId="23545" xr:uid="{46E54178-4FE3-4B3F-8BF1-D225CEBFED55}"/>
    <cellStyle name="Currency 9 3 3" xfId="16402" xr:uid="{5E69177C-7FE3-4FDF-A2F5-AE8F9A1FB17E}"/>
    <cellStyle name="Currency 9 4" xfId="8175" xr:uid="{BDFE42D0-7D4D-4C6E-95DC-559D0567FBAD}"/>
    <cellStyle name="Currency 9 4 2" xfId="22624" xr:uid="{AB313714-AE56-481C-869F-4110EE41C9FA}"/>
    <cellStyle name="Currency 9 5" xfId="15500" xr:uid="{5FDAF489-DE44-4F4C-B250-CA90DB512F43}"/>
    <cellStyle name="Currency1" xfId="49" xr:uid="{00000000-0005-0000-0000-000031000000}"/>
    <cellStyle name="Currency1 2" xfId="836" xr:uid="{117E909F-71C4-464B-B555-BEDD3B096ACC}"/>
    <cellStyle name="Currency1 3" xfId="477" xr:uid="{C9E63544-50EF-4524-B6CD-DAD8EDA60C5F}"/>
    <cellStyle name="Date Short" xfId="50" xr:uid="{00000000-0005-0000-0000-000032000000}"/>
    <cellStyle name="DELTA" xfId="51" xr:uid="{00000000-0005-0000-0000-000033000000}"/>
    <cellStyle name="Dezimal [0]_Compiling Utility Macros" xfId="52" xr:uid="{00000000-0005-0000-0000-000034000000}"/>
    <cellStyle name="Dezimal_Compiling Utility Macros" xfId="53" xr:uid="{00000000-0005-0000-0000-000035000000}"/>
    <cellStyle name="Dollar (zero dec)" xfId="54" xr:uid="{00000000-0005-0000-0000-000036000000}"/>
    <cellStyle name="Dollar (zero dec) 2" xfId="837" xr:uid="{CB5FB11E-DA07-466C-B43C-1AF046768D6A}"/>
    <cellStyle name="Dollar (zero dec) 3" xfId="478" xr:uid="{65BD8ED6-26F3-4A8C-B497-D2587EDAA96E}"/>
    <cellStyle name="Enter Currency (0)" xfId="55" xr:uid="{00000000-0005-0000-0000-000037000000}"/>
    <cellStyle name="Enter Currency (2)" xfId="56" xr:uid="{00000000-0005-0000-0000-000038000000}"/>
    <cellStyle name="Enter Units (0)" xfId="57" xr:uid="{00000000-0005-0000-0000-000039000000}"/>
    <cellStyle name="Enter Units (1)" xfId="58" xr:uid="{00000000-0005-0000-0000-00003A000000}"/>
    <cellStyle name="Enter Units (2)" xfId="59" xr:uid="{00000000-0005-0000-0000-00003B000000}"/>
    <cellStyle name="Entered" xfId="60" xr:uid="{00000000-0005-0000-0000-00003C000000}"/>
    <cellStyle name="Entry" xfId="61" xr:uid="{00000000-0005-0000-0000-00003D000000}"/>
    <cellStyle name="Entry 2" xfId="1082" xr:uid="{2233523E-5284-461E-A667-33FCE346C310}"/>
    <cellStyle name="Entry 2 2" xfId="2028" xr:uid="{0EE2B6AD-0E0E-4049-A5B6-119AEEFE9F2E}"/>
    <cellStyle name="Entry 2 2 2" xfId="9335" xr:uid="{5D185091-DE49-4B42-B722-FC990E0B3D84}"/>
    <cellStyle name="Entry 2 2 2 2" xfId="23784" xr:uid="{52CCBA98-A7B7-4A37-AA6C-52DA102F6B5D}"/>
    <cellStyle name="Entry 2 2 2 3" xfId="29888" xr:uid="{8E67FBEE-477B-4B71-857A-89713E83CADD}"/>
    <cellStyle name="Entry 2 2 3" xfId="15053" xr:uid="{B3CCDEB8-0227-4228-B2DB-28CC17E215AE}"/>
    <cellStyle name="Entry 2 2 3 2" xfId="29501" xr:uid="{31422F54-E9FA-49AD-A9B6-0BE5DF4FBE99}"/>
    <cellStyle name="Entry 2 2 3 3" xfId="30070" xr:uid="{1BF7176E-FA03-4A11-A0EB-1FB146B796C5}"/>
    <cellStyle name="Entry 2 2 4" xfId="16641" xr:uid="{03B935EE-5B14-435C-AFCD-FFA8DE832433}"/>
    <cellStyle name="Entry 2 2 5" xfId="29684" xr:uid="{B294F3DC-DD01-4183-AC0D-DAA70C62F8B3}"/>
    <cellStyle name="Entry 2 3" xfId="2368" xr:uid="{687B7597-8898-432C-AFBB-191E417FDF2E}"/>
    <cellStyle name="Entry 2 3 2" xfId="9670" xr:uid="{EEDBCD17-A316-4AF0-806D-460F9993D307}"/>
    <cellStyle name="Entry 2 3 2 2" xfId="24119" xr:uid="{398A87A4-6E4D-44CE-A973-2EB0D4A201E1}"/>
    <cellStyle name="Entry 2 3 2 3" xfId="29940" xr:uid="{EE3992C9-D731-4CB4-BA97-307C64B67320}"/>
    <cellStyle name="Entry 2 3 3" xfId="15106" xr:uid="{2EBE3BE6-881A-44D3-A536-6B37BFA87B64}"/>
    <cellStyle name="Entry 2 3 3 2" xfId="29554" xr:uid="{C34AA3BD-B70D-4B48-823F-FCAA5E2ABCD3}"/>
    <cellStyle name="Entry 2 3 3 3" xfId="30123" xr:uid="{5C4630C3-9FAC-4B34-A31A-A61352D5DB81}"/>
    <cellStyle name="Entry 2 3 4" xfId="16978" xr:uid="{181E7B08-BEF8-4792-850B-168E3DCA01B8}"/>
    <cellStyle name="Entry 2 3 5" xfId="29737" xr:uid="{D33E22B9-1BD5-4913-B720-DC6F740744D2}"/>
    <cellStyle name="Entry 2 4" xfId="8412" xr:uid="{BA3605E6-FCEB-4213-A108-4FB3E62F48AC}"/>
    <cellStyle name="Entry 2 4 2" xfId="22861" xr:uid="{6DFC05CA-3C6E-495D-86E1-58E863DDC3C9}"/>
    <cellStyle name="Entry 2 4 3" xfId="29810" xr:uid="{D8FFB8C4-26BA-494A-AF3F-491338A8CB7A}"/>
    <cellStyle name="Entry 3" xfId="1606" xr:uid="{8BB97816-508E-44A4-899B-C71AACC7713E}"/>
    <cellStyle name="Entry 3 2" xfId="8913" xr:uid="{C9867D94-9686-4CA2-AA9E-B51788CCA390}"/>
    <cellStyle name="Entry 3 2 2" xfId="23362" xr:uid="{AABB397C-87FD-4965-A75E-35CA3BB2E1FD}"/>
    <cellStyle name="Entry 3 2 3" xfId="29843" xr:uid="{0EF0684B-F6D7-4F3C-8E76-442434FA3B3E}"/>
    <cellStyle name="Entry 3 3" xfId="15008" xr:uid="{6CBB3DB0-ACF8-4D9A-9124-26BEE13BA1DE}"/>
    <cellStyle name="Entry 3 3 2" xfId="29456" xr:uid="{04E1F95C-5226-43E1-AF29-4A9407DEB88F}"/>
    <cellStyle name="Entry 3 3 3" xfId="30025" xr:uid="{8D0590C2-DEA5-4C44-8641-B6E0A6E13DB9}"/>
    <cellStyle name="Entry 3 4" xfId="16219" xr:uid="{0CC856AD-4CAA-406E-9E78-3C987A55A200}"/>
    <cellStyle name="Entry 3 5" xfId="29639" xr:uid="{2840EFB7-6D22-44EE-A935-F2B6CFEC9882}"/>
    <cellStyle name="Entry 4" xfId="1621" xr:uid="{962E2553-ADA0-4D59-ADB7-ECB163B7D1F7}"/>
    <cellStyle name="Entry 4 2" xfId="8928" xr:uid="{1C5E8D28-B0A8-4623-93CE-184113832DEE}"/>
    <cellStyle name="Entry 4 2 2" xfId="23377" xr:uid="{8058D773-9752-41F4-B36C-6DEDFFCCBEB1}"/>
    <cellStyle name="Entry 4 2 3" xfId="29857" xr:uid="{6D0AA72C-B6E5-4879-B258-F136535B1FB9}"/>
    <cellStyle name="Entry 4 3" xfId="15022" xr:uid="{4550962A-D4C7-446B-8884-BB6E335383E5}"/>
    <cellStyle name="Entry 4 3 2" xfId="29470" xr:uid="{842A12C9-988E-4E24-95F5-2EABF73B08AC}"/>
    <cellStyle name="Entry 4 3 3" xfId="30039" xr:uid="{65A9E7EF-63B9-4841-B450-1EFD70161473}"/>
    <cellStyle name="Entry 4 4" xfId="16234" xr:uid="{EF2584C5-56C8-4D6F-AB0C-13CDAA6BB991}"/>
    <cellStyle name="Entry 4 5" xfId="29653" xr:uid="{F6B2D131-EB71-4AB5-B690-56A413FB84F7}"/>
    <cellStyle name="Entry 5" xfId="8011" xr:uid="{2DC69A31-5571-46BC-9B7F-6F11BAC0C7BA}"/>
    <cellStyle name="Entry 5 2" xfId="22460" xr:uid="{90403FB9-F17F-446C-B197-0E9841FAC3AA}"/>
    <cellStyle name="Entry 5 3" xfId="29784" xr:uid="{FB2186C2-F2A3-4D8C-9F28-0B6EB46C5B9E}"/>
    <cellStyle name="Euro" xfId="62" xr:uid="{00000000-0005-0000-0000-00003E000000}"/>
    <cellStyle name="Explanatory Text" xfId="174" builtinId="53" customBuiltin="1"/>
    <cellStyle name="Explanatory Text 2" xfId="479" xr:uid="{D7C7AB6A-DB71-4E14-B2B9-92EF93D567CD}"/>
    <cellStyle name="Explanatory Text 3" xfId="480" xr:uid="{7EE3010B-AD67-4AAC-A738-35EAA312A637}"/>
    <cellStyle name="Followed Hyperlink 2" xfId="223" xr:uid="{2DEEE4F3-00A9-4A7D-A1C9-D326DB73B5FE}"/>
    <cellStyle name="Followed Hyperlink 2 2" xfId="668" xr:uid="{939B7FDA-779B-4843-9460-D392D5D200C9}"/>
    <cellStyle name="Followed Hyperlink 2 2 2" xfId="2669" xr:uid="{60DA061B-752B-4ACD-927F-6107F7102D43}"/>
    <cellStyle name="Followed Hyperlink 3" xfId="2636" xr:uid="{1A6771DC-5ABB-4DDF-BB41-5B97C44E76B1}"/>
    <cellStyle name="Good" xfId="165" builtinId="26" customBuiltin="1"/>
    <cellStyle name="Good 2" xfId="481" xr:uid="{2D6A5F01-BFBA-48E8-939E-E4D0841D7AFD}"/>
    <cellStyle name="Good 3" xfId="482" xr:uid="{E30D29E0-CEFE-468F-9951-FEC8798E122F}"/>
    <cellStyle name="Grey" xfId="63" xr:uid="{00000000-0005-0000-0000-00003F000000}"/>
    <cellStyle name="Grey 2" xfId="483" xr:uid="{18A027B6-3AF8-4651-8158-81955ACFB20D}"/>
    <cellStyle name="Header1" xfId="64" xr:uid="{00000000-0005-0000-0000-000040000000}"/>
    <cellStyle name="Header2" xfId="65" xr:uid="{00000000-0005-0000-0000-000041000000}"/>
    <cellStyle name="Header2 2" xfId="1081" xr:uid="{37E69DEB-5481-48B4-8444-498C6AC6A342}"/>
    <cellStyle name="Header2 2 2" xfId="2027" xr:uid="{85793901-0BC3-457D-AAAC-1ED16B05FAAC}"/>
    <cellStyle name="Header2 2 2 2" xfId="9334" xr:uid="{DCACA881-167B-4E6F-91C2-27EB6A6815BA}"/>
    <cellStyle name="Header2 2 2 2 2" xfId="23783" xr:uid="{BD358279-95ED-48F5-96D7-171F3F3F39EF}"/>
    <cellStyle name="Header2 2 2 2 3" xfId="29887" xr:uid="{80C9C725-4ECA-486A-919F-AC86ADFEE253}"/>
    <cellStyle name="Header2 2 2 3" xfId="15052" xr:uid="{27C970F5-C785-45E3-9DD2-9854239EFDFB}"/>
    <cellStyle name="Header2 2 2 3 2" xfId="29500" xr:uid="{787A9C95-282B-4C20-A766-8543E343B336}"/>
    <cellStyle name="Header2 2 2 3 3" xfId="30069" xr:uid="{11167DFE-A3A1-4C31-8CF9-D26646D9E1A6}"/>
    <cellStyle name="Header2 2 2 4" xfId="16640" xr:uid="{30112B17-2F0F-4D9F-8190-06E48EB2F7BC}"/>
    <cellStyle name="Header2 2 2 5" xfId="29683" xr:uid="{265866CA-BE59-4321-AA28-44487757E8CA}"/>
    <cellStyle name="Header2 2 3" xfId="2345" xr:uid="{4352431F-D4F0-4720-9ACB-368CFE4DCAAB}"/>
    <cellStyle name="Header2 2 3 2" xfId="9649" xr:uid="{7ACF9942-CECF-4645-ACC6-5A7EE65A3D4F}"/>
    <cellStyle name="Header2 2 3 2 2" xfId="24098" xr:uid="{761ADECF-9588-4C88-AE53-9E6F8363AD1E}"/>
    <cellStyle name="Header2 2 3 2 3" xfId="29919" xr:uid="{693D5DE0-9994-4D01-8637-86CBC369D453}"/>
    <cellStyle name="Header2 2 3 3" xfId="15084" xr:uid="{9BC1073E-7D7C-4B5C-BAFF-FA71A765E6BB}"/>
    <cellStyle name="Header2 2 3 3 2" xfId="29532" xr:uid="{85D0100B-827D-417F-BC88-640E394B929A}"/>
    <cellStyle name="Header2 2 3 3 3" xfId="30101" xr:uid="{BA2E59EB-99C2-4A36-B0E2-F4833C4EAE82}"/>
    <cellStyle name="Header2 2 3 4" xfId="16955" xr:uid="{7823C1B0-F973-4821-B269-40F130395078}"/>
    <cellStyle name="Header2 2 3 5" xfId="29715" xr:uid="{26706822-060D-4B53-9B43-450297B9EAB0}"/>
    <cellStyle name="Header2 3" xfId="1607" xr:uid="{2071B0F7-9889-444C-B70F-FEAB08621691}"/>
    <cellStyle name="Header2 3 2" xfId="8914" xr:uid="{C9A0B6C1-A0CC-422D-B228-209A83AF6124}"/>
    <cellStyle name="Header2 3 2 2" xfId="23363" xr:uid="{5C9F0036-F109-4C11-A555-09F30646934D}"/>
    <cellStyle name="Header2 3 2 3" xfId="29844" xr:uid="{BA05B197-665E-43BF-9827-11375C0725DE}"/>
    <cellStyle name="Header2 3 3" xfId="15009" xr:uid="{54798B18-E9CD-4DB8-BACF-DAD6991DECA7}"/>
    <cellStyle name="Header2 3 3 2" xfId="29457" xr:uid="{EE7DFF60-EB81-46DA-AB4D-A6130ABCD4A9}"/>
    <cellStyle name="Header2 3 3 3" xfId="30026" xr:uid="{68081E00-1599-4392-856A-EC979C226837}"/>
    <cellStyle name="Header2 3 4" xfId="16220" xr:uid="{49A2E2C2-450C-4EDD-88A4-AC8A449FB420}"/>
    <cellStyle name="Header2 3 5" xfId="29640" xr:uid="{BCBEE2C7-B35C-45DB-BD34-7CAE60851396}"/>
    <cellStyle name="Header2 4" xfId="1622" xr:uid="{5FD40E6B-718C-4327-8616-8669901A68F0}"/>
    <cellStyle name="Header2 4 2" xfId="8929" xr:uid="{E9FBC0A3-A177-466B-8B53-827D7DF36201}"/>
    <cellStyle name="Header2 4 2 2" xfId="23378" xr:uid="{887506E6-2F5F-483E-9B4A-C7B156B9348F}"/>
    <cellStyle name="Header2 4 2 3" xfId="29858" xr:uid="{4DB0A4FB-E448-4BEA-9094-4C22583D837E}"/>
    <cellStyle name="Header2 4 3" xfId="15023" xr:uid="{9484F4ED-088E-45E6-9A8D-5C5A2B475197}"/>
    <cellStyle name="Header2 4 3 2" xfId="29471" xr:uid="{4C315D0A-7D21-49BD-843A-12B4AFD9727D}"/>
    <cellStyle name="Header2 4 3 3" xfId="30040" xr:uid="{5BBC0375-C9FF-4310-B507-7EBED39ACC45}"/>
    <cellStyle name="Header2 4 4" xfId="16235" xr:uid="{1D594399-320A-464A-8503-C9134B8704AD}"/>
    <cellStyle name="Header2 4 5" xfId="29654" xr:uid="{237C1C81-13B6-4227-A7F5-016C2B427F0A}"/>
    <cellStyle name="Heading 1" xfId="161" builtinId="16" customBuiltin="1"/>
    <cellStyle name="Heading 1 2" xfId="484" xr:uid="{F309DB06-A445-40F3-97FE-4D21AB7D5949}"/>
    <cellStyle name="Heading 2" xfId="162" builtinId="17" customBuiltin="1"/>
    <cellStyle name="Heading 2 2" xfId="485" xr:uid="{DC964E1A-9263-4CEA-857D-BB3B4B682599}"/>
    <cellStyle name="Heading 3" xfId="163" builtinId="18" customBuiltin="1"/>
    <cellStyle name="Heading 3 2" xfId="486" xr:uid="{CB4EB4B3-CFFC-4C93-897F-31CBB2476DC1}"/>
    <cellStyle name="Heading 3 2 2" xfId="1608" xr:uid="{3EA5B29C-B862-4ED5-BE9A-132B4FDC1C25}"/>
    <cellStyle name="Heading 3 2 2 2" xfId="8915" xr:uid="{762A7A62-1BFE-417A-8498-C13CDF1152B8}"/>
    <cellStyle name="Heading 3 2 2 2 2" xfId="23364" xr:uid="{B8B82B19-728E-4D25-B0EB-05CDA7C2673C}"/>
    <cellStyle name="Heading 3 2 2 3" xfId="16221" xr:uid="{1D82D520-25E1-4AFD-8B2C-FBF73862038C}"/>
    <cellStyle name="Heading 3 2 3" xfId="1455" xr:uid="{B35EE944-16D4-4E1B-88E8-66C4FB3D08D8}"/>
    <cellStyle name="Heading 3 2 3 2" xfId="16068" xr:uid="{60AFAAB0-EC56-4F45-8766-B8BA2D3B1F04}"/>
    <cellStyle name="Heading 3 2 4" xfId="15343" xr:uid="{75B23B6E-EA9C-47C2-9B51-33F6ADD6B2C9}"/>
    <cellStyle name="Heading 4" xfId="164" builtinId="19" customBuiltin="1"/>
    <cellStyle name="Heading 4 2" xfId="487" xr:uid="{89871D3D-2FC2-4D94-ABD8-BED96319F66A}"/>
    <cellStyle name="Hyperlink 10" xfId="2461" xr:uid="{05A4454D-3D19-4B1B-AC2D-E11F67B5381C}"/>
    <cellStyle name="Hyperlink 10 2" xfId="2791" xr:uid="{42B87EBA-CF0C-43A1-A672-D8EA52559B3A}"/>
    <cellStyle name="Hyperlink 2" xfId="224" xr:uid="{262C4A61-BA54-4AEE-A8F0-363936F1FC12}"/>
    <cellStyle name="Hyperlink 2 2" xfId="669" xr:uid="{35C96208-5D10-473E-9E02-11E02DF95316}"/>
    <cellStyle name="Hyperlink 2 2 2" xfId="2535" xr:uid="{D9D9C1A4-C946-46FF-AE4E-BE1A775E16B6}"/>
    <cellStyle name="Hyperlink 2 2 2 2" xfId="2576" xr:uid="{9564CE6F-1CAD-4598-996C-4F102A64C5F5}"/>
    <cellStyle name="Hyperlink 2 2 4" xfId="2786" xr:uid="{C0D184C5-317E-41EC-8860-59E23429F45A}"/>
    <cellStyle name="Hyperlink 2 3" xfId="488" xr:uid="{42E6D0B6-1090-40D7-9CA6-15E622B7E9C0}"/>
    <cellStyle name="Hyperlink 2 3 2" xfId="2558" xr:uid="{AC698AF8-ECF2-4A69-80EF-5D0AA553D3B5}"/>
    <cellStyle name="Hyperlink 2 4" xfId="1350" xr:uid="{13F48F97-4B03-411D-81E9-9E0CF282D4C8}"/>
    <cellStyle name="Hyperlink 2 4 2" xfId="2575" xr:uid="{AF1343D7-CC1A-42B5-B4BD-1B6CAC4355B2}"/>
    <cellStyle name="Hyperlink 2 5" xfId="2670" xr:uid="{010F0A35-ED6B-47B4-8577-D2EF3FCA3988}"/>
    <cellStyle name="Hyperlink 2 6" xfId="2482" xr:uid="{46D7603A-E8A3-4769-9E75-E8B763F7F2C9}"/>
    <cellStyle name="Hyperlink 3" xfId="225" xr:uid="{F50EA4C6-90BF-42FC-8183-37C09CC6E48E}"/>
    <cellStyle name="Hyperlink 3 2" xfId="235" xr:uid="{5A8A3B88-20A2-46F2-B547-C93A7EE5C0D9}"/>
    <cellStyle name="Hyperlink 3 2 2" xfId="681" xr:uid="{0116BE95-8C93-461D-8AAA-4FB1CFAAB156}"/>
    <cellStyle name="Hyperlink 3 2 2 2" xfId="2652" xr:uid="{EDBF65A7-5D19-4D9D-A547-A825B3E26AA6}"/>
    <cellStyle name="Hyperlink 3 2 3" xfId="2577" xr:uid="{3E415BF6-8BD8-49B3-94BB-3EB307E20783}"/>
    <cellStyle name="Hyperlink 3 3" xfId="489" xr:uid="{C28BD7B8-C53F-47D7-9FAC-B9AED7EE3672}"/>
    <cellStyle name="Hyperlink 3 3 2" xfId="2536" xr:uid="{B183EEF1-7388-4E05-BD1D-D35E6D7E69E2}"/>
    <cellStyle name="Hyperlink 3 3 3" xfId="7684" xr:uid="{0D2E3808-EBBB-45ED-BAD5-ED70EB39A924}"/>
    <cellStyle name="Hyperlink 3 3 4" xfId="2578" xr:uid="{5FD12D02-F0C5-4D8F-97C9-92C20151B5AE}"/>
    <cellStyle name="Hyperlink 3 4" xfId="2671" xr:uid="{B89F910C-DE4C-404C-B61F-17DBC8181D93}"/>
    <cellStyle name="Hyperlink 4" xfId="690" xr:uid="{DAF08C6D-9DD5-4958-9057-A09185EF1BE2}"/>
    <cellStyle name="Hyperlink 4 2" xfId="1375" xr:uid="{A9BABEF8-8A00-4F43-9786-A38AA8972A4F}"/>
    <cellStyle name="Hyperlink 4 2 2" xfId="2592" xr:uid="{2D878BBA-FFF4-4C2A-AD2F-40767A5D93B5}"/>
    <cellStyle name="Hyperlink 4 3" xfId="1382" xr:uid="{79F98CE2-BBAB-4CE5-9E26-1311470EE9AD}"/>
    <cellStyle name="Hyperlink 4 3 2" xfId="2711" xr:uid="{31A71C61-8780-4AC1-89D1-5D2B338AD2D8}"/>
    <cellStyle name="Hyperlink 5" xfId="667" xr:uid="{E8053FDA-DD97-4C64-B0D4-ECB0752BC1FB}"/>
    <cellStyle name="Hyperlink 5 2" xfId="1365" xr:uid="{147673F5-D109-45BD-9062-AFC29EA41A85}"/>
    <cellStyle name="Hyperlink 5 2 2" xfId="7763" xr:uid="{FEB363D2-2AF9-4E12-8992-DAF756066DB7}"/>
    <cellStyle name="Hyperlink 5 4" xfId="2579" xr:uid="{2E53141E-0CF0-42B0-B9A6-3992D1307EBE}"/>
    <cellStyle name="Hyperlink 6" xfId="241" xr:uid="{55C8D4A9-4C49-41D4-BF94-6C03B00B2ADD}"/>
    <cellStyle name="Hyperlink 7" xfId="1348" xr:uid="{1CA745AB-011B-4AC8-8801-2F484267FAB9}"/>
    <cellStyle name="Hyperlink 7 2" xfId="2528" xr:uid="{7B32E9BD-1324-46A9-9570-000C000DA44D}"/>
    <cellStyle name="Hyperlink 7 3" xfId="7729" xr:uid="{987CDE3C-B827-404E-A746-6B667BFBE0A7}"/>
    <cellStyle name="Hyperlink 8" xfId="2643" xr:uid="{1C2F80CE-C435-4CFD-89AB-4A8B2AB21972}"/>
    <cellStyle name="Hyperlink 8 2" xfId="2783" xr:uid="{6FDBC991-2C86-440F-AEBE-EB5B4A0237FD}"/>
    <cellStyle name="Hyperlink 8 3" xfId="7683" xr:uid="{BA105C04-5F6E-41CA-A296-5D9A6C38C357}"/>
    <cellStyle name="Hyperlink 9" xfId="3236" xr:uid="{4E155584-1C11-4463-97C6-B364B2151274}"/>
    <cellStyle name="Input" xfId="168" builtinId="20" customBuiltin="1"/>
    <cellStyle name="Input [yellow]" xfId="66" xr:uid="{00000000-0005-0000-0000-000042000000}"/>
    <cellStyle name="Input [yellow] 2" xfId="490" xr:uid="{7A0DCE8E-A5D4-49E8-83E5-A72AA2DE56D7}"/>
    <cellStyle name="Input [yellow] 2 2" xfId="1079" xr:uid="{8077D1F6-FE7E-4F5B-BDA8-13D60F6BEA3B}"/>
    <cellStyle name="Input [yellow] 2 2 2" xfId="2025" xr:uid="{ACCE5545-A29F-4214-A17C-2A0382E5A705}"/>
    <cellStyle name="Input [yellow] 2 2 2 2" xfId="9332" xr:uid="{658DDB4F-B124-417F-9159-CB4CBA93EDC8}"/>
    <cellStyle name="Input [yellow] 2 2 2 2 2" xfId="23781" xr:uid="{0DF7D121-43A5-49DC-8F6A-E847336917FE}"/>
    <cellStyle name="Input [yellow] 2 2 2 2 3" xfId="29885" xr:uid="{9BF2C6D6-173F-4287-B800-43D9F4D9BFC6}"/>
    <cellStyle name="Input [yellow] 2 2 2 3" xfId="15050" xr:uid="{9A774008-E412-4308-BAAA-BA8CF07C8526}"/>
    <cellStyle name="Input [yellow] 2 2 2 3 2" xfId="29498" xr:uid="{C79A00DB-22B1-4F0F-AF38-A7EC62C7ED72}"/>
    <cellStyle name="Input [yellow] 2 2 2 3 3" xfId="30067" xr:uid="{BF81FAC2-7169-42F4-A86A-99157233032C}"/>
    <cellStyle name="Input [yellow] 2 2 2 4" xfId="16638" xr:uid="{A689A22C-8E84-4E14-B9A7-349FBDA41ABC}"/>
    <cellStyle name="Input [yellow] 2 2 2 5" xfId="29681" xr:uid="{6166210B-14E8-412E-A7DD-9E6EA214D157}"/>
    <cellStyle name="Input [yellow] 2 2 3" xfId="2392" xr:uid="{7B20048A-C1DA-495E-B29D-5F85F9D37E41}"/>
    <cellStyle name="Input [yellow] 2 2 3 2" xfId="9694" xr:uid="{344C2A6D-5C17-45AB-B18E-E154AC6FE317}"/>
    <cellStyle name="Input [yellow] 2 2 3 2 2" xfId="24143" xr:uid="{110F5FED-4BAC-4D6B-AAEB-B66AF54CA3C5}"/>
    <cellStyle name="Input [yellow] 2 2 3 2 3" xfId="29963" xr:uid="{A47013ED-34F7-4EA3-8D08-0D3E4823BEEB}"/>
    <cellStyle name="Input [yellow] 2 2 3 3" xfId="15129" xr:uid="{35C2BEA2-71C1-4030-BF91-F549015178D3}"/>
    <cellStyle name="Input [yellow] 2 2 3 3 2" xfId="29577" xr:uid="{7D857E97-30A8-42D0-906A-33CFEC618AD6}"/>
    <cellStyle name="Input [yellow] 2 2 3 3 3" xfId="30146" xr:uid="{E7990954-F932-411A-B73D-1512A9629EAF}"/>
    <cellStyle name="Input [yellow] 2 2 3 4" xfId="17002" xr:uid="{45DA4AA7-D987-4EC7-9AA2-5AB0BE78D8AE}"/>
    <cellStyle name="Input [yellow] 2 2 3 5" xfId="29760" xr:uid="{006DADB1-EBC6-48A5-B9CE-12C9E38EEFD2}"/>
    <cellStyle name="Input [yellow] 2 2 4" xfId="8410" xr:uid="{22EF0BD7-DEED-4514-930D-03B74FBEC587}"/>
    <cellStyle name="Input [yellow] 2 2 4 2" xfId="22859" xr:uid="{31FC03C1-DF09-4AE9-A055-05F521B13644}"/>
    <cellStyle name="Input [yellow] 2 2 4 3" xfId="29808" xr:uid="{4DBFD40F-047C-42B5-A41B-FA8D6A16389C}"/>
    <cellStyle name="Input [yellow] 2 3" xfId="1610" xr:uid="{7421A1E5-B31A-41DC-A43A-10E5CD8AAE79}"/>
    <cellStyle name="Input [yellow] 2 3 2" xfId="8917" xr:uid="{6FCDF14E-0EB0-4E15-8BC6-3EF1745C57C4}"/>
    <cellStyle name="Input [yellow] 2 3 2 2" xfId="23366" xr:uid="{BD88738A-BBCA-4708-A4C3-E81E093023AA}"/>
    <cellStyle name="Input [yellow] 2 3 2 3" xfId="29846" xr:uid="{581F387A-28C8-4F17-9B82-AB99130ADF9A}"/>
    <cellStyle name="Input [yellow] 2 3 3" xfId="15011" xr:uid="{413C3541-0F5E-41C0-AC34-90BA6DC7A80E}"/>
    <cellStyle name="Input [yellow] 2 3 3 2" xfId="29459" xr:uid="{F4D2EDFC-3391-4BB1-B88D-1F0ED13C9621}"/>
    <cellStyle name="Input [yellow] 2 3 3 3" xfId="30028" xr:uid="{E5C3A5BE-2332-41BE-8BFC-9E2D9A818086}"/>
    <cellStyle name="Input [yellow] 2 3 4" xfId="16223" xr:uid="{58129504-F8D7-4EF8-8B36-24C50826DA2B}"/>
    <cellStyle name="Input [yellow] 2 3 5" xfId="29642" xr:uid="{E8F1DF1D-5019-4C27-89C4-52B4BA8200E6}"/>
    <cellStyle name="Input [yellow] 2 4" xfId="2372" xr:uid="{5F57DD7E-8558-49B3-8453-55D09EB6E094}"/>
    <cellStyle name="Input [yellow] 2 4 2" xfId="9674" xr:uid="{DD2E252E-60D4-4388-B64D-19A5BD1F6421}"/>
    <cellStyle name="Input [yellow] 2 4 2 2" xfId="24123" xr:uid="{22E0746F-31C6-420E-BE24-DFA30AB4B5E3}"/>
    <cellStyle name="Input [yellow] 2 4 2 3" xfId="29944" xr:uid="{5388C658-D41D-471F-80E8-7B9AFBE876E3}"/>
    <cellStyle name="Input [yellow] 2 4 3" xfId="15110" xr:uid="{8D9835E7-9572-4212-A9CC-4D6D0A5F6942}"/>
    <cellStyle name="Input [yellow] 2 4 3 2" xfId="29558" xr:uid="{8504894E-7A97-47D0-9F52-0AD961A8DE42}"/>
    <cellStyle name="Input [yellow] 2 4 3 3" xfId="30127" xr:uid="{E607DF82-B51F-488E-8816-AF28EE78FF10}"/>
    <cellStyle name="Input [yellow] 2 4 4" xfId="16982" xr:uid="{5694E2B7-3DBB-4020-81D9-10C79F377F9C}"/>
    <cellStyle name="Input [yellow] 2 4 5" xfId="29741" xr:uid="{5B154264-999A-48EA-8CC5-7B4711F79728}"/>
    <cellStyle name="Input [yellow] 2 5" xfId="8013" xr:uid="{9427CE44-4373-4A89-8D5E-F8D275970D4A}"/>
    <cellStyle name="Input [yellow] 2 5 2" xfId="22462" xr:uid="{9897F7C6-4659-46A2-B6DE-EEB8A8F57A38}"/>
    <cellStyle name="Input [yellow] 2 5 3" xfId="29786" xr:uid="{31B07E05-9EE3-4E78-A3E4-218F32F36F22}"/>
    <cellStyle name="Input [yellow] 3" xfId="1080" xr:uid="{62ACA31E-8DC7-47B4-8E71-7F2BA829AE8D}"/>
    <cellStyle name="Input [yellow] 3 2" xfId="2026" xr:uid="{6C6108A0-C562-4D45-867F-05ED264D5B5F}"/>
    <cellStyle name="Input [yellow] 3 2 2" xfId="9333" xr:uid="{62020668-F8C2-40ED-88DC-28EF5B57B187}"/>
    <cellStyle name="Input [yellow] 3 2 2 2" xfId="23782" xr:uid="{4B804AE2-CCF3-4CF3-948E-3DF3914A6B7E}"/>
    <cellStyle name="Input [yellow] 3 2 2 3" xfId="29886" xr:uid="{C5790F35-0E4D-4EA2-9142-43D54E693FE1}"/>
    <cellStyle name="Input [yellow] 3 2 3" xfId="15051" xr:uid="{36BBD23E-6B4D-4BE8-88DF-83D00876A390}"/>
    <cellStyle name="Input [yellow] 3 2 3 2" xfId="29499" xr:uid="{602406E5-1F22-4410-A11E-EFA6FBD23C40}"/>
    <cellStyle name="Input [yellow] 3 2 3 3" xfId="30068" xr:uid="{4F1876EC-B3F1-4C4C-81B8-ED8396C5FF49}"/>
    <cellStyle name="Input [yellow] 3 2 4" xfId="16639" xr:uid="{4A13FFB2-E639-4163-8F55-C41F1A903BAF}"/>
    <cellStyle name="Input [yellow] 3 2 5" xfId="29682" xr:uid="{786AF64D-D3B7-400B-A0EA-CF9E80827F88}"/>
    <cellStyle name="Input [yellow] 3 3" xfId="2377" xr:uid="{1E542B19-A342-40BA-B553-AAA69491804F}"/>
    <cellStyle name="Input [yellow] 3 3 2" xfId="9679" xr:uid="{44427FB1-C42E-4E80-9A87-34D65A9141CF}"/>
    <cellStyle name="Input [yellow] 3 3 2 2" xfId="24128" xr:uid="{BEFE14F0-3F0E-4009-B2E0-F05BB4409DD5}"/>
    <cellStyle name="Input [yellow] 3 3 2 3" xfId="29949" xr:uid="{7050E57B-176C-469F-AAD2-3D150BD891B5}"/>
    <cellStyle name="Input [yellow] 3 3 3" xfId="15115" xr:uid="{9BC947E3-E1E4-4386-9A69-30FA4268FE5D}"/>
    <cellStyle name="Input [yellow] 3 3 3 2" xfId="29563" xr:uid="{A0A6AA45-D3B4-4EC3-8699-B2A7C0481E43}"/>
    <cellStyle name="Input [yellow] 3 3 3 3" xfId="30132" xr:uid="{B1F5922C-990B-428A-A31C-A849F508F0D8}"/>
    <cellStyle name="Input [yellow] 3 3 4" xfId="16987" xr:uid="{846ECC9B-E7DB-4492-A5DA-88EFC85AC0C9}"/>
    <cellStyle name="Input [yellow] 3 3 5" xfId="29746" xr:uid="{E66EAA07-4DB1-445D-9274-62081B645594}"/>
    <cellStyle name="Input [yellow] 3 4" xfId="8411" xr:uid="{066D70FE-3585-47C6-A23F-FBF27E9A95DB}"/>
    <cellStyle name="Input [yellow] 3 4 2" xfId="22860" xr:uid="{618B2A2C-7A29-4CAB-9650-FCC0F5C88BF0}"/>
    <cellStyle name="Input [yellow] 3 4 3" xfId="29809" xr:uid="{8CDA6FCC-12D5-49C1-B07B-11A6F69AE636}"/>
    <cellStyle name="Input [yellow] 4" xfId="1609" xr:uid="{049ADFB9-3C4B-4BA1-8B3C-003BFC2C0721}"/>
    <cellStyle name="Input [yellow] 4 2" xfId="8916" xr:uid="{06F10D38-CD52-44D1-8FD5-B1AAECBF175C}"/>
    <cellStyle name="Input [yellow] 4 2 2" xfId="23365" xr:uid="{E9686F8B-7B30-4B83-A04C-D7918A645413}"/>
    <cellStyle name="Input [yellow] 4 2 3" xfId="29845" xr:uid="{AE14ED42-A22F-4DA4-A839-A778405AA6FB}"/>
    <cellStyle name="Input [yellow] 4 3" xfId="15010" xr:uid="{67CF196A-3703-485F-B91D-B4941219DE89}"/>
    <cellStyle name="Input [yellow] 4 3 2" xfId="29458" xr:uid="{74A720A3-7953-49B9-8319-22B870A7BEB3}"/>
    <cellStyle name="Input [yellow] 4 3 3" xfId="30027" xr:uid="{881AC5EC-387C-45FE-949F-4E330829B08E}"/>
    <cellStyle name="Input [yellow] 4 4" xfId="16222" xr:uid="{32B85BC9-9FED-4451-B587-FB7D1BF8EE86}"/>
    <cellStyle name="Input [yellow] 4 5" xfId="29641" xr:uid="{D8B7081F-7C54-4EF8-B6B0-572FD1C75443}"/>
    <cellStyle name="Input [yellow] 5" xfId="2373" xr:uid="{3BA7FF41-2B90-4816-A87C-CA6D5A5BD448}"/>
    <cellStyle name="Input [yellow] 5 2" xfId="9675" xr:uid="{D3F34470-0620-42A8-9F52-5C544F18DF4C}"/>
    <cellStyle name="Input [yellow] 5 2 2" xfId="24124" xr:uid="{51DC07DE-F5C1-4B1B-B3F2-6DAC8FC5810C}"/>
    <cellStyle name="Input [yellow] 5 2 3" xfId="29945" xr:uid="{36FA785D-4DE9-4734-B0F6-E78ACF8114B7}"/>
    <cellStyle name="Input [yellow] 5 3" xfId="15111" xr:uid="{CEF98D79-19D8-44A2-92CA-8B6500FAC8E3}"/>
    <cellStyle name="Input [yellow] 5 3 2" xfId="29559" xr:uid="{78CAF7E1-D0E3-4089-8A46-66142912495E}"/>
    <cellStyle name="Input [yellow] 5 3 3" xfId="30128" xr:uid="{36CC2717-9896-4C07-8265-01E295271335}"/>
    <cellStyle name="Input [yellow] 5 4" xfId="16983" xr:uid="{15DDD440-CF91-4D6F-8FCA-6B751B2A50DE}"/>
    <cellStyle name="Input [yellow] 5 5" xfId="29742" xr:uid="{4F984EE3-C1EE-498F-AB45-2F6D8060401C}"/>
    <cellStyle name="Input [yellow] 6" xfId="8012" xr:uid="{DB982CC0-5CEC-4B12-A3CA-74D4C26EE776}"/>
    <cellStyle name="Input [yellow] 6 2" xfId="22461" xr:uid="{E9AF7FF8-620E-42EE-BE5B-2E401CC0D886}"/>
    <cellStyle name="Input [yellow] 6 3" xfId="29785" xr:uid="{0027E0D8-DFF3-42A8-A53C-F65DBEC6973D}"/>
    <cellStyle name="Input 10" xfId="491" xr:uid="{826A1C8D-0DFC-4199-8D4C-01496D1953BF}"/>
    <cellStyle name="Input 10 2" xfId="1343" xr:uid="{6CE4CC3B-D5B2-415E-A970-7826BF315610}"/>
    <cellStyle name="Input 10 2 2" xfId="2287" xr:uid="{8C494038-42D9-48D0-90C8-B039F2703663}"/>
    <cellStyle name="Input 10 2 2 2" xfId="9594" xr:uid="{1BE68A55-B1BF-4D51-95C7-ADCB42E95451}"/>
    <cellStyle name="Input 10 2 2 2 2" xfId="24043" xr:uid="{18B7B023-0B59-4E42-A02A-B6EED18F3157}"/>
    <cellStyle name="Input 10 2 2 2 3" xfId="29910" xr:uid="{CBBD5CB7-301C-4E32-9A77-DE4F2D06E153}"/>
    <cellStyle name="Input 10 2 2 3" xfId="15075" xr:uid="{FBA3E483-1690-453F-9DD4-60F5589599C0}"/>
    <cellStyle name="Input 10 2 2 3 2" xfId="29523" xr:uid="{EF09388F-99A1-4D17-AA23-5257C0A94340}"/>
    <cellStyle name="Input 10 2 2 3 3" xfId="30092" xr:uid="{C06611AA-4071-4493-AE99-714CDB54142A}"/>
    <cellStyle name="Input 10 2 2 4" xfId="16900" xr:uid="{F7873316-7D23-47E0-84FB-0C011205574D}"/>
    <cellStyle name="Input 10 2 2 5" xfId="29706" xr:uid="{25DC5AD8-008C-4575-ACBC-4B7A9CDD9DAE}"/>
    <cellStyle name="Input 10 2 3" xfId="2402" xr:uid="{86C1E078-1C86-45E3-9AAB-D35908F9A38E}"/>
    <cellStyle name="Input 10 2 3 2" xfId="9703" xr:uid="{0C8747E6-47A9-43CC-996A-1420F169402B}"/>
    <cellStyle name="Input 10 2 3 2 2" xfId="24152" xr:uid="{3E373D03-D87A-4F8E-A779-DFE40C832D6C}"/>
    <cellStyle name="Input 10 2 3 2 3" xfId="29972" xr:uid="{59540D46-3A9D-4878-8994-318C9A595664}"/>
    <cellStyle name="Input 10 2 3 3" xfId="15139" xr:uid="{81ADB0DE-5B32-4479-B5CA-469DD370C2CF}"/>
    <cellStyle name="Input 10 2 3 3 2" xfId="29587" xr:uid="{9D000677-E658-4EC3-9E64-7D282513CD47}"/>
    <cellStyle name="Input 10 2 3 3 3" xfId="30156" xr:uid="{1A51491F-54F8-4708-BEA5-1DCE8B6E4729}"/>
    <cellStyle name="Input 10 2 3 4" xfId="17012" xr:uid="{E4B06A7C-2FBB-4743-B4CA-27CB15C069C3}"/>
    <cellStyle name="Input 10 2 3 5" xfId="29770" xr:uid="{53F3A33B-6911-40FC-BC79-6EACBAC25860}"/>
    <cellStyle name="Input 10 2 4" xfId="1676" xr:uid="{968FD524-DDB1-4EA2-8A94-BD8AD8DF3A53}"/>
    <cellStyle name="Input 10 2 4 2" xfId="8983" xr:uid="{C5FDF1A3-E6A0-430F-983B-AAE9DCDFD0B3}"/>
    <cellStyle name="Input 10 2 4 2 2" xfId="23432" xr:uid="{92F82A65-1575-40EC-B35E-DA443B3ADF28}"/>
    <cellStyle name="Input 10 2 4 2 3" xfId="29878" xr:uid="{F5877BC2-5107-4167-BA37-6AA1A6D768ED}"/>
    <cellStyle name="Input 10 2 4 3" xfId="15043" xr:uid="{61C7F8D3-8A2F-4910-B83A-F4C8B12FEB04}"/>
    <cellStyle name="Input 10 2 4 3 2" xfId="29491" xr:uid="{2AF9036F-A91F-42C0-BFB3-A82D6854B23B}"/>
    <cellStyle name="Input 10 2 4 3 3" xfId="30060" xr:uid="{E113E652-BCA9-4810-8777-20AD9836F543}"/>
    <cellStyle name="Input 10 2 4 4" xfId="16289" xr:uid="{B81D4141-AB96-43D1-9C22-BD78D6C4F903}"/>
    <cellStyle name="Input 10 2 4 5" xfId="29674" xr:uid="{9AA78DB4-012C-4FD4-96F4-96A96059B21E}"/>
    <cellStyle name="Input 10 2 5" xfId="2406" xr:uid="{67B4BF6E-CF19-4435-B43E-A2E7A8DFE265}"/>
    <cellStyle name="Input 10 2 5 2" xfId="9707" xr:uid="{9A5B13D4-BBD6-414D-8FED-1B72101B5AAE}"/>
    <cellStyle name="Input 10 2 5 2 2" xfId="24156" xr:uid="{AC3A4BCA-41C6-4E24-8E57-154E92771A2D}"/>
    <cellStyle name="Input 10 2 5 2 3" xfId="29976" xr:uid="{6DEB38C7-62BB-4CDD-8B34-509DBDBB317C}"/>
    <cellStyle name="Input 10 2 5 3" xfId="15143" xr:uid="{1249E20D-6052-4B49-B39D-348C6449C98C}"/>
    <cellStyle name="Input 10 2 5 3 2" xfId="29591" xr:uid="{A7B6623A-E8C3-4F92-8F69-B2596B873007}"/>
    <cellStyle name="Input 10 2 5 3 3" xfId="30160" xr:uid="{FC5EDDAB-FA1E-47A9-92A6-8AC6D6B0CCBD}"/>
    <cellStyle name="Input 10 2 5 4" xfId="17016" xr:uid="{5C7460C4-C856-4B35-8B89-B84ABEEEA4F2}"/>
    <cellStyle name="Input 10 2 5 5" xfId="29774" xr:uid="{D10C9B8C-A391-400F-B716-2BA93420A1FE}"/>
    <cellStyle name="Input 10 2 6" xfId="8666" xr:uid="{9F00B4DC-7D4E-4C29-84A4-F7B196CEE285}"/>
    <cellStyle name="Input 10 2 6 2" xfId="23115" xr:uid="{A60A30DC-5C14-41E0-8840-FA14C3C95A4F}"/>
    <cellStyle name="Input 10 2 6 3" xfId="29827" xr:uid="{97AC5F2B-ABF0-41A6-B6B7-EEE53258741E}"/>
    <cellStyle name="Input 10 2 7" xfId="14992" xr:uid="{FEAC1680-3567-46F3-BCBC-4EC743AA8376}"/>
    <cellStyle name="Input 10 2 7 2" xfId="29440" xr:uid="{1A0A6161-9FD8-42D2-AF71-C55E5054AE87}"/>
    <cellStyle name="Input 10 2 7 3" xfId="30009" xr:uid="{C46A149C-EB30-4782-B485-F2FF72630E30}"/>
    <cellStyle name="Input 10 2 8" xfId="29623" xr:uid="{F26EBFAF-831D-4CEB-8358-68E9AD9477A9}"/>
    <cellStyle name="Input 10 3" xfId="1611" xr:uid="{EE37059A-3877-4ED0-8B77-FA76AFD18F0F}"/>
    <cellStyle name="Input 10 3 2" xfId="8918" xr:uid="{606832A0-8583-47E6-AF25-365E0127855D}"/>
    <cellStyle name="Input 10 3 2 2" xfId="23367" xr:uid="{FC59B852-E4FA-461A-B5E1-8CAD47CFEE34}"/>
    <cellStyle name="Input 10 3 2 3" xfId="29847" xr:uid="{1AA24DBE-15F5-4289-9806-0BF23B6635B7}"/>
    <cellStyle name="Input 10 3 3" xfId="15012" xr:uid="{3BF638F2-E707-4869-9B55-0C251ADAE2B3}"/>
    <cellStyle name="Input 10 3 3 2" xfId="29460" xr:uid="{092AE7A9-22E4-4E68-B900-0D144454DCFB}"/>
    <cellStyle name="Input 10 3 3 3" xfId="30029" xr:uid="{7A484D5D-79B4-4A84-ACE1-986A3F2A422F}"/>
    <cellStyle name="Input 10 3 4" xfId="16224" xr:uid="{BB9E0CB5-2587-46D0-9740-C59241B34E13}"/>
    <cellStyle name="Input 10 3 5" xfId="29643" xr:uid="{C676B8A4-2159-4311-8FDF-8C469B76961C}"/>
    <cellStyle name="Input 10 4" xfId="1462" xr:uid="{1B383CAE-C7F2-4BE3-95C4-D49CCC3412F5}"/>
    <cellStyle name="Input 10 4 2" xfId="8769" xr:uid="{FFDFA867-F4E7-4198-B11C-6F9E9ED3CC98}"/>
    <cellStyle name="Input 10 4 2 2" xfId="23218" xr:uid="{A2BB8124-E00B-4854-B602-46E4ACEB5FD5}"/>
    <cellStyle name="Input 10 4 2 3" xfId="29838" xr:uid="{0DB798F9-4217-41FD-B705-2A77F64AAC13}"/>
    <cellStyle name="Input 10 4 3" xfId="15003" xr:uid="{379959C0-33C0-4FCE-A503-3EC89E952659}"/>
    <cellStyle name="Input 10 4 3 2" xfId="29451" xr:uid="{D26B1A74-F239-415E-A0F2-4425B6B90F68}"/>
    <cellStyle name="Input 10 4 3 3" xfId="30020" xr:uid="{AED47D7D-7357-43EF-B635-31BC6F15CD53}"/>
    <cellStyle name="Input 10 4 4" xfId="16075" xr:uid="{C71C41A6-3FA6-4341-A657-05167672451B}"/>
    <cellStyle name="Input 10 4 5" xfId="29634" xr:uid="{8E833FA9-FB9E-4038-932A-AAAAC48CF444}"/>
    <cellStyle name="Input 10 5" xfId="2360" xr:uid="{641F0840-D8D3-4FB5-B03C-6B4C6A318AB8}"/>
    <cellStyle name="Input 10 5 2" xfId="9664" xr:uid="{8C3EB2B8-6A36-4CD1-A11F-EDE6601567B6}"/>
    <cellStyle name="Input 10 5 2 2" xfId="24113" xr:uid="{82D0DF92-7898-4DC2-B33F-1B6E400685A5}"/>
    <cellStyle name="Input 10 5 2 3" xfId="29934" xr:uid="{3C936A00-5E89-4C5E-AED8-CEE76EAA830C}"/>
    <cellStyle name="Input 10 5 3" xfId="15099" xr:uid="{3B8B0082-4207-4918-B2A6-F270E7F93496}"/>
    <cellStyle name="Input 10 5 3 2" xfId="29547" xr:uid="{5791ACEF-79CA-4F96-9B6F-0686B6AE3ACB}"/>
    <cellStyle name="Input 10 5 3 3" xfId="30116" xr:uid="{CF189C6C-B2E7-4D2E-8816-C6C80D461DD3}"/>
    <cellStyle name="Input 10 5 4" xfId="16970" xr:uid="{0C5E0354-94AD-4112-BF16-4546683C9197}"/>
    <cellStyle name="Input 10 5 5" xfId="29730" xr:uid="{5CCE2921-0E42-4396-8104-BB079172F735}"/>
    <cellStyle name="Input 10 6" xfId="2405" xr:uid="{177A3AA9-C064-4BEE-86A7-F294E7C5EF34}"/>
    <cellStyle name="Input 10 6 2" xfId="9706" xr:uid="{A24C186A-5D24-4DEE-B681-B5A3EA73A4E7}"/>
    <cellStyle name="Input 10 6 2 2" xfId="24155" xr:uid="{4F106E5C-E7DD-4989-80A9-70A90F022C11}"/>
    <cellStyle name="Input 10 6 2 3" xfId="29975" xr:uid="{2E2E2930-6ED4-4A08-9743-818531FF07B4}"/>
    <cellStyle name="Input 10 6 3" xfId="15142" xr:uid="{6E7FE1D5-A790-4088-AD2B-E59F0DEFCC9D}"/>
    <cellStyle name="Input 10 6 3 2" xfId="29590" xr:uid="{C6B7C930-75D8-4699-8DC1-A4FE55BF63A8}"/>
    <cellStyle name="Input 10 6 3 3" xfId="30159" xr:uid="{F12B8A41-1864-4736-BD15-32A5589E7029}"/>
    <cellStyle name="Input 10 6 4" xfId="17015" xr:uid="{1E81AB79-340F-49B8-B452-2EEA392AA13A}"/>
    <cellStyle name="Input 10 6 5" xfId="29773" xr:uid="{456BA6E3-467E-4A0B-A0B9-42AC6D05B19C}"/>
    <cellStyle name="Input 10 7" xfId="8014" xr:uid="{392CD029-F8E4-4FD6-9971-D5A273B2D3EE}"/>
    <cellStyle name="Input 10 7 2" xfId="22463" xr:uid="{738686A4-0B2F-449B-AE45-BC114979A0AB}"/>
    <cellStyle name="Input 10 7 3" xfId="29787" xr:uid="{9481AC7A-CDFE-43B7-A60C-EA38130F3CBB}"/>
    <cellStyle name="Input 10 8" xfId="8059" xr:uid="{7989FEEF-76FE-4761-9241-2F3D7D765C91}"/>
    <cellStyle name="Input 10 8 2" xfId="22508" xr:uid="{FDDBFA17-B373-423B-A292-CC94E1046FB9}"/>
    <cellStyle name="Input 10 8 3" xfId="29804" xr:uid="{D3A38257-D2D7-4D24-94CE-014B6319F950}"/>
    <cellStyle name="Input 10 9" xfId="15547" xr:uid="{22AFAF48-4108-4448-A9FC-68180F9616DF}"/>
    <cellStyle name="Input 11" xfId="492" xr:uid="{30EF371C-85CD-4252-9B15-79E42C97C964}"/>
    <cellStyle name="Input 11 2" xfId="1077" xr:uid="{6C22F0BA-96AE-47F9-8448-30F4087A04F4}"/>
    <cellStyle name="Input 11 2 2" xfId="2023" xr:uid="{5E619AFF-234D-4D6A-A03D-0167C1552A9B}"/>
    <cellStyle name="Input 11 2 2 2" xfId="9330" xr:uid="{AC12D519-419E-487D-8212-CA5B2F06DC10}"/>
    <cellStyle name="Input 11 2 2 2 2" xfId="23779" xr:uid="{3A4B249F-06EE-4902-9CF5-4688254C44E6}"/>
    <cellStyle name="Input 11 2 2 2 3" xfId="29883" xr:uid="{843E4D90-DCDA-46B2-8881-613301207433}"/>
    <cellStyle name="Input 11 2 2 3" xfId="15048" xr:uid="{0210958C-7DDE-4D91-8383-5B79B96C3E67}"/>
    <cellStyle name="Input 11 2 2 3 2" xfId="29496" xr:uid="{E5D5DCA7-23B3-4A86-AB0F-64A8F8C22D96}"/>
    <cellStyle name="Input 11 2 2 3 3" xfId="30065" xr:uid="{473741B3-3383-46FC-B26C-A77E2B4103D2}"/>
    <cellStyle name="Input 11 2 2 4" xfId="16636" xr:uid="{7D339CB1-561E-44A6-8379-43DC5838FE70}"/>
    <cellStyle name="Input 11 2 2 5" xfId="29679" xr:uid="{BABBF393-A3C4-4BCF-9DAF-68C165EDD7D2}"/>
    <cellStyle name="Input 11 2 3" xfId="2374" xr:uid="{A303BA86-CD79-4533-882F-D7A89DCF144F}"/>
    <cellStyle name="Input 11 2 3 2" xfId="9676" xr:uid="{AE49F6E0-9A6A-4308-9C30-1120AD0AF855}"/>
    <cellStyle name="Input 11 2 3 2 2" xfId="24125" xr:uid="{35DDFCF6-F251-4F69-AB98-EF4F0C66DED5}"/>
    <cellStyle name="Input 11 2 3 2 3" xfId="29946" xr:uid="{7F28A441-C5A3-4D46-B7C7-23273D5893B8}"/>
    <cellStyle name="Input 11 2 3 3" xfId="15112" xr:uid="{003CD992-DFC7-4ECF-9A4A-10A0FF021040}"/>
    <cellStyle name="Input 11 2 3 3 2" xfId="29560" xr:uid="{0F3FC3F9-266C-490A-AC2A-B7B746AB36CB}"/>
    <cellStyle name="Input 11 2 3 3 3" xfId="30129" xr:uid="{2635AB5E-F7A2-4980-8E26-BA71C3E5302E}"/>
    <cellStyle name="Input 11 2 3 4" xfId="16984" xr:uid="{150634FB-E5AC-45B5-8903-EFF85EA77A62}"/>
    <cellStyle name="Input 11 2 3 5" xfId="29743" xr:uid="{619CC20D-E7C2-4D7A-8C4F-0787C1C3D5EE}"/>
    <cellStyle name="Input 11 2 4" xfId="2351" xr:uid="{394C713C-F613-40AF-A370-7DCCD4C72CC5}"/>
    <cellStyle name="Input 11 2 4 2" xfId="9655" xr:uid="{A3857ECD-9BE4-4C6C-AD7E-37BC1B0D4BAE}"/>
    <cellStyle name="Input 11 2 4 2 2" xfId="24104" xr:uid="{BCB42A00-62B0-4B24-90F6-14DCB5214AD9}"/>
    <cellStyle name="Input 11 2 4 2 3" xfId="29925" xr:uid="{6C025395-6502-41A4-8D5A-78F5DE95B901}"/>
    <cellStyle name="Input 11 2 4 3" xfId="15090" xr:uid="{76262376-2DEC-40D3-9868-329C5FBDE807}"/>
    <cellStyle name="Input 11 2 4 3 2" xfId="29538" xr:uid="{D1A13D99-4BD1-488A-9E0C-CC04AD783091}"/>
    <cellStyle name="Input 11 2 4 3 3" xfId="30107" xr:uid="{D203558B-F31B-4B5D-A1DD-BCB7B80D1CDA}"/>
    <cellStyle name="Input 11 2 4 4" xfId="16961" xr:uid="{98209136-BBA4-4296-A6E4-564821E025CE}"/>
    <cellStyle name="Input 11 2 4 5" xfId="29721" xr:uid="{1B06F548-95B9-49D4-8EB3-5291BCEA4163}"/>
    <cellStyle name="Input 11 2 5" xfId="2371" xr:uid="{2DB09D8F-BF47-4B67-A24C-ED44E8B4872B}"/>
    <cellStyle name="Input 11 2 5 2" xfId="9673" xr:uid="{6A1C2A85-D8E6-4ED5-9579-920B70C04560}"/>
    <cellStyle name="Input 11 2 5 2 2" xfId="24122" xr:uid="{7E6C5D20-8CA3-4112-8420-9F84642B7B7A}"/>
    <cellStyle name="Input 11 2 5 2 3" xfId="29943" xr:uid="{35F641FA-EED6-47E5-A971-A0163E60110D}"/>
    <cellStyle name="Input 11 2 5 3" xfId="15109" xr:uid="{31EF0612-5770-4FD0-9D5A-6A339734DAA2}"/>
    <cellStyle name="Input 11 2 5 3 2" xfId="29557" xr:uid="{DBDF1C46-ED0B-4A3A-A7E9-DFD60AD925D9}"/>
    <cellStyle name="Input 11 2 5 3 3" xfId="30126" xr:uid="{DBF60079-3F22-46EA-99EA-38675D0AA008}"/>
    <cellStyle name="Input 11 2 5 4" xfId="16981" xr:uid="{A5A391EF-8C72-42D2-89EC-B99192B71F7C}"/>
    <cellStyle name="Input 11 2 5 5" xfId="29740" xr:uid="{57DFE443-48D3-43EA-BB15-BE8C88208156}"/>
    <cellStyle name="Input 11 2 6" xfId="8408" xr:uid="{8B7A8A38-3969-40F1-AA64-15FE5562E743}"/>
    <cellStyle name="Input 11 2 6 2" xfId="22857" xr:uid="{8902EA87-39E2-46AA-BD4A-6BB73E91AE6C}"/>
    <cellStyle name="Input 11 2 6 3" xfId="29806" xr:uid="{C017D96D-F5B4-4BC9-938B-AE415961F5BC}"/>
    <cellStyle name="Input 11 2 7" xfId="14978" xr:uid="{7716AAEC-CA3E-4437-A5DE-0B18F78A3A5D}"/>
    <cellStyle name="Input 11 2 7 2" xfId="29426" xr:uid="{21428EBD-5576-4508-86AE-64BAFE5BFA6C}"/>
    <cellStyle name="Input 11 2 7 3" xfId="29995" xr:uid="{76A0F709-B20E-46F7-97CD-FF8B76960A8B}"/>
    <cellStyle name="Input 11 2 8" xfId="29609" xr:uid="{9A48B37F-7C3A-4658-B7C8-EC57CDEF76F9}"/>
    <cellStyle name="Input 11 3" xfId="1612" xr:uid="{114E29F3-7420-4F99-96DC-F28C352EE96D}"/>
    <cellStyle name="Input 11 3 2" xfId="8919" xr:uid="{860DDBFB-54F2-4172-B318-58955779291A}"/>
    <cellStyle name="Input 11 3 2 2" xfId="23368" xr:uid="{941191CE-D06D-454B-9E56-AEC4AA7B8E14}"/>
    <cellStyle name="Input 11 3 2 3" xfId="29848" xr:uid="{9CED447F-48DA-46AB-901A-B2B08E2E5A2C}"/>
    <cellStyle name="Input 11 3 3" xfId="15013" xr:uid="{6D061AA7-DCAC-4474-8E9C-E15E54414942}"/>
    <cellStyle name="Input 11 3 3 2" xfId="29461" xr:uid="{A2D80D47-6A4E-4CA0-A461-D078E2FC3127}"/>
    <cellStyle name="Input 11 3 3 3" xfId="30030" xr:uid="{7BE8902A-C724-4871-A9B9-40113E524635}"/>
    <cellStyle name="Input 11 3 4" xfId="16225" xr:uid="{F0AFFFD9-863C-4CBD-93B5-7563EE8ED76E}"/>
    <cellStyle name="Input 11 3 5" xfId="29644" xr:uid="{E6AA614B-DF64-4560-9100-3A4A301D506B}"/>
    <cellStyle name="Input 11 4" xfId="1784" xr:uid="{F9186CD6-0B43-4B8C-A3C7-9BB641BDBF56}"/>
    <cellStyle name="Input 11 4 2" xfId="9091" xr:uid="{54F16C55-7F49-4A00-9732-99F1C02C4F1D}"/>
    <cellStyle name="Input 11 4 2 2" xfId="23540" xr:uid="{10A25288-2E6C-43B3-B23F-42F099A804E8}"/>
    <cellStyle name="Input 11 4 2 3" xfId="29880" xr:uid="{553752AC-3849-44F7-B3FD-6200EA50D762}"/>
    <cellStyle name="Input 11 4 3" xfId="15045" xr:uid="{1CFCB28A-C4BE-4E24-8807-5B0212C1089E}"/>
    <cellStyle name="Input 11 4 3 2" xfId="29493" xr:uid="{9AA73ACA-A0CC-45C5-BF78-1E7CD209D022}"/>
    <cellStyle name="Input 11 4 3 3" xfId="30062" xr:uid="{13D694A8-5555-45C4-A4DD-71D291283DAE}"/>
    <cellStyle name="Input 11 4 4" xfId="16397" xr:uid="{AB82A2A3-7DCE-44F3-95AB-7015E2ECED28}"/>
    <cellStyle name="Input 11 4 5" xfId="29676" xr:uid="{9849ADC8-EBCC-43FE-86C1-9328F2E376C0}"/>
    <cellStyle name="Input 11 5" xfId="1456" xr:uid="{21C3A4FF-8099-4F6E-87EA-ABCD07F09148}"/>
    <cellStyle name="Input 11 5 2" xfId="8763" xr:uid="{D9FD1F8D-70B1-43D2-8C94-F339B6E6DD79}"/>
    <cellStyle name="Input 11 5 2 2" xfId="23212" xr:uid="{F36C7767-BCB7-4A49-B9D4-2605CC7AA91F}"/>
    <cellStyle name="Input 11 5 2 3" xfId="29832" xr:uid="{EEB67C4F-53AA-4A58-9494-9F155F127A1F}"/>
    <cellStyle name="Input 11 5 3" xfId="14997" xr:uid="{D67E192F-35A8-43CF-AEB2-459D551676AA}"/>
    <cellStyle name="Input 11 5 3 2" xfId="29445" xr:uid="{B5ED91FB-9010-4865-B116-08CE88197660}"/>
    <cellStyle name="Input 11 5 3 3" xfId="30014" xr:uid="{C16A781C-EFD8-4095-A45D-B75A5ED09AE5}"/>
    <cellStyle name="Input 11 5 4" xfId="16069" xr:uid="{8A497436-83D1-45F0-89DE-E1ABC0A3D410}"/>
    <cellStyle name="Input 11 5 5" xfId="29628" xr:uid="{1636461D-2A8F-4ECB-BD8D-E23C3DF5823D}"/>
    <cellStyle name="Input 11 6" xfId="1412" xr:uid="{F41A1621-E523-4E05-BF7E-EF0129D04FA9}"/>
    <cellStyle name="Input 11 6 2" xfId="8720" xr:uid="{038058AE-DAAA-4513-97ED-E8372744FEF0}"/>
    <cellStyle name="Input 11 6 2 2" xfId="23169" xr:uid="{405D89C4-BE40-4A51-ADE0-9D675B0B06E0}"/>
    <cellStyle name="Input 11 6 2 3" xfId="29829" xr:uid="{B4DE1D5F-E447-4316-8FB6-C7C17C3C2CD3}"/>
    <cellStyle name="Input 11 6 3" xfId="14994" xr:uid="{A263D561-A752-41CC-9A90-77E89CE2CBB1}"/>
    <cellStyle name="Input 11 6 3 2" xfId="29442" xr:uid="{4DAAC669-8391-4A2F-BB37-DB88E0935FD7}"/>
    <cellStyle name="Input 11 6 3 3" xfId="30011" xr:uid="{DAC48AEE-79B0-4DD5-8BFD-07D5D074A5DE}"/>
    <cellStyle name="Input 11 6 4" xfId="16025" xr:uid="{3FBDB681-7F20-4EE5-AA64-D397B74A5730}"/>
    <cellStyle name="Input 11 6 5" xfId="29625" xr:uid="{10E01E25-03F8-4CF5-B5A9-99D2F0D652BA}"/>
    <cellStyle name="Input 11 7" xfId="8015" xr:uid="{311B998F-DD57-4A5C-9109-F0BE5E734063}"/>
    <cellStyle name="Input 11 7 2" xfId="22464" xr:uid="{8E519657-B8DB-4D43-8722-3C866F6698A8}"/>
    <cellStyle name="Input 11 7 3" xfId="29788" xr:uid="{0471A98F-3C2C-4DBC-9758-3819F8758C4A}"/>
    <cellStyle name="Input 11 8" xfId="7866" xr:uid="{E800565F-3F85-491D-892D-16DA670CA51E}"/>
    <cellStyle name="Input 11 8 2" xfId="22315" xr:uid="{F4003226-8A02-45A7-AFDC-231D8D86DF32}"/>
    <cellStyle name="Input 11 8 3" xfId="29781" xr:uid="{31C53152-2FDD-4087-96A1-6AD4CB89D6D7}"/>
    <cellStyle name="Input 11 9" xfId="15356" xr:uid="{558EF03E-44EC-4577-BB7D-B07989DD3D44}"/>
    <cellStyle name="Input 12" xfId="493" xr:uid="{15AB9B5E-6CA3-4A67-B6DF-DF8F2E653C28}"/>
    <cellStyle name="Input 13" xfId="494" xr:uid="{C1CB296B-ED32-4068-B333-F652D718C7B8}"/>
    <cellStyle name="Input 2" xfId="495" xr:uid="{6CE594A7-A1F5-498D-BB8B-1ECDE62C3BA4}"/>
    <cellStyle name="Input 2 2" xfId="1337" xr:uid="{05AE903F-9903-4C77-ADB0-03500ED9E6C2}"/>
    <cellStyle name="Input 2 2 2" xfId="2282" xr:uid="{593D3881-3294-4826-BB91-72AC2DB5B90A}"/>
    <cellStyle name="Input 2 2 2 2" xfId="9589" xr:uid="{D93690D9-4311-4E4F-BBBE-3DE8E96F3C39}"/>
    <cellStyle name="Input 2 2 2 2 2" xfId="24038" xr:uid="{4D2CADDE-197A-4547-83E2-67D2F3A9D8D4}"/>
    <cellStyle name="Input 2 2 2 2 3" xfId="29905" xr:uid="{3BDC5F0F-AB30-4923-AF85-4227C3877FDE}"/>
    <cellStyle name="Input 2 2 2 3" xfId="15070" xr:uid="{1127042E-2792-4D16-A7A5-D93166FE9348}"/>
    <cellStyle name="Input 2 2 2 3 2" xfId="29518" xr:uid="{B5DCB866-A332-46D4-BA2F-4C024BD2666C}"/>
    <cellStyle name="Input 2 2 2 3 3" xfId="30087" xr:uid="{62EBA763-077E-4484-A124-0F45DCF6BB58}"/>
    <cellStyle name="Input 2 2 2 4" xfId="16895" xr:uid="{7B8D2A30-F64B-4856-9F38-27E39EFC7F41}"/>
    <cellStyle name="Input 2 2 2 5" xfId="29701" xr:uid="{3B9B881F-106D-42A8-A76E-78D3A66BA021}"/>
    <cellStyle name="Input 2 2 3" xfId="2399" xr:uid="{C8C3257E-690B-4D16-BE32-F0408AE209B9}"/>
    <cellStyle name="Input 2 2 3 2" xfId="9700" xr:uid="{038B3710-85F3-4D02-B7F0-487B202FA10A}"/>
    <cellStyle name="Input 2 2 3 2 2" xfId="24149" xr:uid="{B4744982-D34D-4855-A3B6-5A2AAC3D84E4}"/>
    <cellStyle name="Input 2 2 3 2 3" xfId="29969" xr:uid="{BA81A971-CC52-4E84-A9B9-78D8953BA904}"/>
    <cellStyle name="Input 2 2 3 3" xfId="15136" xr:uid="{858E49A5-0CE7-4A45-9BD5-79C43B939571}"/>
    <cellStyle name="Input 2 2 3 3 2" xfId="29584" xr:uid="{8BE32C05-2945-4059-8F10-6E8910962E02}"/>
    <cellStyle name="Input 2 2 3 3 3" xfId="30153" xr:uid="{99676550-F865-4C3B-9CE0-2D5E97DBCC9B}"/>
    <cellStyle name="Input 2 2 3 4" xfId="17009" xr:uid="{1504E6FF-C790-4EBF-9F68-E8A0E6CC6757}"/>
    <cellStyle name="Input 2 2 3 5" xfId="29767" xr:uid="{320B2EC8-2184-458E-8418-999E7986F219}"/>
    <cellStyle name="Input 2 2 4" xfId="2285" xr:uid="{8D3792E8-01CC-45E6-9D53-7A48A639C8D8}"/>
    <cellStyle name="Input 2 2 4 2" xfId="9592" xr:uid="{612403E0-DE03-4772-89C1-E443FD3BC3D6}"/>
    <cellStyle name="Input 2 2 4 2 2" xfId="24041" xr:uid="{5A689B4D-21C2-4696-BE26-421D85A03A5F}"/>
    <cellStyle name="Input 2 2 4 2 3" xfId="29908" xr:uid="{62844242-1F54-4BDD-B681-D50D0108C56E}"/>
    <cellStyle name="Input 2 2 4 3" xfId="15073" xr:uid="{377F80A9-313E-47AC-A160-41085400FCE8}"/>
    <cellStyle name="Input 2 2 4 3 2" xfId="29521" xr:uid="{E84A5492-32FA-43D6-9C66-9BF305DAFA33}"/>
    <cellStyle name="Input 2 2 4 3 3" xfId="30090" xr:uid="{B29D3AA0-26A0-4CFE-B245-027083372700}"/>
    <cellStyle name="Input 2 2 4 4" xfId="16898" xr:uid="{559F45AB-00CF-46C1-ACFB-0350DE782820}"/>
    <cellStyle name="Input 2 2 4 5" xfId="29704" xr:uid="{F230395D-3DA5-4AA3-A373-0114EB0B8FF0}"/>
    <cellStyle name="Input 2 2 5" xfId="1648" xr:uid="{61C16D30-DEFB-45EF-8560-AD3D6A3CFDD9}"/>
    <cellStyle name="Input 2 2 5 2" xfId="8955" xr:uid="{79F5B704-28B9-4615-8377-CD6360B898BF}"/>
    <cellStyle name="Input 2 2 5 2 2" xfId="23404" xr:uid="{F90DFB12-A883-49E5-B653-B144ABC11E62}"/>
    <cellStyle name="Input 2 2 5 2 3" xfId="29871" xr:uid="{B0D620E8-E335-4076-A31F-EA93A5982BD8}"/>
    <cellStyle name="Input 2 2 5 3" xfId="15036" xr:uid="{488F7276-51E1-4FAF-8C32-E3D613569C87}"/>
    <cellStyle name="Input 2 2 5 3 2" xfId="29484" xr:uid="{EBE1F67E-71C5-4331-8998-DE28AD2D573B}"/>
    <cellStyle name="Input 2 2 5 3 3" xfId="30053" xr:uid="{41D37636-9A0A-4097-8BFB-4FF358A2B589}"/>
    <cellStyle name="Input 2 2 5 4" xfId="16261" xr:uid="{EE175333-ECFE-4992-86E7-3BC610F67AAB}"/>
    <cellStyle name="Input 2 2 5 5" xfId="29667" xr:uid="{980F63AF-600D-4AAA-A860-4DF23C0C7FDF}"/>
    <cellStyle name="Input 2 2 6" xfId="8663" xr:uid="{EBDBD758-8847-4846-AECD-8AC7268DC26C}"/>
    <cellStyle name="Input 2 2 6 2" xfId="23112" xr:uid="{72AB14F7-8F48-4422-8400-8915E0041BB0}"/>
    <cellStyle name="Input 2 2 6 3" xfId="29824" xr:uid="{0CBB0420-211A-4C8A-80E6-595D3C380798}"/>
    <cellStyle name="Input 2 2 7" xfId="14989" xr:uid="{A9BD09DD-A631-4720-B309-A2A6CF838474}"/>
    <cellStyle name="Input 2 2 7 2" xfId="29437" xr:uid="{257694AE-75B1-49BB-91B2-E066B646BD1E}"/>
    <cellStyle name="Input 2 2 7 3" xfId="30006" xr:uid="{0CF639C6-5D1F-4818-9EBD-477324D133EE}"/>
    <cellStyle name="Input 2 2 8" xfId="29620" xr:uid="{2559F503-966B-433A-A5AF-9FCA954A41E7}"/>
    <cellStyle name="Input 2 3" xfId="1613" xr:uid="{E718E19C-334D-4B3F-B284-D1E37A839C0A}"/>
    <cellStyle name="Input 2 3 2" xfId="8920" xr:uid="{57B55EDB-7AC5-4734-8742-FB30DC7D1689}"/>
    <cellStyle name="Input 2 3 2 2" xfId="23369" xr:uid="{2D33FE38-E273-4FD4-89D0-D7A68C2FE20C}"/>
    <cellStyle name="Input 2 3 2 3" xfId="29849" xr:uid="{6D0B174A-E384-4D29-9B2B-2504DDF3C6AF}"/>
    <cellStyle name="Input 2 3 3" xfId="15014" xr:uid="{52626F13-C30E-412B-A654-D32A9FDC6C9D}"/>
    <cellStyle name="Input 2 3 3 2" xfId="29462" xr:uid="{ADBE2367-ADAD-4731-9AD9-39EDC3D0DCE7}"/>
    <cellStyle name="Input 2 3 3 3" xfId="30031" xr:uid="{D7DBE606-CD77-4996-8F35-F9FDD74E49EA}"/>
    <cellStyle name="Input 2 3 4" xfId="16226" xr:uid="{09F48822-C089-44CE-9FE1-BAE5E04928C9}"/>
    <cellStyle name="Input 2 3 5" xfId="29645" xr:uid="{8E261BB3-81A0-4563-BF03-60112DA4F105}"/>
    <cellStyle name="Input 2 4" xfId="1834" xr:uid="{22B193A8-184D-49D2-B880-2D77ABF98B8D}"/>
    <cellStyle name="Input 2 4 2" xfId="9141" xr:uid="{10D1147B-D1FE-4285-BA89-43E29F1B2D6B}"/>
    <cellStyle name="Input 2 4 2 2" xfId="23590" xr:uid="{59290C83-CE32-4572-8C3F-282CB75CFC7C}"/>
    <cellStyle name="Input 2 4 2 3" xfId="29881" xr:uid="{F4996FCD-F803-4191-925C-5878C161043F}"/>
    <cellStyle name="Input 2 4 3" xfId="15046" xr:uid="{045D6617-73A7-4ED3-84C0-18BB089DA50E}"/>
    <cellStyle name="Input 2 4 3 2" xfId="29494" xr:uid="{C40811B1-15C7-473C-B1CA-0351D647E483}"/>
    <cellStyle name="Input 2 4 3 3" xfId="30063" xr:uid="{81604029-C1FE-4DC2-8E7E-7E8B069F74A9}"/>
    <cellStyle name="Input 2 4 4" xfId="16447" xr:uid="{61094A65-5959-478C-A65E-BFA677A3C8BE}"/>
    <cellStyle name="Input 2 4 5" xfId="29677" xr:uid="{E0744141-902B-496A-B45E-37B6EE3409FF}"/>
    <cellStyle name="Input 2 5" xfId="2349" xr:uid="{1E6AB02E-1AED-48C8-9C67-DC31B44B848F}"/>
    <cellStyle name="Input 2 5 2" xfId="9653" xr:uid="{6359B12A-4F16-4015-B7C0-2782533555F7}"/>
    <cellStyle name="Input 2 5 2 2" xfId="24102" xr:uid="{643E7EC6-E6CF-4314-9F88-D4D46EC217D6}"/>
    <cellStyle name="Input 2 5 2 3" xfId="29923" xr:uid="{5DE403BD-2C71-4C11-A17A-56DEE6CB88BB}"/>
    <cellStyle name="Input 2 5 3" xfId="15088" xr:uid="{72277B6D-6A03-4928-B42A-2996121185CF}"/>
    <cellStyle name="Input 2 5 3 2" xfId="29536" xr:uid="{4EEF693F-F437-405C-B8C1-CE973B1C04A2}"/>
    <cellStyle name="Input 2 5 3 3" xfId="30105" xr:uid="{E5065F89-A123-4CBC-8C39-F45B2748274B}"/>
    <cellStyle name="Input 2 5 4" xfId="16959" xr:uid="{D9532EAC-5A9D-4168-B839-56C697E03AB3}"/>
    <cellStyle name="Input 2 5 5" xfId="29719" xr:uid="{5FC8C688-B09C-4CED-8069-8930B3FCC359}"/>
    <cellStyle name="Input 2 6" xfId="2355" xr:uid="{6CFF3DC1-95E7-4FE5-97CE-CFBC38154798}"/>
    <cellStyle name="Input 2 6 2" xfId="9659" xr:uid="{CB01A097-9B37-4A57-9474-B06F8918A47C}"/>
    <cellStyle name="Input 2 6 2 2" xfId="24108" xr:uid="{D4BEEFAD-467E-4602-95BA-658634219B8B}"/>
    <cellStyle name="Input 2 6 2 3" xfId="29929" xr:uid="{DC4FDAE1-25C8-4FA8-A090-4D1A2EAD8810}"/>
    <cellStyle name="Input 2 6 3" xfId="15094" xr:uid="{3FBCA015-3B97-459C-8426-29483DE8BD57}"/>
    <cellStyle name="Input 2 6 3 2" xfId="29542" xr:uid="{A6909FE1-FD07-4BA5-8AAC-F96CB7A76648}"/>
    <cellStyle name="Input 2 6 3 3" xfId="30111" xr:uid="{9A715F7A-8ABA-45B8-A736-0DC78383E303}"/>
    <cellStyle name="Input 2 6 4" xfId="16965" xr:uid="{EE6B4175-79F2-4A5A-A2C0-33C1303B8F7C}"/>
    <cellStyle name="Input 2 6 5" xfId="29725" xr:uid="{7DAC36FA-93BF-4520-B6A1-94DD599E9A0C}"/>
    <cellStyle name="Input 2 7" xfId="8016" xr:uid="{D3757A3C-1916-4084-85E9-291D26BD07BA}"/>
    <cellStyle name="Input 2 7 2" xfId="22465" xr:uid="{8B024414-CBB1-477D-B74D-6D626B13DE67}"/>
    <cellStyle name="Input 2 7 3" xfId="29789" xr:uid="{B8232AB6-D1F1-43B4-AE88-EA2A9CB20913}"/>
    <cellStyle name="Input 2 8" xfId="9992" xr:uid="{04823A82-5FAA-4310-B950-A7AAA36AF178}"/>
    <cellStyle name="Input 2 8 2" xfId="24441" xr:uid="{6357C15E-95F4-4089-843F-938C84BF4730}"/>
    <cellStyle name="Input 2 8 3" xfId="29986" xr:uid="{E22DC72C-516A-42E7-8B26-B12EA84384E6}"/>
    <cellStyle name="Input 2 9" xfId="15355" xr:uid="{10BCDB61-F8C9-4124-A866-4272532A4531}"/>
    <cellStyle name="Input 3" xfId="496" xr:uid="{F61C7EE6-75CF-4610-BAD5-687138CBD578}"/>
    <cellStyle name="Input 3 2" xfId="1078" xr:uid="{58C4926C-096D-4A99-8BFA-1D0E39B89031}"/>
    <cellStyle name="Input 3 2 2" xfId="2024" xr:uid="{5044EAB0-B817-4542-91E2-709C9EA0F34D}"/>
    <cellStyle name="Input 3 2 2 2" xfId="9331" xr:uid="{51921A00-BFA9-4627-B96B-C33F9F6877F1}"/>
    <cellStyle name="Input 3 2 2 2 2" xfId="23780" xr:uid="{0CD166E5-D4CA-41FE-8C25-C0B67B49FE46}"/>
    <cellStyle name="Input 3 2 2 2 3" xfId="29884" xr:uid="{5D96AA86-DCAA-44DC-9FD7-8701E9137969}"/>
    <cellStyle name="Input 3 2 2 3" xfId="15049" xr:uid="{59CCB3BA-1F91-4354-BEE3-1FA5510336E8}"/>
    <cellStyle name="Input 3 2 2 3 2" xfId="29497" xr:uid="{38AD7CC3-2FAD-4FD1-8E1B-FB5F7CC65E4C}"/>
    <cellStyle name="Input 3 2 2 3 3" xfId="30066" xr:uid="{46F3268E-DA76-4F09-97E7-D24E9027F6F0}"/>
    <cellStyle name="Input 3 2 2 4" xfId="16637" xr:uid="{67E68C5C-19DE-4E56-A644-282817F126F5}"/>
    <cellStyle name="Input 3 2 2 5" xfId="29680" xr:uid="{6DD48970-5BEE-4DEE-9B04-AAF619C0F8B7}"/>
    <cellStyle name="Input 3 2 3" xfId="2375" xr:uid="{96D2C598-DA84-4A1B-BB99-D158C0651071}"/>
    <cellStyle name="Input 3 2 3 2" xfId="9677" xr:uid="{57316332-BB44-4195-965A-F2F354FA375C}"/>
    <cellStyle name="Input 3 2 3 2 2" xfId="24126" xr:uid="{C63BBF54-0699-4760-97E5-AE4EF039722A}"/>
    <cellStyle name="Input 3 2 3 2 3" xfId="29947" xr:uid="{7E085F70-C9E6-458C-9852-F33BB16452C7}"/>
    <cellStyle name="Input 3 2 3 3" xfId="15113" xr:uid="{868F0B66-FB8F-4771-A1FC-0B3889906BDB}"/>
    <cellStyle name="Input 3 2 3 3 2" xfId="29561" xr:uid="{8D4A8E94-A793-43E2-A03B-D8AEB54ABAE2}"/>
    <cellStyle name="Input 3 2 3 3 3" xfId="30130" xr:uid="{235A9A7F-4203-4D80-BCA7-7DBB2C688FE0}"/>
    <cellStyle name="Input 3 2 3 4" xfId="16985" xr:uid="{2C9CE6F9-EFFF-4AA4-9A14-7A0F1CEF465F}"/>
    <cellStyle name="Input 3 2 3 5" xfId="29744" xr:uid="{9CFC2740-BA28-4120-AF40-97E26E9BF8AE}"/>
    <cellStyle name="Input 3 2 4" xfId="2391" xr:uid="{2EEA6BEF-99D3-4C7D-AF97-F948D36C762A}"/>
    <cellStyle name="Input 3 2 4 2" xfId="9693" xr:uid="{367DCF46-CB4F-49A5-B688-2BA36F4C98D0}"/>
    <cellStyle name="Input 3 2 4 2 2" xfId="24142" xr:uid="{319458A0-DBF2-4329-AA37-628FA46A70F2}"/>
    <cellStyle name="Input 3 2 4 2 3" xfId="29962" xr:uid="{5D8E879C-C69B-4C5E-8D40-7F5DD86B93DE}"/>
    <cellStyle name="Input 3 2 4 3" xfId="15128" xr:uid="{05397AA2-408F-41DD-9EBB-454C8DB05ECE}"/>
    <cellStyle name="Input 3 2 4 3 2" xfId="29576" xr:uid="{328F174D-81C8-4EA1-AB0D-FDB514F9959C}"/>
    <cellStyle name="Input 3 2 4 3 3" xfId="30145" xr:uid="{4B16586A-494B-4937-BD38-1DBFCD21F06F}"/>
    <cellStyle name="Input 3 2 4 4" xfId="17001" xr:uid="{609656C3-2A31-4AAA-9F00-CBB49E40E65C}"/>
    <cellStyle name="Input 3 2 4 5" xfId="29759" xr:uid="{F62061D3-9F23-489B-8DB2-4A5CDECDD533}"/>
    <cellStyle name="Input 3 2 5" xfId="2393" xr:uid="{2EC7990A-CD85-4998-9499-941CDC47CED1}"/>
    <cellStyle name="Input 3 2 5 2" xfId="9695" xr:uid="{8A5462A7-4A0C-412C-A172-FD7CEA098BF6}"/>
    <cellStyle name="Input 3 2 5 2 2" xfId="24144" xr:uid="{75656B64-E796-4AC3-B113-ECE9C3CD5F61}"/>
    <cellStyle name="Input 3 2 5 2 3" xfId="29964" xr:uid="{0A119B99-0DB7-45B0-AF57-7400D166CD34}"/>
    <cellStyle name="Input 3 2 5 3" xfId="15130" xr:uid="{13D88448-E97C-4F65-BEBC-913C3CE4E4B9}"/>
    <cellStyle name="Input 3 2 5 3 2" xfId="29578" xr:uid="{9086E9B6-83D8-4B50-87EF-C7FE663026CE}"/>
    <cellStyle name="Input 3 2 5 3 3" xfId="30147" xr:uid="{82FCE008-8C15-4144-9BFE-606186CA2E69}"/>
    <cellStyle name="Input 3 2 5 4" xfId="17003" xr:uid="{D54B471B-732A-460D-9117-0B6C80364D45}"/>
    <cellStyle name="Input 3 2 5 5" xfId="29761" xr:uid="{260F3466-11CF-492E-98A5-41D4F8511059}"/>
    <cellStyle name="Input 3 2 6" xfId="8409" xr:uid="{DD5A25A0-385C-44C9-A23D-CAB186E9E46C}"/>
    <cellStyle name="Input 3 2 6 2" xfId="22858" xr:uid="{04400FC9-878A-4426-AA3C-87D222E4B81A}"/>
    <cellStyle name="Input 3 2 6 3" xfId="29807" xr:uid="{4AB08ABC-41C9-4200-819F-915215B3AC0A}"/>
    <cellStyle name="Input 3 2 7" xfId="14979" xr:uid="{479DC87E-534F-4405-AD96-E986ECD68D26}"/>
    <cellStyle name="Input 3 2 7 2" xfId="29427" xr:uid="{FA17CCF1-6EEC-4025-A7C2-2D7AD86B3585}"/>
    <cellStyle name="Input 3 2 7 3" xfId="29996" xr:uid="{D47D46FC-4ED9-4AC9-A551-157CB8B74F66}"/>
    <cellStyle name="Input 3 2 8" xfId="29610" xr:uid="{20384881-06A6-425E-8511-7016DD28B4DA}"/>
    <cellStyle name="Input 3 3" xfId="1614" xr:uid="{ED602FCD-7A91-47DB-8EE2-A4B53168C543}"/>
    <cellStyle name="Input 3 3 2" xfId="8921" xr:uid="{A4AF7A7E-C2E6-49FC-AE43-BCE6C11F7C2E}"/>
    <cellStyle name="Input 3 3 2 2" xfId="23370" xr:uid="{C5B8EA25-141A-4AE7-96FB-C3685DF9F137}"/>
    <cellStyle name="Input 3 3 2 3" xfId="29850" xr:uid="{BB5D614E-B788-4C35-A096-D21C67B16663}"/>
    <cellStyle name="Input 3 3 3" xfId="15015" xr:uid="{279CE4EC-0FA1-4263-813E-2D6F700CC60B}"/>
    <cellStyle name="Input 3 3 3 2" xfId="29463" xr:uid="{16AC00FE-256F-42EC-B6B3-07A719B50BC5}"/>
    <cellStyle name="Input 3 3 3 3" xfId="30032" xr:uid="{685F7E60-C5DD-4945-A417-E3A6B0810159}"/>
    <cellStyle name="Input 3 3 4" xfId="16227" xr:uid="{FBADCAFA-E796-4B70-A76E-0ED4BC4FB061}"/>
    <cellStyle name="Input 3 3 5" xfId="29646" xr:uid="{CB590514-05F8-47AF-B5B7-3775A46F07C6}"/>
    <cellStyle name="Input 3 4" xfId="1518" xr:uid="{177693F2-50AD-4438-8050-AC3C602E43CD}"/>
    <cellStyle name="Input 3 4 2" xfId="8825" xr:uid="{B3DD51CC-EA7D-4727-8CB0-0C154F73B9B1}"/>
    <cellStyle name="Input 3 4 2 2" xfId="23274" xr:uid="{5D7CC5BB-8FF3-466C-B9B3-49C93D35EDD8}"/>
    <cellStyle name="Input 3 4 2 3" xfId="29840" xr:uid="{130C7AF2-B4BB-4218-9206-86B8322ACD53}"/>
    <cellStyle name="Input 3 4 3" xfId="15005" xr:uid="{01057CC4-ACA1-4BD0-8979-6AD19DF0183C}"/>
    <cellStyle name="Input 3 4 3 2" xfId="29453" xr:uid="{40F14EC4-6493-4DC6-BE70-78389F426DC2}"/>
    <cellStyle name="Input 3 4 3 3" xfId="30022" xr:uid="{4A8210A8-DBEA-483B-B1C8-B8A26298D8EF}"/>
    <cellStyle name="Input 3 4 4" xfId="16131" xr:uid="{1170D08B-543F-46BD-8A62-9B0BCA6C4955}"/>
    <cellStyle name="Input 3 4 5" xfId="29636" xr:uid="{206E6DA9-B929-4A19-8729-E6815404F471}"/>
    <cellStyle name="Input 3 5" xfId="2359" xr:uid="{EEFBB5FB-672C-4BEE-BAAF-6D07129CDF11}"/>
    <cellStyle name="Input 3 5 2" xfId="9663" xr:uid="{66009DA4-1236-4EDC-A539-E23EA8A87224}"/>
    <cellStyle name="Input 3 5 2 2" xfId="24112" xr:uid="{56EFD754-AAC3-4BC7-95E6-44CD219498FD}"/>
    <cellStyle name="Input 3 5 2 3" xfId="29933" xr:uid="{E96E9FA5-ED69-4ABA-889A-F69C6ACE2E7D}"/>
    <cellStyle name="Input 3 5 3" xfId="15098" xr:uid="{227173E5-71A0-4988-AA6E-AA748AC271A0}"/>
    <cellStyle name="Input 3 5 3 2" xfId="29546" xr:uid="{7E6A0FD8-7F68-4240-9AAA-02E6AC5BA58B}"/>
    <cellStyle name="Input 3 5 3 3" xfId="30115" xr:uid="{D3B0D977-F119-4551-AB43-D4D8E1A24676}"/>
    <cellStyle name="Input 3 5 4" xfId="16969" xr:uid="{A505D4D1-EBF4-457A-8A31-BC78FADCF518}"/>
    <cellStyle name="Input 3 5 5" xfId="29729" xr:uid="{BB0CD36C-2136-4DF8-9D07-EAAD6CD2F5C9}"/>
    <cellStyle name="Input 3 6" xfId="1460" xr:uid="{57804519-2318-4BD7-9FE7-CB2CBD6CCADC}"/>
    <cellStyle name="Input 3 6 2" xfId="8767" xr:uid="{0A72AE85-D27D-4427-A862-84D082E36EDA}"/>
    <cellStyle name="Input 3 6 2 2" xfId="23216" xr:uid="{E1E5B9D0-E85A-4986-97F3-A57BD861AE97}"/>
    <cellStyle name="Input 3 6 2 3" xfId="29836" xr:uid="{E10D0715-BC07-43EE-A33A-B51D33AE815E}"/>
    <cellStyle name="Input 3 6 3" xfId="15001" xr:uid="{D8CF0BB0-94F7-495A-9158-DBF16F5437B1}"/>
    <cellStyle name="Input 3 6 3 2" xfId="29449" xr:uid="{00903486-F62E-4F3C-AB0A-A385166C2C8F}"/>
    <cellStyle name="Input 3 6 3 3" xfId="30018" xr:uid="{5227C864-F63E-4110-8A1A-13B9FDFF1652}"/>
    <cellStyle name="Input 3 6 4" xfId="16073" xr:uid="{67E68902-346A-45BF-8E15-C2219B9596E8}"/>
    <cellStyle name="Input 3 6 5" xfId="29632" xr:uid="{281EFF1F-A184-4C73-B96E-26EC126DFDBE}"/>
    <cellStyle name="Input 3 7" xfId="8017" xr:uid="{28FB2D89-C4D4-470F-9C9E-CBFF8EFD83D1}"/>
    <cellStyle name="Input 3 7 2" xfId="22466" xr:uid="{46214045-DB48-44E9-BBB4-95BAC9AF7A26}"/>
    <cellStyle name="Input 3 7 3" xfId="29790" xr:uid="{459AD7AA-8991-466D-ADE7-FDB5757A8CE3}"/>
    <cellStyle name="Input 3 8" xfId="14933" xr:uid="{5A352B12-5CE1-45C4-A1A7-79CA780EDB66}"/>
    <cellStyle name="Input 3 8 2" xfId="29382" xr:uid="{E08DCF13-1203-4565-9839-B77E619C1F80}"/>
    <cellStyle name="Input 3 8 3" xfId="29993" xr:uid="{5F9F9AFF-0DE9-4490-B683-C74BE957DF5D}"/>
    <cellStyle name="Input 3 9" xfId="15354" xr:uid="{0C9728E0-EA69-4D61-B72F-873663B159BE}"/>
    <cellStyle name="Input 4" xfId="497" xr:uid="{FF436B10-14D1-4E75-9967-C396A13C180F}"/>
    <cellStyle name="Input 4 2" xfId="1256" xr:uid="{4EC6014F-60C5-4A10-AA8C-000ABDF8E809}"/>
    <cellStyle name="Input 4 2 2" xfId="2201" xr:uid="{FA50B865-58E9-4F80-AD50-4C3525D2EDB4}"/>
    <cellStyle name="Input 4 2 2 2" xfId="9508" xr:uid="{D3751567-A09D-4511-85A8-6214CE1D445C}"/>
    <cellStyle name="Input 4 2 2 2 2" xfId="23957" xr:uid="{60BDACFC-3200-432C-B26B-4B8D422DD76E}"/>
    <cellStyle name="Input 4 2 2 2 3" xfId="29895" xr:uid="{46EAEEF1-3770-4C71-AA7B-B99313B422DA}"/>
    <cellStyle name="Input 4 2 2 3" xfId="15060" xr:uid="{13CB1367-84F0-4AD6-ABD3-51CF62BEA438}"/>
    <cellStyle name="Input 4 2 2 3 2" xfId="29508" xr:uid="{C88EE154-7939-4EED-94FE-874D3989C477}"/>
    <cellStyle name="Input 4 2 2 3 3" xfId="30077" xr:uid="{91FBE631-6B6E-489A-860F-6E75AE98220D}"/>
    <cellStyle name="Input 4 2 2 4" xfId="16814" xr:uid="{C199D3A4-5284-45BD-9A79-78CE117E1A77}"/>
    <cellStyle name="Input 4 2 2 5" xfId="29691" xr:uid="{E71D0FFC-2B36-46C1-9BAC-E0370E40FDB2}"/>
    <cellStyle name="Input 4 2 3" xfId="2389" xr:uid="{B5FD544A-F721-40AE-83FE-0CA8E843690A}"/>
    <cellStyle name="Input 4 2 3 2" xfId="9691" xr:uid="{931DD667-E5F3-4091-ADE5-25625D9530C7}"/>
    <cellStyle name="Input 4 2 3 2 2" xfId="24140" xr:uid="{FFCC1877-A2DF-406A-85D4-469FA303757F}"/>
    <cellStyle name="Input 4 2 3 2 3" xfId="29960" xr:uid="{0C97922A-7BD2-4457-AF7C-3F9337AD824B}"/>
    <cellStyle name="Input 4 2 3 3" xfId="15126" xr:uid="{39FA4065-1161-4926-8025-7BC1E047013C}"/>
    <cellStyle name="Input 4 2 3 3 2" xfId="29574" xr:uid="{321AD1FF-63D2-4F42-94FD-3DA5B9F02315}"/>
    <cellStyle name="Input 4 2 3 3 3" xfId="30143" xr:uid="{3F0881EF-3415-4B7F-A05C-94B32E2F17E8}"/>
    <cellStyle name="Input 4 2 3 4" xfId="16999" xr:uid="{24FDA319-53D5-478E-ABF0-711DA3FC7D21}"/>
    <cellStyle name="Input 4 2 3 5" xfId="29757" xr:uid="{C3F11963-24DD-42FB-A8A6-D8A44DE1C621}"/>
    <cellStyle name="Input 4 2 4" xfId="2348" xr:uid="{1CC9B8C7-68F9-4B69-B106-70199608DE02}"/>
    <cellStyle name="Input 4 2 4 2" xfId="9652" xr:uid="{421CCEAE-D04C-4425-8007-465C36BB1BE9}"/>
    <cellStyle name="Input 4 2 4 2 2" xfId="24101" xr:uid="{EB5ADF19-84A9-43D3-8E72-19290CAD9AB0}"/>
    <cellStyle name="Input 4 2 4 2 3" xfId="29922" xr:uid="{728DA334-F730-4C4C-9687-4DDAF4F98745}"/>
    <cellStyle name="Input 4 2 4 3" xfId="15087" xr:uid="{47031540-D470-4D75-9DA1-CC474B8B2D82}"/>
    <cellStyle name="Input 4 2 4 3 2" xfId="29535" xr:uid="{BA76217C-91CC-48BE-B613-27C3D03C1494}"/>
    <cellStyle name="Input 4 2 4 3 3" xfId="30104" xr:uid="{4BD580E9-467F-483A-9CA3-175995CC15E5}"/>
    <cellStyle name="Input 4 2 4 4" xfId="16958" xr:uid="{EF3677CA-2C9B-45E8-AEE3-4D4360804FA1}"/>
    <cellStyle name="Input 4 2 4 5" xfId="29718" xr:uid="{F7E5475A-B07A-4178-AB5B-7448BCADF01F}"/>
    <cellStyle name="Input 4 2 5" xfId="1670" xr:uid="{40F9CA27-7010-4CDF-9412-0D5CC1403466}"/>
    <cellStyle name="Input 4 2 5 2" xfId="8977" xr:uid="{BC71D1CD-E44A-40A8-8AD9-88A0E6AE821D}"/>
    <cellStyle name="Input 4 2 5 2 2" xfId="23426" xr:uid="{B03B0211-9345-41C8-8DA8-AD475483B485}"/>
    <cellStyle name="Input 4 2 5 2 3" xfId="29875" xr:uid="{F3459370-CB59-4193-9A42-BB3552A976B0}"/>
    <cellStyle name="Input 4 2 5 3" xfId="15040" xr:uid="{3D1B404E-6EE2-4D05-B3C6-0710C68A9387}"/>
    <cellStyle name="Input 4 2 5 3 2" xfId="29488" xr:uid="{B0BEF4FA-FA09-4057-9639-D080079B826A}"/>
    <cellStyle name="Input 4 2 5 3 3" xfId="30057" xr:uid="{6DE9E250-C2D9-4540-A8C8-B5A6E2AB39A4}"/>
    <cellStyle name="Input 4 2 5 4" xfId="16283" xr:uid="{853F3AEC-931A-4F8F-A2D8-2E2F88FCB82E}"/>
    <cellStyle name="Input 4 2 5 5" xfId="29671" xr:uid="{388C9461-7ED9-4E90-B8FD-58D10DA3EECB}"/>
    <cellStyle name="Input 4 2 6" xfId="8583" xr:uid="{C682FB32-BC93-4F72-B8BF-06C49AABC868}"/>
    <cellStyle name="Input 4 2 6 2" xfId="23032" xr:uid="{BBE11B3C-E112-4209-AA44-967059FFE6C0}"/>
    <cellStyle name="Input 4 2 6 3" xfId="29815" xr:uid="{4481D4E1-FF39-418B-808F-1F76E947F8F4}"/>
    <cellStyle name="Input 4 2 7" xfId="14984" xr:uid="{65421076-A73F-4697-AC21-3B6EE6D26E66}"/>
    <cellStyle name="Input 4 2 7 2" xfId="29432" xr:uid="{FC77DB1E-5B2B-437A-8C73-235DB4E7255D}"/>
    <cellStyle name="Input 4 2 7 3" xfId="30001" xr:uid="{050AC850-777C-4661-A55A-B193301B2946}"/>
    <cellStyle name="Input 4 2 8" xfId="29615" xr:uid="{9EB9D173-1D68-4BA9-8D34-EE36B3905FE6}"/>
    <cellStyle name="Input 4 3" xfId="1615" xr:uid="{334BD7DE-CD02-4F9C-A75D-636B5E0A808C}"/>
    <cellStyle name="Input 4 3 2" xfId="8922" xr:uid="{92415E59-1502-4A83-8D31-EA26F87228CD}"/>
    <cellStyle name="Input 4 3 2 2" xfId="23371" xr:uid="{C89FD629-79F7-4BA1-A773-E0D891F32400}"/>
    <cellStyle name="Input 4 3 2 3" xfId="29851" xr:uid="{6559C3C6-6429-413D-9920-DF3772075E06}"/>
    <cellStyle name="Input 4 3 3" xfId="15016" xr:uid="{58255D0F-5B65-4BA1-B52B-A0F16E4FD2E8}"/>
    <cellStyle name="Input 4 3 3 2" xfId="29464" xr:uid="{7F01708A-B1EE-4F1C-9E56-80D7BB8F8808}"/>
    <cellStyle name="Input 4 3 3 3" xfId="30033" xr:uid="{212FFC0B-C49D-41D9-8C6F-BEAC1334D231}"/>
    <cellStyle name="Input 4 3 4" xfId="16228" xr:uid="{FD8982C6-4E9A-4BE0-B203-01618135B557}"/>
    <cellStyle name="Input 4 3 5" xfId="29647" xr:uid="{D735C810-506E-41B6-BE46-5A399EAF9F35}"/>
    <cellStyle name="Input 4 4" xfId="1671" xr:uid="{9CF4114D-ECA0-4911-A834-767E14FFC584}"/>
    <cellStyle name="Input 4 4 2" xfId="8978" xr:uid="{9BDC461C-ADE4-43FC-88B1-7B8DFEDD47B1}"/>
    <cellStyle name="Input 4 4 2 2" xfId="23427" xr:uid="{DF4511B6-88FF-4484-8D78-A152B0C21521}"/>
    <cellStyle name="Input 4 4 2 3" xfId="29876" xr:uid="{B22BCE70-0F7F-4EF6-9F6F-1A6EF264CA48}"/>
    <cellStyle name="Input 4 4 3" xfId="15041" xr:uid="{5D946600-6525-443D-86DA-5418AB0D22F5}"/>
    <cellStyle name="Input 4 4 3 2" xfId="29489" xr:uid="{97DBD09E-F91C-4DBD-AE3E-0EFFB78E9DF4}"/>
    <cellStyle name="Input 4 4 3 3" xfId="30058" xr:uid="{4070B143-98F0-43F4-A1E5-57FEDEE4DD1A}"/>
    <cellStyle name="Input 4 4 4" xfId="16284" xr:uid="{802B334F-9342-42A1-94E2-E1561D54B5A9}"/>
    <cellStyle name="Input 4 4 5" xfId="29672" xr:uid="{D68EF6A0-6846-4322-A35C-C2F3119E5548}"/>
    <cellStyle name="Input 4 5" xfId="1457" xr:uid="{B502BF12-8552-4DEE-A103-247902D19D1E}"/>
    <cellStyle name="Input 4 5 2" xfId="8764" xr:uid="{9A5FB3F0-C0B7-47B9-8AB7-A866D8064658}"/>
    <cellStyle name="Input 4 5 2 2" xfId="23213" xr:uid="{1325B2B4-2A59-4DC2-B620-0E7E90A501CA}"/>
    <cellStyle name="Input 4 5 2 3" xfId="29833" xr:uid="{291F756E-6D9E-464E-AD9D-DAF7E261BBBF}"/>
    <cellStyle name="Input 4 5 3" xfId="14998" xr:uid="{AF69684C-FC2B-4259-BBE1-5E532E4C4F92}"/>
    <cellStyle name="Input 4 5 3 2" xfId="29446" xr:uid="{B76CA4FA-428A-448A-954C-4DFD8C0D2D22}"/>
    <cellStyle name="Input 4 5 3 3" xfId="30015" xr:uid="{DCF37FAD-6FDB-4BEC-952C-A1A06B4232D3}"/>
    <cellStyle name="Input 4 5 4" xfId="16070" xr:uid="{91EF8AB3-0259-4489-9C04-E7BE984F7ED6}"/>
    <cellStyle name="Input 4 5 5" xfId="29629" xr:uid="{F4DA765A-A5C8-473D-94CD-6DA933F76544}"/>
    <cellStyle name="Input 4 6" xfId="1459" xr:uid="{1F4F28EF-9586-4580-A074-0ECD587170FA}"/>
    <cellStyle name="Input 4 6 2" xfId="8766" xr:uid="{E89F2983-E0DC-442D-87CC-7EA502EABEBB}"/>
    <cellStyle name="Input 4 6 2 2" xfId="23215" xr:uid="{47DBCB98-0C5A-40CC-A3DB-C76BE0203FD8}"/>
    <cellStyle name="Input 4 6 2 3" xfId="29835" xr:uid="{B5821EEA-A0A5-4912-A132-606E8E70D99F}"/>
    <cellStyle name="Input 4 6 3" xfId="15000" xr:uid="{1F51C027-ED7F-40C5-96F8-085510A51075}"/>
    <cellStyle name="Input 4 6 3 2" xfId="29448" xr:uid="{78BD8E7E-E2BD-4C07-8AE1-BBEB7CB88EB0}"/>
    <cellStyle name="Input 4 6 3 3" xfId="30017" xr:uid="{C35D185B-BBF0-4D98-9E64-288591B89733}"/>
    <cellStyle name="Input 4 6 4" xfId="16072" xr:uid="{DE256FCA-6942-4977-8620-C91589664E98}"/>
    <cellStyle name="Input 4 6 5" xfId="29631" xr:uid="{1E0E120C-A551-4656-9AB3-CC3D02F479A5}"/>
    <cellStyle name="Input 4 7" xfId="8018" xr:uid="{A3DC7220-543E-47DD-8397-27B926D1C16E}"/>
    <cellStyle name="Input 4 7 2" xfId="22467" xr:uid="{FFBF3BF8-E79E-4A00-949D-F9AAD24086C8}"/>
    <cellStyle name="Input 4 7 3" xfId="29791" xr:uid="{47A33BA3-E4B0-4A3B-8048-9428E420966E}"/>
    <cellStyle name="Input 4 8" xfId="9766" xr:uid="{3900D76A-1AF3-4B8F-A0F8-7E1D60AC76B6}"/>
    <cellStyle name="Input 4 8 2" xfId="24215" xr:uid="{FCE22F2D-016F-4AEF-858F-DF6C267C58D1}"/>
    <cellStyle name="Input 4 8 3" xfId="29983" xr:uid="{A0098FDD-A8D7-4087-BCCB-7955BD74F0C2}"/>
    <cellStyle name="Input 4 9" xfId="15353" xr:uid="{DFDBA5BE-42B9-4C02-BEAC-539F3E2EB530}"/>
    <cellStyle name="Input 5" xfId="498" xr:uid="{C5279A46-AA70-4C8A-B564-D8E0437A1A22}"/>
    <cellStyle name="Input 5 2" xfId="1099" xr:uid="{E026D5AF-4BD4-4164-AD77-86E9A45B124B}"/>
    <cellStyle name="Input 5 2 2" xfId="2045" xr:uid="{40E13B3A-5D5D-48B8-9A4E-98AD4E5188E0}"/>
    <cellStyle name="Input 5 2 2 2" xfId="9352" xr:uid="{AA8E2C7D-0D38-4D22-8B54-1077C2C66510}"/>
    <cellStyle name="Input 5 2 2 2 2" xfId="23801" xr:uid="{54AEA4EF-E03A-402F-BD6B-92591F61AE20}"/>
    <cellStyle name="Input 5 2 2 2 3" xfId="29893" xr:uid="{5AAA4922-A7B3-441D-A59D-03713B5DD304}"/>
    <cellStyle name="Input 5 2 2 3" xfId="15058" xr:uid="{CA22FA34-CF93-4926-8700-F02A22920E77}"/>
    <cellStyle name="Input 5 2 2 3 2" xfId="29506" xr:uid="{CF573A42-F00A-45A6-88C5-C7084C7C9C94}"/>
    <cellStyle name="Input 5 2 2 3 3" xfId="30075" xr:uid="{AA5EE3E0-72EC-4CC1-8DF9-B8BF40B02DE5}"/>
    <cellStyle name="Input 5 2 2 4" xfId="16658" xr:uid="{74B4082A-E63C-4BA4-B8EA-25CC85408D23}"/>
    <cellStyle name="Input 5 2 2 5" xfId="29689" xr:uid="{0205043F-AA25-415B-8AF7-1FD7F82987D5}"/>
    <cellStyle name="Input 5 2 3" xfId="2381" xr:uid="{81E4116A-1DD8-4668-A7C0-CD7AE789E032}"/>
    <cellStyle name="Input 5 2 3 2" xfId="9683" xr:uid="{92D654CC-36B1-45F7-B0F8-7E70B9CDB741}"/>
    <cellStyle name="Input 5 2 3 2 2" xfId="24132" xr:uid="{C48035DF-F3AA-47CE-B6E2-90CE2CD0713D}"/>
    <cellStyle name="Input 5 2 3 2 3" xfId="29953" xr:uid="{8D419899-1A79-4772-8FDC-0FF84B52A492}"/>
    <cellStyle name="Input 5 2 3 3" xfId="15119" xr:uid="{3BE6A6B0-2D34-4597-B0F9-5BF167832EE9}"/>
    <cellStyle name="Input 5 2 3 3 2" xfId="29567" xr:uid="{E55C1E54-CA76-45C5-8BD2-F3D3BCCE9E90}"/>
    <cellStyle name="Input 5 2 3 3 3" xfId="30136" xr:uid="{40BF9F67-A786-4E4F-882F-6F8D2E6E7932}"/>
    <cellStyle name="Input 5 2 3 4" xfId="16991" xr:uid="{EC67B963-28F6-4372-A621-D236214D99D5}"/>
    <cellStyle name="Input 5 2 3 5" xfId="29750" xr:uid="{D6B8169F-EC84-46DC-AB28-75C3B6C2D96F}"/>
    <cellStyle name="Input 5 2 4" xfId="2350" xr:uid="{05DDEC60-87D4-4E9F-AEEC-67AB67FEBD76}"/>
    <cellStyle name="Input 5 2 4 2" xfId="9654" xr:uid="{1157CABE-3DD2-4E9E-B81D-824C3A68B4C6}"/>
    <cellStyle name="Input 5 2 4 2 2" xfId="24103" xr:uid="{23967738-251F-46DB-A00E-22F090110D22}"/>
    <cellStyle name="Input 5 2 4 2 3" xfId="29924" xr:uid="{7B36B546-F3D2-4FD9-AD6B-65D82053E4FC}"/>
    <cellStyle name="Input 5 2 4 3" xfId="15089" xr:uid="{008BF406-8731-403F-8539-68E7B856CBDF}"/>
    <cellStyle name="Input 5 2 4 3 2" xfId="29537" xr:uid="{70D50040-7841-4487-B4F2-E8BE580B449C}"/>
    <cellStyle name="Input 5 2 4 3 3" xfId="30106" xr:uid="{5C42ECD2-C157-4582-8785-5C658722F1F5}"/>
    <cellStyle name="Input 5 2 4 4" xfId="16960" xr:uid="{FD22BAF8-CC8B-4F63-8796-222F2832F081}"/>
    <cellStyle name="Input 5 2 4 5" xfId="29720" xr:uid="{27F6CAC4-FB0D-49D8-9C9C-3C733276351E}"/>
    <cellStyle name="Input 5 2 5" xfId="2383" xr:uid="{736F5C0F-F5D6-468A-BE3F-CC3D5408D16E}"/>
    <cellStyle name="Input 5 2 5 2" xfId="9685" xr:uid="{38893DD0-51A7-4444-B90A-7DAD1254C691}"/>
    <cellStyle name="Input 5 2 5 2 2" xfId="24134" xr:uid="{BA51A64F-DFEF-4C51-BE41-8DA699559B1E}"/>
    <cellStyle name="Input 5 2 5 2 3" xfId="29955" xr:uid="{97984551-A8D3-4D64-A74D-0AF37BCE6A08}"/>
    <cellStyle name="Input 5 2 5 3" xfId="15121" xr:uid="{00E85ECD-4B40-4AA2-9FF0-B2184E4B8DB1}"/>
    <cellStyle name="Input 5 2 5 3 2" xfId="29569" xr:uid="{8F587719-B52C-445C-8083-0EEE9FBACF9D}"/>
    <cellStyle name="Input 5 2 5 3 3" xfId="30138" xr:uid="{BA674615-7FF0-46C8-BDD1-0082A9847A55}"/>
    <cellStyle name="Input 5 2 5 4" xfId="16993" xr:uid="{79956D45-A4FF-4809-9222-7E5E5A7EA4A1}"/>
    <cellStyle name="Input 5 2 5 5" xfId="29752" xr:uid="{185E4DE7-0E1C-49C2-817D-10A2961891D2}"/>
    <cellStyle name="Input 5 2 6" xfId="8428" xr:uid="{CEC81256-A4F3-4C5C-96A9-DB85833424BF}"/>
    <cellStyle name="Input 5 2 6 2" xfId="22877" xr:uid="{A242456F-923A-4A36-8BBB-3754D9EBE507}"/>
    <cellStyle name="Input 5 2 6 3" xfId="29814" xr:uid="{77E087DA-C487-457A-B194-753848C2724B}"/>
    <cellStyle name="Input 5 2 7" xfId="14983" xr:uid="{A782127D-003E-4467-8D3D-DFCD7C8B8E15}"/>
    <cellStyle name="Input 5 2 7 2" xfId="29431" xr:uid="{3945D0E4-C5A6-4BEB-A655-39DBB754A65B}"/>
    <cellStyle name="Input 5 2 7 3" xfId="30000" xr:uid="{B7FCF422-E53C-4FED-9CEA-6AF291204064}"/>
    <cellStyle name="Input 5 2 8" xfId="29614" xr:uid="{1CAAC620-4BAC-4D95-9CC4-A47C81E9B9BC}"/>
    <cellStyle name="Input 5 3" xfId="1616" xr:uid="{14AE79F6-BE57-4A45-9ED9-0DF4BA03A84A}"/>
    <cellStyle name="Input 5 3 2" xfId="8923" xr:uid="{5355838A-27A4-4543-8712-D063C527948D}"/>
    <cellStyle name="Input 5 3 2 2" xfId="23372" xr:uid="{D55ED40A-A4AF-4BC3-8779-913CE1E17C00}"/>
    <cellStyle name="Input 5 3 2 3" xfId="29852" xr:uid="{4962AFC8-9B44-4BD9-B83D-68207C74CFAC}"/>
    <cellStyle name="Input 5 3 3" xfId="15017" xr:uid="{14A85C3D-F0CE-4FEE-9B0A-FDB85C45CC1F}"/>
    <cellStyle name="Input 5 3 3 2" xfId="29465" xr:uid="{CB74B4F3-B3E6-4490-A7F1-312D0BABF7DD}"/>
    <cellStyle name="Input 5 3 3 3" xfId="30034" xr:uid="{A2F73631-BB1C-4C43-BC4B-417F88B63ADB}"/>
    <cellStyle name="Input 5 3 4" xfId="16229" xr:uid="{C1B69BE4-0027-40DE-8485-076EEE60396D}"/>
    <cellStyle name="Input 5 3 5" xfId="29648" xr:uid="{0AEE9B91-BCE3-4239-AAAF-80505462B895}"/>
    <cellStyle name="Input 5 4" xfId="1669" xr:uid="{AF748EC4-2CE1-41FC-B812-685A03E15C13}"/>
    <cellStyle name="Input 5 4 2" xfId="8976" xr:uid="{7CA4F60A-7248-453D-B199-4DA454128DFC}"/>
    <cellStyle name="Input 5 4 2 2" xfId="23425" xr:uid="{D4AE88CE-8EC0-4C23-B9DD-E717D5A2CB7B}"/>
    <cellStyle name="Input 5 4 2 3" xfId="29874" xr:uid="{3502C309-1041-48EF-87E1-E7DF6C64F8F9}"/>
    <cellStyle name="Input 5 4 3" xfId="15039" xr:uid="{79C5B9B2-A90B-476F-990C-2D72D1EB0B9C}"/>
    <cellStyle name="Input 5 4 3 2" xfId="29487" xr:uid="{F49522F5-F025-4939-8051-D112826B3C33}"/>
    <cellStyle name="Input 5 4 3 3" xfId="30056" xr:uid="{595339DA-9682-4C5F-84AB-BC3E2BE686DA}"/>
    <cellStyle name="Input 5 4 4" xfId="16282" xr:uid="{4892BC54-85D3-4625-9C95-57F44E48E142}"/>
    <cellStyle name="Input 5 4 5" xfId="29670" xr:uid="{3BD4CFDA-8F88-40C9-9A58-62327086A25A}"/>
    <cellStyle name="Input 5 5" xfId="1458" xr:uid="{2B64C4BF-13F5-46A8-A471-E17F2825E9B2}"/>
    <cellStyle name="Input 5 5 2" xfId="8765" xr:uid="{F2598E7B-802A-4BD8-B2BD-E1AEEAA360D4}"/>
    <cellStyle name="Input 5 5 2 2" xfId="23214" xr:uid="{4F7ADB85-C2E1-4B21-B83C-06D5476781BB}"/>
    <cellStyle name="Input 5 5 2 3" xfId="29834" xr:uid="{31451DDC-687C-48DC-B9B4-61B9130BFA7E}"/>
    <cellStyle name="Input 5 5 3" xfId="14999" xr:uid="{4F9D0F26-EA7A-4051-823F-032ABEB0C002}"/>
    <cellStyle name="Input 5 5 3 2" xfId="29447" xr:uid="{1CA6AD60-4A74-4330-9C0E-4117220F3A45}"/>
    <cellStyle name="Input 5 5 3 3" xfId="30016" xr:uid="{EBDA7FF5-7F40-4902-A41F-3FD83E56E111}"/>
    <cellStyle name="Input 5 5 4" xfId="16071" xr:uid="{FD72E7FF-9A0B-40FC-9F05-0C1F19164937}"/>
    <cellStyle name="Input 5 5 5" xfId="29630" xr:uid="{EA6398BD-4C80-460E-A9D0-BD6A88263E8B}"/>
    <cellStyle name="Input 5 6" xfId="2358" xr:uid="{2B43C1B9-4615-4FDC-93A4-5BDE9341E1C3}"/>
    <cellStyle name="Input 5 6 2" xfId="9662" xr:uid="{9D19290E-10CD-462B-819A-A75A14773956}"/>
    <cellStyle name="Input 5 6 2 2" xfId="24111" xr:uid="{00D9024D-AB69-47BB-A8D4-5B9D06A8A33B}"/>
    <cellStyle name="Input 5 6 2 3" xfId="29932" xr:uid="{622A2577-5B9D-430B-B7F4-D6B840A8CF54}"/>
    <cellStyle name="Input 5 6 3" xfId="15097" xr:uid="{C4014CE5-78B3-4A66-8F26-596B937D0ABC}"/>
    <cellStyle name="Input 5 6 3 2" xfId="29545" xr:uid="{30D76C91-91B9-49FF-BC15-16080D2A4991}"/>
    <cellStyle name="Input 5 6 3 3" xfId="30114" xr:uid="{54089AEE-942A-43B9-A834-DC0D24C81A48}"/>
    <cellStyle name="Input 5 6 4" xfId="16968" xr:uid="{7C48A0AD-2644-4622-B172-AFD1FD071BD7}"/>
    <cellStyle name="Input 5 6 5" xfId="29728" xr:uid="{88AA6A5B-E173-45B6-8013-BE72B3EFC676}"/>
    <cellStyle name="Input 5 7" xfId="8019" xr:uid="{3382B825-F3FB-40F3-A7C6-DCC684E38AF7}"/>
    <cellStyle name="Input 5 7 2" xfId="22468" xr:uid="{E77237B0-6F27-491E-82F6-CB94195E0791}"/>
    <cellStyle name="Input 5 7 3" xfId="29792" xr:uid="{10D25F75-BE90-460A-A277-F23C283E6F41}"/>
    <cellStyle name="Input 5 8" xfId="8026" xr:uid="{5F45A724-F988-4EBD-AC27-C70F18DA4E30}"/>
    <cellStyle name="Input 5 8 2" xfId="22475" xr:uid="{91FAD4FE-7CC8-4CAC-A72B-E1EAE996A6F6}"/>
    <cellStyle name="Input 5 8 3" xfId="29797" xr:uid="{742A9185-40E7-464D-ADB9-A1C432C7987F}"/>
    <cellStyle name="Input 5 9" xfId="17199" xr:uid="{C5CBDAD5-A4A1-4C5C-A38B-5F779FB34478}"/>
    <cellStyle name="Input 6" xfId="499" xr:uid="{C6EE2B74-99C8-4E78-A0F1-233D7EABBEF1}"/>
    <cellStyle name="Input 6 2" xfId="1336" xr:uid="{12A345B6-1C54-465D-A5A6-6E1E5238BFA1}"/>
    <cellStyle name="Input 6 2 2" xfId="2281" xr:uid="{886FBF8E-3094-4118-8654-402941FD6A08}"/>
    <cellStyle name="Input 6 2 2 2" xfId="9588" xr:uid="{134F48E0-11CD-4A8E-9EB9-53563CBEDD8A}"/>
    <cellStyle name="Input 6 2 2 2 2" xfId="24037" xr:uid="{C7C99420-309D-4A93-9419-C753D969AF9E}"/>
    <cellStyle name="Input 6 2 2 2 3" xfId="29904" xr:uid="{5CB91AAA-F04C-4D35-9321-7CB06F92C1BD}"/>
    <cellStyle name="Input 6 2 2 3" xfId="15069" xr:uid="{CF55FA81-2B1F-4B9C-B8CE-2E4255B4B527}"/>
    <cellStyle name="Input 6 2 2 3 2" xfId="29517" xr:uid="{B8931098-2BE2-4AC0-B200-6ECC26FBC0F0}"/>
    <cellStyle name="Input 6 2 2 3 3" xfId="30086" xr:uid="{496F07EA-6855-4395-9E42-8D1334DBB450}"/>
    <cellStyle name="Input 6 2 2 4" xfId="16894" xr:uid="{3D55BCCD-7FE7-4BF7-8692-205F28F7F7A2}"/>
    <cellStyle name="Input 6 2 2 5" xfId="29700" xr:uid="{F8D5DCDA-5F01-4A91-9CB3-74F044BC4EB0}"/>
    <cellStyle name="Input 6 2 3" xfId="2398" xr:uid="{BB17D54C-5929-445F-8570-4F1E863637B4}"/>
    <cellStyle name="Input 6 2 3 2" xfId="9699" xr:uid="{F3AA265A-FA17-43E8-BE94-7570BE5E1732}"/>
    <cellStyle name="Input 6 2 3 2 2" xfId="24148" xr:uid="{2F5254F1-A5EC-4748-B4BF-0B4233F7C721}"/>
    <cellStyle name="Input 6 2 3 2 3" xfId="29968" xr:uid="{E4B3011A-6CD4-4C70-BD34-CEEF06A8192B}"/>
    <cellStyle name="Input 6 2 3 3" xfId="15135" xr:uid="{72B08D0F-DFC5-48B1-88BC-103B63463414}"/>
    <cellStyle name="Input 6 2 3 3 2" xfId="29583" xr:uid="{DDFAD7E3-D08C-451F-97FA-95DC72E2B5B6}"/>
    <cellStyle name="Input 6 2 3 3 3" xfId="30152" xr:uid="{F4AD6BF2-531D-47A6-B79B-E4BFCE072047}"/>
    <cellStyle name="Input 6 2 3 4" xfId="17008" xr:uid="{0F9D3E6D-472B-4BC8-891E-57AB42692A0A}"/>
    <cellStyle name="Input 6 2 3 5" xfId="29766" xr:uid="{25C37BED-2FD6-42C6-8DD3-703B484C0D64}"/>
    <cellStyle name="Input 6 2 4" xfId="2092" xr:uid="{E7367CFA-814F-492D-B828-6367BCD36408}"/>
    <cellStyle name="Input 6 2 4 2" xfId="9399" xr:uid="{1B317FF1-2291-4F6C-9D9D-75609EE9C106}"/>
    <cellStyle name="Input 6 2 4 2 2" xfId="23848" xr:uid="{5838CBAD-1E10-4F2A-A8D3-CF893BB1D9A0}"/>
    <cellStyle name="Input 6 2 4 2 3" xfId="29894" xr:uid="{BEC47E85-F663-4555-80EB-062A6783BE36}"/>
    <cellStyle name="Input 6 2 4 3" xfId="15059" xr:uid="{65C9F21A-8624-40AF-9F66-1EA60FDE4CD1}"/>
    <cellStyle name="Input 6 2 4 3 2" xfId="29507" xr:uid="{27445A59-B861-44A8-AE21-C7FCB96F65CC}"/>
    <cellStyle name="Input 6 2 4 3 3" xfId="30076" xr:uid="{008F85AE-F2B3-4AAC-B7C1-D6C08815BD3E}"/>
    <cellStyle name="Input 6 2 4 4" xfId="16705" xr:uid="{9FE953DD-3CC4-4CC5-B18B-B74665FA05A1}"/>
    <cellStyle name="Input 6 2 4 5" xfId="29690" xr:uid="{A06B7952-71FD-4E3B-A115-061DDEA73D01}"/>
    <cellStyle name="Input 6 2 5" xfId="2404" xr:uid="{82246888-4951-4A36-95A9-009B644833E0}"/>
    <cellStyle name="Input 6 2 5 2" xfId="9705" xr:uid="{047A3685-DB9D-4E79-A3CD-B0B58FCE7D66}"/>
    <cellStyle name="Input 6 2 5 2 2" xfId="24154" xr:uid="{BEE041DD-AF0E-4457-BE4C-99C875B24AF3}"/>
    <cellStyle name="Input 6 2 5 2 3" xfId="29974" xr:uid="{2FC57D5D-4D5B-4B2B-8837-0A15602A474C}"/>
    <cellStyle name="Input 6 2 5 3" xfId="15141" xr:uid="{127B6250-54B3-497D-95EA-A2A58B43CFDE}"/>
    <cellStyle name="Input 6 2 5 3 2" xfId="29589" xr:uid="{4B7D747A-F97F-433F-A435-AFA91DDD9EDA}"/>
    <cellStyle name="Input 6 2 5 3 3" xfId="30158" xr:uid="{23929BCF-FA2E-40D9-BFC5-8FBC925C67BF}"/>
    <cellStyle name="Input 6 2 5 4" xfId="17014" xr:uid="{F19DA162-6425-421F-ACA8-BC93DF44CCC2}"/>
    <cellStyle name="Input 6 2 5 5" xfId="29772" xr:uid="{C83BD57C-FA04-4256-B33A-63391228C74B}"/>
    <cellStyle name="Input 6 2 6" xfId="8662" xr:uid="{3A5BFCCC-DC39-44ED-B3CA-A6BBCBBA1A91}"/>
    <cellStyle name="Input 6 2 6 2" xfId="23111" xr:uid="{214422F8-F1C6-4CED-B220-D8B812657F71}"/>
    <cellStyle name="Input 6 2 6 3" xfId="29823" xr:uid="{A3462D15-0F6F-4AB3-9083-D1D59F7ABCEB}"/>
    <cellStyle name="Input 6 2 7" xfId="14988" xr:uid="{2D387AD8-E2E3-4872-9A26-06A580BC4C47}"/>
    <cellStyle name="Input 6 2 7 2" xfId="29436" xr:uid="{BDC38C20-F031-4BF9-BE74-0691A5CA034C}"/>
    <cellStyle name="Input 6 2 7 3" xfId="30005" xr:uid="{70538337-CA24-4C64-B6C6-C96228A8A87D}"/>
    <cellStyle name="Input 6 2 8" xfId="29619" xr:uid="{7B8BE349-B0AC-45BD-BD5B-630D831DE0CA}"/>
    <cellStyle name="Input 6 3" xfId="1617" xr:uid="{B0BBBE3A-6980-4EDE-B12D-7003B20D6D60}"/>
    <cellStyle name="Input 6 3 2" xfId="8924" xr:uid="{579D167C-B1B9-4B5C-9DE5-09B575E52BF9}"/>
    <cellStyle name="Input 6 3 2 2" xfId="23373" xr:uid="{A79E5B32-41DD-47AD-9DE5-8E9C9550428D}"/>
    <cellStyle name="Input 6 3 2 3" xfId="29853" xr:uid="{0EE19077-DA3B-4C8F-8035-C4157DEDEE01}"/>
    <cellStyle name="Input 6 3 3" xfId="15018" xr:uid="{1377E133-74E0-4C3E-A015-D35850C6E7DE}"/>
    <cellStyle name="Input 6 3 3 2" xfId="29466" xr:uid="{379EA855-4186-49B2-807C-A49EF7126C86}"/>
    <cellStyle name="Input 6 3 3 3" xfId="30035" xr:uid="{1AC557AC-F28F-4CDB-89F2-93BD7F37EE1C}"/>
    <cellStyle name="Input 6 3 4" xfId="16230" xr:uid="{BAC68FE9-04A4-4498-BABE-06245739B2F9}"/>
    <cellStyle name="Input 6 3 5" xfId="29649" xr:uid="{C7BA1207-C0E7-4EDD-901F-FB44A9207C55}"/>
    <cellStyle name="Input 6 4" xfId="1434" xr:uid="{685B8870-9FFB-4740-8699-094BC0856358}"/>
    <cellStyle name="Input 6 4 2" xfId="8742" xr:uid="{17798A44-B69D-4153-8CEB-D4D4590DC514}"/>
    <cellStyle name="Input 6 4 2 2" xfId="23191" xr:uid="{62B8CC2F-1AB7-46E2-A5FC-6582CAEE8ED0}"/>
    <cellStyle name="Input 6 4 2 3" xfId="29831" xr:uid="{29957FB8-D66E-48E0-ABD9-8D075D8951CF}"/>
    <cellStyle name="Input 6 4 3" xfId="14996" xr:uid="{7AF293BB-1CC4-40D9-9B88-CAD5956A11E2}"/>
    <cellStyle name="Input 6 4 3 2" xfId="29444" xr:uid="{2E70B3BE-EC00-4747-BB03-538B410AC194}"/>
    <cellStyle name="Input 6 4 3 3" xfId="30013" xr:uid="{F35C04A6-776B-45D1-B972-2CE2871D0052}"/>
    <cellStyle name="Input 6 4 4" xfId="16047" xr:uid="{35C3BEDB-DE18-404E-8F4E-FC39C8A1D135}"/>
    <cellStyle name="Input 6 4 5" xfId="29627" xr:uid="{94221606-A8C6-4B12-A969-BBD9A6DA0501}"/>
    <cellStyle name="Input 6 5" xfId="1642" xr:uid="{116ACC5B-B281-4CEA-A9AF-744C60B54CB3}"/>
    <cellStyle name="Input 6 5 2" xfId="8949" xr:uid="{25F50B2E-DEE0-4EDB-978C-59E85A17B0A7}"/>
    <cellStyle name="Input 6 5 2 2" xfId="23398" xr:uid="{A38EC6FE-657A-49EA-B5C5-C9F3A5729B5E}"/>
    <cellStyle name="Input 6 5 2 3" xfId="29866" xr:uid="{23FA0407-AA70-4BC7-B9B3-F6D452A22E1B}"/>
    <cellStyle name="Input 6 5 3" xfId="15031" xr:uid="{3ADB3A63-9303-4AB5-AD20-D6EDAE63AA8F}"/>
    <cellStyle name="Input 6 5 3 2" xfId="29479" xr:uid="{6CEA335E-C873-4CF9-8681-1C157A537F97}"/>
    <cellStyle name="Input 6 5 3 3" xfId="30048" xr:uid="{70B894E0-7A60-4095-ADC0-2C615BDC9E22}"/>
    <cellStyle name="Input 6 5 4" xfId="16255" xr:uid="{B810272D-1FDB-4531-87C5-172E28B8FDD5}"/>
    <cellStyle name="Input 6 5 5" xfId="29662" xr:uid="{4390BB9E-7365-49DB-861F-481FC9750BEE}"/>
    <cellStyle name="Input 6 6" xfId="2410" xr:uid="{8C32264E-9AB9-471D-B8A2-A9ADB163C34C}"/>
    <cellStyle name="Input 6 6 2" xfId="9711" xr:uid="{D0571701-52F3-4539-8F43-9182BEDB49F3}"/>
    <cellStyle name="Input 6 6 2 2" xfId="24160" xr:uid="{603B112B-D609-44C2-A6E2-6FE5A760EDE2}"/>
    <cellStyle name="Input 6 6 2 3" xfId="29980" xr:uid="{66BB5E72-84B4-4E9B-9E3A-AEE0908F185E}"/>
    <cellStyle name="Input 6 6 3" xfId="15147" xr:uid="{6D86764D-8FDE-4AA0-BDBF-15B8DE19C65B}"/>
    <cellStyle name="Input 6 6 3 2" xfId="29595" xr:uid="{990DD763-EF0F-40CF-B8C5-C6FB4DA43B0B}"/>
    <cellStyle name="Input 6 6 3 3" xfId="30164" xr:uid="{3348FFE9-CA63-4A56-98C9-DAB31E456984}"/>
    <cellStyle name="Input 6 6 4" xfId="17020" xr:uid="{1BA4D72C-96C1-4FD2-B534-ACCAAF9E6927}"/>
    <cellStyle name="Input 6 6 5" xfId="29778" xr:uid="{7B6654F1-AA30-4F92-95A5-C2212460DE67}"/>
    <cellStyle name="Input 6 7" xfId="8020" xr:uid="{C379AF4F-71D5-4E92-BA48-2B0A0AD74975}"/>
    <cellStyle name="Input 6 7 2" xfId="22469" xr:uid="{A48766D5-E4EC-4A89-8F11-07AB654E1EFB}"/>
    <cellStyle name="Input 6 7 3" xfId="29793" xr:uid="{34A0A083-D531-4F96-BB2F-74D94AD61347}"/>
    <cellStyle name="Input 6 8" xfId="14871" xr:uid="{C6EB3474-0300-44C8-A025-5D4B507FF12B}"/>
    <cellStyle name="Input 6 8 2" xfId="29320" xr:uid="{C6AA334A-EBAA-44C2-A895-1A41F469C210}"/>
    <cellStyle name="Input 6 8 3" xfId="29989" xr:uid="{A13F38F1-BB51-4E95-8384-D8E8DDD926E6}"/>
    <cellStyle name="Input 6 9" xfId="15525" xr:uid="{F75FD882-99C0-4DEA-94B7-F14566B19986}"/>
    <cellStyle name="Input 7" xfId="500" xr:uid="{9CCF3628-C931-40D0-B1C2-4617836B45AB}"/>
    <cellStyle name="Input 7 2" xfId="1339" xr:uid="{CF875D04-AEA5-41E8-A92A-410AEE7EAE70}"/>
    <cellStyle name="Input 7 2 2" xfId="2284" xr:uid="{87810B26-1849-4D96-B135-9F8141CC98B0}"/>
    <cellStyle name="Input 7 2 2 2" xfId="9591" xr:uid="{418189ED-4EF3-4E3C-93D0-A1596CA12C14}"/>
    <cellStyle name="Input 7 2 2 2 2" xfId="24040" xr:uid="{51A05315-2000-4513-B333-B5F02F902A4F}"/>
    <cellStyle name="Input 7 2 2 2 3" xfId="29907" xr:uid="{02F295C6-EEB7-46E9-BD7B-15244DBC0F6F}"/>
    <cellStyle name="Input 7 2 2 3" xfId="15072" xr:uid="{D2DD431C-6372-41A8-A6FF-CC65AE4C7A53}"/>
    <cellStyle name="Input 7 2 2 3 2" xfId="29520" xr:uid="{E323F995-7A4F-4BF6-887A-947F9798D2F5}"/>
    <cellStyle name="Input 7 2 2 3 3" xfId="30089" xr:uid="{222BB8AC-664C-4DB1-AD07-B1B55AE81884}"/>
    <cellStyle name="Input 7 2 2 4" xfId="16897" xr:uid="{11EDBBA3-C996-444F-83A8-E745A21378C7}"/>
    <cellStyle name="Input 7 2 2 5" xfId="29703" xr:uid="{D8DE3132-72BD-40CE-9332-544AB21F7A8D}"/>
    <cellStyle name="Input 7 2 3" xfId="2400" xr:uid="{2670AFB8-2684-4349-AE69-9F892321071C}"/>
    <cellStyle name="Input 7 2 3 2" xfId="9701" xr:uid="{AA1F604C-2204-400D-9747-AE3004A7B70B}"/>
    <cellStyle name="Input 7 2 3 2 2" xfId="24150" xr:uid="{B38C0153-04A7-4933-BC69-0B541259B023}"/>
    <cellStyle name="Input 7 2 3 2 3" xfId="29970" xr:uid="{86CBBA92-467A-431D-B000-F8D2D72232EC}"/>
    <cellStyle name="Input 7 2 3 3" xfId="15137" xr:uid="{34AE5CA6-968E-4D6B-A303-28364A5C2827}"/>
    <cellStyle name="Input 7 2 3 3 2" xfId="29585" xr:uid="{337F9FF1-C920-4EDC-A7F8-07A4314BA37A}"/>
    <cellStyle name="Input 7 2 3 3 3" xfId="30154" xr:uid="{84859C56-303C-4766-ABC1-2467FF5CA73A}"/>
    <cellStyle name="Input 7 2 3 4" xfId="17010" xr:uid="{C21E542F-EA8A-4B3C-9A82-F9C331580515}"/>
    <cellStyle name="Input 7 2 3 5" xfId="29768" xr:uid="{FBD3A827-738A-4866-AB00-5792B3336B3C}"/>
    <cellStyle name="Input 7 2 4" xfId="1638" xr:uid="{16A106FA-B703-45A8-A66D-CF77C25E0510}"/>
    <cellStyle name="Input 7 2 4 2" xfId="8945" xr:uid="{A1C4ED8D-C98F-45DE-936E-956B72CEEF08}"/>
    <cellStyle name="Input 7 2 4 2 2" xfId="23394" xr:uid="{37B7F809-B010-4CEE-BBF4-1C25FA37A2BB}"/>
    <cellStyle name="Input 7 2 4 2 3" xfId="29862" xr:uid="{531660D3-7A12-4CF9-8E23-3C20A6CD9E6A}"/>
    <cellStyle name="Input 7 2 4 3" xfId="15027" xr:uid="{4E577E51-A9D5-4AD2-AD49-9DD050CB0CF9}"/>
    <cellStyle name="Input 7 2 4 3 2" xfId="29475" xr:uid="{6E3D8E64-C90F-48AE-A791-C1BE1A79DD6D}"/>
    <cellStyle name="Input 7 2 4 3 3" xfId="30044" xr:uid="{367A4270-AE28-4564-BFD5-E0E36925F2E1}"/>
    <cellStyle name="Input 7 2 4 4" xfId="16251" xr:uid="{BE24B657-1EAB-4562-BAE3-F39943993D20}"/>
    <cellStyle name="Input 7 2 4 5" xfId="29658" xr:uid="{24E40AD5-EEEE-4A6B-8B07-DD6BF9416D7B}"/>
    <cellStyle name="Input 7 2 5" xfId="2357" xr:uid="{EDFDC120-88FA-4D86-A3A9-1EE6BE2B3636}"/>
    <cellStyle name="Input 7 2 5 2" xfId="9661" xr:uid="{E324C308-B2B2-4267-9D3D-E6F530C7F7BD}"/>
    <cellStyle name="Input 7 2 5 2 2" xfId="24110" xr:uid="{E8503EC4-89F5-404A-A5ED-84A819F7A099}"/>
    <cellStyle name="Input 7 2 5 2 3" xfId="29931" xr:uid="{C1F35539-E345-45C9-868D-A18BF25181A7}"/>
    <cellStyle name="Input 7 2 5 3" xfId="15096" xr:uid="{E2DCBC3C-8970-4BDE-90C2-50606AC5381B}"/>
    <cellStyle name="Input 7 2 5 3 2" xfId="29544" xr:uid="{0C2EC7E6-B92C-4BF9-B9B3-A20B09177AFC}"/>
    <cellStyle name="Input 7 2 5 3 3" xfId="30113" xr:uid="{346E50BD-E3BD-444F-AB51-44253C685F11}"/>
    <cellStyle name="Input 7 2 5 4" xfId="16967" xr:uid="{297C7123-0B7F-4315-A796-D51D0F3A3B29}"/>
    <cellStyle name="Input 7 2 5 5" xfId="29727" xr:uid="{8CB8B1BE-909E-4F4B-BC5A-A556398E4F3F}"/>
    <cellStyle name="Input 7 2 6" xfId="8664" xr:uid="{58FA2AC4-9EA0-4474-9C3D-EE5E9832790A}"/>
    <cellStyle name="Input 7 2 6 2" xfId="23113" xr:uid="{18B145B0-562B-4170-8C61-DED2D4CE6622}"/>
    <cellStyle name="Input 7 2 6 3" xfId="29825" xr:uid="{E79A9377-EC93-409E-9D44-8C61670CFE61}"/>
    <cellStyle name="Input 7 2 7" xfId="14990" xr:uid="{E7366241-08F6-41E1-8B40-BC0546CDBD0E}"/>
    <cellStyle name="Input 7 2 7 2" xfId="29438" xr:uid="{BD219B33-E764-43D3-8C79-8686C07CC81F}"/>
    <cellStyle name="Input 7 2 7 3" xfId="30007" xr:uid="{D0813FC6-80FB-483D-9CF9-0344F80FFFAA}"/>
    <cellStyle name="Input 7 2 8" xfId="29621" xr:uid="{2BA3666F-D98C-41E6-BC00-60D824A03DCC}"/>
    <cellStyle name="Input 7 3" xfId="1618" xr:uid="{F6F8205F-632B-4424-B4BB-9C51D9C6D9DD}"/>
    <cellStyle name="Input 7 3 2" xfId="8925" xr:uid="{5F4FF3BE-8D92-4632-B9C2-950C8590D6DC}"/>
    <cellStyle name="Input 7 3 2 2" xfId="23374" xr:uid="{C7BB9651-E691-4611-8F17-5BF291911B8B}"/>
    <cellStyle name="Input 7 3 2 3" xfId="29854" xr:uid="{48813C1E-B0CD-4EC2-B612-E7488397B01F}"/>
    <cellStyle name="Input 7 3 3" xfId="15019" xr:uid="{FA330964-79FF-4D17-B524-47872220DBA8}"/>
    <cellStyle name="Input 7 3 3 2" xfId="29467" xr:uid="{E22BA0EE-80D1-41AE-ADC1-6046A3A70EEE}"/>
    <cellStyle name="Input 7 3 3 3" xfId="30036" xr:uid="{9800BD9F-9F1F-41E6-90CD-AD7F72DB3D47}"/>
    <cellStyle name="Input 7 3 4" xfId="16231" xr:uid="{862CFE61-7AC0-4848-967D-948F74826569}"/>
    <cellStyle name="Input 7 3 5" xfId="29650" xr:uid="{D88A2828-4898-4B89-B028-221A03989766}"/>
    <cellStyle name="Input 7 4" xfId="1422" xr:uid="{F4950429-4F4E-4018-B559-9AA703153BCC}"/>
    <cellStyle name="Input 7 4 2" xfId="8730" xr:uid="{E10AAF2F-826F-4019-BACA-BADA1059D55D}"/>
    <cellStyle name="Input 7 4 2 2" xfId="23179" xr:uid="{1E06B5FB-E0B4-4CD8-A3F1-616AA0DB7608}"/>
    <cellStyle name="Input 7 4 2 3" xfId="29830" xr:uid="{1B99F15A-35E6-41EE-ADA7-566498A863CD}"/>
    <cellStyle name="Input 7 4 3" xfId="14995" xr:uid="{6AFDB4B4-5EEB-4F30-8AE5-D42F6E3D77AE}"/>
    <cellStyle name="Input 7 4 3 2" xfId="29443" xr:uid="{BD8F6097-64B6-4B88-A4E8-D245AEC6F6AD}"/>
    <cellStyle name="Input 7 4 3 3" xfId="30012" xr:uid="{4990CEE1-CB00-4727-AB77-2C4E254D25E8}"/>
    <cellStyle name="Input 7 4 4" xfId="16035" xr:uid="{D6D793F3-57C5-4AB7-B52B-C8C3AEC5DE4C}"/>
    <cellStyle name="Input 7 4 5" xfId="29626" xr:uid="{5C17B2C0-EEAF-4319-844C-21406E6FE91C}"/>
    <cellStyle name="Input 7 5" xfId="2407" xr:uid="{AD66EEFC-5EB5-4CE1-9183-F6DF0548941B}"/>
    <cellStyle name="Input 7 5 2" xfId="9708" xr:uid="{6C9B5770-8B26-48A3-9601-DBCDDF23EBD9}"/>
    <cellStyle name="Input 7 5 2 2" xfId="24157" xr:uid="{0FD23050-8416-4E58-A7ED-BE90A41EB477}"/>
    <cellStyle name="Input 7 5 2 3" xfId="29977" xr:uid="{4B56AE17-B1E9-49B0-805D-F4FE5D488717}"/>
    <cellStyle name="Input 7 5 3" xfId="15144" xr:uid="{83A4EB75-A643-4FFF-9BF1-A755D486B4B8}"/>
    <cellStyle name="Input 7 5 3 2" xfId="29592" xr:uid="{D991B600-3249-497C-A263-9982D3FEB10E}"/>
    <cellStyle name="Input 7 5 3 3" xfId="30161" xr:uid="{03D29053-F3BB-4A6D-AFF5-41EF50EDBF57}"/>
    <cellStyle name="Input 7 5 4" xfId="17017" xr:uid="{C774D5A2-4929-49A1-AEF1-847D4C6888E1}"/>
    <cellStyle name="Input 7 5 5" xfId="29775" xr:uid="{8AAAC8BF-9EFA-4CCA-9BE2-66C35EA6444D}"/>
    <cellStyle name="Input 7 6" xfId="2412" xr:uid="{5A7918AE-DF0F-472E-9FF4-B3B2C8DD4281}"/>
    <cellStyle name="Input 7 6 2" xfId="9713" xr:uid="{971A94E2-2587-445E-A054-E29399EA81E1}"/>
    <cellStyle name="Input 7 6 2 2" xfId="24162" xr:uid="{708176F4-A3EB-4391-B4C1-B15778FE975A}"/>
    <cellStyle name="Input 7 6 2 3" xfId="29982" xr:uid="{8C02787C-96F1-434B-BAB1-D5E115F5333E}"/>
    <cellStyle name="Input 7 6 3" xfId="15149" xr:uid="{4969670E-1FC6-47A1-A01B-8067B249B6C4}"/>
    <cellStyle name="Input 7 6 3 2" xfId="29597" xr:uid="{64BAA62B-BA08-4BC4-98D3-D6AAC19FBBFE}"/>
    <cellStyle name="Input 7 6 3 3" xfId="30166" xr:uid="{ECDFBA09-6EA2-438E-8E86-92AA3E17B063}"/>
    <cellStyle name="Input 7 6 4" xfId="17022" xr:uid="{2101E848-AE86-42A7-8B9D-CF574A988A30}"/>
    <cellStyle name="Input 7 6 5" xfId="29780" xr:uid="{73E423E1-0E3D-46C1-A49A-669967FA2BAF}"/>
    <cellStyle name="Input 7 7" xfId="8021" xr:uid="{F5DF388E-8C46-4CB7-8FB2-E4CD141CAC23}"/>
    <cellStyle name="Input 7 7 2" xfId="22470" xr:uid="{B65C91C4-C865-476A-9080-2572A23E6FD4}"/>
    <cellStyle name="Input 7 7 3" xfId="29794" xr:uid="{0992FF0E-6A53-4CBD-9F68-816949FE3DCD}"/>
    <cellStyle name="Input 7 8" xfId="14874" xr:uid="{29649B3D-9C05-41D5-855D-25075A663560}"/>
    <cellStyle name="Input 7 8 2" xfId="29323" xr:uid="{191F6FF1-9708-4786-A09E-82E1D73EAC13}"/>
    <cellStyle name="Input 7 8 3" xfId="29991" xr:uid="{F1504BC8-BC0E-45E4-B831-50DF872A228F}"/>
    <cellStyle name="Input 7 9" xfId="15545" xr:uid="{A365CE52-90CC-4AF4-8781-692679D95032}"/>
    <cellStyle name="Input 8" xfId="501" xr:uid="{B7C0B0DE-EEE6-4A81-A100-9187C495BDED}"/>
    <cellStyle name="Input 8 2" xfId="1335" xr:uid="{3AA1FB23-01E8-4C33-AFB3-2C9DD51FC817}"/>
    <cellStyle name="Input 8 2 2" xfId="2280" xr:uid="{37DEDD7F-1FE1-461C-B8C9-2C6B9BB5CB09}"/>
    <cellStyle name="Input 8 2 2 2" xfId="9587" xr:uid="{D3C80F64-7FC7-4108-A2AC-0BB7382DFCB2}"/>
    <cellStyle name="Input 8 2 2 2 2" xfId="24036" xr:uid="{AA502224-8D99-4289-AA1D-592FFBB01C22}"/>
    <cellStyle name="Input 8 2 2 2 3" xfId="29903" xr:uid="{9C28FA50-057E-4EC3-B3A3-E35D64E4B0BD}"/>
    <cellStyle name="Input 8 2 2 3" xfId="15068" xr:uid="{F6944786-457A-426F-8110-A4DC8494A0C8}"/>
    <cellStyle name="Input 8 2 2 3 2" xfId="29516" xr:uid="{5DDC04B1-BC70-4B6B-98C7-3F6682F684B6}"/>
    <cellStyle name="Input 8 2 2 3 3" xfId="30085" xr:uid="{A3D141E0-C68C-4332-B1B6-E25ADBDC17ED}"/>
    <cellStyle name="Input 8 2 2 4" xfId="16893" xr:uid="{3047C660-4021-49A4-9F90-D725E9F9F183}"/>
    <cellStyle name="Input 8 2 2 5" xfId="29699" xr:uid="{25566788-5379-4390-9A34-AD9BF50D01F1}"/>
    <cellStyle name="Input 8 2 3" xfId="2397" xr:uid="{E11F8D6F-F762-4210-9155-D6F64CB07F70}"/>
    <cellStyle name="Input 8 2 3 2" xfId="9698" xr:uid="{92963AFC-417B-4313-B281-1C120B9FB100}"/>
    <cellStyle name="Input 8 2 3 2 2" xfId="24147" xr:uid="{FC66E5B6-C11C-4FF4-B653-B9198945FC2D}"/>
    <cellStyle name="Input 8 2 3 2 3" xfId="29967" xr:uid="{AF43BE0A-57FC-409C-9685-BAA2B4CD6279}"/>
    <cellStyle name="Input 8 2 3 3" xfId="15134" xr:uid="{89EBEF2F-256E-454E-BA57-8CC08BFE6DAD}"/>
    <cellStyle name="Input 8 2 3 3 2" xfId="29582" xr:uid="{47C8D8C7-22E0-4BD3-9710-C280A4122AB1}"/>
    <cellStyle name="Input 8 2 3 3 3" xfId="30151" xr:uid="{05ED2BD6-44C6-49DE-B74A-D44DABDFEF59}"/>
    <cellStyle name="Input 8 2 3 4" xfId="17007" xr:uid="{A4F0CE1F-3052-480F-B119-CF5895C8EC05}"/>
    <cellStyle name="Input 8 2 3 5" xfId="29765" xr:uid="{6F71C11D-733A-4054-8F63-0458C1D78A7E}"/>
    <cellStyle name="Input 8 2 4" xfId="2283" xr:uid="{F55EFA4B-F1E6-4890-9B99-DCE847E2BF28}"/>
    <cellStyle name="Input 8 2 4 2" xfId="9590" xr:uid="{179E16A9-6F1E-4E28-ABE3-9AABCB1E9FD9}"/>
    <cellStyle name="Input 8 2 4 2 2" xfId="24039" xr:uid="{C3D2EB28-62D2-4EE7-9E1A-877F7EE2B812}"/>
    <cellStyle name="Input 8 2 4 2 3" xfId="29906" xr:uid="{8AE0E04F-971F-4BEA-A83F-43003717EBA7}"/>
    <cellStyle name="Input 8 2 4 3" xfId="15071" xr:uid="{103F06C7-BBB8-406E-ACC1-D24455FEEA93}"/>
    <cellStyle name="Input 8 2 4 3 2" xfId="29519" xr:uid="{D39D8835-D6D6-49CF-98BF-97DECA82ACEC}"/>
    <cellStyle name="Input 8 2 4 3 3" xfId="30088" xr:uid="{7782A0E6-8ED7-4173-AA8E-E948A240BFB5}"/>
    <cellStyle name="Input 8 2 4 4" xfId="16896" xr:uid="{26B51869-6BE8-4467-8F5A-FA667EBCA2AF}"/>
    <cellStyle name="Input 8 2 4 5" xfId="29702" xr:uid="{477E4B9C-A60B-42E5-A467-4161CD4C9931}"/>
    <cellStyle name="Input 8 2 5" xfId="2403" xr:uid="{E7BC1334-3401-4767-A7B5-655A41859CF4}"/>
    <cellStyle name="Input 8 2 5 2" xfId="9704" xr:uid="{C6BFFEC6-ACEC-4AA8-866A-5200187AAF74}"/>
    <cellStyle name="Input 8 2 5 2 2" xfId="24153" xr:uid="{B66E389C-AA51-4B2A-B27F-165E9C4C0028}"/>
    <cellStyle name="Input 8 2 5 2 3" xfId="29973" xr:uid="{ADB50C82-60E8-4F59-AE9B-0DEFB86CEDF1}"/>
    <cellStyle name="Input 8 2 5 3" xfId="15140" xr:uid="{3A08AECC-158F-4AE2-B282-871207C44AAA}"/>
    <cellStyle name="Input 8 2 5 3 2" xfId="29588" xr:uid="{5CBE91A8-66D7-447D-9E4F-90E116FD31C7}"/>
    <cellStyle name="Input 8 2 5 3 3" xfId="30157" xr:uid="{BBB24FB9-45F4-43D2-A4C3-F32D372CB801}"/>
    <cellStyle name="Input 8 2 5 4" xfId="17013" xr:uid="{E4CD8CE5-FDCD-4E73-BFB4-695C068E8805}"/>
    <cellStyle name="Input 8 2 5 5" xfId="29771" xr:uid="{07067194-0C44-4C25-A91E-2598E599BFCF}"/>
    <cellStyle name="Input 8 2 6" xfId="8661" xr:uid="{0BA083AC-56F6-4D75-BB96-E6F754B166AC}"/>
    <cellStyle name="Input 8 2 6 2" xfId="23110" xr:uid="{8EA0FFF4-C450-4BF1-8C74-F2247E639E8F}"/>
    <cellStyle name="Input 8 2 6 3" xfId="29822" xr:uid="{1BE4DF03-B003-4C4A-8004-B8F164B4A2E1}"/>
    <cellStyle name="Input 8 2 7" xfId="14987" xr:uid="{785A722D-7571-411D-AE56-044F05CEA47A}"/>
    <cellStyle name="Input 8 2 7 2" xfId="29435" xr:uid="{DDCFD34F-F64B-4F90-9E66-F411DBD592BB}"/>
    <cellStyle name="Input 8 2 7 3" xfId="30004" xr:uid="{AF97BD2C-6AAA-432B-9EB8-A20F6911C745}"/>
    <cellStyle name="Input 8 2 8" xfId="29618" xr:uid="{ED54795E-0FD7-4C7F-8B6F-A177073BA929}"/>
    <cellStyle name="Input 8 3" xfId="1619" xr:uid="{2F959A36-F19B-4804-9C7D-FAE1C58C0E97}"/>
    <cellStyle name="Input 8 3 2" xfId="8926" xr:uid="{0DF412E3-39E8-4094-958D-E3DD6A4B8BEC}"/>
    <cellStyle name="Input 8 3 2 2" xfId="23375" xr:uid="{1B507D11-7191-4D7A-A212-CAB1550BBA36}"/>
    <cellStyle name="Input 8 3 2 3" xfId="29855" xr:uid="{2B4962FA-6483-4DF8-9536-49AF6631A24C}"/>
    <cellStyle name="Input 8 3 3" xfId="15020" xr:uid="{CB367D98-AF0C-4716-B5DF-0F9A445DD2B6}"/>
    <cellStyle name="Input 8 3 3 2" xfId="29468" xr:uid="{16E1EB41-F49F-48F5-8954-E7C829D7654B}"/>
    <cellStyle name="Input 8 3 3 3" xfId="30037" xr:uid="{13853314-A13D-4F75-A35E-E262F0A3665A}"/>
    <cellStyle name="Input 8 3 4" xfId="16232" xr:uid="{4EC9D058-5503-4B49-8FF4-328633B6D6A3}"/>
    <cellStyle name="Input 8 3 5" xfId="29651" xr:uid="{6C450C82-0B87-4256-B3AD-31941F939C35}"/>
    <cellStyle name="Input 8 4" xfId="1410" xr:uid="{DA2D0AB2-36EC-470A-A9C9-B15A34BFDBBC}"/>
    <cellStyle name="Input 8 4 2" xfId="8718" xr:uid="{2BF3DD84-63A3-45C7-B230-E7A4D0C28526}"/>
    <cellStyle name="Input 8 4 2 2" xfId="23167" xr:uid="{251ECF16-5C5F-4839-B54E-F771A3FC9A94}"/>
    <cellStyle name="Input 8 4 2 3" xfId="29828" xr:uid="{5B02A6BD-ADB4-4993-A1B5-D141848C1AAE}"/>
    <cellStyle name="Input 8 4 3" xfId="14993" xr:uid="{BE2379FD-AE12-4E61-A860-2DD3554C74F7}"/>
    <cellStyle name="Input 8 4 3 2" xfId="29441" xr:uid="{F1F4419B-2C1A-47F9-BAEE-9B4647664BB7}"/>
    <cellStyle name="Input 8 4 3 3" xfId="30010" xr:uid="{940266F5-CA19-4A7E-B836-8BE4865F10EE}"/>
    <cellStyle name="Input 8 4 4" xfId="16023" xr:uid="{ECAF8AE9-3E50-4E1A-94D8-AB959D9F029F}"/>
    <cellStyle name="Input 8 4 5" xfId="29624" xr:uid="{EFA36E77-7C60-4817-87E9-F2EB11567107}"/>
    <cellStyle name="Input 8 5" xfId="2409" xr:uid="{BE46023D-4B10-420A-971A-BB5B7F1CE559}"/>
    <cellStyle name="Input 8 5 2" xfId="9710" xr:uid="{58B4B835-A6FC-467D-9518-5F93F7FEC0F8}"/>
    <cellStyle name="Input 8 5 2 2" xfId="24159" xr:uid="{CF447F15-DD68-4111-B01B-277C9CAEBD64}"/>
    <cellStyle name="Input 8 5 2 3" xfId="29979" xr:uid="{2D9DBDEA-4792-4EB1-BEFB-BF504153A07A}"/>
    <cellStyle name="Input 8 5 3" xfId="15146" xr:uid="{8F015305-B03A-48FF-A807-BDD1EB0286EF}"/>
    <cellStyle name="Input 8 5 3 2" xfId="29594" xr:uid="{07F216E4-6DC0-49DA-B118-81D40303DC54}"/>
    <cellStyle name="Input 8 5 3 3" xfId="30163" xr:uid="{187D4D02-FBD2-438C-948C-41935E9B1C71}"/>
    <cellStyle name="Input 8 5 4" xfId="17019" xr:uid="{DAE56104-236F-4EF1-8EF9-7306DD179FAA}"/>
    <cellStyle name="Input 8 5 5" xfId="29777" xr:uid="{4D35F908-B26F-4EB9-A1EA-FD47647B260F}"/>
    <cellStyle name="Input 8 6" xfId="2367" xr:uid="{DAAFBBEA-66DB-416D-8022-9C373D62FC32}"/>
    <cellStyle name="Input 8 6 2" xfId="9669" xr:uid="{BEF6927B-D786-49E5-9474-208578C2B1B1}"/>
    <cellStyle name="Input 8 6 2 2" xfId="24118" xr:uid="{5C8A1E7C-22AA-4E03-837D-CEC9447D25DE}"/>
    <cellStyle name="Input 8 6 2 3" xfId="29939" xr:uid="{CD17D1DA-26C9-461B-8473-B200E2EEC4D5}"/>
    <cellStyle name="Input 8 6 3" xfId="15105" xr:uid="{024A6443-99AF-4D3E-AC4A-9F14A4E6B001}"/>
    <cellStyle name="Input 8 6 3 2" xfId="29553" xr:uid="{D50F3642-E823-412D-B69A-B150FFEED94E}"/>
    <cellStyle name="Input 8 6 3 3" xfId="30122" xr:uid="{C167A348-FF48-427C-B8A9-A4F486BDB550}"/>
    <cellStyle name="Input 8 6 4" xfId="16977" xr:uid="{D2BA3D43-5A2A-46DD-8BC9-08DC13701BF6}"/>
    <cellStyle name="Input 8 6 5" xfId="29736" xr:uid="{A253119C-6A66-41E2-9E50-63B1849C7D64}"/>
    <cellStyle name="Input 8 7" xfId="8022" xr:uid="{4F612BD9-FB80-48FB-AF76-CDEA76A7A11F}"/>
    <cellStyle name="Input 8 7 2" xfId="22471" xr:uid="{51994773-D05E-481B-929F-B3D36A136FDC}"/>
    <cellStyle name="Input 8 7 3" xfId="29795" xr:uid="{8A8E43CF-012D-426F-A1A7-95B2052486E2}"/>
    <cellStyle name="Input 8 8" xfId="9999" xr:uid="{FFCAAB02-3F28-46C4-A856-03059E61746F}"/>
    <cellStyle name="Input 8 8 2" xfId="24448" xr:uid="{227D94EC-6FDD-47A9-88AC-118C2FD194B4}"/>
    <cellStyle name="Input 8 8 3" xfId="29988" xr:uid="{45C99C2C-3DD4-4C06-AB6F-7017E43D2A3B}"/>
    <cellStyle name="Input 8 9" xfId="15349" xr:uid="{EC677F93-FEE0-42F0-8557-65F8EA3AC71A}"/>
    <cellStyle name="Input 9" xfId="502" xr:uid="{0BFEA09B-79E4-42D9-8A82-E3CDDFDC9F46}"/>
    <cellStyle name="Input 9 2" xfId="1341" xr:uid="{F3D228FD-1782-4216-9E85-BEDBC4C25E0C}"/>
    <cellStyle name="Input 9 2 2" xfId="2286" xr:uid="{BFE085C1-D7D1-4059-BE15-D04839956329}"/>
    <cellStyle name="Input 9 2 2 2" xfId="9593" xr:uid="{FDF0E0C4-FD4F-42AA-AA11-6A480EF13665}"/>
    <cellStyle name="Input 9 2 2 2 2" xfId="24042" xr:uid="{30CF40D1-CF2A-4000-996E-556CA315C90B}"/>
    <cellStyle name="Input 9 2 2 2 3" xfId="29909" xr:uid="{D17D1D3C-0328-4249-A367-41C5548D7FF5}"/>
    <cellStyle name="Input 9 2 2 3" xfId="15074" xr:uid="{D5784321-426B-4B0B-A1DE-EEB76BDE83EE}"/>
    <cellStyle name="Input 9 2 2 3 2" xfId="29522" xr:uid="{887FD166-9DA6-4B6F-AFCB-E4EDDE462105}"/>
    <cellStyle name="Input 9 2 2 3 3" xfId="30091" xr:uid="{2D54C210-8BFF-4BD7-BD44-9D5780AF216F}"/>
    <cellStyle name="Input 9 2 2 4" xfId="16899" xr:uid="{22ED708A-2DB2-497A-A3EE-D804E28C5016}"/>
    <cellStyle name="Input 9 2 2 5" xfId="29705" xr:uid="{673AD249-9296-4BDC-B07A-0278EDD6646A}"/>
    <cellStyle name="Input 9 2 3" xfId="2401" xr:uid="{93470932-15AD-4196-9945-6F74EC75CA81}"/>
    <cellStyle name="Input 9 2 3 2" xfId="9702" xr:uid="{DF164E72-CB0A-403C-AB55-11C585108E7A}"/>
    <cellStyle name="Input 9 2 3 2 2" xfId="24151" xr:uid="{E9A9B6D8-84DF-45BD-984C-6F94E6BD7E1E}"/>
    <cellStyle name="Input 9 2 3 2 3" xfId="29971" xr:uid="{19CB2D40-5FE1-4683-866E-36E608A6ADF4}"/>
    <cellStyle name="Input 9 2 3 3" xfId="15138" xr:uid="{7C8F5538-953A-49FA-AC99-42FBEBA912B2}"/>
    <cellStyle name="Input 9 2 3 3 2" xfId="29586" xr:uid="{3DA725F0-1EA8-4119-B4CB-06E840AC0832}"/>
    <cellStyle name="Input 9 2 3 3 3" xfId="30155" xr:uid="{DAD37085-0E28-425F-9075-383AEED8F357}"/>
    <cellStyle name="Input 9 2 3 4" xfId="17011" xr:uid="{80A7DE1C-FE87-44CC-AED5-4CFE7845170E}"/>
    <cellStyle name="Input 9 2 3 5" xfId="29769" xr:uid="{79AD77A8-9189-4F2A-9A97-5C5766DED240}"/>
    <cellStyle name="Input 9 2 4" xfId="1723" xr:uid="{B047E64C-6C67-4DB3-A521-649CB5B2FC77}"/>
    <cellStyle name="Input 9 2 4 2" xfId="9030" xr:uid="{DD0FBE94-3FAF-4FD0-8067-6BDB49E00AB1}"/>
    <cellStyle name="Input 9 2 4 2 2" xfId="23479" xr:uid="{30A81529-6C75-4766-82D3-CAA8CF35D6E0}"/>
    <cellStyle name="Input 9 2 4 2 3" xfId="29879" xr:uid="{3D5BD957-6BD2-4286-A738-CE57EE744531}"/>
    <cellStyle name="Input 9 2 4 3" xfId="15044" xr:uid="{A03B61D5-B726-4437-928E-03765B570A47}"/>
    <cellStyle name="Input 9 2 4 3 2" xfId="29492" xr:uid="{564BD7E3-9950-4180-8A39-D92631E82A6F}"/>
    <cellStyle name="Input 9 2 4 3 3" xfId="30061" xr:uid="{5F4275EC-4AF9-41FE-A6B9-DBD1A0BEC473}"/>
    <cellStyle name="Input 9 2 4 4" xfId="16336" xr:uid="{5C2AFBA8-988F-4904-853D-CE6287915D9E}"/>
    <cellStyle name="Input 9 2 4 5" xfId="29675" xr:uid="{7591566F-71C2-487F-A7C7-96429F65DB51}"/>
    <cellStyle name="Input 9 2 5" xfId="2354" xr:uid="{98457345-7440-4571-BF12-8974C61554F6}"/>
    <cellStyle name="Input 9 2 5 2" xfId="9658" xr:uid="{8B2C4D7A-921D-4CE8-8939-8908CFE8FD38}"/>
    <cellStyle name="Input 9 2 5 2 2" xfId="24107" xr:uid="{4345DDCA-DD18-4799-8C62-FBA057F77B10}"/>
    <cellStyle name="Input 9 2 5 2 3" xfId="29928" xr:uid="{8BA5C16F-4C25-4287-848E-751D0B29DD2B}"/>
    <cellStyle name="Input 9 2 5 3" xfId="15093" xr:uid="{0F5FA27D-3D5A-4BF5-866E-2362DC437B59}"/>
    <cellStyle name="Input 9 2 5 3 2" xfId="29541" xr:uid="{39BCBE65-010F-4247-8BE4-FC50DBDAE7E0}"/>
    <cellStyle name="Input 9 2 5 3 3" xfId="30110" xr:uid="{8C2FD83E-309A-483F-B84A-D03810C06883}"/>
    <cellStyle name="Input 9 2 5 4" xfId="16964" xr:uid="{77DAEFF8-E981-4D5D-9558-D116B8DDCB38}"/>
    <cellStyle name="Input 9 2 5 5" xfId="29724" xr:uid="{1B66FA2B-9B17-47D3-8E2C-935EAC567606}"/>
    <cellStyle name="Input 9 2 6" xfId="8665" xr:uid="{CF1A0A5C-B331-4930-B148-386F129127BA}"/>
    <cellStyle name="Input 9 2 6 2" xfId="23114" xr:uid="{E0C59619-2193-4E52-AB2F-E856CD247BAE}"/>
    <cellStyle name="Input 9 2 6 3" xfId="29826" xr:uid="{DFF00DB2-4F6A-4039-9CBF-8A7C0A9AD0EE}"/>
    <cellStyle name="Input 9 2 7" xfId="14991" xr:uid="{3AE8F47F-682D-466F-9735-C2983F0D2FAF}"/>
    <cellStyle name="Input 9 2 7 2" xfId="29439" xr:uid="{C715838C-973B-455F-9122-526170387018}"/>
    <cellStyle name="Input 9 2 7 3" xfId="30008" xr:uid="{74067ACF-32C0-4C5E-8CCF-D4F794317EAA}"/>
    <cellStyle name="Input 9 2 8" xfId="29622" xr:uid="{6027D473-C8A6-41B0-8DD1-B82927B4DABA}"/>
    <cellStyle name="Input 9 3" xfId="1620" xr:uid="{3A6945B3-F06F-4A00-8278-0FF922ED053C}"/>
    <cellStyle name="Input 9 3 2" xfId="8927" xr:uid="{FD26B6AA-3C49-46D2-A744-3DA342448041}"/>
    <cellStyle name="Input 9 3 2 2" xfId="23376" xr:uid="{F49AA034-14E2-4690-AC20-9CC8890E2A7D}"/>
    <cellStyle name="Input 9 3 2 3" xfId="29856" xr:uid="{52EF38EC-481E-465D-8879-A2C9F23FC26A}"/>
    <cellStyle name="Input 9 3 3" xfId="15021" xr:uid="{79F97A68-F94F-43B8-A406-CAE133146E9E}"/>
    <cellStyle name="Input 9 3 3 2" xfId="29469" xr:uid="{E119F6A2-FF51-4E5B-B2D4-CDF22FD85B66}"/>
    <cellStyle name="Input 9 3 3 3" xfId="30038" xr:uid="{019112D8-FE42-463C-9D31-99059B831A47}"/>
    <cellStyle name="Input 9 3 4" xfId="16233" xr:uid="{DA390611-2755-4854-BB71-273F943E0113}"/>
    <cellStyle name="Input 9 3 5" xfId="29652" xr:uid="{3D8FF2A4-A504-476F-9EFE-A930E368162D}"/>
    <cellStyle name="Input 9 4" xfId="1469" xr:uid="{9271A017-3779-4959-9B8F-BFC433C8902D}"/>
    <cellStyle name="Input 9 4 2" xfId="8776" xr:uid="{32426087-51E6-4B3E-BBB2-4801ABF84E4E}"/>
    <cellStyle name="Input 9 4 2 2" xfId="23225" xr:uid="{366657A6-A7A6-44D3-A154-79B2619C89AC}"/>
    <cellStyle name="Input 9 4 2 3" xfId="29839" xr:uid="{EEB1C217-FCD2-4D57-B1DB-2FF1E3903401}"/>
    <cellStyle name="Input 9 4 3" xfId="15004" xr:uid="{3F39B336-D5E2-48FE-A7EF-4843894618F9}"/>
    <cellStyle name="Input 9 4 3 2" xfId="29452" xr:uid="{63A725BF-8EC5-44C5-85E0-2F908F3EBA03}"/>
    <cellStyle name="Input 9 4 3 3" xfId="30021" xr:uid="{5020A8A2-91D3-468D-A288-15732C3109B1}"/>
    <cellStyle name="Input 9 4 4" xfId="16082" xr:uid="{81638EBD-709E-48B9-B2BF-B69E353EE2B7}"/>
    <cellStyle name="Input 9 4 5" xfId="29635" xr:uid="{BB8EA775-F549-4CD4-98FF-31E177F2CBA5}"/>
    <cellStyle name="Input 9 5" xfId="2384" xr:uid="{F2CFA4F2-F5A0-4133-A89C-AD38A52D30A6}"/>
    <cellStyle name="Input 9 5 2" xfId="9686" xr:uid="{1C7BD96C-1852-4692-A1CC-59A3A38A9352}"/>
    <cellStyle name="Input 9 5 2 2" xfId="24135" xr:uid="{30EA8390-C517-472C-836A-47AC1A4CFF2F}"/>
    <cellStyle name="Input 9 5 2 3" xfId="29956" xr:uid="{89B40286-B1AC-46E1-8616-394F6F05F28B}"/>
    <cellStyle name="Input 9 5 3" xfId="15122" xr:uid="{0BAEA336-6C2F-484B-A506-7FB6CE5582A4}"/>
    <cellStyle name="Input 9 5 3 2" xfId="29570" xr:uid="{0BA420A3-C418-444D-ABAC-A6CD1B35D7B6}"/>
    <cellStyle name="Input 9 5 3 3" xfId="30139" xr:uid="{0D1DCDC7-1C93-4EEF-921D-0A5DD7A49137}"/>
    <cellStyle name="Input 9 5 4" xfId="16994" xr:uid="{E6E645C0-D944-4037-BBA0-4F8DC5DDEC45}"/>
    <cellStyle name="Input 9 5 5" xfId="29753" xr:uid="{ACA07E98-8F16-45D8-9E4C-6A50872D59E0}"/>
    <cellStyle name="Input 9 6" xfId="2411" xr:uid="{A55A7D03-62CB-4EA9-9A71-796924C43A00}"/>
    <cellStyle name="Input 9 6 2" xfId="9712" xr:uid="{97A97222-78F1-487C-9A39-F68D407FF56A}"/>
    <cellStyle name="Input 9 6 2 2" xfId="24161" xr:uid="{E5C0744D-B699-4EBB-8B88-2B00F9136567}"/>
    <cellStyle name="Input 9 6 2 3" xfId="29981" xr:uid="{7DE7FF38-FEB3-4294-BFB6-587565A24CDA}"/>
    <cellStyle name="Input 9 6 3" xfId="15148" xr:uid="{11AF01D6-C418-4F5F-AED1-4F7EE2049D07}"/>
    <cellStyle name="Input 9 6 3 2" xfId="29596" xr:uid="{50C36C77-58BC-45A5-B1C4-100B2987802E}"/>
    <cellStyle name="Input 9 6 3 3" xfId="30165" xr:uid="{B3E31434-65DD-44A5-A759-C3D9B2174928}"/>
    <cellStyle name="Input 9 6 4" xfId="17021" xr:uid="{17CFCA2D-92F4-413E-85B5-BFAFF5E29782}"/>
    <cellStyle name="Input 9 6 5" xfId="29779" xr:uid="{687E22A0-8E54-4C5A-8A9F-FD934B5A3F11}"/>
    <cellStyle name="Input 9 7" xfId="8023" xr:uid="{AEEAD9D3-C0F5-48B5-B217-F7977B130650}"/>
    <cellStyle name="Input 9 7 2" xfId="22472" xr:uid="{D7380BD7-5B86-4D6C-A4EB-AE16A06AAA4B}"/>
    <cellStyle name="Input 9 7 3" xfId="29796" xr:uid="{84F1FF9A-4BCB-42A1-8F38-C0CD1C62523D}"/>
    <cellStyle name="Input 9 8" xfId="9889" xr:uid="{AC12E7C9-88AA-4D8C-92DB-02ADEE577459}"/>
    <cellStyle name="Input 9 8 2" xfId="24338" xr:uid="{C79F1F89-8B52-48DA-8207-02592F09BB3A}"/>
    <cellStyle name="Input 9 8 3" xfId="29985" xr:uid="{7B16EEB5-9074-4F32-AE81-1100CACA11DD}"/>
    <cellStyle name="Input 9 9" xfId="15348" xr:uid="{9A2095D8-D112-41C4-BA76-DF78D6E810FA}"/>
    <cellStyle name="lines" xfId="67" xr:uid="{00000000-0005-0000-0000-000043000000}"/>
    <cellStyle name="Link Currency (0)" xfId="68" xr:uid="{00000000-0005-0000-0000-000044000000}"/>
    <cellStyle name="Link Currency (2)" xfId="69" xr:uid="{00000000-0005-0000-0000-000045000000}"/>
    <cellStyle name="Link Units (0)" xfId="70" xr:uid="{00000000-0005-0000-0000-000046000000}"/>
    <cellStyle name="Link Units (1)" xfId="71" xr:uid="{00000000-0005-0000-0000-000047000000}"/>
    <cellStyle name="Link Units (2)" xfId="72" xr:uid="{00000000-0005-0000-0000-000048000000}"/>
    <cellStyle name="Linked Cell" xfId="171" builtinId="24" customBuiltin="1"/>
    <cellStyle name="Linked Cell 2" xfId="503" xr:uid="{F2E111A4-E17E-4B0E-82FB-1AF014C770F7}"/>
    <cellStyle name="Linked Cell 3" xfId="504" xr:uid="{D8FF9406-7100-4A60-9004-3C458AFDEC73}"/>
    <cellStyle name="Miglia - Stile1" xfId="73" xr:uid="{00000000-0005-0000-0000-000049000000}"/>
    <cellStyle name="Miglia - Stile2" xfId="74" xr:uid="{00000000-0005-0000-0000-00004A000000}"/>
    <cellStyle name="Miglia - Stile3" xfId="75" xr:uid="{00000000-0005-0000-0000-00004B000000}"/>
    <cellStyle name="Miglia - Stile4" xfId="76" xr:uid="{00000000-0005-0000-0000-00004C000000}"/>
    <cellStyle name="Miglia - Stile5" xfId="77" xr:uid="{00000000-0005-0000-0000-00004D000000}"/>
    <cellStyle name="Milliers [0]_AR1194" xfId="78" xr:uid="{00000000-0005-0000-0000-00004E000000}"/>
    <cellStyle name="Milliers_AR1194" xfId="79" xr:uid="{00000000-0005-0000-0000-00004F000000}"/>
    <cellStyle name="Monétaire [0]_AR1194" xfId="80" xr:uid="{00000000-0005-0000-0000-000050000000}"/>
    <cellStyle name="Monétaire_AR1194" xfId="81" xr:uid="{00000000-0005-0000-0000-000051000000}"/>
    <cellStyle name="Neutral" xfId="167" builtinId="28" customBuiltin="1"/>
    <cellStyle name="Neutral 2" xfId="505" xr:uid="{DCCAAC7E-15F8-4412-BA65-A2215B18E3E9}"/>
    <cellStyle name="Neutral 3" xfId="506" xr:uid="{864427A6-9AE6-4ECC-AC00-712E9CCD37B9}"/>
    <cellStyle name="no dec" xfId="82" xr:uid="{00000000-0005-0000-0000-000052000000}"/>
    <cellStyle name="Normal" xfId="0" builtinId="0"/>
    <cellStyle name="Normal - Stile6" xfId="83" xr:uid="{00000000-0005-0000-0000-000054000000}"/>
    <cellStyle name="Normal - Stile7" xfId="84" xr:uid="{00000000-0005-0000-0000-000055000000}"/>
    <cellStyle name="Normal - Stile8" xfId="85" xr:uid="{00000000-0005-0000-0000-000056000000}"/>
    <cellStyle name="Normal - Style1" xfId="86" xr:uid="{00000000-0005-0000-0000-000057000000}"/>
    <cellStyle name="Normal - Style1 2" xfId="841" xr:uid="{1DB8923A-B4FA-4185-8BC0-8127998BA60C}"/>
    <cellStyle name="Normal - Style1 3" xfId="507" xr:uid="{0CD972FA-CB19-466E-BA95-677C31704BC3}"/>
    <cellStyle name="Normal 10" xfId="87" xr:uid="{00000000-0005-0000-0000-000058000000}"/>
    <cellStyle name="Normal 10 10" xfId="7738" xr:uid="{5F3E4873-355F-4F99-AD97-557DF7370CE5}"/>
    <cellStyle name="Normal 10 10 2" xfId="14915" xr:uid="{61D0C87F-085F-476E-A6A2-2AD9928CBE49}"/>
    <cellStyle name="Normal 10 10 2 2" xfId="29364" xr:uid="{D6ED457C-0B5B-4911-8EE3-BF459EA68084}"/>
    <cellStyle name="Normal 10 10 3" xfId="22214" xr:uid="{CFDFFA0D-9F0A-4350-A321-0C1A9AB8FCB1}"/>
    <cellStyle name="Normal 10 11" xfId="7824" xr:uid="{0024CCBF-DCBC-4838-B2F2-488927CEF394}"/>
    <cellStyle name="Normal 10 11 2" xfId="22274" xr:uid="{63CF715A-EBEB-4310-8D2A-0E07678838EF}"/>
    <cellStyle name="Normal 10 12" xfId="508" xr:uid="{A6EF5D65-090F-4945-B8C3-5521B2DB39D3}"/>
    <cellStyle name="Normal 10 13" xfId="2676" xr:uid="{8739DFB9-48E7-4042-9D6C-4C11220BAC06}"/>
    <cellStyle name="Normal 10 19 2" xfId="2715" xr:uid="{7AED3E60-688B-4EDB-B0CC-C4721A37CB3D}"/>
    <cellStyle name="Normal 10 19 2 2" xfId="6437" xr:uid="{1CBEE8FA-8E1F-4493-BA56-B1FFCB207DF0}"/>
    <cellStyle name="Normal 10 19 2 2 2" xfId="13611" xr:uid="{B13DD48F-8C2B-422A-AD99-413C9E237983}"/>
    <cellStyle name="Normal 10 19 2 2 2 2" xfId="28060" xr:uid="{A89D2F0D-A3BD-416F-B68B-AC185F1327E8}"/>
    <cellStyle name="Normal 10 19 2 2 3" xfId="20915" xr:uid="{1303FA3D-EDC2-4258-BD45-888E6FFA9382}"/>
    <cellStyle name="Normal 10 19 2 3" xfId="9936" xr:uid="{05D77015-ED41-4159-9E30-E2A9A9685BFC}"/>
    <cellStyle name="Normal 10 19 2 3 2" xfId="24385" xr:uid="{F52796AC-E50B-4E11-AF6A-5AC285E81CAE}"/>
    <cellStyle name="Normal 10 19 2 4" xfId="17243" xr:uid="{1CCB6F8D-7E9E-432A-8920-C6D6A748DA0B}"/>
    <cellStyle name="Normal 10 2" xfId="509" xr:uid="{BE5A85DC-688D-44F2-906D-1877F13F8B5A}"/>
    <cellStyle name="Normal 10 2 2" xfId="842" xr:uid="{8C67F18C-2903-4C73-A02C-980EB8E73F76}"/>
    <cellStyle name="Normal 10 2 2 2" xfId="2651" xr:uid="{8EFADC06-BD58-475E-A910-FDCF112D85FA}"/>
    <cellStyle name="Normal 10 2 2 2 2" xfId="9897" xr:uid="{3BC4FFB9-895A-45B7-9C70-9976A3ED10CA}"/>
    <cellStyle name="Normal 10 2 2 2 2 2" xfId="24346" xr:uid="{7C04BBB0-0F70-4907-B966-ADEE65F16783}"/>
    <cellStyle name="Normal 10 2 2 2 3" xfId="17204" xr:uid="{8C5D413F-CCAA-4188-95E8-337F3CF3B41A}"/>
    <cellStyle name="Normal 10 2 2 3" xfId="6416" xr:uid="{D0031ACD-474A-429F-8DF2-2E2CBE30F492}"/>
    <cellStyle name="Normal 10 2 2 3 2" xfId="13590" xr:uid="{EC28D961-7B7F-4088-8FF3-52CA6792CC27}"/>
    <cellStyle name="Normal 10 2 2 3 2 2" xfId="28039" xr:uid="{AF803797-3EFC-4BD8-A12E-6FEAC583B74A}"/>
    <cellStyle name="Normal 10 2 2 3 3" xfId="20894" xr:uid="{869F225E-F1C3-427D-AD42-05F429E06DE9}"/>
    <cellStyle name="Normal 10 2 3" xfId="2683" xr:uid="{4CD10923-0AD1-4B49-80BF-9DD4EFD81D37}"/>
    <cellStyle name="Normal 10 2 4" xfId="2539" xr:uid="{9D5C1673-D967-458D-BFB5-597245CD9CA2}"/>
    <cellStyle name="Normal 10 2 5" xfId="2540" xr:uid="{3C53FF3A-DE73-44A7-9FB3-657868DBAE01}"/>
    <cellStyle name="Normal 10 3" xfId="683" xr:uid="{C9EF029F-4183-4B2E-9DF0-7B1553324CB4}"/>
    <cellStyle name="Normal 10 3 10" xfId="15393" xr:uid="{FD90459F-4E7D-4929-9AFB-25C12CBC3C2A}"/>
    <cellStyle name="Normal 10 3 2" xfId="735" xr:uid="{8AFC6C3D-FAB8-4F1A-98E7-F1D51A5AF497}"/>
    <cellStyle name="Normal 10 3 2 2" xfId="1169" xr:uid="{B2FE482F-D94D-4D45-8A0A-F5B7EBEA7961}"/>
    <cellStyle name="Normal 10 3 2 2 2" xfId="2114" xr:uid="{0BA43A88-D0A5-49CD-88C5-6EBF1362992E}"/>
    <cellStyle name="Normal 10 3 2 2 2 2" xfId="9421" xr:uid="{2B4F6BE1-F43E-4E4D-825A-56ABA5B003A8}"/>
    <cellStyle name="Normal 10 3 2 2 2 2 2" xfId="23870" xr:uid="{0D06484C-4345-4B6B-8EF9-92CDBD088941}"/>
    <cellStyle name="Normal 10 3 2 2 2 3" xfId="16727" xr:uid="{3B5DCBC8-0945-4121-B0BB-69D62B074B83}"/>
    <cellStyle name="Normal 10 3 2 2 3" xfId="8496" xr:uid="{A22F0A13-DB23-42E3-BDA5-06D23BEAE069}"/>
    <cellStyle name="Normal 10 3 2 2 3 2" xfId="22945" xr:uid="{7B1A7012-6E17-4DF0-9B74-7B1203D1605A}"/>
    <cellStyle name="Normal 10 3 2 2 4" xfId="15814" xr:uid="{04917A1E-9BA2-4BCF-B1FE-0888CBDE7ED7}"/>
    <cellStyle name="Normal 10 3 2 3" xfId="1722" xr:uid="{1B6778F5-1CA2-45D1-B53C-CA0F035469DE}"/>
    <cellStyle name="Normal 10 3 2 3 2" xfId="9029" xr:uid="{9282CA4A-59F7-4462-B90B-25D811AB4414}"/>
    <cellStyle name="Normal 10 3 2 3 2 2" xfId="23478" xr:uid="{8014920A-431F-48DF-B74A-93460CF0DE88}"/>
    <cellStyle name="Normal 10 3 2 3 3" xfId="16335" xr:uid="{08971FE2-6E1D-454A-AD2F-19BE1B6A83DE}"/>
    <cellStyle name="Normal 10 3 2 4" xfId="2517" xr:uid="{D37D8985-2762-4FB9-83B9-34BB2398F4D7}"/>
    <cellStyle name="Normal 10 3 2 4 2" xfId="9799" xr:uid="{C4A90FAC-33DB-4668-950D-855D6560A748}"/>
    <cellStyle name="Normal 10 3 2 4 2 2" xfId="24248" xr:uid="{19C08AD6-1BE2-4838-8564-999BFDCC8122}"/>
    <cellStyle name="Normal 10 3 2 4 3" xfId="17107" xr:uid="{9746E2A3-E3DA-462B-BD1D-3BCC8B619AF0}"/>
    <cellStyle name="Normal 10 3 2 5" xfId="6341" xr:uid="{EFA221F5-B8E8-41A8-8ACE-60871A30FD22}"/>
    <cellStyle name="Normal 10 3 2 5 2" xfId="13515" xr:uid="{6B2CD0B4-5351-4991-A1D5-F40666BFE242}"/>
    <cellStyle name="Normal 10 3 2 5 2 2" xfId="27964" xr:uid="{C60A8689-C1B8-4EB7-9D17-DE9C136348D9}"/>
    <cellStyle name="Normal 10 3 2 5 3" xfId="20819" xr:uid="{57D9A699-0DA4-45BE-A94D-06BA33BB7F7A}"/>
    <cellStyle name="Normal 10 3 2 6" xfId="7742" xr:uid="{236823A2-832F-41E6-A284-53F6B1F4E633}"/>
    <cellStyle name="Normal 10 3 2 6 2" xfId="14918" xr:uid="{9F750A71-2130-4E87-BE4D-4961C1F2DF32}"/>
    <cellStyle name="Normal 10 3 2 6 2 2" xfId="29367" xr:uid="{D1E55273-40C6-40D2-901E-80E6514AC27D}"/>
    <cellStyle name="Normal 10 3 2 6 3" xfId="22217" xr:uid="{C2409E99-9C88-4011-B385-DFD04C3AA123}"/>
    <cellStyle name="Normal 10 3 2 7" xfId="8110" xr:uid="{0168635A-7D1A-40CD-9E97-21FA487AE641}"/>
    <cellStyle name="Normal 10 3 2 7 2" xfId="22559" xr:uid="{D7AC9E9F-64EB-4650-ADD2-8304FF8107F6}"/>
    <cellStyle name="Normal 10 3 2 8" xfId="15435" xr:uid="{499AC809-0E54-483F-9C4C-BAE2105E7879}"/>
    <cellStyle name="Normal 10 3 3" xfId="1126" xr:uid="{4922A2D8-B9E4-4AD6-ABA9-8DE652F2EC36}"/>
    <cellStyle name="Normal 10 3 3 2" xfId="1381" xr:uid="{A703C2EE-D671-4525-9505-E8BAC3D69CBB}"/>
    <cellStyle name="Normal 10 3 3 2 2" xfId="2314" xr:uid="{19B28977-BCFD-4CA6-8807-FC62085101DE}"/>
    <cellStyle name="Normal 10 3 3 2 2 2" xfId="9619" xr:uid="{7EC4B315-F67D-4595-8122-5FEA3655AB3F}"/>
    <cellStyle name="Normal 10 3 3 2 2 2 2" xfId="24068" xr:uid="{68A52BFD-08F9-4AE1-9823-29AC12EAA631}"/>
    <cellStyle name="Normal 10 3 3 2 2 3" xfId="16925" xr:uid="{48AD071F-BA00-4922-A71D-42AFF2D47844}"/>
    <cellStyle name="Normal 10 3 3 2 3" xfId="8691" xr:uid="{EEAA53EE-9EA6-4B1F-AF99-A2B4454673EC}"/>
    <cellStyle name="Normal 10 3 3 2 3 2" xfId="23140" xr:uid="{7B8F1B21-B682-428F-A87B-46808E1F9C0B}"/>
    <cellStyle name="Normal 10 3 3 2 4" xfId="15996" xr:uid="{0B2F1EB2-CBBB-44B5-B59A-F9DBFC6764D6}"/>
    <cellStyle name="Normal 10 3 3 3" xfId="2071" xr:uid="{8B2D358F-9D8E-44E8-87F9-48C81FA6CEAD}"/>
    <cellStyle name="Normal 10 3 3 3 2" xfId="9378" xr:uid="{A4E1E4A6-678A-4804-AFA2-F199280046E2}"/>
    <cellStyle name="Normal 10 3 3 3 2 2" xfId="23827" xr:uid="{B0994EC4-29B5-4E06-834F-78C9BEDC8901}"/>
    <cellStyle name="Normal 10 3 3 3 3" xfId="16684" xr:uid="{2A25B377-0F59-4B91-ACC3-E3114B5E051D}"/>
    <cellStyle name="Normal 10 3 3 4" xfId="2784" xr:uid="{F6FDBB0A-EC78-47C1-93D7-872A27DA71EA}"/>
    <cellStyle name="Normal 10 3 3 4 2" xfId="9994" xr:uid="{20F1F7A0-6CD7-42CE-ACF9-6B6701966ACD}"/>
    <cellStyle name="Normal 10 3 3 4 2 2" xfId="24443" xr:uid="{34B6973D-267E-4097-A8A3-E6AA3B1B747D}"/>
    <cellStyle name="Normal 10 3 3 4 3" xfId="17299" xr:uid="{B07174D1-B02C-4070-90C4-7935F4E547FD}"/>
    <cellStyle name="Normal 10 3 3 5" xfId="6460" xr:uid="{854BD5CB-6F78-4E1C-A1B0-D47C5A2ACD5E}"/>
    <cellStyle name="Normal 10 3 3 5 2" xfId="13634" xr:uid="{2F3DCD64-C3C1-4CA5-B25B-F4BC3BC625EA}"/>
    <cellStyle name="Normal 10 3 3 5 2 2" xfId="28083" xr:uid="{FB92B236-09E3-4319-A1F8-356BBE7FC7BF}"/>
    <cellStyle name="Normal 10 3 3 5 3" xfId="20938" xr:uid="{2F527602-373D-488E-93A5-846FA294C2E7}"/>
    <cellStyle name="Normal 10 3 3 6" xfId="8454" xr:uid="{5903D470-3E82-4B01-A1FA-92A36882AAE5}"/>
    <cellStyle name="Normal 10 3 3 6 2" xfId="22903" xr:uid="{1FBA7F95-746C-45E3-86BC-AA6E9FB928DE}"/>
    <cellStyle name="Normal 10 3 3 7" xfId="15772" xr:uid="{B6ACC61F-E76E-4E99-9F83-369C8FC9F589}"/>
    <cellStyle name="Normal 10 3 4" xfId="1374" xr:uid="{C3932DC1-BEE6-4EA4-A250-F0703F9C5D0E}"/>
    <cellStyle name="Normal 10 3 4 2" xfId="2310" xr:uid="{E0123931-9A03-40E6-A666-AFCBF750C30E}"/>
    <cellStyle name="Normal 10 3 4 2 2" xfId="9615" xr:uid="{1850A94F-4053-4286-9AC7-54EF737A54F2}"/>
    <cellStyle name="Normal 10 3 4 2 2 2" xfId="24064" xr:uid="{053232D9-F265-4AAC-BC0B-A98488A7D7C7}"/>
    <cellStyle name="Normal 10 3 4 2 3" xfId="16921" xr:uid="{E70EF645-490B-4F81-A818-24C7EF4ED585}"/>
    <cellStyle name="Normal 10 3 4 3" xfId="7750" xr:uid="{0BBF0911-BB0D-4526-B643-68B745A00ED1}"/>
    <cellStyle name="Normal 10 3 4 3 2" xfId="14925" xr:uid="{0002A7B6-6C08-4BD6-8068-07638C43641C}"/>
    <cellStyle name="Normal 10 3 4 3 2 2" xfId="29374" xr:uid="{8B95F6E4-1DEB-44A7-A7FE-EC2757DBBF72}"/>
    <cellStyle name="Normal 10 3 4 3 3" xfId="22224" xr:uid="{34AD2746-05F5-45DE-80E3-DA4C8F099FA3}"/>
    <cellStyle name="Normal 10 3 4 4" xfId="8687" xr:uid="{542A6623-6D22-4303-A11B-174924ADED34}"/>
    <cellStyle name="Normal 10 3 4 4 2" xfId="23136" xr:uid="{00CF58A1-AF29-4315-A6C2-C7EA9BF76C38}"/>
    <cellStyle name="Normal 10 3 4 5" xfId="15992" xr:uid="{E2AFB12B-974A-42DD-86E0-DD7CF21E8775}"/>
    <cellStyle name="Normal 10 3 5" xfId="1681" xr:uid="{7CC468E0-FC71-444E-A0F2-A8BA09E005E9}"/>
    <cellStyle name="Normal 10 3 5 2" xfId="8988" xr:uid="{F44E4AB6-68D8-4DD2-B3B1-290979C266FB}"/>
    <cellStyle name="Normal 10 3 5 2 2" xfId="23437" xr:uid="{BE387338-75B8-485A-A4E8-482B42A36528}"/>
    <cellStyle name="Normal 10 3 5 3" xfId="16294" xr:uid="{8F0B02A9-9E35-4E05-B754-3FF104A4EB7B}"/>
    <cellStyle name="Normal 10 3 6" xfId="2487" xr:uid="{BB6393E2-29FE-468F-9A7B-F8F3398BD81C}"/>
    <cellStyle name="Normal 10 3 6 2" xfId="9771" xr:uid="{D836141F-C666-4400-8496-44C653A13A07}"/>
    <cellStyle name="Normal 10 3 6 2 2" xfId="24220" xr:uid="{22B6F516-7C6C-4B20-93C3-3E6A1731263E}"/>
    <cellStyle name="Normal 10 3 6 3" xfId="17079" xr:uid="{5F70BDDF-42F9-4DB5-9A2F-BCDC32C015FA}"/>
    <cellStyle name="Normal 10 3 7" xfId="6317" xr:uid="{AFFC26E8-B32A-460D-B1D3-DD317E558EF4}"/>
    <cellStyle name="Normal 10 3 7 2" xfId="13491" xr:uid="{325FBE20-AE73-41BA-B56B-215689194D6F}"/>
    <cellStyle name="Normal 10 3 7 2 2" xfId="27940" xr:uid="{699DF5B6-B298-4B35-9553-8BD976C4DF86}"/>
    <cellStyle name="Normal 10 3 7 3" xfId="20795" xr:uid="{88563244-02D4-446E-87B4-EC098C7ED089}"/>
    <cellStyle name="Normal 10 3 8" xfId="7786" xr:uid="{5D111F84-E79F-481A-A16A-DF72B609F6B4}"/>
    <cellStyle name="Normal 10 3 8 2" xfId="14950" xr:uid="{7CDB2515-1805-48AC-99E2-3D795EC6DDB6}"/>
    <cellStyle name="Normal 10 3 8 2 2" xfId="29399" xr:uid="{B1CA5C5C-E706-467E-9112-09A14AD0C9F2}"/>
    <cellStyle name="Normal 10 3 8 3" xfId="22248" xr:uid="{D35A7702-2EB5-4566-882E-378966F90CE1}"/>
    <cellStyle name="Normal 10 3 9" xfId="8069" xr:uid="{AC5F4051-E606-4570-89F8-7EB990B96653}"/>
    <cellStyle name="Normal 10 3 9 2" xfId="22518" xr:uid="{FE50E4D0-8934-47A6-8857-B153192656E0}"/>
    <cellStyle name="Normal 10 4" xfId="714" xr:uid="{10AF9BC5-1B41-47FE-8A63-A4DCA04B234B}"/>
    <cellStyle name="Normal 10 4 2" xfId="1149" xr:uid="{1B32A869-A937-4CCB-848D-A7772D7C4A76}"/>
    <cellStyle name="Normal 10 4 2 2" xfId="2094" xr:uid="{99A455C4-7C52-43B0-8865-7ADD8CFC8BF4}"/>
    <cellStyle name="Normal 10 4 2 2 2" xfId="9401" xr:uid="{A24BEF39-B4B5-44A4-9748-E64B7CBE864A}"/>
    <cellStyle name="Normal 10 4 2 2 2 2" xfId="23850" xr:uid="{9A1599FE-E539-44D2-9A86-3A62022B00E6}"/>
    <cellStyle name="Normal 10 4 2 2 3" xfId="16707" xr:uid="{0B3E1153-CDC1-4ABA-B113-58E568E4467A}"/>
    <cellStyle name="Normal 10 4 2 3" xfId="8476" xr:uid="{1DBD3144-70BE-4F21-B4B8-643DE9A6B85B}"/>
    <cellStyle name="Normal 10 4 2 3 2" xfId="22925" xr:uid="{AF25AC04-A69D-44B8-875A-4EFC37633BCB}"/>
    <cellStyle name="Normal 10 4 2 4" xfId="15794" xr:uid="{81AAE4FE-BDDE-4572-96AB-39DCBDC5481F}"/>
    <cellStyle name="Normal 10 4 3" xfId="1702" xr:uid="{958E7E1B-E6EA-47C1-9AB2-B39BEE155BDC}"/>
    <cellStyle name="Normal 10 4 3 2" xfId="9009" xr:uid="{08CABB55-4BCF-437D-BB93-5277A20D0F0F}"/>
    <cellStyle name="Normal 10 4 3 2 2" xfId="23458" xr:uid="{654940F9-5BF7-4110-B14C-11187DB96CFF}"/>
    <cellStyle name="Normal 10 4 3 3" xfId="16315" xr:uid="{29E1867E-1C2F-4EFD-BF89-B885E3CE0AD3}"/>
    <cellStyle name="Normal 10 4 4" xfId="2561" xr:uid="{6B811ACF-0BFA-4321-856A-C71F097258D7}"/>
    <cellStyle name="Normal 10 4 5" xfId="8090" xr:uid="{10E6FB5A-F91D-442E-89EA-318D6AFC5BAD}"/>
    <cellStyle name="Normal 10 4 5 2" xfId="22539" xr:uid="{C98CFC74-C467-41CA-9F77-8E9AC9EE375D}"/>
    <cellStyle name="Normal 10 4 6" xfId="15415" xr:uid="{DDF62F65-7156-45D6-B1C6-7B9E2601C859}"/>
    <cellStyle name="Normal 10 5" xfId="1363" xr:uid="{5C08D926-5C0B-44B2-BBDC-440EB8C39F3B}"/>
    <cellStyle name="Normal 10 5 2" xfId="2301" xr:uid="{1B962E74-A968-4697-9C78-6DC09201E8A3}"/>
    <cellStyle name="Normal 10 5 2 2" xfId="9606" xr:uid="{998645AA-5621-43EC-B794-173E36ECC3EA}"/>
    <cellStyle name="Normal 10 5 2 2 2" xfId="24055" xr:uid="{6E658276-BCF6-40A5-A9A7-6C940BAE653B}"/>
    <cellStyle name="Normal 10 5 2 3" xfId="16912" xr:uid="{96818AC6-D51E-49F6-8171-88C9EFA1A27F}"/>
    <cellStyle name="Normal 10 5 2 4" xfId="276" xr:uid="{33AC4B26-27DE-42E4-86A8-0C3F24DDCF54}"/>
    <cellStyle name="Normal 10 5 3" xfId="8678" xr:uid="{656900AC-AB66-4648-AE89-091937F2B4D6}"/>
    <cellStyle name="Normal 10 5 3 2" xfId="23127" xr:uid="{EC9ED47F-B691-4AA6-AEDB-06EEBD3182AB}"/>
    <cellStyle name="Normal 10 5 4" xfId="15983" xr:uid="{F13B34EB-643D-4BC9-BB99-800994B07EC6}"/>
    <cellStyle name="Normal 10 6" xfId="2462" xr:uid="{375E8FA8-7E97-42D8-929E-96A035DFFA52}"/>
    <cellStyle name="Normal 10 6 2" xfId="9756" xr:uid="{9D3C19CA-5CE8-4BE9-8DF5-BCA311BE7FFC}"/>
    <cellStyle name="Normal 10 6 2 2" xfId="24205" xr:uid="{4A18F77E-EEC1-4FCA-99A4-444FB26342AC}"/>
    <cellStyle name="Normal 10 6 3" xfId="17065" xr:uid="{445D3036-4F8B-4010-8BC9-4A91BAF89323}"/>
    <cellStyle name="Normal 10 7" xfId="6308" xr:uid="{186BA623-822E-4D8C-B89B-5646B6A84E63}"/>
    <cellStyle name="Normal 10 7 2" xfId="13482" xr:uid="{9D5A2BDA-5A7F-4855-806F-3FC78536FD41}"/>
    <cellStyle name="Normal 10 7 2 2" xfId="27931" xr:uid="{7139EB8A-51C8-452B-8B97-4AA316E34E53}"/>
    <cellStyle name="Normal 10 7 3" xfId="20786" xr:uid="{F0B48DAB-A155-43F6-A74A-A70168468C80}"/>
    <cellStyle name="Normal 10 8" xfId="7677" xr:uid="{BC0E6DF2-A39D-4A41-9ED7-0202FE6A7BBD}"/>
    <cellStyle name="Normal 10 8 2" xfId="14868" xr:uid="{C5E284D0-D7D6-481C-A243-95E923AF83D7}"/>
    <cellStyle name="Normal 10 8 2 2" xfId="29317" xr:uid="{A34F1EB1-00E7-4B1F-A26B-589905A21C2B}"/>
    <cellStyle name="Normal 10 8 3" xfId="22172" xr:uid="{7F62D9D2-9883-4D7A-9E97-6B0839AA6D92}"/>
    <cellStyle name="Normal 10 9" xfId="7707" xr:uid="{6E6D4B78-9A88-4CE1-9046-138D5A64585F}"/>
    <cellStyle name="Normal 10 9 2" xfId="14894" xr:uid="{49E0424F-145B-4B08-B2CC-C74BE577A846}"/>
    <cellStyle name="Normal 10 9 2 2" xfId="29343" xr:uid="{F8E5ECFC-C731-48BE-81F0-9D8E2D3F3506}"/>
    <cellStyle name="Normal 10 9 3" xfId="22194" xr:uid="{C2C3EADB-1217-4135-B1B1-B962A3D66AEA}"/>
    <cellStyle name="Normal 100" xfId="2780" xr:uid="{14B56FBA-7994-4515-B422-36A7A812B2FE}"/>
    <cellStyle name="Normal 101" xfId="7804" xr:uid="{20680C4F-3985-4183-9D2E-FF6399B7EEFA}"/>
    <cellStyle name="Normal 102" xfId="7812" xr:uid="{08EC3289-0FDE-4BE2-81E9-99F0F5424078}"/>
    <cellStyle name="Normal 103" xfId="7756" xr:uid="{F790E005-5CDF-449A-B2C6-D61BF39FDEF9}"/>
    <cellStyle name="Normal 104" xfId="7755" xr:uid="{6B943D34-BE3B-44BC-BE9E-A66391E894B1}"/>
    <cellStyle name="Normal 105" xfId="7821" xr:uid="{769F8A06-AB05-4439-A216-93D5CDDAB750}"/>
    <cellStyle name="Normal 105 2" xfId="14974" xr:uid="{9F0E018B-0215-453A-B3C4-B7302C82879B}"/>
    <cellStyle name="Normal 106" xfId="7822" xr:uid="{F9C67941-8D8F-4EF2-B846-D3B2015D364E}"/>
    <cellStyle name="Normal 106 2" xfId="14975" xr:uid="{8DFCC71D-C321-47B3-B171-520F5A59DF3F}"/>
    <cellStyle name="Normal 106 2 2" xfId="29423" xr:uid="{5F144312-5F1E-449E-8DEC-89DF4E9BE841}"/>
    <cellStyle name="Normal 106 3" xfId="22272" xr:uid="{DDD1D074-312D-49E3-881E-6881A624A071}"/>
    <cellStyle name="Normal 107" xfId="15151" xr:uid="{0047B221-8F4B-4FE1-BB67-F16EE8A2D07C}"/>
    <cellStyle name="Normal 107 2" xfId="29598" xr:uid="{18DEB292-18BC-40ED-9167-A92CFF5D3925}"/>
    <cellStyle name="Normal 108" xfId="15152" xr:uid="{D0642ABD-12B4-4B81-86F9-3E5CA5C1073D}"/>
    <cellStyle name="Normal 108 2" xfId="29599" xr:uid="{C7ED2A44-F2F2-43CA-A7A4-BB242E9BCE54}"/>
    <cellStyle name="Normal 109" xfId="15158" xr:uid="{15864395-3707-43D5-B378-A9A9D9B40E05}"/>
    <cellStyle name="Normal 109 2" xfId="29602" xr:uid="{E9EE9014-5B7A-4103-AC21-18F8DFA55612}"/>
    <cellStyle name="Normal 11" xfId="510" xr:uid="{5DE1651C-F8C0-4AA3-AC0F-66F3D2E22BD0}"/>
    <cellStyle name="Normal 11 2" xfId="511" xr:uid="{8D2B6805-0BDF-455B-B0CC-5D455E55780B}"/>
    <cellStyle name="Normal 11 2 2" xfId="722" xr:uid="{92A2EE44-0867-4EA0-B033-1E4ABEE6B691}"/>
    <cellStyle name="Normal 11 3" xfId="701" xr:uid="{851548E1-11C6-4542-BDE8-A40D90497A07}"/>
    <cellStyle name="Normal 11 3 2" xfId="1140" xr:uid="{D5A38E4A-F4C4-4B97-9293-7F5976259B57}"/>
    <cellStyle name="Normal 11 3 2 2" xfId="2085" xr:uid="{35EC7C5A-A87E-4417-9357-F32FF5B2EF9C}"/>
    <cellStyle name="Normal 11 3 2 2 2" xfId="9392" xr:uid="{DFB4DCC8-999F-448B-9D25-B7F1883F26A9}"/>
    <cellStyle name="Normal 11 3 2 2 2 2" xfId="23841" xr:uid="{EBFF3A74-2591-4EBC-8652-E8A4FBF1561D}"/>
    <cellStyle name="Normal 11 3 2 2 3" xfId="16698" xr:uid="{EF9F23B0-8DF5-479A-AEDF-80B922D94B5D}"/>
    <cellStyle name="Normal 11 3 2 3" xfId="8468" xr:uid="{D03C5E39-D1E6-4E4A-95C5-2959C56FBC60}"/>
    <cellStyle name="Normal 11 3 2 3 2" xfId="22917" xr:uid="{8F85FB5C-EEBF-4DE8-9AC1-F48016DADADA}"/>
    <cellStyle name="Normal 11 3 2 4" xfId="15786" xr:uid="{567871E1-3A7E-4549-AE49-73157A227551}"/>
    <cellStyle name="Normal 11 3 3" xfId="1694" xr:uid="{718D89BC-E970-468C-AE7C-466B67DFC015}"/>
    <cellStyle name="Normal 11 3 3 2" xfId="9001" xr:uid="{870610AA-F6EB-4F56-8017-8D4C65F98EAB}"/>
    <cellStyle name="Normal 11 3 3 2 2" xfId="23450" xr:uid="{95F76564-D842-499B-A9E2-A5DF074AC1FA}"/>
    <cellStyle name="Normal 11 3 3 3" xfId="16307" xr:uid="{561ECF40-22AA-4EF5-8CA8-B363873F045E}"/>
    <cellStyle name="Normal 11 3 4" xfId="8082" xr:uid="{94C976DB-4E19-4A7F-BF3B-07B755DD7FB6}"/>
    <cellStyle name="Normal 11 3 4 2" xfId="22531" xr:uid="{9B527027-9ACE-40D3-ABF3-3F889A1A490F}"/>
    <cellStyle name="Normal 11 3 5" xfId="15407" xr:uid="{42015A54-CB70-4365-95E0-ED59E421890F}"/>
    <cellStyle name="Normal 11 4" xfId="1369" xr:uid="{9DF4128D-9570-4188-B45C-E7BEECCFDCB2}"/>
    <cellStyle name="Normal 11 4 2" xfId="2305" xr:uid="{E53C836D-A37E-4E9D-BCA2-88F05516269D}"/>
    <cellStyle name="Normal 11 4 2 2" xfId="9610" xr:uid="{2A100D27-E1A0-4D3D-8958-CB022567419D}"/>
    <cellStyle name="Normal 11 4 2 2 2" xfId="24059" xr:uid="{FAD1C2E8-07F6-40E1-A9BA-7DC2DC7E3D47}"/>
    <cellStyle name="Normal 11 4 2 3" xfId="16916" xr:uid="{CDCC1E4E-9D21-4965-BC71-9BA00488994E}"/>
    <cellStyle name="Normal 11 4 3" xfId="8682" xr:uid="{E726ED5B-9315-4F5E-9D88-D676EBBFD8C8}"/>
    <cellStyle name="Normal 11 4 3 2" xfId="23131" xr:uid="{46999150-3547-425D-B46D-3904499C1DD7}"/>
    <cellStyle name="Normal 11 4 4" xfId="15987" xr:uid="{C4F867A7-CD38-4C0A-9217-C3977D8985F2}"/>
    <cellStyle name="Normal 11 5" xfId="2497" xr:uid="{2ABC6623-A2F9-4200-BFBA-8F508E687165}"/>
    <cellStyle name="Normal 11 5 2" xfId="9780" xr:uid="{31D8D80E-8DC5-4E1E-A6F7-D5F3D55A67BA}"/>
    <cellStyle name="Normal 11 5 2 2" xfId="24229" xr:uid="{7BDF4CC0-DA3F-4DE8-8D4D-BE41A4FE7588}"/>
    <cellStyle name="Normal 11 5 3" xfId="17088" xr:uid="{15DC436E-9F0A-4F78-B49C-F52FF582B11D}"/>
    <cellStyle name="Normal 11 6" xfId="6325" xr:uid="{B03B4EEE-E3AF-4FEE-908F-E736A9CB8636}"/>
    <cellStyle name="Normal 11 6 2" xfId="13499" xr:uid="{24D9B33B-7466-49D4-B388-01FCF54C8410}"/>
    <cellStyle name="Normal 11 6 2 2" xfId="27948" xr:uid="{02CD7624-7F96-4720-A18B-B1F1CD121F31}"/>
    <cellStyle name="Normal 11 6 3" xfId="20803" xr:uid="{96D3DB89-95FF-43CD-AD15-EC451A804EF7}"/>
    <cellStyle name="Normal 11 7" xfId="7687" xr:uid="{7AF1D2E1-DC45-4D4C-A5D5-8CEA83718BD8}"/>
    <cellStyle name="Normal 11 7 2" xfId="14875" xr:uid="{522886BF-CB10-46A0-B5FC-534260C4C590}"/>
    <cellStyle name="Normal 11 7 2 2" xfId="29324" xr:uid="{6762CD4D-564F-4210-9958-0DABBED35DF1}"/>
    <cellStyle name="Normal 11 7 3" xfId="22176" xr:uid="{A748498C-91E7-4FE6-94C8-9B502314BF1E}"/>
    <cellStyle name="Normal 11 8" xfId="7758" xr:uid="{C0E3AA5A-EE65-4F71-A1DC-C932FF8AEAFB}"/>
    <cellStyle name="Normal 11 8 2" xfId="14931" xr:uid="{816F60D7-1709-40D5-9823-1DC9B9C259D3}"/>
    <cellStyle name="Normal 11 8 2 2" xfId="29380" xr:uid="{CACCB6BB-251C-4C44-81A5-3D5B494C0FA5}"/>
    <cellStyle name="Normal 11 8 3" xfId="22230" xr:uid="{0CC977B4-9FB0-4DED-9B4D-DF3BBD727AC6}"/>
    <cellStyle name="Normal 110" xfId="2654" xr:uid="{7A17B3B2-68EE-406E-B52D-2EE592AC5E10}"/>
    <cellStyle name="Normal 111" xfId="200" xr:uid="{9C8AFC0F-AE32-43F6-B42C-7AE4BBDAB06C}"/>
    <cellStyle name="Normal 111 2" xfId="29603" xr:uid="{F47C8B1F-0FA0-4088-A3E8-028E21BFAB4C}"/>
    <cellStyle name="Normal 112" xfId="15159" xr:uid="{B583F994-707E-46E5-9108-9A19649BC4C2}"/>
    <cellStyle name="Normal 113" xfId="15368" xr:uid="{B6CBF189-B611-4B3B-B363-7A930DCB3140}"/>
    <cellStyle name="Normal 114 2" xfId="2545" xr:uid="{CFBEC53D-1FEE-4E8F-8206-75246DB7C768}"/>
    <cellStyle name="Normal 114 2 2" xfId="2615" xr:uid="{79856847-B7AC-419E-BB68-85DBA94AC98B}"/>
    <cellStyle name="Normal 114 2 2 2" xfId="6386" xr:uid="{E7614473-EA17-4EE7-A2F4-ECA980C3B74F}"/>
    <cellStyle name="Normal 114 2 2 2 2" xfId="13560" xr:uid="{94341C26-9879-48A2-A8BB-4DDE7A161091}"/>
    <cellStyle name="Normal 114 2 2 2 2 2" xfId="28009" xr:uid="{915CADC1-26C7-4F2D-AFCE-567C7D742A70}"/>
    <cellStyle name="Normal 114 2 2 2 3" xfId="20864" xr:uid="{E0211336-73E6-4D4B-97F7-A1FF567CA083}"/>
    <cellStyle name="Normal 114 2 2 3" xfId="9865" xr:uid="{D857828D-D51F-4952-A6AB-F7476FB8B1C5}"/>
    <cellStyle name="Normal 114 2 2 3 2" xfId="24314" xr:uid="{74F5C678-8763-4E17-AABC-5CCBD85100BC}"/>
    <cellStyle name="Normal 114 2 2 4" xfId="17173" xr:uid="{517B5519-FA21-48F0-8587-03640C79DFCA}"/>
    <cellStyle name="Normal 114 2 3" xfId="6360" xr:uid="{0279679B-CCD3-4015-BCC9-B4C23E38600E}"/>
    <cellStyle name="Normal 114 2 3 2" xfId="13534" xr:uid="{7CFA70F3-DC83-4A83-A670-89FB89D4A8F0}"/>
    <cellStyle name="Normal 114 2 3 2 2" xfId="27983" xr:uid="{B37F31FE-1793-4283-AECD-27FB105EEF78}"/>
    <cellStyle name="Normal 114 2 3 3" xfId="20838" xr:uid="{A97E8319-2A05-4DE2-AFF2-742B26BCE49B}"/>
    <cellStyle name="Normal 114 2 4" xfId="9819" xr:uid="{A40DB151-EDB1-4821-AE63-F217433C592D}"/>
    <cellStyle name="Normal 114 2 4 2" xfId="24268" xr:uid="{373399E2-824F-4D80-8D4C-CA6D985E7BF0}"/>
    <cellStyle name="Normal 114 2 5" xfId="17127" xr:uid="{788E89A2-E3F8-4AFB-BEA0-4F8C296F1710}"/>
    <cellStyle name="Normal 116 2" xfId="259" xr:uid="{9BEB49B8-9DA5-43D4-B715-C5F9FB430A15}"/>
    <cellStyle name="Normal 12" xfId="512" xr:uid="{61B9745C-FCC9-46E9-AD44-8FAEEC3B5188}"/>
    <cellStyle name="Normal 12 2" xfId="513" xr:uid="{1AD6A7DB-8FCA-42B8-A315-C064A2EC7E6E}"/>
    <cellStyle name="Normal 12 2 2" xfId="871" xr:uid="{B90C524A-34E2-4294-B8CC-A898D19C53E0}"/>
    <cellStyle name="Normal 12 2 3" xfId="2618" xr:uid="{EB6078B4-E4EF-40BF-887C-EC1558BD86A6}"/>
    <cellStyle name="Normal 12 2 3 2" xfId="9868" xr:uid="{5575714D-BBA6-4192-95ED-E63878ED546C}"/>
    <cellStyle name="Normal 12 2 3 2 2" xfId="24317" xr:uid="{CD7DA68F-C1C3-47C7-905D-FB380B3F0ADF}"/>
    <cellStyle name="Normal 12 2 3 3" xfId="17176" xr:uid="{AE708662-5964-4777-97D2-DBE309C6F620}"/>
    <cellStyle name="Normal 12 2 4" xfId="6389" xr:uid="{B218378F-9076-4F4B-AA96-AEFD04866F37}"/>
    <cellStyle name="Normal 12 2 4 2" xfId="13563" xr:uid="{5E8D414C-47B7-499E-B732-6CEA53DB6272}"/>
    <cellStyle name="Normal 12 2 4 2 2" xfId="28012" xr:uid="{0473F7B2-03AE-48CB-8FE6-D296A6C500B5}"/>
    <cellStyle name="Normal 12 2 4 3" xfId="20867" xr:uid="{80285AD5-5E5A-41C3-B945-C6B00429AB8B}"/>
    <cellStyle name="Normal 12 3" xfId="698" xr:uid="{52746292-626F-4FBA-936B-A1C06DF77820}"/>
    <cellStyle name="Normal 12 3 2" xfId="2548" xr:uid="{4FC35390-6837-472F-964E-F8C1782138C1}"/>
    <cellStyle name="Normal 12 3 2 2" xfId="9822" xr:uid="{77D51709-7154-44C9-A141-F3A9EB1B46D4}"/>
    <cellStyle name="Normal 12 3 2 2 2" xfId="24271" xr:uid="{64CA239E-B765-4F3A-AC94-E6A986D546D5}"/>
    <cellStyle name="Normal 12 3 2 3" xfId="17130" xr:uid="{21833B4F-C804-48B6-ABD3-D75743A0F9EC}"/>
    <cellStyle name="Normal 12 3 3" xfId="6363" xr:uid="{8E1DC581-255B-4E08-A672-1E604E226EAD}"/>
    <cellStyle name="Normal 12 3 3 2" xfId="13537" xr:uid="{43309ECE-6697-456C-89E4-4A30A97519F6}"/>
    <cellStyle name="Normal 12 3 3 2 2" xfId="27986" xr:uid="{77F7A7BA-08A7-4E56-9655-A40993C51829}"/>
    <cellStyle name="Normal 12 3 3 3" xfId="20841" xr:uid="{5F4274DD-8E99-4AA0-9098-B65EFEB3F8E4}"/>
    <cellStyle name="Normal 12 4" xfId="1392" xr:uid="{E5061730-59B9-4F28-A78F-601B56D16F15}"/>
    <cellStyle name="Normal 12 4 2" xfId="2324" xr:uid="{E4C929F9-86D6-4AC0-A746-C6BF4FD8E3BF}"/>
    <cellStyle name="Normal 12 4 2 2" xfId="9629" xr:uid="{444B5A5C-FD49-46F5-BE8D-B2D56723A8B4}"/>
    <cellStyle name="Normal 12 4 2 2 2" xfId="24078" xr:uid="{36AF579E-13AF-47F3-8D77-4EFEE715975B}"/>
    <cellStyle name="Normal 12 4 2 3" xfId="16935" xr:uid="{8D5EEAE9-C2A0-49FB-AF45-F7A4FCAA0CD8}"/>
    <cellStyle name="Normal 12 4 3" xfId="8701" xr:uid="{45DB459D-77D7-4B78-9BF3-7531163C924E}"/>
    <cellStyle name="Normal 12 4 3 2" xfId="23150" xr:uid="{D0FD5F07-BBDD-496E-9A5B-F4F6D0113692}"/>
    <cellStyle name="Normal 12 4 4" xfId="16006" xr:uid="{90F28A65-2E2F-4075-AC6B-6E16D965CB9C}"/>
    <cellStyle name="Normal 12 5" xfId="7689" xr:uid="{B5224797-0E04-4794-BA6D-7EA8C72D8D09}"/>
    <cellStyle name="Normal 12 5 2" xfId="14877" xr:uid="{56A5FB4F-EBEC-4AB0-A159-15B4512A47DA}"/>
    <cellStyle name="Normal 12 5 2 2" xfId="29326" xr:uid="{5EE648D6-A7FD-442F-9C6E-D1FFF417F271}"/>
    <cellStyle name="Normal 12 5 3" xfId="22178" xr:uid="{B311B38A-DF07-4392-A03C-7C8692A76307}"/>
    <cellStyle name="Normal 12 6" xfId="7784" xr:uid="{9D2B0017-26E8-4C4E-A1F8-8F5C6B8A0E66}"/>
    <cellStyle name="Normal 13" xfId="514" xr:uid="{0F7DB77B-9544-4A22-8388-270BBBC31D87}"/>
    <cellStyle name="Normal 13 10" xfId="2794" xr:uid="{8DD0FDBE-7721-4EA1-84F4-28A0105A0D33}"/>
    <cellStyle name="Normal 13 2" xfId="515" xr:uid="{43BA72F6-4ED4-4354-9CBD-1E6141727A50}"/>
    <cellStyle name="Normal 13 2 2" xfId="744" xr:uid="{40E0AB46-AB9C-419A-9FAC-27F55AACE4C3}"/>
    <cellStyle name="Normal 13 2 2 2" xfId="1175" xr:uid="{41090F44-69E5-4309-B2DE-B421A8511DEF}"/>
    <cellStyle name="Normal 13 2 2 2 2" xfId="2120" xr:uid="{90957BBC-7DA3-4E14-A4E0-A020AB02A978}"/>
    <cellStyle name="Normal 13 2 2 2 2 2" xfId="9427" xr:uid="{AEF01EF7-7116-4833-9CC7-55BD415EC0AF}"/>
    <cellStyle name="Normal 13 2 2 2 2 2 2" xfId="23876" xr:uid="{41FD87B5-F2A2-4538-A493-E0A65C1A8B74}"/>
    <cellStyle name="Normal 13 2 2 2 2 3" xfId="16733" xr:uid="{0307A799-C955-419D-803B-88290393418C}"/>
    <cellStyle name="Normal 13 2 2 2 3" xfId="8502" xr:uid="{D81CC661-704F-41A6-A83B-3D941E56304C}"/>
    <cellStyle name="Normal 13 2 2 2 3 2" xfId="22951" xr:uid="{C1C80995-CA23-44AB-8582-4FD2BC68AF52}"/>
    <cellStyle name="Normal 13 2 2 2 4" xfId="15820" xr:uid="{20C82CEF-9A4D-4F53-816A-409CA370361B}"/>
    <cellStyle name="Normal 13 2 2 3" xfId="1729" xr:uid="{F578F774-6050-423C-9A16-D2086C92A802}"/>
    <cellStyle name="Normal 13 2 2 3 2" xfId="9036" xr:uid="{06489757-9E57-4B21-B38E-A1095577D6E8}"/>
    <cellStyle name="Normal 13 2 2 3 2 2" xfId="23485" xr:uid="{C8E4A33C-C3E8-41DC-9481-B8D2EEE0EB90}"/>
    <cellStyle name="Normal 13 2 2 3 3" xfId="16342" xr:uid="{C8FBEF1D-EE68-4542-8342-A2449B918FDA}"/>
    <cellStyle name="Normal 13 2 2 4" xfId="2612" xr:uid="{8A2FAE20-D9AB-41B9-ACA6-CD27240BFE71}"/>
    <cellStyle name="Normal 13 2 2 4 2" xfId="9862" xr:uid="{D9931E35-C03E-4D67-978F-BE89180F811D}"/>
    <cellStyle name="Normal 13 2 2 4 2 2" xfId="24311" xr:uid="{4EFDC17F-BE04-4F2D-B2EF-C48CF03BFDAA}"/>
    <cellStyle name="Normal 13 2 2 4 3" xfId="17170" xr:uid="{7AB881F4-3ADD-4205-BCAC-F22376467A8F}"/>
    <cellStyle name="Normal 13 2 2 5" xfId="6383" xr:uid="{7747992C-EC2C-459A-9844-C7B54BB6B135}"/>
    <cellStyle name="Normal 13 2 2 5 2" xfId="13557" xr:uid="{70EE0AE6-3BF7-45EB-8BEE-9B21C8AEE178}"/>
    <cellStyle name="Normal 13 2 2 5 2 2" xfId="28006" xr:uid="{7BF11F1F-4443-4F27-A2BD-1D15B51C262F}"/>
    <cellStyle name="Normal 13 2 2 5 3" xfId="20861" xr:uid="{E584D40E-A3F2-41E0-BBC2-D2D9F071D51E}"/>
    <cellStyle name="Normal 13 2 2 6" xfId="8116" xr:uid="{7B15390A-0466-4CE0-B904-EC5891A79C66}"/>
    <cellStyle name="Normal 13 2 2 6 2" xfId="22565" xr:uid="{50020DDB-7DA6-46A2-9691-600BA904B6DC}"/>
    <cellStyle name="Normal 13 2 2 7" xfId="15441" xr:uid="{C6DFFFFE-E2B0-45AD-80AB-1328E2175B0C}"/>
    <cellStyle name="Normal 13 2 3" xfId="2519" xr:uid="{CB1B8148-00D2-4109-9FD4-3BD78657044C}"/>
    <cellStyle name="Normal 13 2 3 2" xfId="9801" xr:uid="{94B0F843-3DDA-4A1F-BD4A-3B87E6F7F269}"/>
    <cellStyle name="Normal 13 2 3 2 2" xfId="24250" xr:uid="{DA3312EE-132E-4E1B-97C0-DCA54E70B307}"/>
    <cellStyle name="Normal 13 2 3 3" xfId="17109" xr:uid="{B6FE0ABE-7912-4CAE-BA3A-9EE6C99B56C2}"/>
    <cellStyle name="Normal 13 2 4" xfId="6343" xr:uid="{0C142A54-381A-40A5-BA30-26D0FD82DF3A}"/>
    <cellStyle name="Normal 13 2 4 2" xfId="13517" xr:uid="{D6C37EF7-8EFB-4003-BB5E-6F6A7EEF06F0}"/>
    <cellStyle name="Normal 13 2 4 2 2" xfId="27966" xr:uid="{CEB7EFA7-45A7-4697-8594-F67164CFB1A1}"/>
    <cellStyle name="Normal 13 2 4 3" xfId="20821" xr:uid="{3ADF1822-C228-450E-86DE-71209A54B25B}"/>
    <cellStyle name="Normal 13 3" xfId="872" xr:uid="{0BC9F3E2-F544-4560-8852-8A59DA4178BB}"/>
    <cellStyle name="Normal 13 3 2" xfId="2541" xr:uid="{73C293FB-89EB-440D-A46C-F34E7E2BF796}"/>
    <cellStyle name="Normal 13 3 2 2" xfId="9816" xr:uid="{AC0BA2DF-E79A-40BB-92D6-74C075A0BA8A}"/>
    <cellStyle name="Normal 13 3 2 2 2" xfId="24265" xr:uid="{B9D11AAB-A699-4A40-9460-4A7162BD2231}"/>
    <cellStyle name="Normal 13 3 2 3" xfId="17124" xr:uid="{864C7FF8-6B8B-4F0A-A4CB-059663B46790}"/>
    <cellStyle name="Normal 13 3 3" xfId="6357" xr:uid="{7012743D-DB4C-4A54-B8CC-D9814DEF23D3}"/>
    <cellStyle name="Normal 13 3 3 2" xfId="13531" xr:uid="{799BCA58-F651-4089-AE91-CBC7A93E2141}"/>
    <cellStyle name="Normal 13 3 3 2 2" xfId="27980" xr:uid="{D65FB8C8-5B8A-426A-B18B-E01428C9DD48}"/>
    <cellStyle name="Normal 13 3 3 3" xfId="20835" xr:uid="{070055DE-BC9B-44C4-9D9E-1C7B0F27E65F}"/>
    <cellStyle name="Normal 13 4" xfId="717" xr:uid="{45C8441A-98F6-4565-9786-2FDA8CEE027A}"/>
    <cellStyle name="Normal 13 4 2" xfId="1152" xr:uid="{DAF8756D-C722-4408-8384-5D78D8F035F2}"/>
    <cellStyle name="Normal 13 4 2 2" xfId="2097" xr:uid="{C1197137-79AB-4F98-94B6-1889C630AC0E}"/>
    <cellStyle name="Normal 13 4 2 2 2" xfId="9404" xr:uid="{EA7BDD32-E096-4703-90FD-2226A3338958}"/>
    <cellStyle name="Normal 13 4 2 2 2 2" xfId="23853" xr:uid="{F69EE512-4EFB-4F59-B7F7-E1E496464CB0}"/>
    <cellStyle name="Normal 13 4 2 2 3" xfId="16710" xr:uid="{3257705A-AFB8-47DE-AB0F-ACB7A98A7C48}"/>
    <cellStyle name="Normal 13 4 2 3" xfId="8479" xr:uid="{702B2C57-07CC-4BE8-8032-33F6AF9D3ED3}"/>
    <cellStyle name="Normal 13 4 2 3 2" xfId="22928" xr:uid="{26AE504F-AC10-465E-B16B-32E389CEF97D}"/>
    <cellStyle name="Normal 13 4 2 4" xfId="15797" xr:uid="{7F0D3F9A-AFC1-4449-BEFA-41F2C7111DF4}"/>
    <cellStyle name="Normal 13 4 3" xfId="1705" xr:uid="{1400E214-06A2-4A6E-9A6C-9D7DB14F39F8}"/>
    <cellStyle name="Normal 13 4 3 2" xfId="9012" xr:uid="{07E4DD56-2A19-4D40-85E5-D23333CBC7F4}"/>
    <cellStyle name="Normal 13 4 3 2 2" xfId="23461" xr:uid="{4DDCD75A-2C3B-48CA-935A-57E9BD7C6BD5}"/>
    <cellStyle name="Normal 13 4 3 3" xfId="16318" xr:uid="{4E51E4D6-D8E3-4B83-B73D-2C220C874E0C}"/>
    <cellStyle name="Normal 13 4 4" xfId="8093" xr:uid="{CA000CE1-78E4-44D7-A0B3-37CC9B082172}"/>
    <cellStyle name="Normal 13 4 4 2" xfId="22542" xr:uid="{E1B3001F-B0E5-4B34-9C48-A29FCDF0531F}"/>
    <cellStyle name="Normal 13 4 5" xfId="15418" xr:uid="{DDCC78D6-525F-45BB-AFE8-7727300E889D}"/>
    <cellStyle name="Normal 13 5" xfId="1395" xr:uid="{3E385B74-B651-4524-B236-8138FD6DD96C}"/>
    <cellStyle name="Normal 13 5 2" xfId="2327" xr:uid="{C786B33D-ABF9-4268-998B-340B5793D55A}"/>
    <cellStyle name="Normal 13 5 2 2" xfId="9632" xr:uid="{2EBAD590-AFF2-4D79-B270-FB246DC66FCC}"/>
    <cellStyle name="Normal 13 5 2 2 2" xfId="24081" xr:uid="{8B6B6C29-6C07-4C05-8BC3-D61288F8D69A}"/>
    <cellStyle name="Normal 13 5 2 3" xfId="16938" xr:uid="{4BBD5491-A138-4E40-BD2B-6CF9AE620876}"/>
    <cellStyle name="Normal 13 5 3" xfId="8704" xr:uid="{5B2B25B6-7F42-4F77-B5FD-4D2FFEE555CE}"/>
    <cellStyle name="Normal 13 5 3 2" xfId="23153" xr:uid="{53A35214-655A-42B6-9E41-CBC88BC0E68D}"/>
    <cellStyle name="Normal 13 5 4" xfId="16009" xr:uid="{62A1D1D1-1D91-45D3-9CD1-D9A27F5A592B}"/>
    <cellStyle name="Normal 13 6" xfId="2506" xr:uid="{094F8D8F-8EA2-440C-903E-3C6643EF42D4}"/>
    <cellStyle name="Normal 13 6 2" xfId="9788" xr:uid="{975A26F7-9595-4566-A60C-C5348A62B014}"/>
    <cellStyle name="Normal 13 6 2 2" xfId="24237" xr:uid="{0C119C9C-029A-4321-81E9-591DCA7C51A9}"/>
    <cellStyle name="Normal 13 6 3" xfId="17096" xr:uid="{938D6900-EF61-429D-9495-90CE8DC9AB1F}"/>
    <cellStyle name="Normal 13 7" xfId="6330" xr:uid="{E486F2FD-FAA6-4F1F-8C08-5DE5FA6D3A47}"/>
    <cellStyle name="Normal 13 7 2" xfId="13504" xr:uid="{DF8B49B2-90B7-4ECE-B8E4-EA2068482CB8}"/>
    <cellStyle name="Normal 13 7 2 2" xfId="27953" xr:uid="{124223B3-5BC8-4790-9C8C-AFFCFE932BB1}"/>
    <cellStyle name="Normal 13 7 3" xfId="20808" xr:uid="{111E2DE7-2D62-4C41-8291-6028126365EB}"/>
    <cellStyle name="Normal 130" xfId="516" xr:uid="{D4D02285-A25C-466C-B68A-5F5E0AB8814E}"/>
    <cellStyle name="Normal 130 2" xfId="517" xr:uid="{A0BA2B1E-02D5-4F0B-9C82-14712420614A}"/>
    <cellStyle name="Normal 130 2 2" xfId="1084" xr:uid="{622EF6A9-AA0B-4384-B06D-3AF70664AB61}"/>
    <cellStyle name="Normal 130 2 2 2" xfId="2030" xr:uid="{55CC7F26-B989-4CCC-A57D-EC8EB2B1A5EC}"/>
    <cellStyle name="Normal 130 2 2 2 2" xfId="9337" xr:uid="{1088A884-6E9F-448B-8F31-2B61BFA8D96D}"/>
    <cellStyle name="Normal 130 2 2 2 2 2" xfId="23786" xr:uid="{77FBB8C7-ACFE-4410-8A59-0BF2553095E9}"/>
    <cellStyle name="Normal 130 2 2 2 3" xfId="16643" xr:uid="{EF8F850B-A0AB-4962-BA7C-B86A729290F7}"/>
    <cellStyle name="Normal 130 2 2 3" xfId="8414" xr:uid="{AB8BEFD4-5B1C-4892-8CE7-B2A2FC317E40}"/>
    <cellStyle name="Normal 130 2 2 3 2" xfId="22863" xr:uid="{D6C740A1-16D3-493B-ACDF-37E45AC77644}"/>
    <cellStyle name="Normal 130 2 2 4" xfId="15736" xr:uid="{BC91CDDE-252C-4576-AED6-C5312422D6F0}"/>
    <cellStyle name="Normal 130 2 3" xfId="1624" xr:uid="{DA854B2F-77D1-48E0-B13C-27C40089E761}"/>
    <cellStyle name="Normal 130 2 3 2" xfId="8931" xr:uid="{64DBDD4B-D8CF-40DD-AE8B-43190EFDA6F1}"/>
    <cellStyle name="Normal 130 2 3 2 2" xfId="23380" xr:uid="{F038272D-F59F-440C-A723-A8F642CD02D1}"/>
    <cellStyle name="Normal 130 2 3 3" xfId="16237" xr:uid="{9523BAD2-4BDB-4D01-9738-702F28C2AEEC}"/>
    <cellStyle name="Normal 130 2 4" xfId="8025" xr:uid="{227B619D-D2A8-4C9C-B193-F67822567A2A}"/>
    <cellStyle name="Normal 130 2 4 2" xfId="22474" xr:uid="{D1DF4174-426B-4523-861D-FA596F738DA0}"/>
    <cellStyle name="Normal 130 2 5" xfId="15347" xr:uid="{706886EA-8632-41F5-8B02-25340FDE0715}"/>
    <cellStyle name="Normal 130 3" xfId="1083" xr:uid="{90197039-52E7-4486-A417-58A24ADE9484}"/>
    <cellStyle name="Normal 130 3 2" xfId="2029" xr:uid="{640FAACA-ADFF-454F-9426-DDEF7B7839D6}"/>
    <cellStyle name="Normal 130 3 2 2" xfId="9336" xr:uid="{E0AC5DE2-AD14-42B4-8B13-8A4B3885E1E2}"/>
    <cellStyle name="Normal 130 3 2 2 2" xfId="23785" xr:uid="{D40CB045-0A2B-431A-B2EB-CA798F42ED6D}"/>
    <cellStyle name="Normal 130 3 2 3" xfId="16642" xr:uid="{10A4AA7C-4624-45C4-BCF4-55722D11FE7D}"/>
    <cellStyle name="Normal 130 3 3" xfId="8413" xr:uid="{560F3603-FC89-4E77-8D55-DF2EDE9AE1A6}"/>
    <cellStyle name="Normal 130 3 3 2" xfId="22862" xr:uid="{A4FF1841-7AC9-4C3B-BECE-EA7F877DE8F4}"/>
    <cellStyle name="Normal 130 3 4" xfId="15735" xr:uid="{3BF2FA7B-7874-4D3F-8A87-2BECA523E0FF}"/>
    <cellStyle name="Normal 130 4" xfId="1623" xr:uid="{02769376-7351-40CC-AEFD-45B5A8342024}"/>
    <cellStyle name="Normal 130 4 2" xfId="8930" xr:uid="{4699C20C-1187-4581-9548-1B44728FF3D9}"/>
    <cellStyle name="Normal 130 4 2 2" xfId="23379" xr:uid="{D004891A-410B-43D7-8AD2-A26D4B526104}"/>
    <cellStyle name="Normal 130 4 3" xfId="16236" xr:uid="{DE2DBE14-5572-40F3-83EF-5FE8B579B7F2}"/>
    <cellStyle name="Normal 130 5" xfId="8024" xr:uid="{91A81374-5232-4284-96CD-1B0574956D1C}"/>
    <cellStyle name="Normal 130 5 2" xfId="22473" xr:uid="{CBB9FDD1-4998-4C50-B8A9-6F4181B1CDE7}"/>
    <cellStyle name="Normal 130 6" xfId="15346" xr:uid="{7C3EC9D7-58CD-4418-B513-5D9AFAEC2DAF}"/>
    <cellStyle name="Normal 134" xfId="518" xr:uid="{45F2AEA3-4E00-4E6C-89B2-0A973F3183B8}"/>
    <cellStyle name="Normal 137 2" xfId="688" xr:uid="{C58C8158-6FB7-469C-BAB3-183A5DB989DB}"/>
    <cellStyle name="Normal 137 2 10" xfId="15397" xr:uid="{8110BC0C-E84F-475B-BE2E-0094C0E526CE}"/>
    <cellStyle name="Normal 137 2 2" xfId="731" xr:uid="{54524046-51A2-44B6-9478-6A593D6AB9E7}"/>
    <cellStyle name="Normal 137 2 2 2" xfId="1165" xr:uid="{45F6F4A7-9FA0-4A5C-AB02-67A5AA2A7DCB}"/>
    <cellStyle name="Normal 137 2 2 2 2" xfId="2110" xr:uid="{8D88C07B-ECF5-432C-8122-0D16F3F5098E}"/>
    <cellStyle name="Normal 137 2 2 2 2 2" xfId="9417" xr:uid="{D71E28BE-B132-4733-976F-2F29343ABB15}"/>
    <cellStyle name="Normal 137 2 2 2 2 2 2" xfId="23866" xr:uid="{30542D32-82DA-4C4D-8E79-B25DCFD3314C}"/>
    <cellStyle name="Normal 137 2 2 2 2 3" xfId="16723" xr:uid="{6E726D2B-58F5-426F-99E4-4EC3C36BF460}"/>
    <cellStyle name="Normal 137 2 2 2 3" xfId="8492" xr:uid="{E1D13EF7-E4A9-440C-9565-198897C2B060}"/>
    <cellStyle name="Normal 137 2 2 2 3 2" xfId="22941" xr:uid="{525BFF89-45CD-4027-9F3E-B01EBC2D3D79}"/>
    <cellStyle name="Normal 137 2 2 2 4" xfId="15810" xr:uid="{EDFAAD31-1F3C-4C0F-954E-F1B9E86D044D}"/>
    <cellStyle name="Normal 137 2 2 3" xfId="1718" xr:uid="{AE998C9A-492F-4696-8DDB-938E145BF3EA}"/>
    <cellStyle name="Normal 137 2 2 3 2" xfId="9025" xr:uid="{98AF8671-88D3-490A-A580-3A23421CE81C}"/>
    <cellStyle name="Normal 137 2 2 3 2 2" xfId="23474" xr:uid="{6D595214-9E13-4B75-9EA9-A7EB88B2531C}"/>
    <cellStyle name="Normal 137 2 2 3 3" xfId="16331" xr:uid="{8CB6463D-1E93-40C4-82B1-7CFE43C694C4}"/>
    <cellStyle name="Normal 137 2 2 4" xfId="2513" xr:uid="{B3AD0E3C-8DA4-4532-8A4F-4EA45765018C}"/>
    <cellStyle name="Normal 137 2 2 4 2" xfId="9795" xr:uid="{6DF96941-F036-4517-BF2D-EBEDA2EBC75C}"/>
    <cellStyle name="Normal 137 2 2 4 2 2" xfId="24244" xr:uid="{D3D215F7-C96E-4D9C-98A6-0AB00B7A48E2}"/>
    <cellStyle name="Normal 137 2 2 4 3" xfId="17103" xr:uid="{4A8C49CE-B5D0-427B-9332-F5150901C4D1}"/>
    <cellStyle name="Normal 137 2 2 5" xfId="6337" xr:uid="{EF2F3F2D-90BA-4598-BE0F-2A8B6C16B632}"/>
    <cellStyle name="Normal 137 2 2 5 2" xfId="13511" xr:uid="{81C18E8B-7E3D-49C3-8A50-6AA731FE4930}"/>
    <cellStyle name="Normal 137 2 2 5 2 2" xfId="27960" xr:uid="{22DAB449-849B-477B-A6B4-964DE7CB7249}"/>
    <cellStyle name="Normal 137 2 2 5 3" xfId="20815" xr:uid="{A85D4598-CA90-43AD-98D0-D24D74A9F362}"/>
    <cellStyle name="Normal 137 2 2 6" xfId="7744" xr:uid="{13FAA367-3F58-4FEF-B401-DBDDC3C6CFF5}"/>
    <cellStyle name="Normal 137 2 2 6 2" xfId="14920" xr:uid="{8DF3E0C5-1AC7-46C4-82A5-6DE48D313ADD}"/>
    <cellStyle name="Normal 137 2 2 6 2 2" xfId="29369" xr:uid="{78910414-D70E-4DB7-837C-9709763C8323}"/>
    <cellStyle name="Normal 137 2 2 6 3" xfId="22219" xr:uid="{4AFC2B01-ADA9-46F9-915F-B4C0A0D80841}"/>
    <cellStyle name="Normal 137 2 2 7" xfId="8106" xr:uid="{CBACFD01-821F-4107-8986-48F627F60417}"/>
    <cellStyle name="Normal 137 2 2 7 2" xfId="22555" xr:uid="{7C055593-4CAC-4A61-808D-590F9FB9151D}"/>
    <cellStyle name="Normal 137 2 2 8" xfId="15431" xr:uid="{83C817C9-7342-4BA9-89EE-6267E377CF8D}"/>
    <cellStyle name="Normal 137 2 3" xfId="1130" xr:uid="{1C0573D1-D7E0-4944-A0E7-185E5976C4E5}"/>
    <cellStyle name="Normal 137 2 3 2" xfId="2075" xr:uid="{C516997F-C010-414E-BDC5-2B0A12C3D7C7}"/>
    <cellStyle name="Normal 137 2 3 2 2" xfId="9382" xr:uid="{81A6AE3B-0C94-4065-BD7E-48D7B089A0FA}"/>
    <cellStyle name="Normal 137 2 3 2 2 2" xfId="23831" xr:uid="{44C09361-A643-4827-9701-3604FAD7855E}"/>
    <cellStyle name="Normal 137 2 3 2 3" xfId="16688" xr:uid="{639086F8-8659-4A24-8F9A-A979ACBFCA20}"/>
    <cellStyle name="Normal 137 2 3 3" xfId="8458" xr:uid="{5AB0BD68-FDFE-417A-8B17-66737DB21E8B}"/>
    <cellStyle name="Normal 137 2 3 3 2" xfId="22907" xr:uid="{B2B1C709-2025-4928-AC49-CE9684FEF84D}"/>
    <cellStyle name="Normal 137 2 3 4" xfId="15776" xr:uid="{675FA9C0-2AA0-42E5-9B3F-5C4FEA9FB6AE}"/>
    <cellStyle name="Normal 137 2 4" xfId="1371" xr:uid="{1772829A-9D14-407A-99DD-1CD1EDF9C14D}"/>
    <cellStyle name="Normal 137 2 4 2" xfId="2307" xr:uid="{A07941A3-FAA1-4C22-B7D5-49EFCE2DF91A}"/>
    <cellStyle name="Normal 137 2 4 2 2" xfId="9612" xr:uid="{2F971251-3FD0-45B0-976F-657D8AB3A427}"/>
    <cellStyle name="Normal 137 2 4 2 2 2" xfId="24061" xr:uid="{E929531F-6452-4E13-9A04-1E7086B1BFF2}"/>
    <cellStyle name="Normal 137 2 4 2 3" xfId="16918" xr:uid="{E7EC5F12-E696-4171-952D-0B5D77675C00}"/>
    <cellStyle name="Normal 137 2 4 3" xfId="8684" xr:uid="{4FC2B78C-A09C-42AD-9296-EB595CB69F12}"/>
    <cellStyle name="Normal 137 2 4 3 2" xfId="23133" xr:uid="{99E126D9-A8FF-4703-98CB-0422C1381191}"/>
    <cellStyle name="Normal 137 2 4 4" xfId="15989" xr:uid="{A43D0986-A6DF-43C9-A79B-77CE92084049}"/>
    <cellStyle name="Normal 137 2 5" xfId="1685" xr:uid="{B2C45B99-72EF-4AE7-B6A1-8F424EE8D67A}"/>
    <cellStyle name="Normal 137 2 5 2" xfId="8992" xr:uid="{A9617527-B842-459D-B715-816527E78944}"/>
    <cellStyle name="Normal 137 2 5 2 2" xfId="23441" xr:uid="{7A052D1C-A306-408D-A46B-F2A1D1E61116}"/>
    <cellStyle name="Normal 137 2 5 3" xfId="16298" xr:uid="{96A43E8D-7EC7-4E6E-9525-1B7B0CC85180}"/>
    <cellStyle name="Normal 137 2 6" xfId="2490" xr:uid="{FE2CB758-9DEC-4596-92DD-014D462440DE}"/>
    <cellStyle name="Normal 137 2 6 2" xfId="9774" xr:uid="{4A6C5132-6658-46FB-ACA6-8C53FC1375F4}"/>
    <cellStyle name="Normal 137 2 6 2 2" xfId="24223" xr:uid="{34F047F1-6D8D-4654-A7E0-2E82C92713B4}"/>
    <cellStyle name="Normal 137 2 6 3" xfId="17082" xr:uid="{6B882617-C4A1-46A1-9F5D-96FF2F8A9A2A}"/>
    <cellStyle name="Normal 137 2 7" xfId="6320" xr:uid="{009BB737-F026-4888-B5DD-52194B1FAE79}"/>
    <cellStyle name="Normal 137 2 7 2" xfId="13494" xr:uid="{94D51E16-53DE-4BFC-9EEA-BA73FA0079DE}"/>
    <cellStyle name="Normal 137 2 7 2 2" xfId="27943" xr:uid="{7694601C-6613-464D-BAF2-8CEDAC1062A9}"/>
    <cellStyle name="Normal 137 2 7 3" xfId="20798" xr:uid="{7E11BE13-7F8A-4565-9105-317008678A20}"/>
    <cellStyle name="Normal 137 2 8" xfId="7785" xr:uid="{91C2E446-E597-401F-A22C-1C8F8B3A6F4D}"/>
    <cellStyle name="Normal 137 2 8 2" xfId="14949" xr:uid="{989CF3E2-62AD-4DDD-AC90-A9E43E6F082C}"/>
    <cellStyle name="Normal 137 2 8 2 2" xfId="29398" xr:uid="{6B35AE22-4EF1-4FAD-B913-D9285944A15C}"/>
    <cellStyle name="Normal 137 2 8 3" xfId="22247" xr:uid="{07FD9B73-77C8-4445-962D-D3CC5CFD8949}"/>
    <cellStyle name="Normal 137 2 9" xfId="8073" xr:uid="{1473BDD1-DB45-4BA4-A0FB-7F0AFF5634CE}"/>
    <cellStyle name="Normal 137 2 9 2" xfId="22522" xr:uid="{EB0A779E-2934-494D-BB24-DC21562DFFBC}"/>
    <cellStyle name="Normal 14" xfId="519" xr:uid="{9261BBAE-2226-4BCB-8B21-94C648186667}"/>
    <cellStyle name="Normal 14 2" xfId="520" xr:uid="{C4F98939-C534-4B5C-BAB3-9F51BFB09547}"/>
    <cellStyle name="Normal 14 2 2" xfId="873" xr:uid="{2044B74D-6796-4E42-B21F-CE2EFB847777}"/>
    <cellStyle name="Normal 14 2 3" xfId="2628" xr:uid="{0780733E-18C5-4E54-A104-6507B3FC4512}"/>
    <cellStyle name="Normal 14 2 3 2" xfId="9878" xr:uid="{F6C7B851-07AA-4C5F-A4F8-CD983317B00D}"/>
    <cellStyle name="Normal 14 2 3 2 2" xfId="24327" xr:uid="{CD805BFE-30D8-4EC3-8EF6-9FDBD17D5FA1}"/>
    <cellStyle name="Normal 14 2 3 3" xfId="17186" xr:uid="{D4FEE6E5-A21E-4CE4-8972-0B694C833A17}"/>
    <cellStyle name="Normal 14 2 4" xfId="6399" xr:uid="{9F317467-638F-4B40-8CA4-D816CAD44577}"/>
    <cellStyle name="Normal 14 2 4 2" xfId="13573" xr:uid="{53F98736-D66B-44FC-9013-35ED2914856B}"/>
    <cellStyle name="Normal 14 2 4 2 2" xfId="28022" xr:uid="{1FF8BA2E-ECD4-42AF-B319-7929F8A7B6EE}"/>
    <cellStyle name="Normal 14 2 4 3" xfId="20877" xr:uid="{07B700FD-0A3D-4FED-8532-60B62853BC66}"/>
    <cellStyle name="Normal 14 3" xfId="719" xr:uid="{05AEC3B9-9B42-40DC-8CE3-62DA7F06E061}"/>
    <cellStyle name="Normal 14 3 2" xfId="1154" xr:uid="{BB4441A7-D2A1-4148-BF53-4B8EBBE8DAA1}"/>
    <cellStyle name="Normal 14 3 2 2" xfId="2099" xr:uid="{358685BF-59B7-4D8E-B7EE-F7B45659FBE2}"/>
    <cellStyle name="Normal 14 3 2 2 2" xfId="9406" xr:uid="{29994B4F-828D-4A2E-8015-7CD75D3F7A46}"/>
    <cellStyle name="Normal 14 3 2 2 2 2" xfId="23855" xr:uid="{67216C0C-549E-43B9-B307-C53279CF297F}"/>
    <cellStyle name="Normal 14 3 2 2 3" xfId="16712" xr:uid="{7EACF871-4228-4AA9-AFF4-D64040CD3CCB}"/>
    <cellStyle name="Normal 14 3 2 3" xfId="8481" xr:uid="{EF6AC198-21F7-4995-8146-21E589802A80}"/>
    <cellStyle name="Normal 14 3 2 3 2" xfId="22930" xr:uid="{49AE84D5-A416-43A0-BAEB-32F8D3A97A88}"/>
    <cellStyle name="Normal 14 3 2 4" xfId="15799" xr:uid="{FB836008-65C6-44DF-BE6D-2EA9E112D268}"/>
    <cellStyle name="Normal 14 3 3" xfId="1707" xr:uid="{6D6D3814-C18E-45E0-8956-E26810AEEDD2}"/>
    <cellStyle name="Normal 14 3 3 2" xfId="9014" xr:uid="{CF6DA707-586E-40DD-BEB7-35E7B6363D20}"/>
    <cellStyle name="Normal 14 3 3 2 2" xfId="23463" xr:uid="{E36DCB5E-5C80-49DB-8AD9-D334B460C61E}"/>
    <cellStyle name="Normal 14 3 3 3" xfId="16320" xr:uid="{8E8244F6-A741-4D37-A20A-953F2514D883}"/>
    <cellStyle name="Normal 14 3 4" xfId="2594" xr:uid="{186E48EE-0E16-48B4-89F0-4403DB082090}"/>
    <cellStyle name="Normal 14 3 4 2" xfId="9844" xr:uid="{17C30B74-6866-40EC-9906-F934456E2895}"/>
    <cellStyle name="Normal 14 3 4 2 2" xfId="24293" xr:uid="{293FC718-601D-4FE0-BD6C-C12982C2803D}"/>
    <cellStyle name="Normal 14 3 4 3" xfId="17152" xr:uid="{501828FC-C1D3-4637-A659-001F2093B8DA}"/>
    <cellStyle name="Normal 14 3 5" xfId="6374" xr:uid="{FC57D016-3CAB-4412-9FA2-F5F56BFCDF1A}"/>
    <cellStyle name="Normal 14 3 5 2" xfId="13548" xr:uid="{6D35BBA3-A883-4995-9727-F85345D7014B}"/>
    <cellStyle name="Normal 14 3 5 2 2" xfId="27997" xr:uid="{B9198DD9-6998-4435-928D-2A0F1B26332A}"/>
    <cellStyle name="Normal 14 3 5 3" xfId="20852" xr:uid="{05985987-6A7B-427E-B711-FF209B1D678B}"/>
    <cellStyle name="Normal 14 3 6" xfId="8095" xr:uid="{361746C6-5D71-449F-870B-81FFDDCCC2B8}"/>
    <cellStyle name="Normal 14 3 6 2" xfId="22544" xr:uid="{50A71E0B-D451-4307-8C6E-139D8BDC8EA5}"/>
    <cellStyle name="Normal 14 3 7" xfId="15420" xr:uid="{EA8D3990-ADFD-4B09-B260-4A723AF72C4C}"/>
    <cellStyle name="Normal 14 4" xfId="2508" xr:uid="{19FADD3B-FF05-4C67-9B37-CB8740230785}"/>
    <cellStyle name="Normal 14 4 2" xfId="9790" xr:uid="{2A5F2F5F-A0F9-423E-9930-7BFA1AF9841F}"/>
    <cellStyle name="Normal 14 4 2 2" xfId="24239" xr:uid="{20EC4D81-AFCC-411C-B430-E894092CA5FF}"/>
    <cellStyle name="Normal 14 4 3" xfId="17098" xr:uid="{BF6B567A-9D2B-413F-866D-B07FAE45F46C}"/>
    <cellStyle name="Normal 14 5" xfId="6332" xr:uid="{B382F9D9-31EC-48EC-AF00-AEFFA4B1B8C9}"/>
    <cellStyle name="Normal 14 5 2" xfId="13506" xr:uid="{45F17183-7253-413E-8FC1-8F5727A0ECD2}"/>
    <cellStyle name="Normal 14 5 2 2" xfId="27955" xr:uid="{BF1B92BA-98C4-4FD2-9D77-3E4CCBEDD3D0}"/>
    <cellStyle name="Normal 14 5 3" xfId="20810" xr:uid="{EC77F804-7AA9-4BF9-99C1-72C0A5CB28E0}"/>
    <cellStyle name="Normal 140" xfId="711" xr:uid="{18AD50E1-79DA-4F5D-91D8-ADE042A7C136}"/>
    <cellStyle name="Normal 140 10" xfId="15413" xr:uid="{D886F7C9-B319-40CC-A2D4-ADA9CB5F6348}"/>
    <cellStyle name="Normal 140 2" xfId="730" xr:uid="{C2B95B4E-9DFB-492C-B071-FE6775621CE3}"/>
    <cellStyle name="Normal 140 2 2" xfId="1164" xr:uid="{DB98E499-B354-4CE7-A199-7F4D536625E2}"/>
    <cellStyle name="Normal 140 2 2 2" xfId="2109" xr:uid="{FB56B049-499F-4105-93B2-28647B22FF3F}"/>
    <cellStyle name="Normal 140 2 2 2 2" xfId="9416" xr:uid="{412EBC28-273C-4738-9AF7-0646316ECA1D}"/>
    <cellStyle name="Normal 140 2 2 2 2 2" xfId="23865" xr:uid="{A844EC8D-9532-47FD-B4E2-D6998CC4D776}"/>
    <cellStyle name="Normal 140 2 2 2 3" xfId="16722" xr:uid="{4D325543-E027-44EF-A1A7-497124373D68}"/>
    <cellStyle name="Normal 140 2 2 3" xfId="8491" xr:uid="{8A0B5B99-B61C-4659-B4D9-89373CB415F0}"/>
    <cellStyle name="Normal 140 2 2 3 2" xfId="22940" xr:uid="{37D0874C-8B69-4471-A33C-DD2AD3D4E41F}"/>
    <cellStyle name="Normal 140 2 2 4" xfId="15809" xr:uid="{ED1A51CA-26D2-4FD0-8C26-F94547845226}"/>
    <cellStyle name="Normal 140 2 3" xfId="1385" xr:uid="{8D09352E-32BA-456E-96DC-EB0DBF401640}"/>
    <cellStyle name="Normal 140 2 3 2" xfId="2317" xr:uid="{C17D0A59-8EEC-42A3-AB65-AFB3A32E263E}"/>
    <cellStyle name="Normal 140 2 3 2 2" xfId="9622" xr:uid="{ABC48831-BD1D-4D79-ACE2-D4B03654A3B4}"/>
    <cellStyle name="Normal 140 2 3 2 2 2" xfId="24071" xr:uid="{22A88A1F-8239-4346-A6BE-4D5F3C0F6329}"/>
    <cellStyle name="Normal 140 2 3 2 3" xfId="16928" xr:uid="{F5D645C1-EB85-4FA1-A0A9-6CD3A2D80A69}"/>
    <cellStyle name="Normal 140 2 3 3" xfId="8694" xr:uid="{D910DF9A-1AA9-431D-84D3-2E9387367149}"/>
    <cellStyle name="Normal 140 2 3 3 2" xfId="23143" xr:uid="{0763A8B1-5D75-41B7-9F0C-22CA134F620B}"/>
    <cellStyle name="Normal 140 2 3 4" xfId="15999" xr:uid="{D905D2B4-D0FA-4563-96A2-75D952E0054C}"/>
    <cellStyle name="Normal 140 2 4" xfId="1717" xr:uid="{028574BA-32CC-4BFE-AE47-552D863FF59D}"/>
    <cellStyle name="Normal 140 2 4 2" xfId="9024" xr:uid="{4CA3FD09-DCD1-4A6C-AE7C-5024442BAB38}"/>
    <cellStyle name="Normal 140 2 4 2 2" xfId="23473" xr:uid="{DE9B89C4-7843-4811-9CD2-B86A9CB5D9F2}"/>
    <cellStyle name="Normal 140 2 4 3" xfId="16330" xr:uid="{ECF351D5-8302-4DF6-8534-EED9BC64E846}"/>
    <cellStyle name="Normal 140 2 5" xfId="2512" xr:uid="{5D015BA2-4DEC-421B-BE4B-FEA53526C91A}"/>
    <cellStyle name="Normal 140 2 5 2" xfId="9794" xr:uid="{8C3D525C-7F60-4218-B6BC-CEC862C85ED6}"/>
    <cellStyle name="Normal 140 2 5 2 2" xfId="24243" xr:uid="{4FB6E58F-CB62-444D-9624-4DFE6E0E2006}"/>
    <cellStyle name="Normal 140 2 5 3" xfId="17102" xr:uid="{0AD3DEAE-930F-4C16-B6AA-5FD243FEA179}"/>
    <cellStyle name="Normal 140 2 6" xfId="6336" xr:uid="{A39639D6-48EF-42C9-80CC-605D5D2CCA33}"/>
    <cellStyle name="Normal 140 2 6 2" xfId="13510" xr:uid="{5C5EDFA8-3C32-4200-AC5F-7D03891D4100}"/>
    <cellStyle name="Normal 140 2 6 2 2" xfId="27959" xr:uid="{643CBF58-B177-41DB-A244-0871A0DD233B}"/>
    <cellStyle name="Normal 140 2 6 3" xfId="20814" xr:uid="{F1DBE29B-246A-46BD-9C1A-923DB9EDFD40}"/>
    <cellStyle name="Normal 140 2 7" xfId="8105" xr:uid="{70B21BA4-CD76-43B2-AD5F-669ACEDBBDFD}"/>
    <cellStyle name="Normal 140 2 7 2" xfId="22554" xr:uid="{AB46FEFA-3E1B-4D8B-8257-73F51AFB2733}"/>
    <cellStyle name="Normal 140 2 8" xfId="15430" xr:uid="{2963E332-3851-4D86-8F86-5D2327679D2D}"/>
    <cellStyle name="Normal 140 3" xfId="1146" xr:uid="{960F3C49-3390-4952-A43E-E3486230DC70}"/>
    <cellStyle name="Normal 140 3 2" xfId="1394" xr:uid="{DC9E1A38-07CC-4279-A1F3-094F05F70B2B}"/>
    <cellStyle name="Normal 140 3 2 2" xfId="2326" xr:uid="{65C484E6-F941-45F9-B0FF-5D5A7B59FF6D}"/>
    <cellStyle name="Normal 140 3 2 2 2" xfId="9631" xr:uid="{8A636440-E483-4F35-8864-06C7C01AAF6C}"/>
    <cellStyle name="Normal 140 3 2 2 2 2" xfId="24080" xr:uid="{557269E1-B6B3-4F67-910E-18EB9AEB49A8}"/>
    <cellStyle name="Normal 140 3 2 2 3" xfId="16937" xr:uid="{3138DD3A-0A4C-48E2-A3FF-A0B9C58C6AD6}"/>
    <cellStyle name="Normal 140 3 2 3" xfId="8703" xr:uid="{88838A1A-E2E7-4731-B39A-90FDDC9C24E5}"/>
    <cellStyle name="Normal 140 3 2 3 2" xfId="23152" xr:uid="{83C25885-BE4A-4675-9205-CB8202798920}"/>
    <cellStyle name="Normal 140 3 2 4" xfId="16008" xr:uid="{E8A1F230-25BA-4CA7-8839-31F85676F64A}"/>
    <cellStyle name="Normal 140 3 3" xfId="2091" xr:uid="{1ED29B9A-F019-48D9-9BA7-FBD2513D6779}"/>
    <cellStyle name="Normal 140 3 3 2" xfId="9398" xr:uid="{4CFE36BB-46D6-4056-BB8C-342CED332AE9}"/>
    <cellStyle name="Normal 140 3 3 2 2" xfId="23847" xr:uid="{FDAD42D5-4B7B-44D1-9377-DCD397A93C04}"/>
    <cellStyle name="Normal 140 3 3 3" xfId="16704" xr:uid="{0ED3B558-D625-4CE1-8652-12BDDE7615CB}"/>
    <cellStyle name="Normal 140 3 4" xfId="8474" xr:uid="{A3FCDBC9-BD72-4BC9-AB56-4B62B08F364C}"/>
    <cellStyle name="Normal 140 3 4 2" xfId="22923" xr:uid="{86D4D7B7-B4A1-4CF3-85EE-8D664EB9714D}"/>
    <cellStyle name="Normal 140 3 5" xfId="15792" xr:uid="{E4F8F9A5-C41A-4426-A819-8DAAE067A8B0}"/>
    <cellStyle name="Normal 140 4" xfId="1384" xr:uid="{FE95EC04-6AF7-4390-9EA7-0F2FB8EF2DCA}"/>
    <cellStyle name="Normal 140 4 2" xfId="2316" xr:uid="{A8355298-3887-4C4F-9FDF-CFD42D789A22}"/>
    <cellStyle name="Normal 140 4 2 2" xfId="9621" xr:uid="{18EF3B3D-37AE-4BE9-B3EF-58E07F250791}"/>
    <cellStyle name="Normal 140 4 2 2 2" xfId="24070" xr:uid="{A1203B60-B4BC-471D-9C23-FBB83A663F48}"/>
    <cellStyle name="Normal 140 4 2 3" xfId="16927" xr:uid="{2B872981-0B9D-4899-8D01-6BB8D445DFFD}"/>
    <cellStyle name="Normal 140 4 3" xfId="8693" xr:uid="{1B69A6AB-0D15-4456-A132-766553CD89B3}"/>
    <cellStyle name="Normal 140 4 3 2" xfId="23142" xr:uid="{72E16BAC-997B-4A5E-B617-7046F07626D1}"/>
    <cellStyle name="Normal 140 4 4" xfId="15998" xr:uid="{B6EEE5BE-1014-4D33-A154-9AAE34526DA5}"/>
    <cellStyle name="Normal 140 5" xfId="1700" xr:uid="{3618E668-A71D-4C83-904D-34A2D1827102}"/>
    <cellStyle name="Normal 140 5 2" xfId="9007" xr:uid="{C8A5C8CA-2B0D-47EB-8337-358B78462D29}"/>
    <cellStyle name="Normal 140 5 2 2" xfId="23456" xr:uid="{01460A6C-0279-4AE0-878B-57B12603345B}"/>
    <cellStyle name="Normal 140 5 3" xfId="16313" xr:uid="{938A48D2-C751-4BE5-984C-5FF459562021}"/>
    <cellStyle name="Normal 140 6" xfId="2503" xr:uid="{F2E486C6-3CD4-477F-B652-00EDABF4574C}"/>
    <cellStyle name="Normal 140 6 2" xfId="9785" xr:uid="{03C35C5D-A560-49CF-BD48-15DAEAF3C5D9}"/>
    <cellStyle name="Normal 140 6 2 2" xfId="24234" xr:uid="{CD186492-201B-4D98-9292-2DD57871DFA4}"/>
    <cellStyle name="Normal 140 6 3" xfId="17093" xr:uid="{7C1F4A35-E70B-4633-AD1F-0099FD193D67}"/>
    <cellStyle name="Normal 140 7" xfId="6328" xr:uid="{E4F01268-64A3-4257-863F-2F5D88026160}"/>
    <cellStyle name="Normal 140 7 2" xfId="13502" xr:uid="{BCCE66EA-E58E-4980-B128-75E7FB5901C8}"/>
    <cellStyle name="Normal 140 7 2 2" xfId="27951" xr:uid="{E9C6CFAA-004B-42AD-9A82-2EF451D5F5BF}"/>
    <cellStyle name="Normal 140 7 3" xfId="20806" xr:uid="{F9A9FDF7-1B25-49F0-9980-A2966471B36D}"/>
    <cellStyle name="Normal 140 8" xfId="7754" xr:uid="{EC7EAA06-084B-4502-A699-B1AC5692FECB}"/>
    <cellStyle name="Normal 140 8 2" xfId="14929" xr:uid="{9B59BD87-933C-4AD1-9012-6B3803354B5A}"/>
    <cellStyle name="Normal 140 8 2 2" xfId="29378" xr:uid="{BEC2546A-4B96-457D-8CDC-24FCE486405B}"/>
    <cellStyle name="Normal 140 8 3" xfId="22228" xr:uid="{DCF47626-44EF-4E4F-9CC1-3B918344566A}"/>
    <cellStyle name="Normal 140 9" xfId="8088" xr:uid="{C3532531-5D45-4835-8C36-EBCD0898D100}"/>
    <cellStyle name="Normal 140 9 2" xfId="22537" xr:uid="{8F723EB9-F0DA-4102-A196-EB6363440217}"/>
    <cellStyle name="Normal 142" xfId="2697" xr:uid="{71503A20-307A-44B4-A4B4-FAEDBD065444}"/>
    <cellStyle name="Normal 142 2" xfId="234" xr:uid="{5F3914BA-2C88-4BAD-AA79-A971A15128A8}"/>
    <cellStyle name="Normal 142 2 2" xfId="1427" xr:uid="{4B1EA02F-A12E-4C42-B7A8-F91CEBD48FB0}"/>
    <cellStyle name="Normal 142 2 2 2" xfId="8735" xr:uid="{8D890B68-274F-441A-B00F-4623133D3B14}"/>
    <cellStyle name="Normal 142 2 2 2 2" xfId="23184" xr:uid="{333D2242-CF6E-4113-9727-74B20E72BF59}"/>
    <cellStyle name="Normal 142 2 2 3" xfId="16040" xr:uid="{963E1794-A3F6-4FEF-8DEF-33176A73F228}"/>
    <cellStyle name="Normal 142 2 3" xfId="2431" xr:uid="{269D0BCB-04C3-4D85-BF67-8CAE3751D5F8}"/>
    <cellStyle name="Normal 142 2 3 2" xfId="9732" xr:uid="{E629EEB7-2F7F-4515-A45B-FB5BF2F51822}"/>
    <cellStyle name="Normal 142 2 3 2 2" xfId="24181" xr:uid="{E59806CE-3B32-4199-BEA0-0E27E45A8FF8}"/>
    <cellStyle name="Normal 142 2 3 3" xfId="17041" xr:uid="{3CF42CAE-F9AD-4E06-995C-5077B5B9092A}"/>
    <cellStyle name="Normal 142 2 4" xfId="6291" xr:uid="{D03CF13F-0640-4831-8FF9-59FD36C858AE}"/>
    <cellStyle name="Normal 142 2 4 2" xfId="13465" xr:uid="{601773CF-ED5C-4E79-AAAE-4A7073C1B223}"/>
    <cellStyle name="Normal 142 2 4 2 2" xfId="27914" xr:uid="{C7826CE0-BD1E-4ED5-A9D7-2069F0E14AD4}"/>
    <cellStyle name="Normal 142 2 4 3" xfId="20769" xr:uid="{56B3A79A-C093-46A8-9202-53B9480AF497}"/>
    <cellStyle name="Normal 142 2 5" xfId="7709" xr:uid="{DA51016A-76AC-420B-92E4-F98B4602AD68}"/>
    <cellStyle name="Normal 142 2 5 2" xfId="14896" xr:uid="{DC852923-0349-4818-8F86-6E2C9B38F276}"/>
    <cellStyle name="Normal 142 2 5 2 2" xfId="29345" xr:uid="{E38C6354-1DE4-45FA-8C64-06A7B04D852E}"/>
    <cellStyle name="Normal 142 2 5 3" xfId="22196" xr:uid="{63D34CDD-A556-45B2-A355-69E4DCB78255}"/>
    <cellStyle name="Normal 142 2 6" xfId="7842" xr:uid="{8C462B12-A98C-4417-840F-02FE38A5FFC1}"/>
    <cellStyle name="Normal 142 2 6 2" xfId="22291" xr:uid="{F01DD643-7CD1-4D9F-9ED6-C561AC2CC26D}"/>
    <cellStyle name="Normal 142 2 7" xfId="15176" xr:uid="{4BC2FB0C-91E6-4304-B09E-143D326D6D47}"/>
    <cellStyle name="Normal 142 3" xfId="6431" xr:uid="{098951F8-E99E-49E1-A7EB-12F07CCFADDC}"/>
    <cellStyle name="Normal 142 3 2" xfId="13605" xr:uid="{DB4D5A51-4BCF-48D7-B895-1970CFE8C722}"/>
    <cellStyle name="Normal 142 3 2 2" xfId="28054" xr:uid="{72EC7824-1DDE-4665-ADD7-E5011C38F762}"/>
    <cellStyle name="Normal 142 3 3" xfId="20909" xr:uid="{B5D3C62D-5430-4C3C-8967-3FE958A5BB80}"/>
    <cellStyle name="Normal 142 4" xfId="9923" xr:uid="{CD53A2EE-1B61-4AFF-BC5D-0591A8C6D6B5}"/>
    <cellStyle name="Normal 142 4 2" xfId="24372" xr:uid="{0C2EF7E8-BB5A-48C2-9FA6-1D37DE98BBED}"/>
    <cellStyle name="Normal 142 5" xfId="17230" xr:uid="{44615B43-D50E-4E7C-9218-9070658CA0DC}"/>
    <cellStyle name="Normal 15" xfId="521" xr:uid="{D47BA001-4691-4CA1-BDD6-F043F607712F}"/>
    <cellStyle name="Normal 15 2" xfId="522" xr:uid="{4E44ECF6-4F25-487E-B9E0-1384F2BDE902}"/>
    <cellStyle name="Normal 15 2 2" xfId="874" xr:uid="{AD6949DB-8CB2-40F3-9BFE-20F3F7CCF0AC}"/>
    <cellStyle name="Normal 15 2 3" xfId="2529" xr:uid="{71CC9E0D-B0AA-4A0C-B86B-D53E456AB161}"/>
    <cellStyle name="Normal 15 3" xfId="723" xr:uid="{AFDC1526-DCBE-4502-A366-2BBB2FAC9316}"/>
    <cellStyle name="Normal 15 3 2" xfId="1157" xr:uid="{DC4E68C0-20A1-4FF1-8957-48BC59DAF3A1}"/>
    <cellStyle name="Normal 15 3 2 2" xfId="2102" xr:uid="{71A66C57-1650-443C-B2EB-EF0ED773EDD3}"/>
    <cellStyle name="Normal 15 3 2 2 2" xfId="9409" xr:uid="{B0E3F070-9059-4C1E-AB52-FC620CBA245E}"/>
    <cellStyle name="Normal 15 3 2 2 2 2" xfId="23858" xr:uid="{5471C626-75EB-45D2-A7BA-6BADE3AC8E43}"/>
    <cellStyle name="Normal 15 3 2 2 3" xfId="16715" xr:uid="{DBCE0C11-AA8F-4C20-8D4B-777B3A27BD4B}"/>
    <cellStyle name="Normal 15 3 2 3" xfId="8484" xr:uid="{0F639F9C-D9C5-4F2A-8F59-B82F53F04360}"/>
    <cellStyle name="Normal 15 3 2 3 2" xfId="22933" xr:uid="{76E4B7E8-83A1-4D23-87E9-C6646FA51B92}"/>
    <cellStyle name="Normal 15 3 2 4" xfId="15802" xr:uid="{C64AADC5-1C69-401A-A5EE-02273D2992A8}"/>
    <cellStyle name="Normal 15 3 3" xfId="1710" xr:uid="{6EDCE8CE-7564-44A4-A0AE-813BE3216987}"/>
    <cellStyle name="Normal 15 3 3 2" xfId="9017" xr:uid="{E78656C7-4005-40ED-90FD-CA8A2689AE08}"/>
    <cellStyle name="Normal 15 3 3 2 2" xfId="23466" xr:uid="{121EA3CA-3EAB-4751-928C-AC225723104E}"/>
    <cellStyle name="Normal 15 3 3 3" xfId="16323" xr:uid="{40BF4C62-607D-4B3C-89D1-82435BCE291C}"/>
    <cellStyle name="Normal 15 3 4" xfId="8098" xr:uid="{9D9031DB-5263-42E1-A2EF-571323EA6984}"/>
    <cellStyle name="Normal 15 3 4 2" xfId="22547" xr:uid="{9D306DA1-31AF-424C-8C84-B37F136F5C01}"/>
    <cellStyle name="Normal 15 3 5" xfId="15423" xr:uid="{B701B747-C7B9-428A-BC90-8FB0578F3EF5}"/>
    <cellStyle name="Normal 15 4" xfId="2510" xr:uid="{E568098C-D641-4296-8972-9B452D01252B}"/>
    <cellStyle name="Normal 15 4 2" xfId="9792" xr:uid="{F9691D6A-E0AA-44BF-911D-4F112E0B8DEE}"/>
    <cellStyle name="Normal 15 4 2 2" xfId="24241" xr:uid="{7BD505E6-141E-47D8-99B5-36C4ECD001C6}"/>
    <cellStyle name="Normal 15 4 3" xfId="17100" xr:uid="{413B30D1-E0D7-46DF-85A4-5B0DA9465C49}"/>
    <cellStyle name="Normal 15 5" xfId="6334" xr:uid="{98A558E3-2F61-4843-B37E-3AD3FB227B88}"/>
    <cellStyle name="Normal 15 5 2" xfId="13508" xr:uid="{FD240402-E6A5-4DC2-9976-3E753875028D}"/>
    <cellStyle name="Normal 15 5 2 2" xfId="27957" xr:uid="{7622539C-4C93-4EF1-B086-712DE0368517}"/>
    <cellStyle name="Normal 15 5 3" xfId="20812" xr:uid="{A0ECF16C-2CC4-4484-8540-B12D40A9C6C1}"/>
    <cellStyle name="Normal 16" xfId="523" xr:uid="{A2CA20D5-0CA5-4E53-8592-8EF452DB4320}"/>
    <cellStyle name="Normal 16 2" xfId="524" xr:uid="{6FC3E1EF-0EC5-476B-A6C7-3602441D35B0}"/>
    <cellStyle name="Normal 16 2 2" xfId="875" xr:uid="{D2338CA8-2789-4A1C-8A8B-EFA37AEF3189}"/>
    <cellStyle name="Normal 16 3" xfId="746" xr:uid="{17A46639-6AF4-4420-818F-4271704F2D64}"/>
    <cellStyle name="Normal 16 3 2" xfId="1177" xr:uid="{F7CA9009-DE9D-48DB-BF90-97E7D3E0AD6A}"/>
    <cellStyle name="Normal 16 3 2 2" xfId="2122" xr:uid="{E9878766-59D3-4167-AE3E-91536C46C739}"/>
    <cellStyle name="Normal 16 3 2 2 2" xfId="9429" xr:uid="{C786FEE8-A31B-4612-9A8E-594836530124}"/>
    <cellStyle name="Normal 16 3 2 2 2 2" xfId="23878" xr:uid="{55F2E4F0-8632-4986-B000-207F3EDB3ED5}"/>
    <cellStyle name="Normal 16 3 2 2 3" xfId="16735" xr:uid="{CF6E46AD-A378-4D7D-B046-ADE374C88ECE}"/>
    <cellStyle name="Normal 16 3 2 3" xfId="8504" xr:uid="{4F78085F-4360-440C-B76D-70E13021C13D}"/>
    <cellStyle name="Normal 16 3 2 3 2" xfId="22953" xr:uid="{FF9755AA-D9B6-4B70-AB69-186BF386510D}"/>
    <cellStyle name="Normal 16 3 2 4" xfId="15822" xr:uid="{93FADC92-BE6D-43D1-978C-DED8B35A6A86}"/>
    <cellStyle name="Normal 16 3 3" xfId="1731" xr:uid="{5C46BB27-0269-43FA-B0B6-F15D35A11F99}"/>
    <cellStyle name="Normal 16 3 3 2" xfId="9038" xr:uid="{5CE8D0E7-9CF7-41EB-AC2D-E5DCE3F65D21}"/>
    <cellStyle name="Normal 16 3 3 2 2" xfId="23487" xr:uid="{7C4460E2-283D-4550-88DF-8CFFB92165A2}"/>
    <cellStyle name="Normal 16 3 3 3" xfId="16344" xr:uid="{D82CFE19-58EB-4FF4-8BE8-B8BEEE37F4E0}"/>
    <cellStyle name="Normal 16 3 4" xfId="8118" xr:uid="{C4C3C57E-8167-4CD0-AA71-B575C264708E}"/>
    <cellStyle name="Normal 16 3 4 2" xfId="22567" xr:uid="{24CC68D3-7683-4E5F-B90A-B523EE6227D5}"/>
    <cellStyle name="Normal 16 3 5" xfId="15443" xr:uid="{29E5BFA0-4567-4F67-9074-0B8F25931353}"/>
    <cellStyle name="Normal 16 4" xfId="2521" xr:uid="{DA8B6784-F316-44C6-B4D4-4DF1D1A69AE4}"/>
    <cellStyle name="Normal 16 4 2" xfId="9803" xr:uid="{8F6ACBA0-226B-48EB-90A2-30D8D3CBF6B6}"/>
    <cellStyle name="Normal 16 4 2 2" xfId="24252" xr:uid="{B5275419-0186-47BD-B75E-FF8B7BA735C7}"/>
    <cellStyle name="Normal 16 4 3" xfId="17111" xr:uid="{FC45B041-0067-4442-AD10-5A1CBACCFC6D}"/>
    <cellStyle name="Normal 16 5" xfId="6345" xr:uid="{F79164DE-4F6A-4E7A-BBDA-135922EAF433}"/>
    <cellStyle name="Normal 16 5 2" xfId="13519" xr:uid="{8CE2DD08-9210-48E8-9CC2-D9031E240F9F}"/>
    <cellStyle name="Normal 16 5 2 2" xfId="27968" xr:uid="{2766AD6C-FC4B-4E46-8CF0-B4206183ADFD}"/>
    <cellStyle name="Normal 16 5 3" xfId="20823" xr:uid="{69EE73C2-7D70-4DD5-AA0F-E2D5527B3641}"/>
    <cellStyle name="Normal 163" xfId="277" xr:uid="{4B324077-3A7B-4067-A29C-9702C2AF8BD6}"/>
    <cellStyle name="Normal 168" xfId="275" xr:uid="{6ED6C63B-0099-458B-AE44-782DEB95019D}"/>
    <cellStyle name="Normal 17" xfId="525" xr:uid="{291A0E7D-C148-4917-8628-79E924E9A8E7}"/>
    <cellStyle name="Normal 17 2" xfId="526" xr:uid="{D1FDEADF-25C1-4506-AB38-6D4CB440FE3C}"/>
    <cellStyle name="Normal 17 2 2" xfId="876" xr:uid="{4DC2EA22-091E-497B-836A-8C6E99FF04B8}"/>
    <cellStyle name="Normal 17 3" xfId="749" xr:uid="{C2304DF6-D1AE-4164-A40A-35CBC5C30ED4}"/>
    <cellStyle name="Normal 17 3 2" xfId="1180" xr:uid="{E4D0177E-A461-41AB-A2E0-B760F53E8716}"/>
    <cellStyle name="Normal 17 3 2 2" xfId="2125" xr:uid="{BE8702E8-029E-44C7-AFAE-0609D659E292}"/>
    <cellStyle name="Normal 17 3 2 2 2" xfId="9432" xr:uid="{1CE85799-3628-4537-99C8-0B1157DBE962}"/>
    <cellStyle name="Normal 17 3 2 2 2 2" xfId="23881" xr:uid="{735429F1-C079-4527-A4EC-2960345D15D7}"/>
    <cellStyle name="Normal 17 3 2 2 3" xfId="16738" xr:uid="{F14FB06A-A1F0-4B53-8AF6-BBC639345539}"/>
    <cellStyle name="Normal 17 3 2 3" xfId="8507" xr:uid="{150CE9E9-B9F0-41C0-BABF-A0F0495119D1}"/>
    <cellStyle name="Normal 17 3 2 3 2" xfId="22956" xr:uid="{D9E52308-1709-44E4-BB84-F7CB4FE1E9E2}"/>
    <cellStyle name="Normal 17 3 2 4" xfId="15825" xr:uid="{B4A94C86-61C2-4BDE-A77A-563F1DC9C073}"/>
    <cellStyle name="Normal 17 3 3" xfId="1734" xr:uid="{C1A5408F-CEEC-49F5-A786-BA7E7DE8FF8C}"/>
    <cellStyle name="Normal 17 3 3 2" xfId="9041" xr:uid="{FBD1F161-64EE-4228-9072-58382533388E}"/>
    <cellStyle name="Normal 17 3 3 2 2" xfId="23490" xr:uid="{14C8BA86-E16A-426A-8EFA-52E3E22212CA}"/>
    <cellStyle name="Normal 17 3 3 3" xfId="16347" xr:uid="{0C88216A-B6D9-4CCB-B52D-2C896BB25573}"/>
    <cellStyle name="Normal 17 3 4" xfId="8121" xr:uid="{6340C3DC-9843-4B43-A0F1-490BE836B96C}"/>
    <cellStyle name="Normal 17 3 4 2" xfId="22570" xr:uid="{09F52C92-E354-47F0-8BE8-03B56A9F16EF}"/>
    <cellStyle name="Normal 17 3 5" xfId="15446" xr:uid="{85EDD0AC-DF2D-4F70-B726-15183C4C4307}"/>
    <cellStyle name="Normal 17 4" xfId="2524" xr:uid="{D6347796-4942-4B82-8CC9-D09BC379AC67}"/>
    <cellStyle name="Normal 17 4 2" xfId="9806" xr:uid="{F6EBF51F-561B-4368-8A22-32FFB1780C2C}"/>
    <cellStyle name="Normal 17 4 2 2" xfId="24255" xr:uid="{4D6031FF-F311-4969-9E2F-42030DA17CE6}"/>
    <cellStyle name="Normal 17 4 3" xfId="17114" xr:uid="{D84750D7-33F6-4424-89A9-5CAA50D0E7D4}"/>
    <cellStyle name="Normal 17 5" xfId="6348" xr:uid="{ACA9E031-342F-49B9-AA4E-895454F53FC3}"/>
    <cellStyle name="Normal 17 5 2" xfId="13522" xr:uid="{B88DE67F-F7F7-43CA-A453-40AF5BD1576C}"/>
    <cellStyle name="Normal 17 5 2 2" xfId="27971" xr:uid="{67190739-1025-4DD9-90B3-924E45BB63F1}"/>
    <cellStyle name="Normal 17 5 3" xfId="20826" xr:uid="{6959D4C7-AD6A-4A6D-BE87-BFEA2CB236CF}"/>
    <cellStyle name="Normal 18" xfId="527" xr:uid="{20FE2969-8CBB-425B-8701-90CD91EC68B3}"/>
    <cellStyle name="Normal 18 2" xfId="877" xr:uid="{8643F17F-3938-405C-A14C-85642B5CC5F5}"/>
    <cellStyle name="Normal 18 3" xfId="659" xr:uid="{B6CD24B0-9323-4530-8FD0-DEA1880AA91F}"/>
    <cellStyle name="Normal 186 9" xfId="254" xr:uid="{ED7977BD-58A4-4DD8-84B6-F3CC3CD7DDFB}"/>
    <cellStyle name="Normal 19" xfId="528" xr:uid="{FC098ADD-30C9-4DA6-B192-3ED1C64E4C08}"/>
    <cellStyle name="Normal 19 2" xfId="878" xr:uid="{9368E1D2-4E2B-4F1F-9F43-CE16FDA805A3}"/>
    <cellStyle name="Normal 19 3" xfId="2632" xr:uid="{4F128906-B065-4FB8-B2D5-2FBC981DFC58}"/>
    <cellStyle name="Normal 19 3 2" xfId="9882" xr:uid="{CB553AE3-9968-43D1-B2F3-703A1A359CA8}"/>
    <cellStyle name="Normal 19 3 2 2" xfId="24331" xr:uid="{7E1AA405-FFA1-496B-BC75-C3951706A882}"/>
    <cellStyle name="Normal 19 3 3" xfId="17190" xr:uid="{6C74A5B2-FD79-4292-96D4-6A2083E8E81D}"/>
    <cellStyle name="Normal 19 4" xfId="6403" xr:uid="{67A5975E-B1EC-4888-866E-0EB845054C2F}"/>
    <cellStyle name="Normal 19 4 2" xfId="13577" xr:uid="{A2DE0185-DAA1-415F-B351-81268CE1E47D}"/>
    <cellStyle name="Normal 19 4 2 2" xfId="28026" xr:uid="{5714E452-C73E-43FA-A698-C5D99D851430}"/>
    <cellStyle name="Normal 19 4 3" xfId="20881" xr:uid="{EA6F5B7E-CC76-4FE9-BBF8-ACC435881931}"/>
    <cellStyle name="Normal 2" xfId="88" xr:uid="{00000000-0005-0000-0000-000059000000}"/>
    <cellStyle name="Normal 2 10" xfId="7830" xr:uid="{5B0D37DB-1F40-4016-87B5-019FC4A54716}"/>
    <cellStyle name="Normal 2 10 2" xfId="22279" xr:uid="{2CC5823F-5EE5-484D-A89F-46E3E3FC58F4}"/>
    <cellStyle name="Normal 2 11" xfId="208" xr:uid="{C31BE8F6-CAFF-4735-BCA4-89EBFEA36B1B}"/>
    <cellStyle name="Normal 2 12" xfId="2684" xr:uid="{9E3356DE-0C2C-435B-837D-D826DCA2DAF5}"/>
    <cellStyle name="Normal 2 12 2" xfId="6428" xr:uid="{E3E607B8-0FFA-4990-B31B-C0092B398CB0}"/>
    <cellStyle name="Normal 2 12 2 2" xfId="13602" xr:uid="{0B6B4972-93B8-4B8B-8E34-2C71FE036CCA}"/>
    <cellStyle name="Normal 2 12 2 2 2" xfId="28051" xr:uid="{7C429B15-E865-4AEA-95DB-C227B862A7A4}"/>
    <cellStyle name="Normal 2 12 2 3" xfId="20906" xr:uid="{B912361F-D789-4988-AFB5-AECDB1C2F9B1}"/>
    <cellStyle name="Normal 2 12 3" xfId="9914" xr:uid="{CD2DBC84-7E0F-4D42-B068-401D4EAF5D25}"/>
    <cellStyle name="Normal 2 12 3 2" xfId="24363" xr:uid="{D0F34641-FDF1-4A04-ABF3-3AE8EBCF032A}"/>
    <cellStyle name="Normal 2 12 4" xfId="17221" xr:uid="{28A977D0-5F9D-40A1-97A4-3131558A4694}"/>
    <cellStyle name="Normal 2 13" xfId="15164" xr:uid="{5F973710-76AF-4ECA-9148-E95E6ACC21F7}"/>
    <cellStyle name="Normal 2 14 2" xfId="2721" xr:uid="{65AC2177-FE16-4E62-966C-8347FCC05AA3}"/>
    <cellStyle name="Normal 2 17 2 2" xfId="699" xr:uid="{41166EB7-4134-4180-A8D6-A42889495A27}"/>
    <cellStyle name="Normal 2 2" xfId="89" xr:uid="{00000000-0005-0000-0000-00005A000000}"/>
    <cellStyle name="Normal 2 2 13" xfId="255" xr:uid="{6A4A2175-1FAA-4137-8A68-79FF09414BAB}"/>
    <cellStyle name="Normal 2 2 2" xfId="843" xr:uid="{6EE392C0-FD5C-405B-9664-B08038F50E39}"/>
    <cellStyle name="Normal 2 2 2 2" xfId="7681" xr:uid="{F83B588A-9B7C-41A6-8B37-A0ADC186C892}"/>
    <cellStyle name="Normal 2 2 2 3 2 2" xfId="2677" xr:uid="{5E719289-E28F-4C95-AB0C-2F0601E98A82}"/>
    <cellStyle name="Normal 2 2 3" xfId="664" xr:uid="{A159F869-BC76-4BA8-A7FD-A1A2A91E558F}"/>
    <cellStyle name="Normal 2 2 4" xfId="530" xr:uid="{CA9BAE07-8C9C-4F92-8A4D-A7D5DE344EC2}"/>
    <cellStyle name="Normal 2 2 44" xfId="2788" xr:uid="{8AE110E2-4D20-484B-BAAB-9AACD05D3AA9}"/>
    <cellStyle name="Normal 2 2 5" xfId="1354" xr:uid="{E41EB93E-3C55-4C1D-9535-BDDF98BB0712}"/>
    <cellStyle name="Normal 2 2 5 2" xfId="2294" xr:uid="{D1772C97-DA38-46A4-A5F6-9FF4349F3352}"/>
    <cellStyle name="Normal 2 2 6" xfId="221" xr:uid="{4E582435-4C4B-4C57-BE90-0C007D10E44E}"/>
    <cellStyle name="Normal 2 3" xfId="90" xr:uid="{00000000-0005-0000-0000-00005B000000}"/>
    <cellStyle name="Normal 2 3 2" xfId="531" xr:uid="{EB44E13E-37E6-4020-9FC1-550BEE6ED55A}"/>
    <cellStyle name="Normal 2 3 2 2" xfId="2640" xr:uid="{CBCC4E41-EA0E-4002-8968-0B0451BC08DC}"/>
    <cellStyle name="Normal 2 3 2 3" xfId="2795" xr:uid="{54DBBDF7-26F3-4230-B471-BB0595B7959B}"/>
    <cellStyle name="Normal 2 3 3" xfId="7686" xr:uid="{ED137608-A97C-4CA3-8F47-634978FBECEF}"/>
    <cellStyle name="Normal 2 3 4" xfId="7680" xr:uid="{6AD33E6C-A934-4144-8797-F942CB78BC08}"/>
    <cellStyle name="Normal 2 3 5" xfId="7826" xr:uid="{09BBC316-5F4B-418B-BBAC-B73B051D6A26}"/>
    <cellStyle name="Normal 2 3 6" xfId="215" xr:uid="{779B0B36-F442-4F81-8C07-C6BDB5724DD7}"/>
    <cellStyle name="Normal 2 4" xfId="532" xr:uid="{9CCF2D78-20A5-4C1C-A6CD-EBCB35E28B8E}"/>
    <cellStyle name="Normal 2 4 2" xfId="2480" xr:uid="{2C739809-5CE4-4E9F-B903-4A3A3C5C26F7}"/>
    <cellStyle name="Normal 2 4 3" xfId="7761" xr:uid="{6EC31B72-C0F0-4E57-B6BA-4FD84DAA4EA3}"/>
    <cellStyle name="Normal 2 4 7" xfId="2782" xr:uid="{4E46B136-1545-4F19-9D1C-5703497E5B93}"/>
    <cellStyle name="Normal 2 5" xfId="529" xr:uid="{693E828B-F10B-4E2D-B84D-6657F75E471B}"/>
    <cellStyle name="Normal 2 5 2" xfId="2950" xr:uid="{EAD5E9D3-6C53-49D4-88E2-D020EA05F0B6}"/>
    <cellStyle name="Normal 2 5 2 2" xfId="10130" xr:uid="{29015E8B-00B3-4A92-80CA-5A0B7FA535EB}"/>
    <cellStyle name="Normal 2 5 2 2 2" xfId="24579" xr:uid="{FBE0B05C-5484-4684-82E6-960FE2ED2873}"/>
    <cellStyle name="Normal 2 5 2 3" xfId="17434" xr:uid="{7D6F8FC5-CFC7-4FB6-A32D-614DB1F7321F}"/>
    <cellStyle name="Normal 2 5 3" xfId="6505" xr:uid="{DD7C68D4-8643-471A-97ED-5C71C97EE8AE}"/>
    <cellStyle name="Normal 2 5 3 2" xfId="13679" xr:uid="{095436B7-D2D5-4DE1-A09D-7F4D1BA37850}"/>
    <cellStyle name="Normal 2 5 3 2 2" xfId="28128" xr:uid="{DF89B010-0B1A-4F37-876E-CD6878D757E8}"/>
    <cellStyle name="Normal 2 5 3 3" xfId="20983" xr:uid="{5CA0D300-AEA1-465A-82FA-01617BAAEC44}"/>
    <cellStyle name="Normal 2 5 4" xfId="7773" xr:uid="{B79D739A-5DC9-4763-958A-B43F4DDD4586}"/>
    <cellStyle name="Normal 2 5 4 2" xfId="14940" xr:uid="{D74A7233-C5AB-4A35-80F5-DAFE291DFE45}"/>
    <cellStyle name="Normal 2 5 4 2 2" xfId="29389" xr:uid="{8DED5566-A4F9-4296-8C8D-74A012D14B49}"/>
    <cellStyle name="Normal 2 5 4 3" xfId="22238" xr:uid="{B0F56563-FDDA-4A0E-B221-62A5488C19F8}"/>
    <cellStyle name="Normal 2 6" xfId="660" xr:uid="{600172B4-4742-44DE-BC6F-AA19379092D8}"/>
    <cellStyle name="Normal 2 6 2" xfId="2469" xr:uid="{90236961-8230-49C8-B59C-3EFF22EDFED7}"/>
    <cellStyle name="Normal 2 6 2 2" xfId="9761" xr:uid="{58D0D0CD-7D2E-4B59-9F1D-6198D60F6034}"/>
    <cellStyle name="Normal 2 6 2 2 2" xfId="24210" xr:uid="{6B1179BF-08B5-4FF3-A42C-AB16FE618F74}"/>
    <cellStyle name="Normal 2 6 2 3" xfId="17070" xr:uid="{7EFAC1E3-3142-402E-9D7D-FE98571A1210}"/>
    <cellStyle name="Normal 2 6 3" xfId="6311" xr:uid="{2EFC5931-136F-45AB-A770-EA482BDC2CC2}"/>
    <cellStyle name="Normal 2 6 3 2" xfId="13485" xr:uid="{2883AACB-155D-4F63-A95A-52E6EA93B8EA}"/>
    <cellStyle name="Normal 2 6 3 2 2" xfId="27934" xr:uid="{FC19323C-66DC-4BDE-9B29-12413A6DD2B8}"/>
    <cellStyle name="Normal 2 6 3 3" xfId="20789" xr:uid="{2AF91E20-8142-4EBA-921B-FA816442FD29}"/>
    <cellStyle name="Normal 2 7" xfId="272" xr:uid="{55D2CEC3-4299-4343-9CE4-8421A97088A7}"/>
    <cellStyle name="Normal 2 8" xfId="1414" xr:uid="{BEC79D2C-E3F3-4639-BBC9-CC14232472B1}"/>
    <cellStyle name="Normal 2 8 2" xfId="8722" xr:uid="{43DDF32E-69B7-4C8A-BE2D-5367FE8B0868}"/>
    <cellStyle name="Normal 2 8 2 2" xfId="23171" xr:uid="{FE753781-7A48-4064-8E4F-3A79EE611213}"/>
    <cellStyle name="Normal 2 8 3" xfId="16027" xr:uid="{EC99CC87-14A1-4C3C-871C-4D1882EB9636}"/>
    <cellStyle name="Normal 2 9" xfId="651" xr:uid="{B55DEC12-A98F-4B70-9CC6-F7965374C4DC}"/>
    <cellStyle name="Normal 20" xfId="533" xr:uid="{0F2075BC-993F-45F1-BB21-20D8E50E6EA8}"/>
    <cellStyle name="Normal 20 2" xfId="880" xr:uid="{FB8845E8-19A0-4448-B1C5-1398BED6A33B}"/>
    <cellStyle name="Normal 20 3" xfId="2633" xr:uid="{1C4D9C8B-8E9A-4990-812A-62C9FDA0C016}"/>
    <cellStyle name="Normal 20 3 2" xfId="9883" xr:uid="{3B557A1A-BF8C-49B6-A5F0-D57218180A5E}"/>
    <cellStyle name="Normal 20 3 2 2" xfId="24332" xr:uid="{753C5D73-CDA6-47F2-9938-975F86676DE7}"/>
    <cellStyle name="Normal 20 3 3" xfId="17191" xr:uid="{2489B34C-9490-486F-8FEE-A0F91A65A455}"/>
    <cellStyle name="Normal 20 4" xfId="6404" xr:uid="{148B0E92-6733-4A2F-841A-3298C5260465}"/>
    <cellStyle name="Normal 20 4 2" xfId="13578" xr:uid="{8DD7514F-930E-49D8-B644-C84A45F5B656}"/>
    <cellStyle name="Normal 20 4 2 2" xfId="28027" xr:uid="{E82108F9-8D7C-4E0C-BC54-BD9DA71153D9}"/>
    <cellStyle name="Normal 20 4 3" xfId="20882" xr:uid="{5E1FFE8F-AD02-45ED-BF5A-F01A3B70DDE5}"/>
    <cellStyle name="Normal 21" xfId="534" xr:uid="{8435ABBF-6C99-40AB-A75D-93D5A2DA5599}"/>
    <cellStyle name="Normal 21 2" xfId="881" xr:uid="{7E6B5F27-BFCA-4272-B252-AC1B0EFAF3D2}"/>
    <cellStyle name="Normal 21 3" xfId="2634" xr:uid="{02F31B0C-1F74-4C3E-9922-30E7DB1778C8}"/>
    <cellStyle name="Normal 21 3 2" xfId="9884" xr:uid="{6C05586D-7162-4317-9793-A23C88478BC9}"/>
    <cellStyle name="Normal 21 3 2 2" xfId="24333" xr:uid="{D20FA93C-BB02-49B2-8EE9-19C9FBCE85CD}"/>
    <cellStyle name="Normal 21 3 3" xfId="17192" xr:uid="{123FFDA0-5DAD-4F14-B586-98E99DA66616}"/>
    <cellStyle name="Normal 21 4" xfId="6405" xr:uid="{1DA5AD4A-945D-4D0D-A067-A41C429F3551}"/>
    <cellStyle name="Normal 21 4 2" xfId="13579" xr:uid="{BB89954F-9F15-43F7-9DE2-CB733DD3091E}"/>
    <cellStyle name="Normal 21 4 2 2" xfId="28028" xr:uid="{D43208E3-9DAF-4E44-8904-5156B160162C}"/>
    <cellStyle name="Normal 21 4 3" xfId="20883" xr:uid="{83460C5F-2022-497B-8B0B-1C344DB78498}"/>
    <cellStyle name="Normal 211" xfId="535" xr:uid="{C411EF51-04CE-42B1-9168-4DB091A73DB1}"/>
    <cellStyle name="Normal 22" xfId="536" xr:uid="{06B08BC6-B06D-458F-9CE1-921704762F5F}"/>
    <cellStyle name="Normal 22 2" xfId="879" xr:uid="{A738AD3C-4AF0-48A3-953B-346037F8B14E}"/>
    <cellStyle name="Normal 22 3" xfId="2635" xr:uid="{EF20C9A7-1691-4579-94DD-964610952D47}"/>
    <cellStyle name="Normal 22 3 2" xfId="9885" xr:uid="{B8112AA0-D162-42E6-9941-72A2965CE003}"/>
    <cellStyle name="Normal 22 3 2 2" xfId="24334" xr:uid="{8F87F6D7-9A66-40CE-9573-B2D6009FE3AB}"/>
    <cellStyle name="Normal 22 3 3" xfId="17193" xr:uid="{19E73DAA-D455-40FD-80AE-893CC27221BB}"/>
    <cellStyle name="Normal 22 4" xfId="6406" xr:uid="{2204A281-1044-4B87-9BD8-85C33928B9CF}"/>
    <cellStyle name="Normal 22 4 2" xfId="13580" xr:uid="{47ECA50C-F4F8-4329-AC95-82DD380181E7}"/>
    <cellStyle name="Normal 22 4 2 2" xfId="28029" xr:uid="{E9DAFC5D-8B90-46B7-A487-433ADECF883F}"/>
    <cellStyle name="Normal 22 4 3" xfId="20884" xr:uid="{3E88405F-DB5A-4600-8D1C-A9F953FB1F38}"/>
    <cellStyle name="Normal 23" xfId="91" xr:uid="{00000000-0005-0000-0000-00005C000000}"/>
    <cellStyle name="Normal 23 10" xfId="537" xr:uid="{98041072-5C33-43A1-82FC-A77EB4A761AE}"/>
    <cellStyle name="Normal 23 11" xfId="15350" xr:uid="{89C3C924-3318-4007-B81E-72D94DAF7ADA}"/>
    <cellStyle name="Normal 23 2" xfId="538" xr:uid="{A4237E17-2B70-4C8B-AF34-A1BC23D9619C}"/>
    <cellStyle name="Normal 23 2 2" xfId="1086" xr:uid="{0FAFD20A-66F6-48EE-B4C6-FA016EE00C10}"/>
    <cellStyle name="Normal 23 2 2 2" xfId="2032" xr:uid="{AEC6AA25-8A25-4E7B-960E-F8A32718BAAB}"/>
    <cellStyle name="Normal 23 2 2 2 2" xfId="9339" xr:uid="{24AEF6EB-9B7B-4261-9AF7-7CADE7FB0C5E}"/>
    <cellStyle name="Normal 23 2 2 2 2 2" xfId="23788" xr:uid="{F0E1F338-BFE5-4D17-9F07-91084AAC22D2}"/>
    <cellStyle name="Normal 23 2 2 2 3" xfId="16645" xr:uid="{F8FBCBC3-B001-4D4D-8910-5E4F242E4C70}"/>
    <cellStyle name="Normal 23 2 2 3" xfId="8416" xr:uid="{8F992008-5FD3-4059-B0F6-B5EB0FCA39E7}"/>
    <cellStyle name="Normal 23 2 2 3 2" xfId="22865" xr:uid="{7C7E8947-D804-4B03-A38B-46D12433C91C}"/>
    <cellStyle name="Normal 23 2 2 4" xfId="15738" xr:uid="{CC298AC7-D54E-47FE-A41A-BC714D39A120}"/>
    <cellStyle name="Normal 23 2 3" xfId="1627" xr:uid="{3B62B22A-53A4-475F-BA72-09A4EF8E1B4D}"/>
    <cellStyle name="Normal 23 2 3 2" xfId="8934" xr:uid="{E7E85A97-FF45-4F7A-B4DA-BF8ABD82F733}"/>
    <cellStyle name="Normal 23 2 3 2 2" xfId="23383" xr:uid="{85F6A18A-5A0D-4AD7-9809-43B309F98DCE}"/>
    <cellStyle name="Normal 23 2 3 3" xfId="16240" xr:uid="{FF732BD5-25F2-4D20-AB18-3A4D76D4E99C}"/>
    <cellStyle name="Normal 23 2 4" xfId="8028" xr:uid="{C322BC24-F27E-47BA-B868-113EA8952B04}"/>
    <cellStyle name="Normal 23 2 4 2" xfId="22477" xr:uid="{D0A552CB-0607-4A4F-AB53-28CC4C996D63}"/>
    <cellStyle name="Normal 23 2 5" xfId="15351" xr:uid="{E175E922-D0F7-4AD9-BE8F-00CEB64C2999}"/>
    <cellStyle name="Normal 23 3" xfId="539" xr:uid="{12C1A140-5DD2-4E9A-A427-C7709F1E487C}"/>
    <cellStyle name="Normal 23 3 2" xfId="1087" xr:uid="{6A6DD144-2E74-486B-A4B6-AADB183A4DCB}"/>
    <cellStyle name="Normal 23 3 2 2" xfId="2033" xr:uid="{E177A59D-E58E-4BDE-A24A-9D9BD551108D}"/>
    <cellStyle name="Normal 23 3 2 2 2" xfId="9340" xr:uid="{187F36AE-C805-450D-A5AA-C822A8E590C7}"/>
    <cellStyle name="Normal 23 3 2 2 2 2" xfId="23789" xr:uid="{ACC2AD03-7BAC-48F7-B16C-49DC8BCA0DC8}"/>
    <cellStyle name="Normal 23 3 2 2 3" xfId="16646" xr:uid="{61EB58DC-BCA4-45D0-BBFC-398D7AD9CB7B}"/>
    <cellStyle name="Normal 23 3 2 3" xfId="8417" xr:uid="{3F9D1BD4-844B-4E86-BF18-95ACF1A6427A}"/>
    <cellStyle name="Normal 23 3 2 3 2" xfId="22866" xr:uid="{4DD778D2-555A-492A-914D-2609383B92A8}"/>
    <cellStyle name="Normal 23 3 2 4" xfId="15739" xr:uid="{382F236C-B82E-40D5-9386-AB9C1CC37001}"/>
    <cellStyle name="Normal 23 3 3" xfId="1628" xr:uid="{3C0EE077-69E0-434F-B7AD-E822C06B4DCF}"/>
    <cellStyle name="Normal 23 3 3 2" xfId="8935" xr:uid="{4A49921F-5EB1-40C0-9782-5C0B38BE97B1}"/>
    <cellStyle name="Normal 23 3 3 2 2" xfId="23384" xr:uid="{A523755E-9E75-4553-9242-92FAF37814CA}"/>
    <cellStyle name="Normal 23 3 3 3" xfId="16241" xr:uid="{085FDD3C-91AE-4CE4-B105-73F0DD9839A0}"/>
    <cellStyle name="Normal 23 3 4" xfId="8029" xr:uid="{2C3CD9B3-A7D9-4E7A-A083-062A8DD49BB8}"/>
    <cellStyle name="Normal 23 3 4 2" xfId="22478" xr:uid="{8A12FBDC-7DEB-4C97-A5F1-1387DD818B56}"/>
    <cellStyle name="Normal 23 3 5" xfId="15352" xr:uid="{BC0D6C6D-02E9-449D-96D0-FC1F865ACD27}"/>
    <cellStyle name="Normal 23 4" xfId="844" xr:uid="{3B2C4F18-C80A-4B78-848B-3E4CCD37574E}"/>
    <cellStyle name="Normal 23 5" xfId="1085" xr:uid="{F8AEECB3-FA0B-48EA-95EF-72900B00B52C}"/>
    <cellStyle name="Normal 23 5 2" xfId="2031" xr:uid="{1249B7F2-0082-49A7-B336-C6EEDB1A6C73}"/>
    <cellStyle name="Normal 23 5 2 2" xfId="9338" xr:uid="{0FC79FE0-F319-4E45-BB68-1226CD9C4EEE}"/>
    <cellStyle name="Normal 23 5 2 2 2" xfId="23787" xr:uid="{0509DF14-173E-4876-857F-DD74D1637C86}"/>
    <cellStyle name="Normal 23 5 2 3" xfId="16644" xr:uid="{7CAA750A-E32D-4893-B892-70FB23EF3805}"/>
    <cellStyle name="Normal 23 5 3" xfId="2646" xr:uid="{E0FBC843-C466-4B39-A60A-79BECB214086}"/>
    <cellStyle name="Normal 23 5 4" xfId="8415" xr:uid="{F4ADD3D2-C44F-48CD-B278-B2C9E766C450}"/>
    <cellStyle name="Normal 23 5 4 2" xfId="22864" xr:uid="{CC930C7E-A9AB-4997-99F1-6834199C957C}"/>
    <cellStyle name="Normal 23 5 5" xfId="15737" xr:uid="{F5C2314C-0B92-4BB0-B061-C768328E3FCF}"/>
    <cellStyle name="Normal 23 6" xfId="1626" xr:uid="{105B9CD7-E9C3-42C0-97C8-7D39A9F35CA1}"/>
    <cellStyle name="Normal 23 6 2" xfId="8933" xr:uid="{B19D3A40-A4CD-427B-B70B-D830356FC6C8}"/>
    <cellStyle name="Normal 23 6 2 2" xfId="23382" xr:uid="{522D0AF9-9955-4A4B-9364-C6929DBB50BC}"/>
    <cellStyle name="Normal 23 6 3" xfId="16239" xr:uid="{2FF36595-EA1F-417C-B5AA-808B88223382}"/>
    <cellStyle name="Normal 23 7" xfId="2662" xr:uid="{43D34727-2DCC-438A-A03A-0DF331E514A1}"/>
    <cellStyle name="Normal 23 7 2" xfId="9903" xr:uid="{8B1F4622-67D0-4B71-8DA9-DB2724EC1974}"/>
    <cellStyle name="Normal 23 7 2 2" xfId="24352" xr:uid="{F3B0D3E5-12AD-45A8-B950-0E095ABAE0E7}"/>
    <cellStyle name="Normal 23 7 3" xfId="17210" xr:uid="{8CE154B1-7677-4A03-AC30-28EFA11C1FF9}"/>
    <cellStyle name="Normal 23 8" xfId="6420" xr:uid="{5D7B5FB8-08DD-4291-88E4-1461A6651AD7}"/>
    <cellStyle name="Normal 23 8 2" xfId="13594" xr:uid="{C7347A60-149D-41BA-82C4-F3360301937D}"/>
    <cellStyle name="Normal 23 8 2 2" xfId="28043" xr:uid="{860E636A-0108-4112-965D-A7169063BF6E}"/>
    <cellStyle name="Normal 23 8 3" xfId="20898" xr:uid="{2FADDE79-C50C-4FA6-BA16-83806D59DC97}"/>
    <cellStyle name="Normal 23 9" xfId="8027" xr:uid="{68339B4E-7BB3-485C-835B-23DDD8DCCDB9}"/>
    <cellStyle name="Normal 23 9 2" xfId="22476" xr:uid="{1A91A4EA-633F-4479-9E23-F308F0CA9BB2}"/>
    <cellStyle name="Normal 24" xfId="92" xr:uid="{00000000-0005-0000-0000-00005D000000}"/>
    <cellStyle name="Normal 24 2" xfId="541" xr:uid="{F3500DAE-258F-47C6-A96E-1D05B3907FAB}"/>
    <cellStyle name="Normal 24 3" xfId="542" xr:uid="{8D5B4539-E69E-47AD-87B8-E02478ECCDF0}"/>
    <cellStyle name="Normal 24 4" xfId="845" xr:uid="{816AC376-D030-4370-886D-5031E60856C7}"/>
    <cellStyle name="Normal 24 5" xfId="2476" xr:uid="{9B7D8C94-BA90-4D1D-AAED-B27AD2BFEE60}"/>
    <cellStyle name="Normal 24 6" xfId="540" xr:uid="{AAF604B4-3BA4-4DBA-9B49-8D14A6B28CCF}"/>
    <cellStyle name="Normal 25" xfId="543" xr:uid="{1D38BE09-339B-424E-82B7-DEC737E7B4C1}"/>
    <cellStyle name="Normal 25 2" xfId="883" xr:uid="{AFA64D65-AFCA-4630-AE0E-E7E578FACA76}"/>
    <cellStyle name="Normal 26" xfId="544" xr:uid="{CBE4EF8D-86EB-46F0-B5D2-1BCDB1EB9E35}"/>
    <cellStyle name="Normal 26 2" xfId="922" xr:uid="{256E89FA-66D4-418B-84EC-9FFFCC04AD00}"/>
    <cellStyle name="Normal 27" xfId="545" xr:uid="{4134BBB1-2F28-4745-8674-E5145421BB0E}"/>
    <cellStyle name="Normal 28" xfId="546" xr:uid="{F825A7DB-7E5D-4654-9A96-3308A9AEC99D}"/>
    <cellStyle name="Normal 29" xfId="547" xr:uid="{BE2F5013-532B-47D9-B0BF-B56AA9CBD21A}"/>
    <cellStyle name="Normal 29 2" xfId="1378" xr:uid="{B770DCEE-915C-4AB9-9F4B-9D7C7BB98634}"/>
    <cellStyle name="Normal 3" xfId="93" xr:uid="{00000000-0005-0000-0000-00005E000000}"/>
    <cellStyle name="Normal 3 10" xfId="15150" xr:uid="{B4807F23-6601-4F54-AEB2-6B2258295B8E}"/>
    <cellStyle name="Normal 3 11" xfId="203" xr:uid="{B5B7D06C-E082-425D-99C5-AC6D7954853E}"/>
    <cellStyle name="Normal 3 15" xfId="258" xr:uid="{40CC55D4-F01D-4DA8-A84D-1D3026D545BD}"/>
    <cellStyle name="Normal 3 15 2" xfId="689" xr:uid="{A143D02E-C269-4236-9038-163F3743C60E}"/>
    <cellStyle name="Normal 3 15 2 2" xfId="2728" xr:uid="{B47C32BC-EF76-477B-9F6B-A6B399FD1D35}"/>
    <cellStyle name="Normal 3 15 3" xfId="2491" xr:uid="{C88B5BE7-D640-4056-8640-2542FB5877B3}"/>
    <cellStyle name="Normal 3 2" xfId="94" xr:uid="{00000000-0005-0000-0000-00005F000000}"/>
    <cellStyle name="Normal 3 2 2" xfId="670" xr:uid="{6E861CA3-528F-4965-BC78-0B0BD866C279}"/>
    <cellStyle name="Normal 3 2 3" xfId="846" xr:uid="{5DB36C2D-1D9F-4A8C-93B3-42AA72F1550A}"/>
    <cellStyle name="Normal 3 2 3 2 4" xfId="2458" xr:uid="{FD138175-A778-414E-BD90-44AFE7759245}"/>
    <cellStyle name="Normal 3 2 4" xfId="666" xr:uid="{7853D973-7DDD-4EA7-8770-6DD3DBC2AF56}"/>
    <cellStyle name="Normal 3 2 5" xfId="671" xr:uid="{C6F4AFFA-1D9E-48F0-9C9B-4E6B643EDAE3}"/>
    <cellStyle name="Normal 3 2 6" xfId="549" xr:uid="{659511DF-D1FC-489D-8488-99EB09965A83}"/>
    <cellStyle name="Normal 3 2 6 2" xfId="1629" xr:uid="{F067E9B5-86A6-4693-BF56-220A27F95E2F}"/>
    <cellStyle name="Normal 3 2 6 2 2" xfId="8936" xr:uid="{DFC3E60E-A88C-4721-836A-8B08425232B4}"/>
    <cellStyle name="Normal 3 2 6 2 2 2" xfId="23385" xr:uid="{74A352C3-7DBF-4B47-94DF-1812C086EDDB}"/>
    <cellStyle name="Normal 3 2 6 2 3" xfId="16242" xr:uid="{CBBA98D9-2F24-462F-89DF-6B0FC456104B}"/>
    <cellStyle name="Normal 3 2 6 3" xfId="8030" xr:uid="{5A93F226-8ABF-44E0-BA32-F08771AB342C}"/>
    <cellStyle name="Normal 3 2 6 3 2" xfId="22479" xr:uid="{1589231A-192C-44D8-A068-48C69D077640}"/>
    <cellStyle name="Normal 3 2 6 4" xfId="15357" xr:uid="{D64CE505-71EA-4EC4-94FB-3F94F4637429}"/>
    <cellStyle name="Normal 3 2 7" xfId="1088" xr:uid="{D7F27DD3-A6A8-46A0-941D-140EC1740665}"/>
    <cellStyle name="Normal 3 2 7 2" xfId="2034" xr:uid="{75E83016-0195-4502-90EE-994410ABF392}"/>
    <cellStyle name="Normal 3 2 7 2 2" xfId="9341" xr:uid="{B038C36F-5885-49B3-BB4F-B11DB04F6C4D}"/>
    <cellStyle name="Normal 3 2 7 2 2 2" xfId="23790" xr:uid="{93CDACDE-8C6F-4E81-95E8-32B90A8B12BB}"/>
    <cellStyle name="Normal 3 2 7 2 3" xfId="16647" xr:uid="{6E0A8CF7-8935-4FCE-B335-1B4F34ECD92B}"/>
    <cellStyle name="Normal 3 2 7 3" xfId="8418" xr:uid="{EE15C4A1-C58F-4F64-8439-D0093534DF2E}"/>
    <cellStyle name="Normal 3 2 7 3 2" xfId="22867" xr:uid="{8613D73E-5CE9-4DFC-AE1C-8003A3D9AB09}"/>
    <cellStyle name="Normal 3 2 7 4" xfId="15740" xr:uid="{DD0864F6-8160-44E7-A263-C29D6ADE2C80}"/>
    <cellStyle name="Normal 3 2 8" xfId="217" xr:uid="{47C53194-A901-44E6-AF15-63DB640F0E9C}"/>
    <cellStyle name="Normal 3 3" xfId="95" xr:uid="{00000000-0005-0000-0000-000060000000}"/>
    <cellStyle name="Normal 3 3 2" xfId="673" xr:uid="{5656BDD8-9A73-4977-B5AF-22EA8C3B2682}"/>
    <cellStyle name="Normal 3 3 2 2" xfId="2841" xr:uid="{71822F2F-AAFA-4CAB-99C3-AF2C500BAEAB}"/>
    <cellStyle name="Normal 3 3 2 3" xfId="2552" xr:uid="{7D55C48D-F197-4C1E-B0D8-77BCF8C72C06}"/>
    <cellStyle name="Normal 3 3 3" xfId="847" xr:uid="{87F03A51-9CF2-4340-A78A-9F7F2272AA07}"/>
    <cellStyle name="Normal 3 3 3 2 2" xfId="2605" xr:uid="{0EAD5020-E681-4C2E-A8D2-96A9195F4DE7}"/>
    <cellStyle name="Normal 3 3 3 2 2 2" xfId="2631" xr:uid="{99D7D0DC-61AC-4B09-A03C-8CD9D7F2D90F}"/>
    <cellStyle name="Normal 3 3 3 2 2 2 2" xfId="6402" xr:uid="{F4B35898-0283-4E4F-ABDF-08B87CFD11DF}"/>
    <cellStyle name="Normal 3 3 3 2 2 2 2 2" xfId="13576" xr:uid="{E4F44645-CE9B-49A8-85C8-4DB8C39BC26A}"/>
    <cellStyle name="Normal 3 3 3 2 2 2 2 2 2" xfId="28025" xr:uid="{E885E86A-9506-463F-9CEC-812D3DA05986}"/>
    <cellStyle name="Normal 3 3 3 2 2 2 2 3" xfId="20880" xr:uid="{C0186CA8-6EDE-41EA-921C-6C919AD28663}"/>
    <cellStyle name="Normal 3 3 3 2 2 2 3" xfId="9881" xr:uid="{139787D8-05E9-480E-913B-F6454A727D7A}"/>
    <cellStyle name="Normal 3 3 3 2 2 2 3 2" xfId="24330" xr:uid="{7A6D9BA6-BD04-42FA-A8D1-685B715B03B7}"/>
    <cellStyle name="Normal 3 3 3 2 2 2 4" xfId="17189" xr:uid="{EF631717-D580-4E80-868B-84E96150DE85}"/>
    <cellStyle name="Normal 3 3 3 2 2 3" xfId="6377" xr:uid="{09D17398-128F-4925-A46D-CA9676E2B664}"/>
    <cellStyle name="Normal 3 3 3 2 2 3 2" xfId="13551" xr:uid="{0EE2B57B-C778-42F2-86A1-F13E80710E7D}"/>
    <cellStyle name="Normal 3 3 3 2 2 3 2 2" xfId="28000" xr:uid="{F51EB281-5AC7-411D-914E-F3DC9643F1F8}"/>
    <cellStyle name="Normal 3 3 3 2 2 3 3" xfId="20855" xr:uid="{95677E1A-802A-4086-ADA6-4D071DF7C89F}"/>
    <cellStyle name="Normal 3 3 3 2 2 4" xfId="9855" xr:uid="{94CE41D5-FCCD-48E4-A477-4E53F15CB2D8}"/>
    <cellStyle name="Normal 3 3 3 2 2 4 2" xfId="24304" xr:uid="{BA8D5162-3B80-4780-BC3E-7926E40DA344}"/>
    <cellStyle name="Normal 3 3 3 2 2 5" xfId="17163" xr:uid="{5216A5A9-3122-4243-AB5C-0B2435EEABCE}"/>
    <cellStyle name="Normal 3 3 4" xfId="672" xr:uid="{B5FEF6D8-67CD-4288-9F7D-F00D93CD433D}"/>
    <cellStyle name="Normal 3 3 5" xfId="550" xr:uid="{12809873-B916-49DA-88AC-22BB47E80951}"/>
    <cellStyle name="Normal 3 3 5 2" xfId="1630" xr:uid="{CC785599-DCA6-4FEC-99C4-849BAB6D8434}"/>
    <cellStyle name="Normal 3 3 5 2 2" xfId="8937" xr:uid="{83EBF51D-B443-4898-8BBD-E08E94E81ED3}"/>
    <cellStyle name="Normal 3 3 5 2 2 2" xfId="23386" xr:uid="{72866CD4-3C0F-4369-8729-43A0457FA3FE}"/>
    <cellStyle name="Normal 3 3 5 2 3" xfId="16243" xr:uid="{D3828234-B070-4565-9433-483FFAED44D8}"/>
    <cellStyle name="Normal 3 3 5 3" xfId="8031" xr:uid="{2F294EA0-70A1-411F-92B3-1EDD62C9C0BB}"/>
    <cellStyle name="Normal 3 3 5 3 2" xfId="22480" xr:uid="{6D242EDF-724C-4CE8-9921-B78B42F8C1A6}"/>
    <cellStyle name="Normal 3 3 5 4" xfId="15358" xr:uid="{38F4CCA8-D95D-4F01-AF20-587D5DA8F8EB}"/>
    <cellStyle name="Normal 3 3 6" xfId="1089" xr:uid="{8593FF3D-4657-46A2-9904-C1735AD75DE8}"/>
    <cellStyle name="Normal 3 3 6 2" xfId="2035" xr:uid="{87A84763-59F0-4018-B94B-76A6FEC29137}"/>
    <cellStyle name="Normal 3 3 6 2 2" xfId="9342" xr:uid="{7AFCC8A7-BEF1-4A7F-9A1D-5F76FA4724BF}"/>
    <cellStyle name="Normal 3 3 6 2 2 2" xfId="23791" xr:uid="{1E41459F-E8D9-44B8-98C6-A68979D2E6DF}"/>
    <cellStyle name="Normal 3 3 6 2 3" xfId="16648" xr:uid="{295D8F7A-BA4F-4CE1-92E1-4824FCAB321E}"/>
    <cellStyle name="Normal 3 3 6 3" xfId="8419" xr:uid="{9058887E-91E2-41BF-9DD1-C1CEC1164410}"/>
    <cellStyle name="Normal 3 3 6 3 2" xfId="22868" xr:uid="{9FE404EA-6AAA-4677-A72E-345BAFEE13B9}"/>
    <cellStyle name="Normal 3 3 6 4" xfId="15741" xr:uid="{5820B9FB-50D9-4B15-83B6-193F6B16B2EB}"/>
    <cellStyle name="Normal 3 3 7" xfId="216" xr:uid="{7C931038-A435-4C83-9938-A6290A61D8F2}"/>
    <cellStyle name="Normal 3 4" xfId="548" xr:uid="{F557705A-FF82-4795-9D96-39FB40F8CA78}"/>
    <cellStyle name="Normal 3 4 2" xfId="665" xr:uid="{D8601CC1-C42F-4FC2-8DF6-19E986AA5811}"/>
    <cellStyle name="Normal 3 4 2 2" xfId="2580" xr:uid="{5D7ABE37-B34E-4DE7-A296-8EFDB52E29C6}"/>
    <cellStyle name="Normal 3 4 2 7 2" xfId="2679" xr:uid="{0350ADF0-7393-4844-B644-13BC9EC5F7C6}"/>
    <cellStyle name="Normal 3 4 3" xfId="7767" xr:uid="{9115C707-6C9E-4B91-9AF9-37C3CDFD7163}"/>
    <cellStyle name="Normal 3 4 4" xfId="2581" xr:uid="{550ABFCF-3441-428D-B3A8-FC6B66F9C746}"/>
    <cellStyle name="Normal 3 5" xfId="805" xr:uid="{58060596-F878-4468-A1CE-951F7ECFCDFB}"/>
    <cellStyle name="Normal 3 5 2" xfId="2477" xr:uid="{10E501D4-6905-4998-92E5-20F5BD35290E}"/>
    <cellStyle name="Normal 3 6" xfId="656" xr:uid="{ED6D732A-E2BD-4981-BF62-0BAAC73E9C00}"/>
    <cellStyle name="Normal 3 6 2" xfId="2948" xr:uid="{8C2A939B-C09B-4841-9C57-EA40019932CE}"/>
    <cellStyle name="Normal 3 7" xfId="274" xr:uid="{65C7D106-6CAC-4630-ACCA-C88CB7927CD6}"/>
    <cellStyle name="Normal 3 7 2" xfId="1453" xr:uid="{8D696BB4-A814-4DAA-BF12-62CBDA0EBAFE}"/>
    <cellStyle name="Normal 3 7 2 2" xfId="8761" xr:uid="{120B3402-B969-453B-A7AF-9FF8A99A83CA}"/>
    <cellStyle name="Normal 3 7 2 2 2" xfId="23210" xr:uid="{99DB2736-AC67-49A4-B348-D7D5A79FB5BC}"/>
    <cellStyle name="Normal 3 7 2 3" xfId="16066" xr:uid="{D7A66D5E-6C4D-4E8C-88FD-8AC25142847E}"/>
    <cellStyle name="Normal 3 7 3" xfId="2467" xr:uid="{B97459C8-8DCF-4072-A76C-75D2013B057D}"/>
    <cellStyle name="Normal 3 7 4" xfId="7868" xr:uid="{052D2F5C-FA35-4078-BDFB-9912A243E2A8}"/>
    <cellStyle name="Normal 3 7 4 2" xfId="22317" xr:uid="{9653E734-5FF7-4761-8794-B9BFE899CF1C}"/>
    <cellStyle name="Normal 3 7 5" xfId="15201" xr:uid="{2AADA24B-B7D1-4C8C-AC8D-FD705626178B}"/>
    <cellStyle name="Normal 3 8" xfId="933" xr:uid="{CCE157B8-2D4C-4E5C-B97A-A4BD58903B9D}"/>
    <cellStyle name="Normal 3 8 2" xfId="1880" xr:uid="{D467D0A7-7BF5-4CFD-AAA6-89227C8B7B63}"/>
    <cellStyle name="Normal 3 8 2 2" xfId="9187" xr:uid="{8CF4B2A3-6D8B-4B80-A125-8F6F60397BBE}"/>
    <cellStyle name="Normal 3 8 2 2 2" xfId="23636" xr:uid="{5889E6E1-5C8C-4F03-A1AE-3E2F2F421F4B}"/>
    <cellStyle name="Normal 3 8 2 3" xfId="16493" xr:uid="{2B436824-CFD7-4F8A-A27A-F9A8DA71B474}"/>
    <cellStyle name="Normal 3 8 3" xfId="8265" xr:uid="{34D63071-ECBB-4C07-AF5C-E5DDDEEF35FF}"/>
    <cellStyle name="Normal 3 8 3 2" xfId="22714" xr:uid="{C2CFBACB-0FCD-4936-A70D-A669053C5DD0}"/>
    <cellStyle name="Normal 3 8 4" xfId="15593" xr:uid="{249810F4-D9D2-4E87-A413-4658D9B0086B}"/>
    <cellStyle name="Normal 3 9" xfId="1402" xr:uid="{14AD2F1B-9F4B-40EF-8951-DBEE0F92FDAA}"/>
    <cellStyle name="Normal 3 9 2" xfId="2334" xr:uid="{5E4FC058-E3EE-4B51-8665-97AC5136D975}"/>
    <cellStyle name="Normal 30" xfId="551" xr:uid="{2282413F-6D5D-4C82-B547-57663541740D}"/>
    <cellStyle name="Normal 31" xfId="552" xr:uid="{014FEFC7-7074-49F8-B15F-7CBBDBDCCA11}"/>
    <cellStyle name="Normal 32" xfId="553" xr:uid="{89205A8F-BFDF-4C47-B9A1-B51A0777143B}"/>
    <cellStyle name="Normal 33" xfId="554" xr:uid="{DF888800-134D-442B-A90B-5EAB13C940FF}"/>
    <cellStyle name="Normal 34" xfId="555" xr:uid="{54EAB8B4-39A4-4C4D-A6D5-80B0780C49D0}"/>
    <cellStyle name="Normal 35" xfId="556" xr:uid="{9170A9A4-21A5-4543-87F9-F3210FDE220A}"/>
    <cellStyle name="Normal 36" xfId="557" xr:uid="{BA299BEB-F2E8-44A9-B09E-7F4757430909}"/>
    <cellStyle name="Normal 37" xfId="558" xr:uid="{21E80BC7-E309-4F17-A271-4021B029156F}"/>
    <cellStyle name="Normal 38" xfId="559" xr:uid="{0550D1AC-02DB-4601-B699-A2AB905EA2F1}"/>
    <cellStyle name="Normal 39" xfId="560" xr:uid="{004C34FF-1356-4599-943F-D0E36AE63004}"/>
    <cellStyle name="Normal 4" xfId="96" xr:uid="{00000000-0005-0000-0000-000061000000}"/>
    <cellStyle name="Normal 4 10" xfId="267" xr:uid="{468E92A5-8DF8-4322-AA36-571F50EE9D00}"/>
    <cellStyle name="Normal 4 10 2" xfId="1447" xr:uid="{9E97CC0F-12DD-456E-B908-DBB4BEB71287}"/>
    <cellStyle name="Normal 4 10 2 2" xfId="8755" xr:uid="{2AA5F0D2-BB62-435F-B070-B6DCECED9BF7}"/>
    <cellStyle name="Normal 4 10 2 2 2" xfId="23204" xr:uid="{37BFB443-16F4-4A7C-B33B-48E30188C4B8}"/>
    <cellStyle name="Normal 4 10 2 3" xfId="16060" xr:uid="{8AAD75BC-74A6-4ABE-BA3C-8CDA76C6FDD1}"/>
    <cellStyle name="Normal 4 10 3" xfId="2730" xr:uid="{2D90F8E0-B5BE-4F79-8B45-E1A7A9FF5CDA}"/>
    <cellStyle name="Normal 4 10 3 2" xfId="9946" xr:uid="{934ACEF9-C895-4099-BD98-8AE4253CE222}"/>
    <cellStyle name="Normal 4 10 3 2 2" xfId="24395" xr:uid="{95B57143-8C11-465D-98F9-15E3E3E02E68}"/>
    <cellStyle name="Normal 4 10 3 3" xfId="17253" xr:uid="{B01EEA62-740B-4906-B6E9-BE4716DBE348}"/>
    <cellStyle name="Normal 4 10 4" xfId="6441" xr:uid="{CC0D8AAB-C57B-4CAF-B8C8-157C01478171}"/>
    <cellStyle name="Normal 4 10 4 2" xfId="13615" xr:uid="{93184852-37E4-4104-AB08-90ED0F199282}"/>
    <cellStyle name="Normal 4 10 4 2 2" xfId="28064" xr:uid="{1A145A18-5E3D-4C86-AE58-74A0E9D8C6BD}"/>
    <cellStyle name="Normal 4 10 4 3" xfId="20919" xr:uid="{10604EEB-84B5-4C91-9084-6D72C214AA6D}"/>
    <cellStyle name="Normal 4 10 5" xfId="7861" xr:uid="{0B4DAC90-CA2B-4192-91CE-DCB6E9C853C0}"/>
    <cellStyle name="Normal 4 10 5 2" xfId="22310" xr:uid="{51468308-BADE-4EE4-BD24-824E93ADD75F}"/>
    <cellStyle name="Normal 4 10 6" xfId="15195" xr:uid="{C827B4DC-34A3-464D-B9E4-BE79BF8D8A55}"/>
    <cellStyle name="Normal 4 2" xfId="97" xr:uid="{00000000-0005-0000-0000-000062000000}"/>
    <cellStyle name="Normal 4 2 10" xfId="2787" xr:uid="{EEC68F37-B31E-4A58-A4E7-65177C71B5AF}"/>
    <cellStyle name="Normal 4 2 2" xfId="848" xr:uid="{1A29FF0C-A7B9-4E53-B645-7D24E9DA0EB1}"/>
    <cellStyle name="Normal 4 2 2 2" xfId="1377" xr:uid="{BC313EA5-6972-446B-B4C6-216A97AEB630}"/>
    <cellStyle name="Normal 4 2 2 2 2" xfId="244" xr:uid="{469FD0AB-E534-44CD-B75C-730F33043059}"/>
    <cellStyle name="Normal 4 2 2 2 2 2" xfId="1433" xr:uid="{4E75491D-1CDB-413E-8D50-7521E5112F08}"/>
    <cellStyle name="Normal 4 2 2 2 2 2 2" xfId="8741" xr:uid="{35AAF727-0464-4809-9F0E-1958C4B9DF3C}"/>
    <cellStyle name="Normal 4 2 2 2 2 2 2 2" xfId="23190" xr:uid="{3B1703D2-B30C-4641-9E49-74E5B4F34876}"/>
    <cellStyle name="Normal 4 2 2 2 2 2 3" xfId="16046" xr:uid="{38378B0E-4E2C-43B9-B572-5B209C6E76CF}"/>
    <cellStyle name="Normal 4 2 2 2 2 3" xfId="2434" xr:uid="{EA26778C-99C0-411F-8BD8-2099E68B9815}"/>
    <cellStyle name="Normal 4 2 2 2 2 3 2" xfId="9735" xr:uid="{14E5D15F-0A36-48D5-96B5-D20853D555E0}"/>
    <cellStyle name="Normal 4 2 2 2 2 3 2 2" xfId="24184" xr:uid="{2B3AD6F3-59D4-4C74-8BA2-6B627C1D9C5A}"/>
    <cellStyle name="Normal 4 2 2 2 2 3 3" xfId="17044" xr:uid="{AE66910E-11C2-47B7-9114-54D54DA4D608}"/>
    <cellStyle name="Normal 4 2 2 2 2 4" xfId="6294" xr:uid="{7BAFD1CF-4771-4530-8D8F-26BAFAC983C9}"/>
    <cellStyle name="Normal 4 2 2 2 2 4 2" xfId="13468" xr:uid="{C7B93F5F-6F1B-4EF3-A43C-18CFAC1061F7}"/>
    <cellStyle name="Normal 4 2 2 2 2 4 2 2" xfId="27917" xr:uid="{9CDCC21F-6724-4A32-BB5B-8984148D5D3D}"/>
    <cellStyle name="Normal 4 2 2 2 2 4 3" xfId="20772" xr:uid="{B948E423-804E-4D29-B9C5-84F410DA045E}"/>
    <cellStyle name="Normal 4 2 2 2 2 5" xfId="7712" xr:uid="{3F5CADEE-42EF-4D73-8E86-1CFCF5698579}"/>
    <cellStyle name="Normal 4 2 2 2 2 5 2" xfId="14899" xr:uid="{CD4BFB54-F2B0-4921-81EC-1B65C8310163}"/>
    <cellStyle name="Normal 4 2 2 2 2 5 2 2" xfId="29348" xr:uid="{FA74CDA2-AD07-4D90-806D-5E0CD1022DDD}"/>
    <cellStyle name="Normal 4 2 2 2 2 5 3" xfId="22199" xr:uid="{DB351D6B-0DB1-4398-87A8-04061461CF18}"/>
    <cellStyle name="Normal 4 2 2 2 2 6" xfId="7848" xr:uid="{F1E7693A-DD38-48D5-85E0-2DDD535A8C04}"/>
    <cellStyle name="Normal 4 2 2 2 2 6 2" xfId="22297" xr:uid="{5CF5D715-8F34-468C-ADC9-5D5D5057818B}"/>
    <cellStyle name="Normal 4 2 2 2 2 7" xfId="15182" xr:uid="{2D9459B7-8FFC-423B-A37B-280B5255D28B}"/>
    <cellStyle name="Normal 4 2 2 2 3" xfId="2700" xr:uid="{A27DC868-823B-46D6-AA40-238E67B0169D}"/>
    <cellStyle name="Normal 4 2 2 2 3 2" xfId="9926" xr:uid="{B0E6730A-BB4E-45DA-B118-F0F6BD147D06}"/>
    <cellStyle name="Normal 4 2 2 2 3 2 2" xfId="24375" xr:uid="{EB7C4A35-9D3E-459B-950F-17BF2E61FDD1}"/>
    <cellStyle name="Normal 4 2 2 2 3 3" xfId="17233" xr:uid="{219905C5-B154-4C02-87B2-BAB2099F293B}"/>
    <cellStyle name="Normal 4 2 2 2 4" xfId="6433" xr:uid="{866A4688-48E4-444A-8A1E-C0783599B33D}"/>
    <cellStyle name="Normal 4 2 2 2 4 2" xfId="13607" xr:uid="{852D18D9-1B84-497C-AC22-46DF402E9B41}"/>
    <cellStyle name="Normal 4 2 2 2 4 2 2" xfId="28056" xr:uid="{E957FC5B-0168-4C07-91E4-E0D520BE5B4F}"/>
    <cellStyle name="Normal 4 2 2 2 4 3" xfId="20911" xr:uid="{431AE44B-9D25-46A9-AF0F-735483262D35}"/>
    <cellStyle name="Normal 4 2 2 3" xfId="2690" xr:uid="{2F6B65E3-E421-4843-BCE7-4DE24949EC33}"/>
    <cellStyle name="Normal 4 2 2 4" xfId="2627" xr:uid="{F7B517C9-D19F-459F-880D-A3B0EB89B380}"/>
    <cellStyle name="Normal 4 2 2 4 2" xfId="9877" xr:uid="{951D77F7-4E30-4048-9015-C577B40A7A7A}"/>
    <cellStyle name="Normal 4 2 2 4 2 2" xfId="24326" xr:uid="{A8B39B5D-911D-41D0-A02E-CD9DF74C6052}"/>
    <cellStyle name="Normal 4 2 2 4 3" xfId="17185" xr:uid="{1ECC1E85-5DBA-4E66-9CB6-07112D2D2B41}"/>
    <cellStyle name="Normal 4 2 2 5" xfId="6398" xr:uid="{654F6488-1F06-45BA-86C6-0CA93ECB9584}"/>
    <cellStyle name="Normal 4 2 2 5 2" xfId="13572" xr:uid="{71E4B895-AAA9-48E3-8061-223F5C868E25}"/>
    <cellStyle name="Normal 4 2 2 5 2 2" xfId="28021" xr:uid="{1EC215AA-8DB6-4BF6-9CEA-E89FADDF7236}"/>
    <cellStyle name="Normal 4 2 2 5 3" xfId="20876" xr:uid="{7B242C2C-2E97-4046-98B0-315BB5493B3C}"/>
    <cellStyle name="Normal 4 2 3" xfId="2583" xr:uid="{2D451188-8013-419C-A349-8413F8833F07}"/>
    <cellStyle name="Normal 4 2 3 2" xfId="6373" xr:uid="{3653AA44-89F9-4FC4-9350-32AD814E0C13}"/>
    <cellStyle name="Normal 4 2 3 2 2" xfId="13547" xr:uid="{0EC0B8DD-5B06-4EC5-8FE5-D3F250458603}"/>
    <cellStyle name="Normal 4 2 3 2 2 2" xfId="27996" xr:uid="{B35DFF5F-DCFB-4FD9-A300-4AB9BC259676}"/>
    <cellStyle name="Normal 4 2 3 2 3" xfId="20851" xr:uid="{91E7FB35-5F1A-4E6A-96F2-998656E79A07}"/>
    <cellStyle name="Normal 4 2 3 3" xfId="231" xr:uid="{07D5BA40-A18B-4FE8-A367-4C7B35FD1108}"/>
    <cellStyle name="Normal 4 2 3 4" xfId="9842" xr:uid="{EAECBA84-72CE-439D-A4B6-4CD6C7945A8E}"/>
    <cellStyle name="Normal 4 2 3 4 2" xfId="24291" xr:uid="{16F1489E-877E-48A5-8C56-BC2730625F8D}"/>
    <cellStyle name="Normal 4 2 3 5" xfId="17150" xr:uid="{387758C0-8905-46BD-BA08-624C322F991D}"/>
    <cellStyle name="Normal 4 2 4" xfId="3237" xr:uid="{7F3AACFF-88DD-41A0-89AC-DDC5744A9930}"/>
    <cellStyle name="Normal 4 2 5" xfId="7682" xr:uid="{A496E7B6-55AF-4F23-AD5C-9F3B42D6AF4A}"/>
    <cellStyle name="Normal 4 2 5 2" xfId="14872" xr:uid="{D085CCCE-9160-4385-8D18-36D2A4DEE24E}"/>
    <cellStyle name="Normal 4 2 5 2 2" xfId="29321" xr:uid="{1D1707A5-8CAF-4D06-BDAA-DFB0E1E797E8}"/>
    <cellStyle name="Normal 4 2 5 3" xfId="22175" xr:uid="{56DD3253-1D62-40CD-B79A-41CF3A95571C}"/>
    <cellStyle name="Normal 4 2 6" xfId="674" xr:uid="{14C11FEA-BDC7-4AB1-99A6-C968B8C19F1E}"/>
    <cellStyle name="Normal 4 2 6 2" xfId="649" xr:uid="{5BCB55C7-F583-4DA1-84AF-6DF7A93DAB9B}"/>
    <cellStyle name="Normal 4 3" xfId="2582" xr:uid="{AA36BEB9-CCBF-43C8-ABD7-25C9BBCAC938}"/>
    <cellStyle name="Normal 4 3 2" xfId="2626" xr:uid="{5E062933-0ACE-431C-9521-26A018CB2450}"/>
    <cellStyle name="Normal 4 3 2 2" xfId="6397" xr:uid="{46D81B37-C4A4-4859-91FF-2C5BD7580DD5}"/>
    <cellStyle name="Normal 4 3 2 2 2" xfId="13571" xr:uid="{8A717477-809B-48D3-95C7-3D13A59F162B}"/>
    <cellStyle name="Normal 4 3 2 2 2 2" xfId="28020" xr:uid="{64433845-ED44-4BDB-BB51-8084014ED574}"/>
    <cellStyle name="Normal 4 3 2 2 3" xfId="20875" xr:uid="{200EBB53-50D6-446F-9E40-A1654CBEFD2B}"/>
    <cellStyle name="Normal 4 3 2 3" xfId="9876" xr:uid="{A68EC0E3-E553-44C0-A4D2-6DB4FF00F6D6}"/>
    <cellStyle name="Normal 4 3 2 3 2" xfId="24325" xr:uid="{D8ABE0D1-F538-4FD1-A254-E925C8F6875D}"/>
    <cellStyle name="Normal 4 3 2 4" xfId="17184" xr:uid="{C43E8597-CFC6-4795-B89A-7729A10A4D50}"/>
    <cellStyle name="Normal 4 3 3" xfId="6372" xr:uid="{D6D5581E-B256-4CF6-BA2C-2AEB4417794B}"/>
    <cellStyle name="Normal 4 3 3 2" xfId="13546" xr:uid="{5FCB249A-F404-465E-A783-1ADEBF23CAD9}"/>
    <cellStyle name="Normal 4 3 3 2 2" xfId="27995" xr:uid="{60D92762-6EC6-4473-8704-D61CB7454ED1}"/>
    <cellStyle name="Normal 4 3 3 3" xfId="20850" xr:uid="{494C7CDF-B089-4B09-A8A9-4B66288F7699}"/>
    <cellStyle name="Normal 4 3 4" xfId="7762" xr:uid="{72D2E0B0-45A0-446F-82D9-F8F195093F83}"/>
    <cellStyle name="Normal 4 3 4 2" xfId="14934" xr:uid="{6DED6283-2E3F-4C87-8DEE-B0C8C646A52D}"/>
    <cellStyle name="Normal 4 3 4 2 2" xfId="29383" xr:uid="{26EFFB66-7CE0-4609-A9EC-0ECEA9DC5A0E}"/>
    <cellStyle name="Normal 4 3 4 3" xfId="22232" xr:uid="{2704A32C-6503-4EA5-82E1-3DD1947CB299}"/>
    <cellStyle name="Normal 4 3 5" xfId="9841" xr:uid="{5EC96810-B5BD-465C-BFB5-03C20B7AF0DF}"/>
    <cellStyle name="Normal 4 3 5 2" xfId="24290" xr:uid="{53CB6907-E8DB-4327-895D-2AFB62EE992A}"/>
    <cellStyle name="Normal 4 3 6" xfId="17149" xr:uid="{8EC6F095-AEE0-4765-B8E0-636F361D0243}"/>
    <cellStyle name="Normal 4 4" xfId="2637" xr:uid="{8688DDFA-2CCB-483F-94D4-C395EF98B4EB}"/>
    <cellStyle name="Normal 4 4 2" xfId="7790" xr:uid="{E571A951-1A98-44AA-A723-8169327249C6}"/>
    <cellStyle name="Normal 4 4 2 2" xfId="14954" xr:uid="{59092F78-769E-45A3-97D8-77825D204D6F}"/>
    <cellStyle name="Normal 4 4 2 2 2" xfId="29403" xr:uid="{9FB5996F-425E-473B-97B0-A1BA0835D5F2}"/>
    <cellStyle name="Normal 4 4 2 3" xfId="22252" xr:uid="{F2B41058-D4AC-4227-8FF4-0538D668B11E}"/>
    <cellStyle name="Normal 4 49" xfId="6279" xr:uid="{DEA86077-435C-4A2C-80DC-1FDC17BDA000}"/>
    <cellStyle name="Normal 4 5" xfId="2708" xr:uid="{2E1254C2-C2D3-42D5-8EAD-FBB940EA24F7}"/>
    <cellStyle name="Normal 4 6" xfId="2479" xr:uid="{EBFF167A-50AB-4EE1-8E60-F0267448D3B8}"/>
    <cellStyle name="Normal 4 7" xfId="2450" xr:uid="{9F0C2BD1-BDBE-41AE-8207-2FE9682580AE}"/>
    <cellStyle name="Normal 40" xfId="561" xr:uid="{82DAE46B-7313-497B-A163-D51BB274229F}"/>
    <cellStyle name="Normal 41" xfId="562" xr:uid="{A97F79F7-004F-4D8E-A83A-AC9D3B638A04}"/>
    <cellStyle name="Normal 42" xfId="563" xr:uid="{4E508621-DA87-48E8-8D1B-33A9EFE65F6E}"/>
    <cellStyle name="Normal 43" xfId="564" xr:uid="{927D037F-22AF-41D2-B40B-80B91C4CC949}"/>
    <cellStyle name="Normal 44" xfId="565" xr:uid="{C89FBEC2-2B0E-4E21-A646-227FE87C4872}"/>
    <cellStyle name="Normal 45" xfId="566" xr:uid="{BBE0D2B1-E2B6-4C83-A21D-E1A2E2014B50}"/>
    <cellStyle name="Normal 46" xfId="567" xr:uid="{97054ADA-1F2B-4D92-8D76-19B87EC40DE1}"/>
    <cellStyle name="Normal 47" xfId="568" xr:uid="{46F9605E-F24C-42CC-8E0C-B06821B38679}"/>
    <cellStyle name="Normal 48" xfId="610" xr:uid="{F7D2C9A9-90D8-47E5-9C74-9B218A1CE317}"/>
    <cellStyle name="Normal 49" xfId="611" xr:uid="{17EACF56-3483-44D1-BA00-5E2F24FD94BD}"/>
    <cellStyle name="Normal 5" xfId="98" xr:uid="{00000000-0005-0000-0000-000063000000}"/>
    <cellStyle name="Normal 5 10" xfId="2473" xr:uid="{DCE74007-4B20-44F1-B51F-FD9436C8ABD6}"/>
    <cellStyle name="Normal 5 11" xfId="7667" xr:uid="{4009B32F-36B8-4A45-BE66-8D29B2093D0E}"/>
    <cellStyle name="Normal 5 11 2" xfId="14858" xr:uid="{16391E86-27F4-4F8B-8964-A929BF1DB7CA}"/>
    <cellStyle name="Normal 5 11 2 2" xfId="29307" xr:uid="{C6BC8057-FD42-4656-9097-035D4C0FAB3F}"/>
    <cellStyle name="Normal 5 11 3" xfId="22162" xr:uid="{893423CA-1C30-4A10-A2B6-0CE9EA78FE92}"/>
    <cellStyle name="Normal 5 12" xfId="7725" xr:uid="{32AFE967-1816-4B89-BFF6-6CE4927A77B6}"/>
    <cellStyle name="Normal 5 12 2" xfId="14905" xr:uid="{07DEA72D-C906-42BA-96BD-7513CCE21AC4}"/>
    <cellStyle name="Normal 5 12 2 2" xfId="29354" xr:uid="{C5FE3C6E-CE48-4682-A1CB-DEC17E27CDB7}"/>
    <cellStyle name="Normal 5 12 3" xfId="22205" xr:uid="{0C3D4817-43DE-4ECE-A92C-68F6501D06DA}"/>
    <cellStyle name="Normal 5 13" xfId="7832" xr:uid="{E1262A7B-43EB-4C0D-AE43-CAD863AE07EA}"/>
    <cellStyle name="Normal 5 13 2" xfId="22281" xr:uid="{7E9B66AA-0601-488F-BA9D-FCD76873C4F2}"/>
    <cellStyle name="Normal 5 14" xfId="210" xr:uid="{9007E6E1-5E25-45D1-9D92-48BDF00DD180}"/>
    <cellStyle name="Normal 5 15" xfId="242" xr:uid="{FCE78578-6921-4E1E-81A3-AC445BEFBDB9}"/>
    <cellStyle name="Normal 5 16" xfId="15166" xr:uid="{616EE24D-A42C-469B-BBF8-52C63F1A7D9B}"/>
    <cellStyle name="Normal 5 2" xfId="245" xr:uid="{A823778F-E4DD-435F-BC40-B85898ED8CFF}"/>
    <cellStyle name="Normal 5 2 11" xfId="99" xr:uid="{00000000-0005-0000-0000-000064000000}"/>
    <cellStyle name="Normal 5 2 19" xfId="2553" xr:uid="{D71A4176-6FD8-4B9A-8D54-58A8A5D4924C}"/>
    <cellStyle name="Normal 5 2 19 2" xfId="2621" xr:uid="{443BC1A2-5539-48B9-A360-93981C6B19D2}"/>
    <cellStyle name="Normal 5 2 19 2 2" xfId="6392" xr:uid="{3131C593-6D9A-4EBA-A61E-8DE4E90ED477}"/>
    <cellStyle name="Normal 5 2 19 2 2 2" xfId="13566" xr:uid="{0981FF16-7EAC-44C6-81F9-99B2D0DC00C9}"/>
    <cellStyle name="Normal 5 2 19 2 2 2 2" xfId="28015" xr:uid="{682A77BA-F46E-417A-9129-273963DF818C}"/>
    <cellStyle name="Normal 5 2 19 2 2 3" xfId="20870" xr:uid="{AEEE1FB9-2A16-4389-9F00-DABAD98B8295}"/>
    <cellStyle name="Normal 5 2 19 2 3" xfId="9871" xr:uid="{806D1425-A074-496B-ADEE-72CE426D5BD4}"/>
    <cellStyle name="Normal 5 2 19 2 3 2" xfId="24320" xr:uid="{020A9502-0BA4-431B-A6F7-B31CCA55FA9B}"/>
    <cellStyle name="Normal 5 2 19 2 4" xfId="17179" xr:uid="{45128233-EE06-49DA-9210-2C7F095FB834}"/>
    <cellStyle name="Normal 5 2 19 3" xfId="6367" xr:uid="{F6CDA2D8-F724-4198-9758-70EBFC89DB30}"/>
    <cellStyle name="Normal 5 2 19 3 2" xfId="13541" xr:uid="{6888F4EE-4680-45EA-A42F-2E98CD143E80}"/>
    <cellStyle name="Normal 5 2 19 3 2 2" xfId="27990" xr:uid="{92A25ACD-A8E6-4652-B5EB-86DA0D587DB4}"/>
    <cellStyle name="Normal 5 2 19 3 3" xfId="20845" xr:uid="{8370ACF8-04A5-43FA-8908-B92E4ADDFB52}"/>
    <cellStyle name="Normal 5 2 19 4" xfId="9826" xr:uid="{F3E75822-61B9-411F-914F-EC86C497307F}"/>
    <cellStyle name="Normal 5 2 19 4 2" xfId="24275" xr:uid="{5E834D7A-C7ED-4D6E-91F3-15847DBC4B2F}"/>
    <cellStyle name="Normal 5 2 19 5" xfId="17134" xr:uid="{69C440C1-AFCB-4B25-8CB8-B4E984680DDC}"/>
    <cellStyle name="Normal 5 2 2" xfId="570" xr:uid="{E8DD6D99-7F25-435A-9E63-04185E96A571}"/>
    <cellStyle name="Normal 5 2 2 2" xfId="1091" xr:uid="{17B46897-0CC9-4EDB-9DD6-259BDE1E85A0}"/>
    <cellStyle name="Normal 5 2 2 2 2" xfId="2037" xr:uid="{28F1D248-A3D2-4D4A-8E62-20994BF4421D}"/>
    <cellStyle name="Normal 5 2 2 2 2 2" xfId="9344" xr:uid="{E629B675-4A2F-4989-8119-E5D680560C0D}"/>
    <cellStyle name="Normal 5 2 2 2 2 2 2" xfId="23793" xr:uid="{F176CBEE-8FB0-4BBF-9308-5A2C4BCA4A53}"/>
    <cellStyle name="Normal 5 2 2 2 2 3" xfId="16650" xr:uid="{C1114905-A174-4CF7-ADA2-25A68A2CD6FE}"/>
    <cellStyle name="Normal 5 2 2 2 3" xfId="8421" xr:uid="{6237563F-9983-48EA-9455-967E2D9DF26E}"/>
    <cellStyle name="Normal 5 2 2 2 3 2" xfId="22870" xr:uid="{CD7DEBAA-4246-46E0-B24D-C57720577F5D}"/>
    <cellStyle name="Normal 5 2 2 2 4" xfId="15743" xr:uid="{CD3AA996-40D8-4F28-A177-B97BE68E6EA1}"/>
    <cellStyle name="Normal 5 2 2 3" xfId="1633" xr:uid="{CE7ADB3D-9F64-4057-B1DD-B598414198E7}"/>
    <cellStyle name="Normal 5 2 2 3 2" xfId="8940" xr:uid="{6F30160E-05EE-4728-B9D5-D2AC1B7903F1}"/>
    <cellStyle name="Normal 5 2 2 3 2 2" xfId="23389" xr:uid="{03AED58F-0FAA-4251-9C17-A9F78C15CF67}"/>
    <cellStyle name="Normal 5 2 2 3 3" xfId="16246" xr:uid="{87DE5B09-EEBB-438A-9C1F-E2E901C70547}"/>
    <cellStyle name="Normal 5 2 2 4" xfId="2701" xr:uid="{61F69225-7130-430E-A509-9847869801B8}"/>
    <cellStyle name="Normal 5 2 2 5" xfId="2664" xr:uid="{A91E9726-B6A1-4198-8717-5E7D30A1711F}"/>
    <cellStyle name="Normal 5 2 2 5 2" xfId="6421" xr:uid="{96826CA9-D6E1-4154-A55D-B912413461ED}"/>
    <cellStyle name="Normal 5 2 2 5 2 2" xfId="13595" xr:uid="{0BB312F9-54EA-4DF2-98DD-D97A0F4F0439}"/>
    <cellStyle name="Normal 5 2 2 5 2 2 2" xfId="28044" xr:uid="{624B7ABC-2B23-45A6-9E08-CC5A47C1DF14}"/>
    <cellStyle name="Normal 5 2 2 5 2 3" xfId="20899" xr:uid="{734CD664-A85B-4CA2-9876-B5A7CDD22153}"/>
    <cellStyle name="Normal 5 2 2 5 3" xfId="2820" xr:uid="{AD2B6A9F-A00D-49EF-9BE1-1210439C0332}"/>
    <cellStyle name="Normal 5 2 2 5 3 2" xfId="6464" xr:uid="{A3C357A4-9C07-41C8-B885-299FCE178B4A}"/>
    <cellStyle name="Normal 5 2 2 5 3 2 2" xfId="13638" xr:uid="{3221FFB6-DDDC-47DB-92B6-C48DCC0DFC27}"/>
    <cellStyle name="Normal 5 2 2 5 3 2 2 2" xfId="28087" xr:uid="{D072BA7B-FC36-4E76-A28A-5768A0766637}"/>
    <cellStyle name="Normal 5 2 2 5 3 2 3" xfId="20942" xr:uid="{73DE7E6F-024E-49A2-999F-FC5F2DF29D7D}"/>
    <cellStyle name="Normal 5 2 2 5 3 3" xfId="10004" xr:uid="{0EEB85BC-64DB-4A5A-AA28-49DF097462CB}"/>
    <cellStyle name="Normal 5 2 2 5 3 3 2" xfId="24453" xr:uid="{6DAB0A72-5D6A-485C-994D-2DC7B3F8A251}"/>
    <cellStyle name="Normal 5 2 2 5 3 4" xfId="17308" xr:uid="{9C303241-6A6F-4B47-AD20-2327BA3AEC4B}"/>
    <cellStyle name="Normal 5 2 2 5 4" xfId="7779" xr:uid="{A0EE49CA-0AC0-4C06-A84D-C9FA190C0C6A}"/>
    <cellStyle name="Normal 5 2 2 5 4 2" xfId="14945" xr:uid="{3CA64BF0-B6F7-4C3D-BC4C-AD4355BE77CD}"/>
    <cellStyle name="Normal 5 2 2 5 4 2 2" xfId="29394" xr:uid="{C4A4D9D6-3D0D-45A0-8706-8053BF981617}"/>
    <cellStyle name="Normal 5 2 2 5 4 3" xfId="22243" xr:uid="{93A75531-B443-4D8A-81A1-4EF5F6D37E82}"/>
    <cellStyle name="Normal 5 2 2 5 5" xfId="9904" xr:uid="{0501F076-4E23-4240-A5D2-65DCDBD0A6CD}"/>
    <cellStyle name="Normal 5 2 2 5 5 2" xfId="24353" xr:uid="{6F2838A2-590F-482B-B7D2-2A64D7B1AAD2}"/>
    <cellStyle name="Normal 5 2 2 5 6" xfId="17211" xr:uid="{31FC9AF0-8163-4631-86EB-69DAC646B6BE}"/>
    <cellStyle name="Normal 5 2 2 6" xfId="8033" xr:uid="{1A36896E-37C2-457F-B748-2B793162BF4D}"/>
    <cellStyle name="Normal 5 2 2 6 2" xfId="22482" xr:uid="{D040E20C-8798-4C1B-806D-A300A5875A66}"/>
    <cellStyle name="Normal 5 2 2 7" xfId="15360" xr:uid="{36A3F8E6-D875-4AFF-A73A-4EDC472939B1}"/>
    <cellStyle name="Normal 5 2 3" xfId="571" xr:uid="{2532B483-4F78-498B-9518-AC4812FBA526}"/>
    <cellStyle name="Normal 5 2 3 2" xfId="1092" xr:uid="{7927D11A-04FD-4F71-9378-0C18C53E7F2F}"/>
    <cellStyle name="Normal 5 2 3 2 2" xfId="2038" xr:uid="{0036C77E-92B7-44BF-B6A0-2A76398CA0A4}"/>
    <cellStyle name="Normal 5 2 3 2 2 2" xfId="9345" xr:uid="{F0033E90-8156-41B9-AD55-598AA198BB32}"/>
    <cellStyle name="Normal 5 2 3 2 2 2 2" xfId="23794" xr:uid="{1D579EEB-15E2-43EB-A1D6-EFAF7551EC7C}"/>
    <cellStyle name="Normal 5 2 3 2 2 3" xfId="16651" xr:uid="{193F51A1-42A2-4BE4-B194-CEA857F63843}"/>
    <cellStyle name="Normal 5 2 3 2 3" xfId="8422" xr:uid="{7ABB1927-5922-4C4E-98AF-5F970443B5E6}"/>
    <cellStyle name="Normal 5 2 3 2 3 2" xfId="22871" xr:uid="{5F12A8C3-C0B3-4DCA-A18A-1F313BCB50C6}"/>
    <cellStyle name="Normal 5 2 3 2 4" xfId="15744" xr:uid="{F1B8FD75-E787-40FD-8174-740635A1DACD}"/>
    <cellStyle name="Normal 5 2 3 3" xfId="1634" xr:uid="{F7B8B729-CAFB-4579-B888-9ACEB4005E91}"/>
    <cellStyle name="Normal 5 2 3 3 2" xfId="8941" xr:uid="{DAB15983-F327-4C96-8A40-486B6E086EF1}"/>
    <cellStyle name="Normal 5 2 3 3 2 2" xfId="23390" xr:uid="{757A22E0-19DB-4B93-92E4-37F5B77550C2}"/>
    <cellStyle name="Normal 5 2 3 3 3" xfId="16247" xr:uid="{EE5B53D2-C279-48DB-BEED-FBECC1A8CB66}"/>
    <cellStyle name="Normal 5 2 3 4" xfId="2556" xr:uid="{3518936C-D97C-45B4-A3E5-0EDA71CBB6A1}"/>
    <cellStyle name="Normal 5 2 3 5" xfId="8034" xr:uid="{F75C4C06-4574-49DA-8DF0-B4033D76B177}"/>
    <cellStyle name="Normal 5 2 3 5 2" xfId="22483" xr:uid="{418C4365-C892-4D3D-9778-496E724FA7EA}"/>
    <cellStyle name="Normal 5 2 3 6" xfId="15361" xr:uid="{6505A753-2C7B-45F6-B5B2-3C7DC3F58387}"/>
    <cellStyle name="Normal 5 2 4" xfId="849" xr:uid="{C015A5CA-F2E6-4929-B93A-F5F304755A4D}"/>
    <cellStyle name="Normal 5 2 5" xfId="569" xr:uid="{B74D7E6C-C7DE-4661-9076-D3E2D938B778}"/>
    <cellStyle name="Normal 5 2 5 2" xfId="1632" xr:uid="{B37DE4D9-6D5A-4B36-887F-30385BDCA7D5}"/>
    <cellStyle name="Normal 5 2 5 2 2" xfId="8939" xr:uid="{627509BC-7586-478A-B21F-8A21D0934376}"/>
    <cellStyle name="Normal 5 2 5 2 2 2" xfId="23388" xr:uid="{2F0502E2-4F3C-4939-A522-DE8B13B3B803}"/>
    <cellStyle name="Normal 5 2 5 2 3" xfId="16245" xr:uid="{F421B665-8080-4EF9-BB79-2419AD6E5AF8}"/>
    <cellStyle name="Normal 5 2 5 3" xfId="8032" xr:uid="{9AE8AEA4-7BAB-408F-8382-A8D3D2A29162}"/>
    <cellStyle name="Normal 5 2 5 3 2" xfId="22481" xr:uid="{D1088357-2B8B-4A52-9108-E36A6AEB1F6E}"/>
    <cellStyle name="Normal 5 2 5 4" xfId="15359" xr:uid="{E11DD122-A100-498A-BED2-75E85FA73606}"/>
    <cellStyle name="Normal 5 2 6" xfId="1090" xr:uid="{F1FB0100-4FDA-43AE-A995-550E30142A23}"/>
    <cellStyle name="Normal 5 2 6 2" xfId="2036" xr:uid="{BA404E8A-1B3D-4F64-9E12-AA8FD856530A}"/>
    <cellStyle name="Normal 5 2 6 2 2" xfId="9343" xr:uid="{A39480F3-C497-4629-934C-9EB05D0059BD}"/>
    <cellStyle name="Normal 5 2 6 2 2 2" xfId="23792" xr:uid="{F990BBB7-4111-4E07-9A98-89C5A95609EE}"/>
    <cellStyle name="Normal 5 2 6 2 3" xfId="16649" xr:uid="{51BBD846-D376-4618-A53F-575AF42D60FC}"/>
    <cellStyle name="Normal 5 2 6 3" xfId="8420" xr:uid="{6DD89408-C6A6-4178-B6FA-B1C704527748}"/>
    <cellStyle name="Normal 5 2 6 3 2" xfId="22869" xr:uid="{84221E6C-62C2-4921-9950-6A7F8C8CC80A}"/>
    <cellStyle name="Normal 5 2 6 4" xfId="15742" xr:uid="{BA2ECF9C-8684-480D-98F9-E2FBEE8E609A}"/>
    <cellStyle name="Normal 5 2 7" xfId="7691" xr:uid="{C03A8428-11DE-4178-9857-E55676025547}"/>
    <cellStyle name="Normal 5 2 8" xfId="15153" xr:uid="{35C487EE-7D23-43D3-B7C8-42DAF91ACFC5}"/>
    <cellStyle name="Normal 5 2 8 2" xfId="29600" xr:uid="{4C179B7B-5BF4-4100-AC48-01E257CA03A4}"/>
    <cellStyle name="Normal 5 2 9" xfId="2792" xr:uid="{BD814028-2ECB-40DE-BF2E-A0A2398DCE8E}"/>
    <cellStyle name="Normal 5 3" xfId="226" xr:uid="{640E3C4E-9A9F-447F-B96A-82994C79AA95}"/>
    <cellStyle name="Normal 5 3 2" xfId="572" xr:uid="{B712EB0C-CD8B-4913-910B-576CEEBEE35F}"/>
    <cellStyle name="Normal 5 3 2 2" xfId="1635" xr:uid="{2812A1AD-C29D-498B-9AD5-8F99A983AA65}"/>
    <cellStyle name="Normal 5 3 2 2 2" xfId="8942" xr:uid="{81E7FB14-9C41-4709-AC68-8BC11DCC695F}"/>
    <cellStyle name="Normal 5 3 2 2 2 2" xfId="23391" xr:uid="{1D38360D-20A6-4983-BDB2-AFC1A91EDB9F}"/>
    <cellStyle name="Normal 5 3 2 2 3" xfId="16248" xr:uid="{AEE3E50F-A758-47AF-BF23-8755D4970B80}"/>
    <cellStyle name="Normal 5 3 2 3" xfId="8035" xr:uid="{12470B9F-D3EB-4E03-BF71-953C79ADE604}"/>
    <cellStyle name="Normal 5 3 2 3 2" xfId="22484" xr:uid="{D97548E0-E5B1-42E5-8ABD-BE9EF85F1D57}"/>
    <cellStyle name="Normal 5 3 2 4" xfId="15362" xr:uid="{0C1AE874-1F30-426B-92F9-813FE0C2931D}"/>
    <cellStyle name="Normal 5 3 3" xfId="1093" xr:uid="{0BE6ED9C-3D9D-4AA7-892A-4C054FBAB643}"/>
    <cellStyle name="Normal 5 3 3 2" xfId="2039" xr:uid="{E5640150-170E-4F2B-838B-2E99DC26A07D}"/>
    <cellStyle name="Normal 5 3 3 2 2" xfId="9346" xr:uid="{42D0C0F8-18B3-46C6-8339-29AA2646B631}"/>
    <cellStyle name="Normal 5 3 3 2 2 2" xfId="23795" xr:uid="{49A2A952-4EC3-4E1B-9291-21685498D5CC}"/>
    <cellStyle name="Normal 5 3 3 2 3" xfId="16652" xr:uid="{6FBC5F1E-3509-4BD3-BF59-9BD67C0F19D0}"/>
    <cellStyle name="Normal 5 3 3 3" xfId="8423" xr:uid="{D28F607D-5E76-4455-AD69-8304DDDCA783}"/>
    <cellStyle name="Normal 5 3 3 3 2" xfId="22872" xr:uid="{9DDADACE-2C05-40F5-A4AB-2309C0B36968}"/>
    <cellStyle name="Normal 5 3 3 4" xfId="15745" xr:uid="{70CA4286-1300-4B9A-9AC2-A72545E5EBF9}"/>
    <cellStyle name="Normal 5 3 4" xfId="2544" xr:uid="{7BBDA068-C576-4C2E-8416-B110E314F2EC}"/>
    <cellStyle name="Normal 5 4" xfId="573" xr:uid="{AB8A110C-5D56-4ED7-9F03-18D729A88917}"/>
    <cellStyle name="Normal 5 4 2" xfId="1094" xr:uid="{0127AEDD-6326-4959-94C8-51D25D69CC25}"/>
    <cellStyle name="Normal 5 4 2 2" xfId="2040" xr:uid="{48C3B9F5-64B5-4EF7-98EE-1CD9EABB0566}"/>
    <cellStyle name="Normal 5 4 2 2 2" xfId="9347" xr:uid="{6F35A8A4-D4B7-43A3-AA6D-BB713263E581}"/>
    <cellStyle name="Normal 5 4 2 2 2 2" xfId="23796" xr:uid="{9B76AB42-C986-4ADA-9EE7-D3CED659B921}"/>
    <cellStyle name="Normal 5 4 2 2 3" xfId="16653" xr:uid="{F87EA59C-6062-47FB-B22D-429F7E015B5A}"/>
    <cellStyle name="Normal 5 4 2 3" xfId="8424" xr:uid="{16CAB94A-8EA1-4980-BDE5-66AFFA8AE004}"/>
    <cellStyle name="Normal 5 4 2 3 2" xfId="22873" xr:uid="{83E94C8B-E285-4C0C-B54A-A45623E70853}"/>
    <cellStyle name="Normal 5 4 2 4" xfId="15746" xr:uid="{1F1B52BD-E0EE-4DAF-B60E-E9148C2014F8}"/>
    <cellStyle name="Normal 5 4 3" xfId="1636" xr:uid="{64A61E48-0440-4D65-8273-2E001DC7C03E}"/>
    <cellStyle name="Normal 5 4 3 2" xfId="8943" xr:uid="{45FAD7F9-9453-4364-A1A3-9D7A92E89B53}"/>
    <cellStyle name="Normal 5 4 3 2 2" xfId="23392" xr:uid="{0D344F17-44F9-4F97-A659-409B60A4D10F}"/>
    <cellStyle name="Normal 5 4 3 3" xfId="16249" xr:uid="{33559E2A-2CCE-4CB1-8609-8E0B7EA94921}"/>
    <cellStyle name="Normal 5 4 4" xfId="2584" xr:uid="{B2B30294-C49A-4627-9D8B-A702861E42F8}"/>
    <cellStyle name="Normal 5 4 5" xfId="8036" xr:uid="{ACE4B89C-C769-4777-BD93-3147E6DEB4C5}"/>
    <cellStyle name="Normal 5 4 5 2" xfId="22485" xr:uid="{72D38CBC-3A31-44FA-A008-4BCA4085CFB0}"/>
    <cellStyle name="Normal 5 4 6" xfId="15156" xr:uid="{F81BAD04-F630-499D-84C3-7DEC8BF48E52}"/>
    <cellStyle name="Normal 5 4 6 2" xfId="29601" xr:uid="{CB520B09-8B36-4473-BC83-5311FBA968A4}"/>
    <cellStyle name="Normal 5 4 7" xfId="15363" xr:uid="{2B735F12-2FE1-415E-8CA6-F3F67EF53EB9}"/>
    <cellStyle name="Normal 5 5" xfId="675" xr:uid="{75C40068-DC1C-4DAE-9330-6CDCDE030639}"/>
    <cellStyle name="Normal 5 5 2" xfId="1120" xr:uid="{449732BA-F79E-42D8-883A-F1D1B728BFC0}"/>
    <cellStyle name="Normal 5 5 2 2" xfId="2065" xr:uid="{73C12EAA-F139-4190-80CF-78D658242ED0}"/>
    <cellStyle name="Normal 5 5 2 2 2" xfId="9372" xr:uid="{4BA4698C-C0AA-4C69-BF20-D181AFE947C0}"/>
    <cellStyle name="Normal 5 5 2 2 2 2" xfId="23821" xr:uid="{97856B17-107B-4C59-9A7D-2A8C5A05390E}"/>
    <cellStyle name="Normal 5 5 2 2 3" xfId="16678" xr:uid="{543E226B-1096-408C-966F-C5F36C6B6E05}"/>
    <cellStyle name="Normal 5 5 2 3" xfId="8448" xr:uid="{63ED5E01-7E69-473C-8CBC-01E7B0D33635}"/>
    <cellStyle name="Normal 5 5 2 3 2" xfId="22897" xr:uid="{49D263CD-7D18-4AC2-841D-0AA79D0882A5}"/>
    <cellStyle name="Normal 5 5 2 4" xfId="15766" xr:uid="{1849EA65-ECC2-41E3-96DB-92E06DC52424}"/>
    <cellStyle name="Normal 5 5 3" xfId="1674" xr:uid="{497F9E91-4929-4437-808D-712F4DD9A9F7}"/>
    <cellStyle name="Normal 5 5 3 2" xfId="8981" xr:uid="{A8840A9F-CC80-4CB7-86D6-CFFD14A69C39}"/>
    <cellStyle name="Normal 5 5 3 2 2" xfId="23430" xr:uid="{C8A78786-F7C4-495B-B946-F078A42A2751}"/>
    <cellStyle name="Normal 5 5 3 3" xfId="16287" xr:uid="{3890CE7C-E7AA-462D-8CBF-9ECB59B095B6}"/>
    <cellStyle name="Normal 5 5 4" xfId="2607" xr:uid="{B9487A6B-9680-455D-AE6A-EB765E10D87F}"/>
    <cellStyle name="Normal 5 5 4 2" xfId="9857" xr:uid="{F213DFEC-B558-48D4-B9D4-D5C50967E4A3}"/>
    <cellStyle name="Normal 5 5 4 2 2" xfId="24306" xr:uid="{458DA334-81E6-48F3-8DAD-D25157CA3866}"/>
    <cellStyle name="Normal 5 5 4 3" xfId="17165" xr:uid="{35A19DF0-764C-40CC-B736-5FB43FFD5884}"/>
    <cellStyle name="Normal 5 5 5" xfId="6378" xr:uid="{8E2A9EA5-D163-4CFC-9BCB-D700716AA636}"/>
    <cellStyle name="Normal 5 5 5 2" xfId="13552" xr:uid="{2F12DE0D-5C5B-445D-9DC4-6A9361A398B1}"/>
    <cellStyle name="Normal 5 5 5 2 2" xfId="28001" xr:uid="{CBA8D6A7-A0DD-456F-BA72-94428C904D57}"/>
    <cellStyle name="Normal 5 5 5 3" xfId="20856" xr:uid="{0A1295B9-B771-4034-8126-CE143E522BC4}"/>
    <cellStyle name="Normal 5 5 6" xfId="8063" xr:uid="{4EFF94A5-B085-426D-BFAF-BEA13043334A}"/>
    <cellStyle name="Normal 5 5 6 2" xfId="22512" xr:uid="{BC36CD5A-A584-4EC0-A238-7B767B0A9A43}"/>
    <cellStyle name="Normal 5 5 7" xfId="15387" xr:uid="{E140EFB8-8BBF-4449-B5A2-BF7926439833}"/>
    <cellStyle name="Normal 5 6" xfId="1357" xr:uid="{9DB52947-4FA4-4CE4-B382-31C420088624}"/>
    <cellStyle name="Normal 5 6 2" xfId="2296" xr:uid="{23226ECD-EBCA-43E8-87C0-90490D014456}"/>
    <cellStyle name="Normal 5 6 2 2" xfId="9601" xr:uid="{73AF5275-196C-4B4A-AD5F-8C2C7BA1B1A0}"/>
    <cellStyle name="Normal 5 6 2 2 2" xfId="24050" xr:uid="{7A33532C-704F-422A-A3D6-E7927F4F686E}"/>
    <cellStyle name="Normal 5 6 2 3" xfId="16907" xr:uid="{2E1BDD86-99A6-4130-BC44-AF2E9260D136}"/>
    <cellStyle name="Normal 5 6 3" xfId="2557" xr:uid="{833FA1EA-024A-411A-ADB1-99C37C1262E4}"/>
    <cellStyle name="Normal 5 6 4" xfId="8673" xr:uid="{00DAEB57-2AD6-4074-A8C2-985ED6E0C07C}"/>
    <cellStyle name="Normal 5 6 4 2" xfId="23122" xr:uid="{351E0CFE-9D38-457C-B129-E92527C52287}"/>
    <cellStyle name="Normal 5 6 5" xfId="15978" xr:uid="{43FA6410-9046-4B70-8CCD-88B25A2C360B}"/>
    <cellStyle name="Normal 5 7" xfId="1416" xr:uid="{E7810E8C-3A2E-4506-8E04-C6354AFC60C5}"/>
    <cellStyle name="Normal 5 7 2" xfId="2531" xr:uid="{DA389D3E-B7FE-420F-9A24-5145E8761D66}"/>
    <cellStyle name="Normal 5 7 2 2" xfId="9811" xr:uid="{DF3E82BF-238D-4E6A-8EFE-B4B2F0880395}"/>
    <cellStyle name="Normal 5 7 2 2 2" xfId="24260" xr:uid="{9474B8BE-E95D-4134-BCBC-303188AD9C1F}"/>
    <cellStyle name="Normal 5 7 2 3" xfId="17119" xr:uid="{C7ECF527-FCE3-46CE-B438-6433D867D6F1}"/>
    <cellStyle name="Normal 5 7 3" xfId="6352" xr:uid="{B848508D-7C81-4517-976C-EDC9E7A448D5}"/>
    <cellStyle name="Normal 5 7 3 2" xfId="13526" xr:uid="{15B0A3B8-A1B5-4EBF-85D4-DDDA3F79BD80}"/>
    <cellStyle name="Normal 5 7 3 2 2" xfId="27975" xr:uid="{30436246-8E1A-432E-9E34-244411D29DA5}"/>
    <cellStyle name="Normal 5 7 3 3" xfId="20830" xr:uid="{99885703-1242-4F38-99FB-1FD84DF15A5A}"/>
    <cellStyle name="Normal 5 7 4" xfId="8724" xr:uid="{C5A5E215-30BC-4407-A719-E4DFEDCAAAF3}"/>
    <cellStyle name="Normal 5 7 4 2" xfId="23173" xr:uid="{8A602035-A954-46CB-B755-9B03FA790787}"/>
    <cellStyle name="Normal 5 7 5" xfId="16029" xr:uid="{EB7F27D0-2F4A-434A-A2BD-4941E499DAE0}"/>
    <cellStyle name="Normal 5 8" xfId="2672" xr:uid="{318BBF24-2369-47D0-8BA5-E2CF8FA561D7}"/>
    <cellStyle name="Normal 5 9" xfId="2483" xr:uid="{24DE37AD-5BEF-4BAA-A2F0-A107C5D9A80A}"/>
    <cellStyle name="Normal 5 9 2" xfId="6314" xr:uid="{0EE8BDA7-CA08-47FD-9DA5-F7555A9DC41E}"/>
    <cellStyle name="Normal 5 9 2 2" xfId="13488" xr:uid="{A8A3ED44-C45D-4E39-9C3D-F28E692400C2}"/>
    <cellStyle name="Normal 5 9 2 2 2" xfId="27937" xr:uid="{B9D0D086-0758-4E5A-9122-BF143D80C63F}"/>
    <cellStyle name="Normal 5 9 2 3" xfId="20792" xr:uid="{330553A4-EB11-45FD-B0B7-05A99F560D63}"/>
    <cellStyle name="Normal 5 9 3" xfId="9768" xr:uid="{06DA4BDC-F0B4-44EB-BEA6-A624E8D2F76D}"/>
    <cellStyle name="Normal 5 9 3 2" xfId="24217" xr:uid="{0604B381-E74A-4092-BE9C-8623F2633613}"/>
    <cellStyle name="Normal 5 9 4" xfId="17076" xr:uid="{0816E98F-1C65-45AA-BFF9-D999E8773C69}"/>
    <cellStyle name="Normal 50" xfId="612" xr:uid="{ACCB3C54-F50F-4566-9EC2-A49C5684A447}"/>
    <cellStyle name="Normal 51" xfId="613" xr:uid="{793F8C10-418F-4D69-817B-632A6C3A668F}"/>
    <cellStyle name="Normal 51 2" xfId="2733" xr:uid="{E180595C-ECC1-4178-B2E2-07133CB37DAF}"/>
    <cellStyle name="Normal 51 2 2" xfId="7728" xr:uid="{2B49D89C-6E7D-4A91-93D6-023A33F796BB}"/>
    <cellStyle name="Normal 51 2 2 2" xfId="14907" xr:uid="{75113F08-748B-4594-B24E-E003A90B0DA3}"/>
    <cellStyle name="Normal 51 2 2 2 2" xfId="29356" xr:uid="{9E580108-0CD3-4E2C-9A04-DEE93613B389}"/>
    <cellStyle name="Normal 51 2 2 3" xfId="22207" xr:uid="{C44B4A29-4199-4113-A2E7-B552A08D159F}"/>
    <cellStyle name="Normal 51 2 3" xfId="9949" xr:uid="{36EB4BAF-EEC2-4635-BCCA-6C9AE0FDF57A}"/>
    <cellStyle name="Normal 51 2 3 2" xfId="24398" xr:uid="{6A6A1B59-29B2-40D1-ABA2-AAC56B8F638E}"/>
    <cellStyle name="Normal 51 2 4" xfId="17256" xr:uid="{EA51886F-862C-460F-8F80-87AA34DF39D8}"/>
    <cellStyle name="Normal 51 3" xfId="6443" xr:uid="{74B6350F-EA49-46AA-979B-5FDDCF740403}"/>
    <cellStyle name="Normal 51 3 2" xfId="240" xr:uid="{8032F168-EFA7-4FD0-A5ED-352B871D7DF3}"/>
    <cellStyle name="Normal 51 3 2 2" xfId="1432" xr:uid="{E1E04F78-D6BC-4C73-820C-2EB483A456CA}"/>
    <cellStyle name="Normal 51 3 2 2 2" xfId="8740" xr:uid="{40236720-ACA7-4389-9AE7-AD066DBCF54B}"/>
    <cellStyle name="Normal 51 3 2 2 2 2" xfId="23189" xr:uid="{9187D210-E526-42E2-8341-CE624AB5862D}"/>
    <cellStyle name="Normal 51 3 2 2 3" xfId="16045" xr:uid="{8E81A300-14A4-4108-BB6D-F291259CDAA9}"/>
    <cellStyle name="Normal 51 3 2 3" xfId="2428" xr:uid="{62058478-C24F-492A-B45D-0F915EF48225}"/>
    <cellStyle name="Normal 51 3 2 3 2" xfId="9729" xr:uid="{62415153-1B00-422E-9315-50E723E3E4EB}"/>
    <cellStyle name="Normal 51 3 2 3 2 2" xfId="24178" xr:uid="{E64207FA-5D91-4408-AA0F-A0B72E923F5E}"/>
    <cellStyle name="Normal 51 3 2 3 3" xfId="17038" xr:uid="{F2753641-9E66-4E3B-A019-2D4CE37E0F13}"/>
    <cellStyle name="Normal 51 3 2 4" xfId="6288" xr:uid="{758CEA5E-2011-4513-BFBA-A0260333D08F}"/>
    <cellStyle name="Normal 51 3 2 4 2" xfId="13462" xr:uid="{9CBA8005-BD37-4FE0-BA6D-D219D5B58699}"/>
    <cellStyle name="Normal 51 3 2 4 2 2" xfId="27911" xr:uid="{1AACA5C3-6D98-4F06-B25C-60DF67BDCA9A}"/>
    <cellStyle name="Normal 51 3 2 4 3" xfId="20766" xr:uid="{5A3BEC13-996E-41B1-9B83-CD0C377B8C91}"/>
    <cellStyle name="Normal 51 3 2 5" xfId="7847" xr:uid="{ACD4E896-D70B-4F92-80ED-E943EB415DFC}"/>
    <cellStyle name="Normal 51 3 2 5 2" xfId="22296" xr:uid="{AE0E2450-6A85-4F6A-8121-FDC72F37042D}"/>
    <cellStyle name="Normal 51 3 2 6" xfId="15181" xr:uid="{869F25E8-BF36-46A5-BE6D-81A6A07FA61F}"/>
    <cellStyle name="Normal 51 3 3" xfId="13617" xr:uid="{77B907D8-5A34-467F-8245-E911983FC889}"/>
    <cellStyle name="Normal 51 3 3 2" xfId="28066" xr:uid="{D549551F-23A0-4277-BAAC-00F55C59B508}"/>
    <cellStyle name="Normal 51 3 4" xfId="20921" xr:uid="{E650C26B-CD85-4314-AC17-B479E515E264}"/>
    <cellStyle name="Normal 51 4" xfId="7699" xr:uid="{6A32FD5C-236C-491C-827D-578600B20415}"/>
    <cellStyle name="Normal 51 4 2" xfId="14886" xr:uid="{DE026E45-4B60-419D-AE49-9168D4915251}"/>
    <cellStyle name="Normal 51 4 2 2" xfId="29335" xr:uid="{32240DE8-4213-4305-91C7-A7242E3C4ECB}"/>
    <cellStyle name="Normal 51 4 3" xfId="22186" xr:uid="{996F4BA8-A903-4F7E-8520-42CD3325907D}"/>
    <cellStyle name="Normal 51 5" xfId="7765" xr:uid="{4F5EC498-D70F-4683-A664-C4B112EB978D}"/>
    <cellStyle name="Normal 51 5 2" xfId="14936" xr:uid="{D4494EBA-A1F8-4089-A3C7-843A01B6A66A}"/>
    <cellStyle name="Normal 51 5 2 2" xfId="29385" xr:uid="{C1F12590-E3A1-4492-A7C8-AC888861F8AC}"/>
    <cellStyle name="Normal 51 5 3" xfId="22234" xr:uid="{C4CF7C45-29E7-44D1-BF42-940A69E01800}"/>
    <cellStyle name="Normal 52" xfId="616" xr:uid="{300F9429-3AEC-4590-8CF7-894BFE365CCD}"/>
    <cellStyle name="Normal 53" xfId="619" xr:uid="{B605A3A6-440B-4BAF-B0EA-765608111D29}"/>
    <cellStyle name="Normal 54" xfId="620" xr:uid="{750B1FCE-9C04-4D90-8E4C-3660A266AFD2}"/>
    <cellStyle name="Normal 55" xfId="625" xr:uid="{6A82E233-828B-4261-B9BB-4CA8DFDCA1F2}"/>
    <cellStyle name="Normal 56" xfId="626" xr:uid="{7AAAAAE2-A90F-427B-BB8C-A284F3AE5904}"/>
    <cellStyle name="Normal 57" xfId="629" xr:uid="{E84D62CF-1FF2-4F1B-8D76-32EFDFE51908}"/>
    <cellStyle name="Normal 58" xfId="634" xr:uid="{E166AB8D-855C-40A0-A50D-311715D49F97}"/>
    <cellStyle name="Normal 58 2" xfId="712" xr:uid="{05208FC9-E9F6-440D-BA24-E05BA5AC6068}"/>
    <cellStyle name="Normal 58 2 2" xfId="2645" xr:uid="{C56BA1AA-A62F-4F1C-B7C4-3C974014B285}"/>
    <cellStyle name="Normal 58 2 2 2" xfId="6411" xr:uid="{0AD7AD2A-8CF7-48AE-BB10-D9DCFCC7B0F3}"/>
    <cellStyle name="Normal 58 2 2 2 2" xfId="13585" xr:uid="{007020FB-DC0B-46CA-86B5-BE8EA755E3A5}"/>
    <cellStyle name="Normal 58 2 2 2 2 2" xfId="28034" xr:uid="{B0540BB2-A215-4870-9C8D-583265794D98}"/>
    <cellStyle name="Normal 58 2 2 2 3" xfId="20889" xr:uid="{04111809-54CE-4161-9559-70FD0E1EEC8B}"/>
    <cellStyle name="Normal 58 2 2 3" xfId="9892" xr:uid="{30F8A34A-BF1E-4ED9-93D5-1080FA9A184B}"/>
    <cellStyle name="Normal 58 2 2 3 2" xfId="24341" xr:uid="{419B4292-F35D-4F18-9F8E-7B5DEDBFB649}"/>
    <cellStyle name="Normal 58 2 2 4" xfId="17198" xr:uid="{D910E889-FF2C-4B90-AB9F-17175C1C2930}"/>
    <cellStyle name="Normal 58 3" xfId="2642" xr:uid="{5660881D-5302-44EF-BD93-8C64632BB389}"/>
    <cellStyle name="Normal 58 3 2" xfId="9891" xr:uid="{B8F53BA4-CE7B-42A2-AD88-6C1F9A11A07B}"/>
    <cellStyle name="Normal 58 3 2 2" xfId="24340" xr:uid="{43370FB2-B166-434F-91F6-32F9F788C3CF}"/>
    <cellStyle name="Normal 58 3 3" xfId="17197" xr:uid="{5C96C764-62EB-4BF4-A160-9684B26C72D2}"/>
    <cellStyle name="Normal 58 4" xfId="6410" xr:uid="{E6C8AA17-5765-4626-A848-0B9B973242AD}"/>
    <cellStyle name="Normal 58 4 2" xfId="13584" xr:uid="{149EF528-442D-4792-BB7E-634A45598E69}"/>
    <cellStyle name="Normal 58 4 2 2" xfId="28033" xr:uid="{9EAB5428-A2C8-4125-BC38-C9AA688DEF7C}"/>
    <cellStyle name="Normal 58 4 3" xfId="20888" xr:uid="{FACEEBC8-9798-4A6D-9546-9FE19DE642E0}"/>
    <cellStyle name="Normal 59" xfId="637" xr:uid="{0F428146-602B-45FC-8262-A5B1A16B5BB6}"/>
    <cellStyle name="Normal 59 2" xfId="2648" xr:uid="{6612412C-C379-4446-8182-0228A5FD605A}"/>
    <cellStyle name="Normal 59 2 2" xfId="6413" xr:uid="{E2B21C1D-32C9-410D-8F3E-3C199513A1D9}"/>
    <cellStyle name="Normal 59 2 2 2" xfId="13587" xr:uid="{35429EB1-A847-4953-8849-7AAF20377BBB}"/>
    <cellStyle name="Normal 59 2 2 2 2" xfId="28036" xr:uid="{B3F2F85B-156D-4D80-B183-F0350BA572C4}"/>
    <cellStyle name="Normal 59 2 2 3" xfId="20891" xr:uid="{615ED447-98F5-4263-9C44-BD66BDEF54D6}"/>
    <cellStyle name="Normal 59 2 3" xfId="9894" xr:uid="{0E6CE9F8-8465-4129-89B6-A67F71957414}"/>
    <cellStyle name="Normal 59 2 3 2" xfId="24343" xr:uid="{9588B307-46E9-41F5-82B1-A2FFD03ECE0D}"/>
    <cellStyle name="Normal 59 2 4" xfId="17201" xr:uid="{123C79A4-C6A6-48DF-ADA1-A87E243D69BE}"/>
    <cellStyle name="Normal 59 3" xfId="653" xr:uid="{8BF2070C-D05F-44AD-80D5-DBCBB0F5DBB7}"/>
    <cellStyle name="Normal 59 4" xfId="2647" xr:uid="{D89F8A05-1EAF-4E38-8A50-87244BC1874C}"/>
    <cellStyle name="Normal 59 4 2" xfId="9893" xr:uid="{B97B4D5D-5CEE-46A0-93B0-9BE1A233B1B7}"/>
    <cellStyle name="Normal 59 4 2 2" xfId="24342" xr:uid="{02647246-0931-4A96-AB56-B910C1B56EDC}"/>
    <cellStyle name="Normal 59 4 3" xfId="17200" xr:uid="{D1830BA9-1D3F-4EA4-9A41-DBF11531DC8A}"/>
    <cellStyle name="Normal 59 5" xfId="6412" xr:uid="{7CABFC66-828D-402E-96B6-C047B82F7625}"/>
    <cellStyle name="Normal 59 5 2" xfId="13586" xr:uid="{12BCF196-E294-4D4E-9710-AB345454C5EE}"/>
    <cellStyle name="Normal 59 5 2 2" xfId="28035" xr:uid="{796829A7-6D72-44C9-A51B-EB1B291AC7C6}"/>
    <cellStyle name="Normal 59 5 3" xfId="20890" xr:uid="{347AAEF1-3D60-4F88-97C1-F088B959967F}"/>
    <cellStyle name="Normal 6" xfId="100" xr:uid="{00000000-0005-0000-0000-000065000000}"/>
    <cellStyle name="Normal 6 10" xfId="264" xr:uid="{EFA0A3A7-0203-4AAC-9BBB-36E23C7B0506}"/>
    <cellStyle name="Normal 6 11" xfId="7726" xr:uid="{86556724-724F-4689-AC57-8E3E02A398B5}"/>
    <cellStyle name="Normal 6 11 2" xfId="14906" xr:uid="{1A982A0B-4CD5-48C2-AA36-141811491314}"/>
    <cellStyle name="Normal 6 11 2 2" xfId="29355" xr:uid="{E47163C3-F991-4E11-8CA0-8C24A7A4D573}"/>
    <cellStyle name="Normal 6 11 3" xfId="22206" xr:uid="{BF87FAB4-16CC-4BF4-A96B-505D24BA561A}"/>
    <cellStyle name="Normal 6 2" xfId="101" xr:uid="{00000000-0005-0000-0000-000066000000}"/>
    <cellStyle name="Normal 6 2 2" xfId="246" xr:uid="{0F1B007E-EAA9-4EA4-8451-88A873B54B90}"/>
    <cellStyle name="Normal 6 2 2 2" xfId="6273" xr:uid="{FD34F54C-629D-45A7-8F5A-9BEA70F70CCC}"/>
    <cellStyle name="Normal 6 2 2 3" xfId="2619" xr:uid="{73A89E3D-9B73-44B4-BFF7-04022889FDA1}"/>
    <cellStyle name="Normal 6 2 2 3 2" xfId="6390" xr:uid="{EBC7B134-6445-49AE-AFE0-3B95CE47A820}"/>
    <cellStyle name="Normal 6 2 2 3 2 2" xfId="13564" xr:uid="{253E0D16-FA3F-4FB9-B0F3-FE3A78A29123}"/>
    <cellStyle name="Normal 6 2 2 3 2 2 2" xfId="28013" xr:uid="{389ED15F-ED52-49DB-B54B-A4B542DB723C}"/>
    <cellStyle name="Normal 6 2 2 3 2 3" xfId="20868" xr:uid="{9387E683-2F6C-47C2-AF6A-4F63B34301F8}"/>
    <cellStyle name="Normal 6 2 2 3 3" xfId="9869" xr:uid="{FACC4AC2-7662-4D34-BA6D-1F081B26E106}"/>
    <cellStyle name="Normal 6 2 2 3 3 2" xfId="24318" xr:uid="{A57E9158-4AE7-4CFA-839F-A03FAFE8A821}"/>
    <cellStyle name="Normal 6 2 2 3 4" xfId="17177" xr:uid="{294B0AFB-201A-450B-9172-6D718619ECD9}"/>
    <cellStyle name="Normal 6 2 3" xfId="2702" xr:uid="{967C09BD-4914-4368-938E-B0FF9B31EF0A}"/>
    <cellStyle name="Normal 6 2 4" xfId="2549" xr:uid="{7217D2EC-97A7-4455-A523-CC23EACC9D25}"/>
    <cellStyle name="Normal 6 2 4 2" xfId="9823" xr:uid="{D1B53471-1E1C-4928-BC86-E933810E5CB0}"/>
    <cellStyle name="Normal 6 2 4 2 2" xfId="24272" xr:uid="{DEBDD68D-582E-44AB-90F4-FC66BC8D3DF4}"/>
    <cellStyle name="Normal 6 2 4 3" xfId="17131" xr:uid="{CF6203C4-D11B-4F26-A456-4CE2B523C028}"/>
    <cellStyle name="Normal 6 2 5" xfId="6364" xr:uid="{76122D0C-40F2-4F0A-9F44-B2BA622182D2}"/>
    <cellStyle name="Normal 6 2 5 2" xfId="13538" xr:uid="{320833F2-C28F-4CB8-875D-3DA27AB4BF6D}"/>
    <cellStyle name="Normal 6 2 5 2 2" xfId="27987" xr:uid="{49DA66E0-743F-4A30-BC81-A3B43477A6DF}"/>
    <cellStyle name="Normal 6 2 5 3" xfId="20842" xr:uid="{193F7A36-D03F-427C-9F70-ED15651755B3}"/>
    <cellStyle name="Normal 6 3" xfId="806" xr:uid="{CDC5515C-18BA-4D86-95EE-1B4CDE1A5328}"/>
    <cellStyle name="Normal 6 3 2" xfId="2771" xr:uid="{F14E2B05-B230-4378-8A45-CD1A11B19066}"/>
    <cellStyle name="Normal 6 4" xfId="676" xr:uid="{E77B7370-74F8-4F52-B0DA-95659DC24A58}"/>
    <cellStyle name="Normal 6 4 2" xfId="1121" xr:uid="{8DC63997-5050-416A-AD9C-9AC0E96AA739}"/>
    <cellStyle name="Normal 6 4 2 2" xfId="2066" xr:uid="{B5D891A8-572A-48F7-9829-12E473C79BD5}"/>
    <cellStyle name="Normal 6 4 2 2 2" xfId="9373" xr:uid="{2AA841CC-5B17-4394-AA90-284C8D1F9FD5}"/>
    <cellStyle name="Normal 6 4 2 2 2 2" xfId="23822" xr:uid="{73668896-AE96-4987-8C8D-2F7AB46CC6D1}"/>
    <cellStyle name="Normal 6 4 2 2 3" xfId="16679" xr:uid="{40F43003-B0D8-40A3-B232-041287F7AAF6}"/>
    <cellStyle name="Normal 6 4 2 3" xfId="2686" xr:uid="{1AFF2D4F-C832-41E1-A4A2-94CF512ECEDD}"/>
    <cellStyle name="Normal 6 4 2 4" xfId="8449" xr:uid="{29985862-386A-4075-B001-4972CEE93AB5}"/>
    <cellStyle name="Normal 6 4 2 4 2" xfId="22898" xr:uid="{E7C4980F-A821-4B57-BB00-55E95FDC0060}"/>
    <cellStyle name="Normal 6 4 2 5" xfId="15767" xr:uid="{B0C75F37-A3C4-4F9C-ACDA-32688BD3B976}"/>
    <cellStyle name="Normal 6 4 3" xfId="1675" xr:uid="{EC0A25DC-4809-467B-B0D0-7E276CC92F55}"/>
    <cellStyle name="Normal 6 4 3 2" xfId="8982" xr:uid="{C368C24D-0AFA-4B79-B664-5CE240EE131C}"/>
    <cellStyle name="Normal 6 4 3 2 2" xfId="23431" xr:uid="{EEF65E5B-8B05-4E1C-B5EE-9A3FC487C8E5}"/>
    <cellStyle name="Normal 6 4 3 3" xfId="16288" xr:uid="{6AE29784-BB4E-4D06-B0CF-F455C6B05DC4}"/>
    <cellStyle name="Normal 6 4 4" xfId="2608" xr:uid="{BF4BA617-FD5B-4B0D-A4FF-4EBE183845D4}"/>
    <cellStyle name="Normal 6 4 4 2" xfId="9858" xr:uid="{414BD0CB-48A3-4DBB-B9A4-BFE388D7C60C}"/>
    <cellStyle name="Normal 6 4 4 2 2" xfId="24307" xr:uid="{E33B4204-BCAB-4B29-A0E1-7364A559A4D5}"/>
    <cellStyle name="Normal 6 4 4 3" xfId="17166" xr:uid="{C3423511-8D3F-4A02-976C-1B120C535F97}"/>
    <cellStyle name="Normal 6 4 5" xfId="6379" xr:uid="{B906D9D6-6B40-43C5-B1DD-72ADB9D85F3E}"/>
    <cellStyle name="Normal 6 4 5 2" xfId="13553" xr:uid="{B7F70A17-FBB7-48FA-841B-9137C8100D94}"/>
    <cellStyle name="Normal 6 4 5 2 2" xfId="28002" xr:uid="{BE910E7B-6AC1-4AB8-AF58-0A3D4817BD3E}"/>
    <cellStyle name="Normal 6 4 5 3" xfId="20857" xr:uid="{5646753D-6571-4301-A6EF-42BFC4A8DC58}"/>
    <cellStyle name="Normal 6 4 6" xfId="8064" xr:uid="{706C45E6-C4F2-4C47-B043-FD7872B3E254}"/>
    <cellStyle name="Normal 6 4 6 2" xfId="22513" xr:uid="{0CE76634-AAFE-4B9B-B8AA-523581C603DE}"/>
    <cellStyle name="Normal 6 4 7" xfId="15388" xr:uid="{668D7433-DBA0-4E01-86E4-1856265E291F}"/>
    <cellStyle name="Normal 6 5" xfId="1358" xr:uid="{23D001E4-24EF-4CB9-AA37-B69E6D135526}"/>
    <cellStyle name="Normal 6 5 2" xfId="2297" xr:uid="{66C3244A-3E14-4F95-8F43-C5AF1CFD505F}"/>
    <cellStyle name="Normal 6 5 2 2" xfId="9602" xr:uid="{465DE9EA-60E4-4B2B-9242-AA2C83FD0A81}"/>
    <cellStyle name="Normal 6 5 2 2 2" xfId="24051" xr:uid="{6F250D1E-C938-40A1-A4CE-12C3A13F7491}"/>
    <cellStyle name="Normal 6 5 2 3" xfId="16908" xr:uid="{43127BB8-59CF-4B7C-ACDC-9F4C9111AAE5}"/>
    <cellStyle name="Normal 6 5 3" xfId="2532" xr:uid="{DBD01D3C-9F27-43AB-91B3-8574E19981B2}"/>
    <cellStyle name="Normal 6 5 3 2" xfId="9812" xr:uid="{EED062E0-DEB9-4B5D-9261-3891FAF4341D}"/>
    <cellStyle name="Normal 6 5 3 2 2" xfId="24261" xr:uid="{003DBDB5-0463-419A-9D54-F60D43B38A9B}"/>
    <cellStyle name="Normal 6 5 3 3" xfId="17120" xr:uid="{4C59D647-38F3-4D38-9CA0-B42C1D7CB4F9}"/>
    <cellStyle name="Normal 6 5 4" xfId="6353" xr:uid="{2AB68CE4-8876-45B7-9933-7C51767ED6C8}"/>
    <cellStyle name="Normal 6 5 4 2" xfId="13527" xr:uid="{6B48BF86-EC99-4193-A02D-17143A0A8905}"/>
    <cellStyle name="Normal 6 5 4 2 2" xfId="27976" xr:uid="{745A99CB-F2BB-4167-92B0-E7BC9271D036}"/>
    <cellStyle name="Normal 6 5 4 3" xfId="20831" xr:uid="{7DE986FD-189B-44BC-8CC4-024A7D795112}"/>
    <cellStyle name="Normal 6 5 5" xfId="8674" xr:uid="{A0E492FA-2A16-468D-9AC4-C10963B2F55E}"/>
    <cellStyle name="Normal 6 5 5 2" xfId="23123" xr:uid="{8E289F08-046B-4ABA-B4C5-7E2D36366872}"/>
    <cellStyle name="Normal 6 5 6" xfId="15979" xr:uid="{82C3D1A7-11CD-49DD-9D1E-4C046F092A3F}"/>
    <cellStyle name="Normal 6 6" xfId="2735" xr:uid="{EF78AE13-99BE-4680-9716-7C0FFD404CC9}"/>
    <cellStyle name="Normal 6 7" xfId="2484" xr:uid="{D0C39E78-C4B4-45FC-93A2-D037450AE005}"/>
    <cellStyle name="Normal 6 7 2" xfId="6315" xr:uid="{FC9C0E78-06D8-4C03-AFFC-92471E56F591}"/>
    <cellStyle name="Normal 6 7 2 2" xfId="13489" xr:uid="{24815FB8-9986-40CF-8415-4BE0075B9C57}"/>
    <cellStyle name="Normal 6 7 2 2 2" xfId="27938" xr:uid="{B3794772-51C7-47CD-A4ED-0D3B87FCA369}"/>
    <cellStyle name="Normal 6 7 2 3" xfId="20793" xr:uid="{2CDBF5BA-7A8C-40CC-B65A-F60BA4C62AD4}"/>
    <cellStyle name="Normal 6 7 3" xfId="9769" xr:uid="{B971FFA6-90F1-4768-9030-A99FEF1AEBBF}"/>
    <cellStyle name="Normal 6 7 3 2" xfId="24218" xr:uid="{160A23EA-F2E6-4FFF-A909-9D41E3A79B5E}"/>
    <cellStyle name="Normal 6 7 4" xfId="17077" xr:uid="{A3F6477E-B9A1-4F5F-897F-59ECF5515155}"/>
    <cellStyle name="Normal 6 8" xfId="2451" xr:uid="{8C837C3A-B85E-42F3-9F7E-D74230CA560B}"/>
    <cellStyle name="Normal 6 9" xfId="7668" xr:uid="{23F3F57A-B63F-47DA-8D13-5BB90F8232F1}"/>
    <cellStyle name="Normal 6 9 2" xfId="14859" xr:uid="{CB941F7E-EA16-4B03-9460-440BB1B864EC}"/>
    <cellStyle name="Normal 6 9 2 2" xfId="29308" xr:uid="{531B448C-3E7A-421F-9D6B-D056BE5572C0}"/>
    <cellStyle name="Normal 6 9 3" xfId="22163" xr:uid="{C64C893D-4B42-4B5A-BB04-79E7A545D48D}"/>
    <cellStyle name="Normal 60" xfId="640" xr:uid="{30C90187-83FE-415D-88E7-593D84564A40}"/>
    <cellStyle name="Normal 61" xfId="641" xr:uid="{CB0168E8-E386-4F45-BDF8-435B1D0CFCBA}"/>
    <cellStyle name="Normal 61 2" xfId="2649" xr:uid="{94DB2AEA-36C3-4BA6-B412-E46EE56C40C0}"/>
    <cellStyle name="Normal 61 2 2" xfId="9895" xr:uid="{C75E12D2-DBFB-47E4-9A10-61D773B9B00E}"/>
    <cellStyle name="Normal 61 2 2 2" xfId="24344" xr:uid="{1DCCEE5F-4B28-4C80-A155-F245DF9D3800}"/>
    <cellStyle name="Normal 61 2 3" xfId="17202" xr:uid="{6DEEA16B-DF22-4350-BBFC-0AB28E50A710}"/>
    <cellStyle name="Normal 61 3" xfId="6414" xr:uid="{5B699D7F-B79D-4D32-9267-98CD9A3F8BD3}"/>
    <cellStyle name="Normal 61 3 2" xfId="13588" xr:uid="{5173BC5F-C3FB-4752-AB0D-BD7224990589}"/>
    <cellStyle name="Normal 61 3 2 2" xfId="28037" xr:uid="{4DFDCC4F-EA2D-48FF-B9AC-8A9245C52EEC}"/>
    <cellStyle name="Normal 61 3 3" xfId="20892" xr:uid="{7BB4F0EB-4B4F-4436-A6B6-C288756D5D1C}"/>
    <cellStyle name="Normal 62" xfId="646" xr:uid="{AA656728-E96B-4702-8F15-B62ABDEEA707}"/>
    <cellStyle name="Normal 62 2" xfId="1113" xr:uid="{1B3C788E-0912-4380-9AE0-A65487DBD6A5}"/>
    <cellStyle name="Normal 62 2 2" xfId="2058" xr:uid="{BA7FD14D-0312-4C5D-8479-BC575E3FA242}"/>
    <cellStyle name="Normal 62 2 2 2" xfId="9365" xr:uid="{6F2F3E2E-7AC4-4D0E-BED7-4B1CECC11BFF}"/>
    <cellStyle name="Normal 62 2 2 2 2" xfId="23814" xr:uid="{A5EED42F-AA89-441A-B0B9-5A854162FD22}"/>
    <cellStyle name="Normal 62 2 2 3" xfId="16671" xr:uid="{A63D35A5-D476-4FEF-9509-D7FFDC9CF9FB}"/>
    <cellStyle name="Normal 62 2 3" xfId="8441" xr:uid="{F8AD3FDD-5FD9-4035-BB18-5CA136E1C379}"/>
    <cellStyle name="Normal 62 2 3 2" xfId="22890" xr:uid="{CFF51384-0E9D-44D6-BA25-F81DAAFAD416}"/>
    <cellStyle name="Normal 62 2 4" xfId="15759" xr:uid="{7225230D-FC87-4DDF-BCE4-D3DD60877B35}"/>
    <cellStyle name="Normal 62 3" xfId="1663" xr:uid="{73AE0D62-34D8-4DC9-AC72-7BDBAF4AB12A}"/>
    <cellStyle name="Normal 62 3 2" xfId="8970" xr:uid="{8C463DF5-3483-4D8E-B3C5-79CC116D9AC6}"/>
    <cellStyle name="Normal 62 3 2 2" xfId="23419" xr:uid="{ECA2F317-EAE7-4D70-8C2E-B8E65E77375D}"/>
    <cellStyle name="Normal 62 3 3" xfId="16276" xr:uid="{992B9043-EBEF-4C6A-BE78-9D5A2196F28B}"/>
    <cellStyle name="Normal 62 4" xfId="8055" xr:uid="{02C304BB-3A73-4835-B33A-933304393E1F}"/>
    <cellStyle name="Normal 62 4 2" xfId="22504" xr:uid="{28A7D5E0-EA23-4B19-A66A-370C13C890A6}"/>
    <cellStyle name="Normal 62 5" xfId="15380" xr:uid="{BB222AF7-6E79-4D4C-8D63-6DE3DE67FE37}"/>
    <cellStyle name="Normal 629" xfId="2720" xr:uid="{A3F2127C-2734-4F1A-87E1-695E6980DA13}"/>
    <cellStyle name="Normal 629 2" xfId="6440" xr:uid="{0D22B5D9-4541-4BAB-86B8-13C61F98C073}"/>
    <cellStyle name="Normal 629 2 2" xfId="13614" xr:uid="{6E159D3A-906D-4828-9527-A69146E22C87}"/>
    <cellStyle name="Normal 629 2 2 2" xfId="28063" xr:uid="{FAA37C47-3F26-4D93-A5A8-C8B00AAEF84B}"/>
    <cellStyle name="Normal 629 2 3" xfId="20918" xr:uid="{5A812883-8107-4BE6-885E-48CD33EEE79F}"/>
    <cellStyle name="Normal 629 3" xfId="9940" xr:uid="{BBD2F7CD-F838-44FE-BCFB-DD2805ECF493}"/>
    <cellStyle name="Normal 629 3 2" xfId="24389" xr:uid="{D403C0B0-D39B-44AD-A4A0-D1ECE2E060CD}"/>
    <cellStyle name="Normal 629 4" xfId="17247" xr:uid="{F368BEB2-D4C5-448D-95BD-BB327A6665F7}"/>
    <cellStyle name="Normal 63" xfId="931" xr:uid="{C16529C6-C30F-4CBC-8D5E-E4AAC6CC9F32}"/>
    <cellStyle name="Normal 64" xfId="1101" xr:uid="{343F6A7C-A8AF-4BAB-A267-D854FF37055D}"/>
    <cellStyle name="Normal 64 2" xfId="2650" xr:uid="{CD7B5A6E-0590-4E23-9EB5-5CFCB3E350BF}"/>
    <cellStyle name="Normal 64 2 2" xfId="9896" xr:uid="{B3D000B0-5E23-41F2-BD8B-24121B38B2F0}"/>
    <cellStyle name="Normal 64 2 2 2" xfId="24345" xr:uid="{B33C9172-F520-49CC-A7DD-EEDE485AA761}"/>
    <cellStyle name="Normal 64 2 3" xfId="17203" xr:uid="{5984A4B6-2E0F-4CC5-8230-3B51D9245115}"/>
    <cellStyle name="Normal 64 3" xfId="6415" xr:uid="{AD1BBA1F-CAF6-447A-A8D4-8A2473766F9E}"/>
    <cellStyle name="Normal 64 3 2" xfId="13589" xr:uid="{3A327829-37CB-469B-9D13-CAB8BBEA4CDB}"/>
    <cellStyle name="Normal 64 3 2 2" xfId="28038" xr:uid="{AFFACE86-A42A-4596-829E-0A732C2598DC}"/>
    <cellStyle name="Normal 64 3 3" xfId="20893" xr:uid="{7C7F4B5B-F7E7-46DD-ACC1-7FE01D3F104F}"/>
    <cellStyle name="Normal 65" xfId="1332" xr:uid="{F1C7CECF-771B-4D65-BF7F-9BD6C33BA663}"/>
    <cellStyle name="Normal 66" xfId="1338" xr:uid="{D0691B89-B864-45C9-8EA2-B6749951062E}"/>
    <cellStyle name="Normal 67" xfId="1147" xr:uid="{C0AB2D62-53B0-4A71-8680-6400A53A9CD1}"/>
    <cellStyle name="Normal 67 2" xfId="2644" xr:uid="{74F4C506-9DB7-4A86-BCA3-83D8F98C1968}"/>
    <cellStyle name="Normal 68" xfId="1340" xr:uid="{B6DB243E-74D2-4C1F-9D92-54D2E0558BD9}"/>
    <cellStyle name="Normal 69" xfId="1342" xr:uid="{B42463CC-9935-4524-875C-B552A1018A10}"/>
    <cellStyle name="Normal 69 2" xfId="2655" xr:uid="{51FF5436-7CB2-43C1-92A5-97DFABF5DD71}"/>
    <cellStyle name="Normal 7" xfId="102" xr:uid="{00000000-0005-0000-0000-000067000000}"/>
    <cellStyle name="Normal 7 10" xfId="15168" xr:uid="{B614993A-EA99-4A5E-B417-C4F8A38F70B8}"/>
    <cellStyle name="Normal 7 2" xfId="103" xr:uid="{00000000-0005-0000-0000-000068000000}"/>
    <cellStyle name="Normal 7 2 2" xfId="230" xr:uid="{C162AB11-8972-41C9-AC5B-88868F575CC5}"/>
    <cellStyle name="Normal 7 2 2 2" xfId="2821" xr:uid="{8002FFA4-3851-4E5D-B230-A94DE62D36BD}"/>
    <cellStyle name="Normal 7 2 2 2 2" xfId="6465" xr:uid="{1C9D03E3-7592-4028-A023-5C088CE8E49B}"/>
    <cellStyle name="Normal 7 2 2 2 2 2" xfId="13639" xr:uid="{933D480A-A0E4-4A6B-8FE3-5240D01E1AA8}"/>
    <cellStyle name="Normal 7 2 2 2 2 2 2" xfId="28088" xr:uid="{0EB8D018-F3C5-4469-A6BB-02719AB6B8F8}"/>
    <cellStyle name="Normal 7 2 2 2 2 3" xfId="20943" xr:uid="{FEA16DE0-CCD9-4121-8385-598BFF42388C}"/>
    <cellStyle name="Normal 7 2 2 2 3" xfId="7777" xr:uid="{4AC5A160-96DE-4297-8CA0-274828C6C433}"/>
    <cellStyle name="Normal 7 2 2 2 4" xfId="10005" xr:uid="{B8418789-7600-41EB-8FAB-7922B82EE9CF}"/>
    <cellStyle name="Normal 7 2 2 2 4 2" xfId="24454" xr:uid="{A6CDE153-2430-4FE6-A61A-0A59AEA2FA69}"/>
    <cellStyle name="Normal 7 2 2 2 5" xfId="17309" xr:uid="{E35A99BC-BA0D-4DED-B256-0EBE83999B7D}"/>
    <cellStyle name="Normal 7 2 2 3" xfId="2819" xr:uid="{32FB2CFB-4BF0-4358-8DB8-9AA0902DBC9E}"/>
    <cellStyle name="Normal 7 2 2 4" xfId="2675" xr:uid="{F3EADF68-E0E8-4163-9A51-F06008D9BD1D}"/>
    <cellStyle name="Normal 7 2 2 5" xfId="2663" xr:uid="{672A3720-3D74-403C-9CDF-E66CA67212D9}"/>
    <cellStyle name="Normal 7 2 3" xfId="736" xr:uid="{74FA25E0-F279-4ABC-AB37-B5DCD086CFCB}"/>
    <cellStyle name="Normal 7 2 4" xfId="574" xr:uid="{F34D6194-1337-4EB6-961D-D8D0F9FD0EAE}"/>
    <cellStyle name="Normal 7 3" xfId="807" xr:uid="{DD94717F-20F2-4A2B-9E4C-042C01FBEE5E}"/>
    <cellStyle name="Normal 7 3 2" xfId="2940" xr:uid="{778C289D-82AF-443C-B649-79F1B488DD1C}"/>
    <cellStyle name="Normal 7 4" xfId="677" xr:uid="{98B8A7FA-DB2B-42E7-A19E-B5A83EDDCB03}"/>
    <cellStyle name="Normal 7 4 2" xfId="2777" xr:uid="{2630B175-0418-4574-9749-435583CBE041}"/>
    <cellStyle name="Normal 7 4 3" xfId="7780" xr:uid="{AFEC3E07-756D-4959-86CA-097033AB0255}"/>
    <cellStyle name="Normal 7 5" xfId="1418" xr:uid="{5DC4CF8D-F53F-446C-B0EF-C54D80A1D018}"/>
    <cellStyle name="Normal 7 5 2" xfId="2485" xr:uid="{62C97A45-7C18-46AC-AA35-F16412F1A965}"/>
    <cellStyle name="Normal 7 5 3" xfId="8726" xr:uid="{6FA33097-3414-4CB8-875B-E7B6971161B0}"/>
    <cellStyle name="Normal 7 5 3 2" xfId="23175" xr:uid="{D3C68C5F-CDC5-4763-AEDD-D4B3F1330855}"/>
    <cellStyle name="Normal 7 5 4" xfId="16031" xr:uid="{89003D75-5B3A-4C91-A4E4-2553D533538A}"/>
    <cellStyle name="Normal 7 6" xfId="2464" xr:uid="{E1F386C0-EFFD-4470-A32D-2C42D877DA0C}"/>
    <cellStyle name="Normal 7 7" xfId="2452" xr:uid="{12DCF413-AFA2-4B3F-905E-2C4D2E027959}"/>
    <cellStyle name="Normal 7 8" xfId="7834" xr:uid="{544AC211-D77A-4768-95EC-60A8245FA143}"/>
    <cellStyle name="Normal 7 8 2" xfId="22283" xr:uid="{F4E61FE9-33C8-408C-B069-E76634BFD22F}"/>
    <cellStyle name="Normal 7 9" xfId="212" xr:uid="{01A9FA75-7951-48EB-BA00-0C5D4813735C}"/>
    <cellStyle name="Normal 70" xfId="936" xr:uid="{3FE1909C-7621-4438-B0DF-114647EBD9EE}"/>
    <cellStyle name="Normal 70 2" xfId="2656" xr:uid="{C5B958CD-F933-4BC5-9AEC-7492D2C38795}"/>
    <cellStyle name="Normal 71" xfId="1345" xr:uid="{8B61AFCE-EF5F-413A-91BA-087EDB46C421}"/>
    <cellStyle name="Normal 72" xfId="1346" xr:uid="{B436AFA4-2ABC-4F49-837F-18D5D9FBF76E}"/>
    <cellStyle name="Normal 72 2" xfId="2289" xr:uid="{E739AF96-93F0-4B27-BA45-4D6E88F1E485}"/>
    <cellStyle name="Normal 73" xfId="1356" xr:uid="{D24EBF44-68AA-45F1-9814-B68AB2FDB628}"/>
    <cellStyle name="Normal 74" xfId="1398" xr:uid="{C86E1FA6-2366-4A8B-83E2-29A9D3BDF4B6}"/>
    <cellStyle name="Normal 74 2" xfId="2330" xr:uid="{52F63A65-9E39-4D28-8D46-C22D4B8AB8A8}"/>
    <cellStyle name="Normal 74 2 2" xfId="9635" xr:uid="{652B36BC-B69B-4923-9984-866E24483E7C}"/>
    <cellStyle name="Normal 74 2 2 2" xfId="24084" xr:uid="{ED1C2DB7-91FD-4FB2-901B-08EEDC34B698}"/>
    <cellStyle name="Normal 74 2 3" xfId="16941" xr:uid="{92B3F1B2-F09A-4FA6-97D7-AEEB51F71615}"/>
    <cellStyle name="Normal 74 3" xfId="8707" xr:uid="{4E4BDB64-3138-42A1-BBC4-E98CCB762AAD}"/>
    <cellStyle name="Normal 74 3 2" xfId="23156" xr:uid="{8DC51533-F16E-4A4D-8A57-323ABCBC5E94}"/>
    <cellStyle name="Normal 74 4" xfId="16012" xr:uid="{AE309333-AD39-4C18-9CBD-2DF2C01170E8}"/>
    <cellStyle name="Normal 75" xfId="1399" xr:uid="{7641A3B6-E2C2-4843-AB1E-C040AF769654}"/>
    <cellStyle name="Normal 75 2" xfId="2331" xr:uid="{9CBD4B1C-1A6C-49C7-AA96-3A66E019B1C7}"/>
    <cellStyle name="Normal 75 2 2" xfId="9636" xr:uid="{5AAEDFF2-D564-45F3-9279-18B06D1D6927}"/>
    <cellStyle name="Normal 75 2 2 2" xfId="24085" xr:uid="{16DFA1F1-D143-40EF-95ED-2D0706DFC597}"/>
    <cellStyle name="Normal 75 2 3" xfId="16942" xr:uid="{AAA1080E-2493-4C65-8A75-C69336676099}"/>
    <cellStyle name="Normal 75 3" xfId="8708" xr:uid="{4FEA0B7E-A2A5-4A70-AF93-80970F294791}"/>
    <cellStyle name="Normal 75 3 2" xfId="23157" xr:uid="{D5BBBC29-59D2-4F82-A6AC-F5595B6C573C}"/>
    <cellStyle name="Normal 75 4" xfId="16013" xr:uid="{D177F483-0ACB-4CE8-B372-8459D598A62A}"/>
    <cellStyle name="Normal 76" xfId="1400" xr:uid="{58EE23BE-C189-436E-B7F8-E9ABEDE8DBCA}"/>
    <cellStyle name="Normal 76 2" xfId="2332" xr:uid="{A014306C-90DD-4D48-97D3-47F171BA57ED}"/>
    <cellStyle name="Normal 76 2 2" xfId="9637" xr:uid="{AEF6CC2E-BA20-4CDD-A49F-229C58965720}"/>
    <cellStyle name="Normal 76 2 2 2" xfId="24086" xr:uid="{FD0EF8C7-71AF-4FD9-A24A-593CB5CAF566}"/>
    <cellStyle name="Normal 76 2 3" xfId="16943" xr:uid="{51D79196-5393-494F-B4CF-862432A6CBDF}"/>
    <cellStyle name="Normal 76 3" xfId="8709" xr:uid="{8DB2EAC0-8AD6-4578-8FD7-4194B6E72958}"/>
    <cellStyle name="Normal 76 3 2" xfId="23158" xr:uid="{A18971DE-FE4B-4EB2-920B-D2E2F0682861}"/>
    <cellStyle name="Normal 76 4" xfId="16014" xr:uid="{4FAC0239-DA05-4FF2-967D-41639CCF3EDF}"/>
    <cellStyle name="Normal 77" xfId="1401" xr:uid="{B21DB126-C6C1-4D31-A66F-F1F319128A6B}"/>
    <cellStyle name="Normal 77 2" xfId="2333" xr:uid="{56B6550E-07D8-40F6-B10A-776D011A48B5}"/>
    <cellStyle name="Normal 77 2 2" xfId="9638" xr:uid="{5B7238D4-F921-4727-9F4C-6EF2C48A3095}"/>
    <cellStyle name="Normal 77 2 2 2" xfId="24087" xr:uid="{C31660AF-EFEB-4E4E-AECC-F2EA0F8B8B0B}"/>
    <cellStyle name="Normal 77 2 3" xfId="16944" xr:uid="{19A616EC-EA68-4726-BF84-C453CB1804B8}"/>
    <cellStyle name="Normal 77 3" xfId="8710" xr:uid="{26F0C6D1-3780-4277-BF70-0EA945BF56CA}"/>
    <cellStyle name="Normal 77 3 2" xfId="23159" xr:uid="{5890037F-B9D7-451D-9457-625ADC027597}"/>
    <cellStyle name="Normal 77 4" xfId="16015" xr:uid="{5BE055AB-EE06-4D3C-B4B3-D38F264C1F09}"/>
    <cellStyle name="Normal 78" xfId="1403" xr:uid="{65A2209C-670C-4CF4-8B5B-E0F9A415A6B8}"/>
    <cellStyle name="Normal 78 2" xfId="2335" xr:uid="{170E9091-9F0B-4616-A00F-743F9C913522}"/>
    <cellStyle name="Normal 78 2 2" xfId="9639" xr:uid="{CE05083D-D5F4-4CB3-BC8B-3A85E66FB4C2}"/>
    <cellStyle name="Normal 78 2 2 2" xfId="24088" xr:uid="{6B031426-ECF4-4653-ADCA-0C88674C0956}"/>
    <cellStyle name="Normal 78 2 3" xfId="16945" xr:uid="{6C0DF710-FEF9-452A-9E09-9062DBB6315A}"/>
    <cellStyle name="Normal 78 3" xfId="8711" xr:uid="{EA2F2EE7-32B9-4330-B8B3-9EB953EFCEDB}"/>
    <cellStyle name="Normal 78 3 2" xfId="23160" xr:uid="{6CFC837E-1D18-455E-AAD6-4CF06E6304B0}"/>
    <cellStyle name="Normal 78 4" xfId="16016" xr:uid="{7C29CE01-6C47-489C-BE67-F7E5C6A2CE39}"/>
    <cellStyle name="Normal 79" xfId="1404" xr:uid="{EAE577B2-B760-4708-B996-59ED292C4487}"/>
    <cellStyle name="Normal 79 2" xfId="8712" xr:uid="{A76680E5-2A50-4F5E-A1D1-33E9264286E0}"/>
    <cellStyle name="Normal 79 2 2" xfId="23161" xr:uid="{9BEB82E6-4CA4-4E38-A6AC-97B7D644807C}"/>
    <cellStyle name="Normal 79 3" xfId="16017" xr:uid="{3471CEAE-D977-48C2-ADE1-8F342BFDBBB6}"/>
    <cellStyle name="Normal 8" xfId="214" xr:uid="{17FD07DE-11FB-4AD9-B762-D9F9E7BBD356}"/>
    <cellStyle name="Normal 8 10" xfId="15170" xr:uid="{585E9981-E88E-4488-8EDE-0683AA2DC284}"/>
    <cellStyle name="Normal 8 2" xfId="686" xr:uid="{F4081E0F-76C3-4B35-9B7C-C818941C6473}"/>
    <cellStyle name="Normal 8 2 2" xfId="2797" xr:uid="{2CFF9CE9-EC2D-4636-9F20-5A3F3D4236C6}"/>
    <cellStyle name="Normal 8 2 3" xfId="2610" xr:uid="{98434002-BD07-42DC-A2A1-2B7B0254D8A0}"/>
    <cellStyle name="Normal 8 2 3 2" xfId="9860" xr:uid="{7B24BFDB-3928-433C-88A2-769969B59B70}"/>
    <cellStyle name="Normal 8 2 3 2 2" xfId="24309" xr:uid="{5F9D0FD6-2976-4722-AF98-455F7A60C3AC}"/>
    <cellStyle name="Normal 8 2 3 3" xfId="17168" xr:uid="{80F3A5BC-F5C7-4035-B345-C72364E56F8A}"/>
    <cellStyle name="Normal 8 2 4" xfId="6381" xr:uid="{EA115258-74F4-4004-8C94-F9A80062C085}"/>
    <cellStyle name="Normal 8 2 4 2" xfId="13555" xr:uid="{6EB04EE3-362A-4D1E-AAB1-B29AE16EEA87}"/>
    <cellStyle name="Normal 8 2 4 2 2" xfId="28004" xr:uid="{B5872BE2-7E9A-4D14-B0DF-B8560A66910F}"/>
    <cellStyle name="Normal 8 2 4 3" xfId="20859" xr:uid="{FEE518D0-689D-4887-8E07-6066FFAA6091}"/>
    <cellStyle name="Normal 8 2 5" xfId="7737" xr:uid="{5B89A95E-A889-4E90-B2BA-5FECD3CE06D1}"/>
    <cellStyle name="Normal 8 2 5 2" xfId="14914" xr:uid="{2F8DC507-0306-4208-8404-D69265820196}"/>
    <cellStyle name="Normal 8 2 5 2 2" xfId="29363" xr:uid="{6DCEFC7E-04D3-4000-8658-DAEE1034EC07}"/>
    <cellStyle name="Normal 8 2 5 3" xfId="22213" xr:uid="{0DC1ACF8-6CB9-4467-B941-04A8DB6BDB8D}"/>
    <cellStyle name="Normal 8 3" xfId="575" xr:uid="{DE623F4C-80EC-437B-BA87-20257E2E2C53}"/>
    <cellStyle name="Normal 8 3 2" xfId="2537" xr:uid="{630C33AF-E851-4D8C-A3FE-2B0E736C9A75}"/>
    <cellStyle name="Normal 8 3 2 2" xfId="9814" xr:uid="{0A507F6D-BED4-43AC-B092-6644C59515D3}"/>
    <cellStyle name="Normal 8 3 2 2 2" xfId="24263" xr:uid="{7118D64D-C6A1-426B-A79D-33C9C7E08AE9}"/>
    <cellStyle name="Normal 8 3 2 3" xfId="17122" xr:uid="{40268E76-42A8-4BCF-84DD-DAC79A7CB3AA}"/>
    <cellStyle name="Normal 8 3 3" xfId="6355" xr:uid="{2749F96F-027D-45C1-A719-3D170C83EBF6}"/>
    <cellStyle name="Normal 8 3 3 2" xfId="13529" xr:uid="{75D577B4-E98F-4587-8190-382A46E190E0}"/>
    <cellStyle name="Normal 8 3 3 2 2" xfId="27978" xr:uid="{3F487475-8ACF-42AC-AF2C-3933B52F5545}"/>
    <cellStyle name="Normal 8 3 3 3" xfId="20833" xr:uid="{87603ED5-85B4-4A13-846D-07696173380C}"/>
    <cellStyle name="Normal 8 3 4" xfId="7783" xr:uid="{EAACE74C-3199-48E0-A6A7-BA5C720F7A9F}"/>
    <cellStyle name="Normal 8 3 4 2" xfId="14948" xr:uid="{A5B562C8-A023-4B57-8251-A95A9A0C25BF}"/>
    <cellStyle name="Normal 8 3 4 2 2" xfId="29397" xr:uid="{3F586ACC-613C-4820-B83E-187345034D23}"/>
    <cellStyle name="Normal 8 3 4 3" xfId="22246" xr:uid="{0AABCCC8-CBE6-4E8C-AA27-346AE9977977}"/>
    <cellStyle name="Normal 8 4" xfId="1362" xr:uid="{488DDDB3-273F-42C2-9374-EF755C6E0577}"/>
    <cellStyle name="Normal 8 4 2" xfId="2300" xr:uid="{F7D7D45E-583A-4FED-8DFB-C48FC73DBF55}"/>
    <cellStyle name="Normal 8 4 2 2" xfId="9605" xr:uid="{27A64875-BE6F-49C4-B434-62E24D3B5B74}"/>
    <cellStyle name="Normal 8 4 2 2 2" xfId="24054" xr:uid="{24015D85-2118-480B-8A47-E14774FEA5B9}"/>
    <cellStyle name="Normal 8 4 2 3" xfId="16911" xr:uid="{021C835C-F0B7-4F88-99BC-5242AE55BD97}"/>
    <cellStyle name="Normal 8 4 3" xfId="2714" xr:uid="{6B38489D-6910-4E4A-81C3-E8942FF4F62B}"/>
    <cellStyle name="Normal 8 4 3 2" xfId="9935" xr:uid="{3686DA70-B6F5-437E-B38C-07A1ABA666C3}"/>
    <cellStyle name="Normal 8 4 3 2 2" xfId="24384" xr:uid="{85481506-684E-4389-8A0B-A6F2A3003FDB}"/>
    <cellStyle name="Normal 8 4 3 3" xfId="17242" xr:uid="{B8B64905-0B11-4F27-8F04-E0336DA92503}"/>
    <cellStyle name="Normal 8 4 4" xfId="6436" xr:uid="{11F85E58-6D03-41F3-923B-0FEF19F32FFD}"/>
    <cellStyle name="Normal 8 4 4 2" xfId="13610" xr:uid="{31D1C531-B540-4E4C-8B32-A11D5D074E76}"/>
    <cellStyle name="Normal 8 4 4 2 2" xfId="28059" xr:uid="{CA8E464F-E6E0-4E64-8664-13B6AFBDA51C}"/>
    <cellStyle name="Normal 8 4 4 3" xfId="20914" xr:uid="{9212C8DB-07EC-42E7-9463-D75EADEA9569}"/>
    <cellStyle name="Normal 8 4 5" xfId="8677" xr:uid="{724B06C3-3FC6-4B1B-8FD6-33FD37748239}"/>
    <cellStyle name="Normal 8 4 5 2" xfId="23126" xr:uid="{3D0C839F-170A-49CE-A20C-48D697CA80CB}"/>
    <cellStyle name="Normal 8 4 6" xfId="15982" xr:uid="{DB3297C7-E3F3-443F-9016-7C823418E0C4}"/>
    <cellStyle name="Normal 8 5" xfId="1420" xr:uid="{522A87A9-31AE-4380-8938-D528D426E1E8}"/>
    <cellStyle name="Normal 8 5 2" xfId="8728" xr:uid="{D80DEAF2-833F-4854-9431-3A53106A0D10}"/>
    <cellStyle name="Normal 8 5 2 2" xfId="23177" xr:uid="{8D65D450-7DDE-4B18-B19B-C5A871DF8A4B}"/>
    <cellStyle name="Normal 8 5 3" xfId="16033" xr:uid="{44234894-5181-4968-9864-CBBE484D0565}"/>
    <cellStyle name="Normal 8 6" xfId="7670" xr:uid="{429A5672-50B9-4F38-AE5B-B53E781186EC}"/>
    <cellStyle name="Normal 8 6 2" xfId="14861" xr:uid="{C93463E0-BC28-4614-9CA6-EF25127FBFA9}"/>
    <cellStyle name="Normal 8 6 2 2" xfId="29310" xr:uid="{713A8040-24B5-4338-B31E-B9F4B99C9A0F}"/>
    <cellStyle name="Normal 8 6 3" xfId="22165" xr:uid="{D0CB30FC-419B-4568-A24D-1DA20AAE7E04}"/>
    <cellStyle name="Normal 8 7" xfId="7716" xr:uid="{38D68EB4-E13D-41A4-9662-A2B6775E94F5}"/>
    <cellStyle name="Normal 8 8" xfId="7735" xr:uid="{8ACFCCF4-A4BF-4CB8-88B4-47578A4881D5}"/>
    <cellStyle name="Normal 8 8 2" xfId="14912" xr:uid="{ED596C97-A8D3-4E85-B968-E4295117518A}"/>
    <cellStyle name="Normal 8 8 2 2" xfId="29361" xr:uid="{E8044B0B-2A65-4420-ADAA-88AF06976FA3}"/>
    <cellStyle name="Normal 8 8 3" xfId="22211" xr:uid="{63FF980E-CD95-487C-AA07-E46AC98FAEB9}"/>
    <cellStyle name="Normal 8 9" xfId="7836" xr:uid="{BB140F8B-E071-45F5-8A40-D202075B77D0}"/>
    <cellStyle name="Normal 8 9 2" xfId="22285" xr:uid="{8E97CDAF-1FFD-4B3F-85E4-8DC1988B6A98}"/>
    <cellStyle name="Normal 80" xfId="2413" xr:uid="{81BA8E0A-CF84-4EC2-BCB3-4BDEF291F895}"/>
    <cellStyle name="Normal 80 2" xfId="9714" xr:uid="{354C820F-80C0-4251-B0B9-B07A02C4360D}"/>
    <cellStyle name="Normal 80 2 2" xfId="24163" xr:uid="{EDF684B4-B1AB-4558-86E7-6C155536742D}"/>
    <cellStyle name="Normal 80 3" xfId="17023" xr:uid="{0F680CB2-8B3A-491E-8859-B5DB45784367}"/>
    <cellStyle name="Normal 81" xfId="2414" xr:uid="{7BC64C9C-A916-467C-9531-5AF09C646023}"/>
    <cellStyle name="Normal 81 2" xfId="9715" xr:uid="{23DE0409-0AF6-4D14-89A1-989E7BC594B7}"/>
    <cellStyle name="Normal 81 2 2" xfId="24164" xr:uid="{42268607-EB7D-4018-8A63-F7381B2F3F84}"/>
    <cellStyle name="Normal 81 3" xfId="17024" xr:uid="{60AD20ED-50F9-4532-A1B3-B19CDAF94B64}"/>
    <cellStyle name="Normal 82" xfId="2416" xr:uid="{4DF2065B-A114-4540-9476-EAA3048C91E6}"/>
    <cellStyle name="Normal 82 2" xfId="9717" xr:uid="{B2320153-629E-4D93-AA7E-70C1A85DE9B5}"/>
    <cellStyle name="Normal 82 2 2" xfId="24166" xr:uid="{2C9BB4F4-DA67-4F31-BC12-1B8563AD91DC}"/>
    <cellStyle name="Normal 82 3" xfId="17026" xr:uid="{3FC4863F-6C99-4D4A-8054-2560CA322878}"/>
    <cellStyle name="Normal 83" xfId="2418" xr:uid="{23348E28-ADA4-4E34-9CC5-1573F97D1BA5}"/>
    <cellStyle name="Normal 83 2" xfId="9719" xr:uid="{DBA0EDF9-8270-408E-84A6-520B44533F76}"/>
    <cellStyle name="Normal 83 2 2" xfId="24168" xr:uid="{F540BD78-6D5B-4947-8BF5-80A55B70C660}"/>
    <cellStyle name="Normal 83 3" xfId="17028" xr:uid="{D9502AE6-7615-47AB-A96D-AFDFCAFC246C}"/>
    <cellStyle name="Normal 84" xfId="2420" xr:uid="{DA77F6EF-8305-4A8D-B84E-39931ABE3588}"/>
    <cellStyle name="Normal 84 2" xfId="9721" xr:uid="{E5FA5B79-C95D-4B4D-8DD3-EA3D0A44CDCC}"/>
    <cellStyle name="Normal 84 2 2" xfId="24170" xr:uid="{0AFDD7B5-FE1F-49EB-9BF9-8A7107A5751A}"/>
    <cellStyle name="Normal 84 3" xfId="17030" xr:uid="{786C41FA-CB3D-46E9-9809-A87680EED11C}"/>
    <cellStyle name="Normal 85" xfId="2421" xr:uid="{3CCB4A56-3C49-423C-8978-C91F8FB29333}"/>
    <cellStyle name="Normal 85 2" xfId="9722" xr:uid="{1CADDEAA-FC35-485D-B91D-B903F4187BB5}"/>
    <cellStyle name="Normal 85 2 2" xfId="24171" xr:uid="{5DB63296-6C46-4B08-B9F8-FA987E1AD4E4}"/>
    <cellStyle name="Normal 85 3" xfId="17031" xr:uid="{75700B2E-B4F0-423A-BBCC-00AD58509208}"/>
    <cellStyle name="Normal 86" xfId="2422" xr:uid="{BECFB1F2-2B3C-46FD-8724-88074A3F0E4C}"/>
    <cellStyle name="Normal 86 2" xfId="9723" xr:uid="{ECCC6372-3FBB-4EC0-BDAA-59AC05C8EFFA}"/>
    <cellStyle name="Normal 86 2 2" xfId="24172" xr:uid="{3768A5A7-B13D-4BCD-9CF0-EFAA20012D5B}"/>
    <cellStyle name="Normal 86 3" xfId="17032" xr:uid="{E50550F6-D6A9-470A-B3D5-6DDF9DD55C6B}"/>
    <cellStyle name="Normal 87" xfId="6282" xr:uid="{064EB06D-1494-4EF1-A7FB-53DAEF36CD6E}"/>
    <cellStyle name="Normal 87 2" xfId="13456" xr:uid="{A03B380C-ED13-47AB-921F-727F34320B62}"/>
    <cellStyle name="Normal 87 2 2" xfId="27905" xr:uid="{DA93B9B4-202F-4688-871A-7669F3331502}"/>
    <cellStyle name="Normal 87 3" xfId="20760" xr:uid="{D943F71C-71D1-477E-B140-80ABF73C0492}"/>
    <cellStyle name="Normal 88" xfId="7666" xr:uid="{405123CE-7C12-48B8-B076-87B49776E672}"/>
    <cellStyle name="Normal 89" xfId="7692" xr:uid="{CFDD7B31-529C-4A9D-8FCC-949C27710DEA}"/>
    <cellStyle name="Normal 89 2" xfId="14879" xr:uid="{D63DA6FC-1BFF-4459-AFFD-0B9068D60A9D}"/>
    <cellStyle name="Normal 89 2 2" xfId="29328" xr:uid="{44067D0B-A6A6-4CA9-BA2B-4CA0D1B7DC07}"/>
    <cellStyle name="Normal 89 3" xfId="22180" xr:uid="{A875D17C-AF93-416A-92F0-09FD75DB8647}"/>
    <cellStyle name="Normal 9" xfId="104" xr:uid="{00000000-0005-0000-0000-000069000000}"/>
    <cellStyle name="Normal 9 10" xfId="7749" xr:uid="{A547535A-FE4D-4A4B-9566-258E62A0C788}"/>
    <cellStyle name="Normal 9 10 2" xfId="14924" xr:uid="{6D59DE1B-4A70-477D-A684-CB5D0FB6EBF2}"/>
    <cellStyle name="Normal 9 10 2 2" xfId="29373" xr:uid="{2A22BA11-B173-4F79-99F9-E8742AA77D99}"/>
    <cellStyle name="Normal 9 10 3" xfId="22223" xr:uid="{95126803-8C27-40B4-832C-1B1B8983D873}"/>
    <cellStyle name="Normal 9 2" xfId="576" xr:uid="{8A863CFB-2FE6-470F-800F-ADBE62E94625}"/>
    <cellStyle name="Normal 9 2 2" xfId="808" xr:uid="{E3A26AAF-F36C-40DF-BDEC-025E8B0438C6}"/>
    <cellStyle name="Normal 9 2 3" xfId="2609" xr:uid="{D19BBB46-B3DA-4416-84C5-8726609ED654}"/>
    <cellStyle name="Normal 9 2 3 2" xfId="9859" xr:uid="{726404BB-6F92-43DC-A1D8-849CF4E8F4C4}"/>
    <cellStyle name="Normal 9 2 3 2 2" xfId="24308" xr:uid="{FC29CD44-5827-4D72-B052-373AEB79DAF7}"/>
    <cellStyle name="Normal 9 2 3 3" xfId="17167" xr:uid="{25229146-CCF5-4A11-B11A-7B4CADC2BF2F}"/>
    <cellStyle name="Normal 9 2 4" xfId="6380" xr:uid="{B43F1FA9-14CF-4E97-A1F8-0D9D5D766134}"/>
    <cellStyle name="Normal 9 2 4 2" xfId="13554" xr:uid="{E759D957-988F-4730-AD3D-2C174014E995}"/>
    <cellStyle name="Normal 9 2 4 2 2" xfId="28003" xr:uid="{99E5259C-E045-4414-A5DC-E0ED64E62AB5}"/>
    <cellStyle name="Normal 9 2 4 3" xfId="20858" xr:uid="{072B0EB2-253A-4D46-839F-1CF9B5759D2F}"/>
    <cellStyle name="Normal 9 3" xfId="703" xr:uid="{A9615183-8374-4124-B859-4CF0E7CBA688}"/>
    <cellStyle name="Normal 9 3 2" xfId="2611" xr:uid="{935E4A8C-2457-402D-8914-05FAFCA4196D}"/>
    <cellStyle name="Normal 9 3 2 2" xfId="6382" xr:uid="{E73446C9-8AA5-4BC9-A704-269BFC94255C}"/>
    <cellStyle name="Normal 9 3 2 2 2" xfId="13556" xr:uid="{F1A66218-42F1-4FFF-AB21-162E012F1A7E}"/>
    <cellStyle name="Normal 9 3 2 2 2 2" xfId="28005" xr:uid="{6B217B38-FB4D-49EE-A793-AB09FB0EED75}"/>
    <cellStyle name="Normal 9 3 2 2 3" xfId="20860" xr:uid="{BD0E1068-EA40-4B46-BE39-98190BEABC68}"/>
    <cellStyle name="Normal 9 3 2 3" xfId="9861" xr:uid="{75C91A01-33E2-4C6E-85EB-241160047FCD}"/>
    <cellStyle name="Normal 9 3 2 3 2" xfId="24310" xr:uid="{F533164A-888F-4B33-9CB4-6E59B5155FBA}"/>
    <cellStyle name="Normal 9 3 2 4" xfId="17169" xr:uid="{F358CE33-45EE-4904-894E-6640B0681FDA}"/>
    <cellStyle name="Normal 9 3 3" xfId="2538" xr:uid="{88462699-E0E2-46E3-8D70-D213CEA6C8CD}"/>
    <cellStyle name="Normal 9 3 3 2" xfId="9815" xr:uid="{3EB0E321-F176-413C-8BCF-8CFBEECCD26D}"/>
    <cellStyle name="Normal 9 3 3 2 2" xfId="24264" xr:uid="{DD80FA57-5EC1-4ADF-8871-8F8622257908}"/>
    <cellStyle name="Normal 9 3 3 3" xfId="17123" xr:uid="{3801E613-106D-4515-AB3C-45D0E5A38674}"/>
    <cellStyle name="Normal 9 3 4" xfId="6356" xr:uid="{C84B2EF3-C8EF-4310-B4C1-20274306356D}"/>
    <cellStyle name="Normal 9 3 4 2" xfId="13530" xr:uid="{FB41E504-707E-47E2-8882-DDC4632080DF}"/>
    <cellStyle name="Normal 9 3 4 2 2" xfId="27979" xr:uid="{70D455DA-EFD7-4E67-8ED9-3A3EB02A9C27}"/>
    <cellStyle name="Normal 9 3 4 3" xfId="20834" xr:uid="{5C8C5ADD-D9C0-4A3D-A6A4-DCAAA1170522}"/>
    <cellStyle name="Normal 9 4" xfId="1391" xr:uid="{F107FEE6-2497-4EC6-9B64-D4D884DFF9F0}"/>
    <cellStyle name="Normal 9 4 2" xfId="2323" xr:uid="{22FB6A06-0316-4AD1-8994-892B3075EF38}"/>
    <cellStyle name="Normal 9 4 2 2" xfId="9628" xr:uid="{73FF1C6F-5A88-4DD5-934F-EF0E6C9378D4}"/>
    <cellStyle name="Normal 9 4 2 2 2" xfId="24077" xr:uid="{FCCFB94F-DA2F-422B-B84D-1191C5630298}"/>
    <cellStyle name="Normal 9 4 2 3" xfId="16934" xr:uid="{73578793-8BD5-4C00-8100-325BF289A6A8}"/>
    <cellStyle name="Normal 9 4 3" xfId="2534" xr:uid="{F91C5D0A-3B02-410E-BD1A-D83E2572E256}"/>
    <cellStyle name="Normal 9 4 3 2" xfId="9813" xr:uid="{D24397E6-BC6D-47A9-88BE-072AE80726E3}"/>
    <cellStyle name="Normal 9 4 3 2 2" xfId="24262" xr:uid="{F9AAC644-DF4F-48FE-9B7F-313080B9BE4C}"/>
    <cellStyle name="Normal 9 4 3 3" xfId="17121" xr:uid="{4388DF0D-C7B1-49AF-8B8E-AB3AB894F5BF}"/>
    <cellStyle name="Normal 9 4 4" xfId="6354" xr:uid="{FE499DE7-6E5E-4196-B238-DEB41F8F56D6}"/>
    <cellStyle name="Normal 9 4 4 2" xfId="13528" xr:uid="{08486D3B-3121-4609-8E1E-3E89CD56350D}"/>
    <cellStyle name="Normal 9 4 4 2 2" xfId="27977" xr:uid="{E70C63BB-48A5-4577-9E8D-BF7A4FC1D3CB}"/>
    <cellStyle name="Normal 9 4 4 3" xfId="20832" xr:uid="{06269307-816B-49E7-94F8-D4F3B12EB732}"/>
    <cellStyle name="Normal 9 4 5" xfId="8700" xr:uid="{0B7866B9-503D-4F9C-9885-561043441D06}"/>
    <cellStyle name="Normal 9 4 5 2" xfId="23149" xr:uid="{F8CAD80A-767B-4232-A71E-78C56A190FAA}"/>
    <cellStyle name="Normal 9 4 6" xfId="16005" xr:uid="{DB78A0FD-8764-453D-BFA9-0ECABE587608}"/>
    <cellStyle name="Normal 9 5" xfId="2641" xr:uid="{677E4EEE-B1F3-4E79-92CB-2DA346DF5E66}"/>
    <cellStyle name="Normal 9 5 2" xfId="6409" xr:uid="{212A4F6C-4A5E-40B9-B23D-9362345A284B}"/>
    <cellStyle name="Normal 9 5 2 2" xfId="13583" xr:uid="{38AAF4AE-D0A3-49DF-825B-555F92EE5AF8}"/>
    <cellStyle name="Normal 9 5 2 2 2" xfId="28032" xr:uid="{D2874DBA-72D0-461C-A104-D416A86F126C}"/>
    <cellStyle name="Normal 9 5 2 3" xfId="20887" xr:uid="{5E7E81A8-D364-4811-9137-06A1111977AB}"/>
    <cellStyle name="Normal 9 5 3" xfId="9890" xr:uid="{926A5737-7A10-4674-B2F7-C994A0B41096}"/>
    <cellStyle name="Normal 9 5 3 2" xfId="24339" xr:uid="{1DB80481-1C43-4931-8406-68AD5A2DFA9A}"/>
    <cellStyle name="Normal 9 5 4" xfId="17196" xr:uid="{603CA8AE-AAF8-42B8-93CE-D174663E0539}"/>
    <cellStyle name="Normal 9 6" xfId="2499" xr:uid="{2B27111B-A551-4D4A-9AAF-48A2D1A858A6}"/>
    <cellStyle name="Normal 9 7" xfId="2457" xr:uid="{C2F05911-6A4E-46B8-839B-77A6087E4C12}"/>
    <cellStyle name="Normal 9 7 2" xfId="9753" xr:uid="{1B54BFF1-FB5B-44E4-982F-A08D59E4EC90}"/>
    <cellStyle name="Normal 9 7 2 2" xfId="24202" xr:uid="{898F7B18-CBB1-45CE-AA2C-41D32D40F690}"/>
    <cellStyle name="Normal 9 7 3" xfId="17062" xr:uid="{C9ABBFE9-7038-4497-8869-5C0479078DD3}"/>
    <cellStyle name="Normal 9 8" xfId="6306" xr:uid="{1C8CBEDF-C1C1-4377-A292-DA286F22DF73}"/>
    <cellStyle name="Normal 9 8 2" xfId="13480" xr:uid="{CEE8821B-FB87-426A-B521-A77C8F787FE8}"/>
    <cellStyle name="Normal 9 8 2 2" xfId="27929" xr:uid="{B745A92B-32C3-4DCD-9A5C-441A457DD289}"/>
    <cellStyle name="Normal 9 8 3" xfId="20784" xr:uid="{20B8B00B-099E-448D-B48A-316A0410EBC7}"/>
    <cellStyle name="Normal 9 9" xfId="7708" xr:uid="{7A3FA594-D92C-4E23-9314-E9F9560CE944}"/>
    <cellStyle name="Normal 9 9 2" xfId="14895" xr:uid="{DFE05842-FEC0-4803-B3E1-E65B42E36A8A}"/>
    <cellStyle name="Normal 9 9 2 2" xfId="29344" xr:uid="{B358C393-2498-44E1-8B54-EFD27F9DCD8C}"/>
    <cellStyle name="Normal 9 9 3" xfId="22195" xr:uid="{B95971DF-9B69-4E3C-97AD-2E6830C430F5}"/>
    <cellStyle name="Normal 90" xfId="7695" xr:uid="{4DE6FF47-B163-4053-874E-D30588D8D1FB}"/>
    <cellStyle name="Normal 90 2" xfId="14882" xr:uid="{333E27F3-06D8-4B0D-98CD-B167E6C66441}"/>
    <cellStyle name="Normal 90 2 2" xfId="29331" xr:uid="{CB99759A-C93A-497D-A9DA-399207C836DE}"/>
    <cellStyle name="Normal 90 3" xfId="22182" xr:uid="{BE8D32B5-276E-4564-B8E9-FECB087495F8}"/>
    <cellStyle name="Normal 903" xfId="2781" xr:uid="{63D771A9-F5EC-4811-A427-DAEF169C318D}"/>
    <cellStyle name="Normal 904" xfId="229" xr:uid="{6E1B0604-2890-46F0-880D-90CF637D2C08}"/>
    <cellStyle name="Normal 904 2" xfId="2798" xr:uid="{2F626750-A6EE-4B37-814E-E758EEC6D38F}"/>
    <cellStyle name="Normal 905" xfId="2799" xr:uid="{072015D8-1D8F-485D-84B5-A15281DA572B}"/>
    <cellStyle name="Normal 906" xfId="2800" xr:uid="{1968F554-F792-4A65-887C-4E017DB89F93}"/>
    <cellStyle name="Normal 907" xfId="2801" xr:uid="{29904BA9-06DA-4A11-9B77-C9654BB7093C}"/>
    <cellStyle name="Normal 908" xfId="2802" xr:uid="{79068294-8EE5-49FD-8B05-02E89B584D6A}"/>
    <cellStyle name="Normal 909" xfId="2803" xr:uid="{5AF38D3E-78C4-4279-8C7B-CD1024A95CCF}"/>
    <cellStyle name="Normal 91" xfId="7717" xr:uid="{ADA51532-C3BC-4EA0-B13C-4F99686889EA}"/>
    <cellStyle name="Normal 910" xfId="2804" xr:uid="{F51D7E40-9952-4522-9C73-548EDA30A43C}"/>
    <cellStyle name="Normal 912" xfId="2805" xr:uid="{05AC1D02-54F4-430A-94BB-7C060D35B55B}"/>
    <cellStyle name="Normal 913" xfId="2806" xr:uid="{47AE6CB2-7259-4389-849D-117055E4F425}"/>
    <cellStyle name="Normal 914" xfId="2807" xr:uid="{9F80E1E0-1F14-49A0-B1B7-93DD56F7BE1E}"/>
    <cellStyle name="Normal 915" xfId="2808" xr:uid="{2872E8A7-B771-4E05-9343-AF254ACE3837}"/>
    <cellStyle name="Normal 916" xfId="2809" xr:uid="{68306327-DCB6-4938-A0EA-B876477E47AF}"/>
    <cellStyle name="Normal 917" xfId="2810" xr:uid="{E79DB0B4-49B1-4CE4-9905-AFB1ACDC57D9}"/>
    <cellStyle name="Normal 918" xfId="2811" xr:uid="{D744738B-A9D9-4AD7-B809-6E1330E6A1E5}"/>
    <cellStyle name="Normal 919" xfId="2812" xr:uid="{DA809D64-51D9-4363-8DC1-0E58530C7F8D}"/>
    <cellStyle name="Normal 92" xfId="7731" xr:uid="{8BF1CF57-2255-426E-B1F1-5A9760AAD2C9}"/>
    <cellStyle name="Normal 920" xfId="2813" xr:uid="{1187E388-68BC-40E3-9A9A-74252CEC41C4}"/>
    <cellStyle name="Normal 921" xfId="2814" xr:uid="{4C0FEA1C-7900-4F84-A2C4-BF3655388C19}"/>
    <cellStyle name="Normal 922" xfId="2815" xr:uid="{7FF964B4-B91D-48D4-89F4-284D5E89C4A8}"/>
    <cellStyle name="Normal 93" xfId="7740" xr:uid="{AE50BE7B-2968-4252-84BE-AB21B5B162BB}"/>
    <cellStyle name="Normal 94" xfId="7723" xr:uid="{80E6A034-79C9-4EAC-A14B-CB4CE0B3EF13}"/>
    <cellStyle name="Normal 95" xfId="7813" xr:uid="{68530F8D-7335-4503-96B6-891D9A524F82}"/>
    <cellStyle name="Normal 96" xfId="7814" xr:uid="{7A6E379D-F79F-4DE2-840B-ADF0AC59ED6A}"/>
    <cellStyle name="Normal 97" xfId="7801" xr:uid="{952C056D-11DD-4A76-8F39-92DB54C718C0}"/>
    <cellStyle name="Normal 98" xfId="7734" xr:uid="{E31B775B-C3F3-4E1A-80BD-F70072F790BF}"/>
    <cellStyle name="Normal 99" xfId="7759" xr:uid="{1740CB99-1C37-4613-A712-402BC42056D7}"/>
    <cellStyle name="Normal_OHTL - E updat" xfId="159" xr:uid="{AD06E35E-97F5-4F9E-8925-A216D308CAD9}"/>
    <cellStyle name="Note 2" xfId="577" xr:uid="{7DB269F8-54B0-4B71-A6C7-5DFFD79B51EF}"/>
    <cellStyle name="Note 2 10" xfId="15345" xr:uid="{CBD69DCF-6EAF-43A2-8517-80FE81FC6626}"/>
    <cellStyle name="Note 2 2" xfId="1095" xr:uid="{A452B747-A2DA-4F03-9117-E11086956BB3}"/>
    <cellStyle name="Note 2 2 2" xfId="2041" xr:uid="{C2D8B384-8DF0-456C-A387-4A76670CDBF6}"/>
    <cellStyle name="Note 2 2 2 2" xfId="9348" xr:uid="{95447CB2-1EA0-4C0A-88F1-20B41FE86875}"/>
    <cellStyle name="Note 2 2 2 2 2" xfId="23797" xr:uid="{23DEC445-5DAD-436F-B259-5878E7C41BC0}"/>
    <cellStyle name="Note 2 2 2 2 3" xfId="29889" xr:uid="{F3A2C650-CE0D-4753-9E13-DDD5540BEA95}"/>
    <cellStyle name="Note 2 2 2 3" xfId="15054" xr:uid="{2CA872B2-0D89-4C4B-A6BB-8BB2EAF4350A}"/>
    <cellStyle name="Note 2 2 2 3 2" xfId="29502" xr:uid="{0BB5FD34-C5CC-4454-A6AA-BEAC5196A738}"/>
    <cellStyle name="Note 2 2 2 3 3" xfId="30071" xr:uid="{4367EC85-3048-4BDC-A871-7B967E723A52}"/>
    <cellStyle name="Note 2 2 2 4" xfId="16654" xr:uid="{B00C0F63-6519-4032-A519-18B2EC783EBC}"/>
    <cellStyle name="Note 2 2 2 5" xfId="29685" xr:uid="{603D0B85-7991-4538-B580-CC12CDF2AB00}"/>
    <cellStyle name="Note 2 2 3" xfId="2378" xr:uid="{E248729A-5699-4523-ADFC-14D6FECD2F7E}"/>
    <cellStyle name="Note 2 2 3 2" xfId="9680" xr:uid="{08925A55-A752-4146-BCE0-21F5E88C8B32}"/>
    <cellStyle name="Note 2 2 3 2 2" xfId="24129" xr:uid="{3BB7BBE4-1D20-48A5-85A5-7218ACD28D02}"/>
    <cellStyle name="Note 2 2 3 2 3" xfId="29950" xr:uid="{1BCF6022-DEE6-4BFD-87A3-8CC71CE58FF2}"/>
    <cellStyle name="Note 2 2 3 3" xfId="15116" xr:uid="{A6025C22-705D-4AA7-B6CC-71095D6B0501}"/>
    <cellStyle name="Note 2 2 3 3 2" xfId="29564" xr:uid="{5E5D1928-2F0F-488B-B659-5E65934FB055}"/>
    <cellStyle name="Note 2 2 3 3 3" xfId="30133" xr:uid="{68A1779E-9C57-425E-ABE8-A2F7ABD8CA0A}"/>
    <cellStyle name="Note 2 2 3 4" xfId="16988" xr:uid="{48831B3C-2E44-4B44-99D4-BF3C0A490666}"/>
    <cellStyle name="Note 2 2 3 5" xfId="29747" xr:uid="{A71C905B-79A1-4F9E-BBCC-EB27FAA4419A}"/>
    <cellStyle name="Note 2 2 4" xfId="1625" xr:uid="{54BC1A16-B221-4269-A7E1-E8789D68030C}"/>
    <cellStyle name="Note 2 2 4 2" xfId="8932" xr:uid="{B3527FB3-3495-4F7A-8E8E-F165FE02D669}"/>
    <cellStyle name="Note 2 2 4 2 2" xfId="23381" xr:uid="{FB257D46-9D84-4C99-8B2B-73BE67944648}"/>
    <cellStyle name="Note 2 2 4 2 3" xfId="29859" xr:uid="{0D881F41-A2F4-4458-B089-33D64214948F}"/>
    <cellStyle name="Note 2 2 4 3" xfId="15024" xr:uid="{15A9EAC5-0209-4721-8B3A-1B1F0640D89B}"/>
    <cellStyle name="Note 2 2 4 3 2" xfId="29472" xr:uid="{A3F135CB-4750-43BF-9D5D-644DC7445078}"/>
    <cellStyle name="Note 2 2 4 3 3" xfId="30041" xr:uid="{15F7E50C-3E2A-47EF-A1FC-3D5E4BA18047}"/>
    <cellStyle name="Note 2 2 4 4" xfId="16238" xr:uid="{992CD492-4A89-483E-B104-65FDF6A9A2B9}"/>
    <cellStyle name="Note 2 2 4 5" xfId="29655" xr:uid="{1E67F407-0890-487B-B9A2-EAF63740D1AC}"/>
    <cellStyle name="Note 2 2 5" xfId="2352" xr:uid="{37DEF7A4-53B4-47B4-9BD6-DEA68AC1A6E3}"/>
    <cellStyle name="Note 2 2 5 2" xfId="9656" xr:uid="{68FA6C81-02F9-47BE-93FB-08C56800BC68}"/>
    <cellStyle name="Note 2 2 5 2 2" xfId="24105" xr:uid="{EAB58E68-9145-4FA1-A84D-C39ECB4DFD06}"/>
    <cellStyle name="Note 2 2 5 2 3" xfId="29926" xr:uid="{499F6F95-ADDB-4D23-AF1B-DCD5F81400DE}"/>
    <cellStyle name="Note 2 2 5 3" xfId="15091" xr:uid="{4C4EDE31-46D4-4FA7-9204-FACC41C04126}"/>
    <cellStyle name="Note 2 2 5 3 2" xfId="29539" xr:uid="{18963CCF-D516-49D7-8041-6A81B772667D}"/>
    <cellStyle name="Note 2 2 5 3 3" xfId="30108" xr:uid="{9E4E2B0A-D3D0-4EA9-A124-A058AB6E3BFE}"/>
    <cellStyle name="Note 2 2 5 4" xfId="16962" xr:uid="{592F9CB7-9562-4F17-A758-8355C838EEC9}"/>
    <cellStyle name="Note 2 2 5 5" xfId="29722" xr:uid="{431B2256-987B-46D9-850B-2647FAE9AFAC}"/>
    <cellStyle name="Note 2 2 6" xfId="8425" xr:uid="{2D64409A-1A12-4722-BD6E-E09D195CD55B}"/>
    <cellStyle name="Note 2 2 6 2" xfId="22874" xr:uid="{DCE8BA4A-4CF3-458B-AE38-27F506E8BB70}"/>
    <cellStyle name="Note 2 2 6 3" xfId="29811" xr:uid="{D5E2ACE6-EBB6-4813-BE15-6AF3D1060333}"/>
    <cellStyle name="Note 2 2 7" xfId="14980" xr:uid="{3FCC2586-C936-45E6-AE36-D26B6ADBFECA}"/>
    <cellStyle name="Note 2 2 7 2" xfId="29428" xr:uid="{A8D32FF5-27E1-4A9F-8516-E8CC019C6123}"/>
    <cellStyle name="Note 2 2 7 3" xfId="29997" xr:uid="{8E121396-E920-4AD0-A106-0EB52E8D2D7D}"/>
    <cellStyle name="Note 2 2 8" xfId="29611" xr:uid="{CAFE0B2D-9616-4180-A0E5-0179783C137D}"/>
    <cellStyle name="Note 2 3" xfId="1639" xr:uid="{E643C3D3-F277-44D6-A168-EB95F42FE07F}"/>
    <cellStyle name="Note 2 3 2" xfId="8946" xr:uid="{51A3ABED-E658-4223-BC10-6E619BE0A1ED}"/>
    <cellStyle name="Note 2 3 2 2" xfId="23395" xr:uid="{27FBEA82-1FE2-422B-9E3E-B06A0ACEBDF9}"/>
    <cellStyle name="Note 2 3 2 3" xfId="29863" xr:uid="{D5E1F629-1067-4783-B6F8-DD5A1B44A86A}"/>
    <cellStyle name="Note 2 3 3" xfId="15028" xr:uid="{709BC2CF-2494-4A12-888B-81274B94B364}"/>
    <cellStyle name="Note 2 3 3 2" xfId="29476" xr:uid="{DC1B4A94-3B3E-4653-A94C-ABC5F0817AEB}"/>
    <cellStyle name="Note 2 3 3 3" xfId="30045" xr:uid="{117852D4-98DB-436B-971E-A7C895162B74}"/>
    <cellStyle name="Note 2 3 4" xfId="16252" xr:uid="{C466A5C6-D303-4847-ACE9-426100B3E149}"/>
    <cellStyle name="Note 2 3 5" xfId="29659" xr:uid="{7A1D0325-28C7-462E-8826-84C256EBAC80}"/>
    <cellStyle name="Note 2 4" xfId="2336" xr:uid="{9C999A84-1A3D-4BBE-AE82-6EEFBE6FC3AB}"/>
    <cellStyle name="Note 2 4 2" xfId="9640" xr:uid="{82C6E791-4016-4B6B-8FAF-29708BDB071B}"/>
    <cellStyle name="Note 2 4 2 2" xfId="24089" xr:uid="{B55173E2-C1B7-4A26-84DA-63AEC569C274}"/>
    <cellStyle name="Note 2 4 2 3" xfId="29911" xr:uid="{F8ABAEFC-7A68-4390-8EA6-B29F91C26668}"/>
    <cellStyle name="Note 2 4 3" xfId="15076" xr:uid="{06520D93-71C2-4781-960A-B859C2833220}"/>
    <cellStyle name="Note 2 4 3 2" xfId="29524" xr:uid="{33265751-03C3-4B18-B4BC-343321BA16B7}"/>
    <cellStyle name="Note 2 4 3 3" xfId="30093" xr:uid="{FF2A65DD-59AF-49C4-AA3C-3E61B734DF59}"/>
    <cellStyle name="Note 2 4 4" xfId="16946" xr:uid="{318237B3-A42C-4893-B839-49DDAB3C0664}"/>
    <cellStyle name="Note 2 4 5" xfId="29707" xr:uid="{57405BDF-EEF1-45BE-947B-AE523B59D9DC}"/>
    <cellStyle name="Note 2 5" xfId="1604" xr:uid="{164EA7BB-0AF9-4755-A341-AA25B21CAC17}"/>
    <cellStyle name="Note 2 5 2" xfId="8911" xr:uid="{42D5165A-605D-4098-9A4D-737574A303FE}"/>
    <cellStyle name="Note 2 5 2 2" xfId="23360" xr:uid="{FCBC7406-392E-41A4-A552-11281D0C8269}"/>
    <cellStyle name="Note 2 5 2 3" xfId="29841" xr:uid="{ED1844CA-DE77-41F0-9817-FE6D5FE5E55E}"/>
    <cellStyle name="Note 2 5 3" xfId="15006" xr:uid="{93016058-8BCD-49C8-8111-CFB0DF146D86}"/>
    <cellStyle name="Note 2 5 3 2" xfId="29454" xr:uid="{EC774740-B2F5-4D94-9657-DE0DAB3987DC}"/>
    <cellStyle name="Note 2 5 3 3" xfId="30023" xr:uid="{23363F54-E31B-4808-A434-59B0606F8948}"/>
    <cellStyle name="Note 2 5 4" xfId="16217" xr:uid="{CD77CE03-0BF9-4E28-A5D1-76CDFCCEB9D4}"/>
    <cellStyle name="Note 2 5 5" xfId="29637" xr:uid="{EF182924-B69A-4B3F-8CFE-735415DD7C4C}"/>
    <cellStyle name="Note 2 6" xfId="2347" xr:uid="{538F29EB-B98F-4252-A193-68CB07066E13}"/>
    <cellStyle name="Note 2 6 2" xfId="9651" xr:uid="{F3B4608C-AF50-4507-BF56-26C38D94D184}"/>
    <cellStyle name="Note 2 6 2 2" xfId="24100" xr:uid="{87875BDD-260F-466F-B8A1-0B06DFA99115}"/>
    <cellStyle name="Note 2 6 2 3" xfId="29921" xr:uid="{E02F5434-79F0-402B-8EC9-BC38DDA8EF45}"/>
    <cellStyle name="Note 2 6 3" xfId="15086" xr:uid="{33B0BFBA-B57B-419F-BC25-0A4CE1491FD0}"/>
    <cellStyle name="Note 2 6 3 2" xfId="29534" xr:uid="{0FCB259B-530A-4207-9EF1-8836A67684E4}"/>
    <cellStyle name="Note 2 6 3 3" xfId="30103" xr:uid="{BF3A4AFB-0338-4E60-9933-1DD8C2255CE9}"/>
    <cellStyle name="Note 2 6 4" xfId="16957" xr:uid="{5A45C339-B6B1-4F8F-848E-78428DA02E23}"/>
    <cellStyle name="Note 2 6 5" xfId="29717" xr:uid="{DBCB64B5-DB6B-4668-9859-EA0B7E5ABD12}"/>
    <cellStyle name="Note 2 7" xfId="7675" xr:uid="{893839FB-155E-4645-85B3-BA434E9FE2BB}"/>
    <cellStyle name="Note 2 7 2" xfId="14866" xr:uid="{70CAC768-5C74-45E3-BABC-D6785925ED16}"/>
    <cellStyle name="Note 2 7 2 2" xfId="29315" xr:uid="{8EC41285-3FAA-433B-B318-9A041FDF28B2}"/>
    <cellStyle name="Note 2 7 3" xfId="22170" xr:uid="{D2346488-B836-4941-8FB1-27D85B9EA682}"/>
    <cellStyle name="Note 2 8" xfId="8037" xr:uid="{C22F8C97-4ACB-43AD-B4B8-45873B0EEC68}"/>
    <cellStyle name="Note 2 8 2" xfId="22486" xr:uid="{70FC816E-485C-47A2-96C5-EAEBF7C59171}"/>
    <cellStyle name="Note 2 8 3" xfId="29798" xr:uid="{B45E7042-29D6-42A2-98D3-0C20E2BF5C93}"/>
    <cellStyle name="Note 2 9" xfId="14873" xr:uid="{19B72ABF-7B18-4906-A140-548CD13EF69F}"/>
    <cellStyle name="Note 2 9 2" xfId="29322" xr:uid="{454E626E-B4B3-4DD7-B7E8-4C3CA48E105D}"/>
    <cellStyle name="Note 2 9 3" xfId="29990" xr:uid="{2D1364D9-E314-42E3-888D-1529CF32DB2D}"/>
    <cellStyle name="Output" xfId="169" builtinId="21" customBuiltin="1"/>
    <cellStyle name="Output 2" xfId="578" xr:uid="{3F6E00AE-5154-4D27-A2DD-3E300B2F21F0}"/>
    <cellStyle name="Output 2 2" xfId="1096" xr:uid="{667DF1D8-DDA1-48D1-8FE0-A2B3826226F1}"/>
    <cellStyle name="Output 2 2 2" xfId="2042" xr:uid="{4203771B-C32D-4E9A-8E4F-80E23E23EAF7}"/>
    <cellStyle name="Output 2 2 2 2" xfId="9349" xr:uid="{2E594AA9-CF54-468A-BA95-3D75A4430073}"/>
    <cellStyle name="Output 2 2 2 2 2" xfId="23798" xr:uid="{63074431-4764-493C-A197-65EE770A4E36}"/>
    <cellStyle name="Output 2 2 2 2 3" xfId="29890" xr:uid="{1B7324DF-C9A8-4220-9EBA-7EA6FE26CCE5}"/>
    <cellStyle name="Output 2 2 2 3" xfId="15055" xr:uid="{1D659968-E8F9-46B1-BB31-EA310E114F2E}"/>
    <cellStyle name="Output 2 2 2 3 2" xfId="29503" xr:uid="{59C14924-8303-46DB-A11F-03070EC935A0}"/>
    <cellStyle name="Output 2 2 2 3 3" xfId="30072" xr:uid="{98ABAE6D-B062-45E6-823B-DEE531574983}"/>
    <cellStyle name="Output 2 2 2 4" xfId="16655" xr:uid="{70C79AFC-4FE8-4D92-BAD4-8448759BC5A3}"/>
    <cellStyle name="Output 2 2 2 5" xfId="29686" xr:uid="{DD13B068-8F0D-4EE7-BBD1-3540769CCC52}"/>
    <cellStyle name="Output 2 2 3" xfId="2379" xr:uid="{F0E98A37-6753-4944-A82D-5B303115905B}"/>
    <cellStyle name="Output 2 2 3 2" xfId="9681" xr:uid="{D3EA662D-B77B-43A4-AECF-994A5687DF9B}"/>
    <cellStyle name="Output 2 2 3 2 2" xfId="24130" xr:uid="{964ABCBE-B344-4842-8DFE-37A0C2DD9F02}"/>
    <cellStyle name="Output 2 2 3 2 3" xfId="29951" xr:uid="{2AA84937-C161-4505-BA76-3F1188B9853E}"/>
    <cellStyle name="Output 2 2 3 3" xfId="15117" xr:uid="{D0C4D98B-99D6-4453-B4B8-CAA054A64C95}"/>
    <cellStyle name="Output 2 2 3 3 2" xfId="29565" xr:uid="{B9683CC3-48F0-434C-BDE7-65C2E754D3BC}"/>
    <cellStyle name="Output 2 2 3 3 3" xfId="30134" xr:uid="{BD738DD1-17DA-42BA-B230-65337C08C98F}"/>
    <cellStyle name="Output 2 2 3 4" xfId="16989" xr:uid="{6530E9C4-6AB4-40C4-8212-2FF499356179}"/>
    <cellStyle name="Output 2 2 3 5" xfId="29748" xr:uid="{C3C48ADE-9306-4634-9197-550B41C95DAA}"/>
    <cellStyle name="Output 2 2 4" xfId="2408" xr:uid="{6835DF85-8AAE-4FE8-9840-38C6DCEDBCF3}"/>
    <cellStyle name="Output 2 2 4 2" xfId="9709" xr:uid="{4CD615C8-C058-47A2-A398-DEC53396E876}"/>
    <cellStyle name="Output 2 2 4 2 2" xfId="24158" xr:uid="{B23E4BA3-B593-42CC-A803-269234F3E44E}"/>
    <cellStyle name="Output 2 2 4 2 3" xfId="29978" xr:uid="{6113471B-6258-4E11-B5B1-AB7E402CBF0A}"/>
    <cellStyle name="Output 2 2 4 3" xfId="15145" xr:uid="{99CD27A3-AA78-4A92-A095-6A2D5960802C}"/>
    <cellStyle name="Output 2 2 4 3 2" xfId="29593" xr:uid="{2C061583-297C-45B5-BB62-85E330D5E8DD}"/>
    <cellStyle name="Output 2 2 4 3 3" xfId="30162" xr:uid="{AC68C77D-7958-4D83-AA79-315DB8FA3684}"/>
    <cellStyle name="Output 2 2 4 4" xfId="17018" xr:uid="{4FF1C30C-78E0-4370-AD0A-7F13C3A4E330}"/>
    <cellStyle name="Output 2 2 4 5" xfId="29776" xr:uid="{EA873B78-F86F-47D5-BDDD-ED26BAFF0AC7}"/>
    <cellStyle name="Output 2 2 5" xfId="2394" xr:uid="{C007C68D-C075-46C4-9FAC-CF8FC9E5D42C}"/>
    <cellStyle name="Output 2 2 5 2" xfId="9696" xr:uid="{03AAA2A8-5A25-4CBF-9E6D-F48B1EA4068C}"/>
    <cellStyle name="Output 2 2 5 2 2" xfId="24145" xr:uid="{0C0EF3DB-6709-4869-A769-BBB4E6BD26C8}"/>
    <cellStyle name="Output 2 2 5 2 3" xfId="29965" xr:uid="{89239593-3BEF-4AE3-B060-7E529F0A73B5}"/>
    <cellStyle name="Output 2 2 5 3" xfId="15131" xr:uid="{322D688E-C45B-4E70-B08A-0D9409D5A73A}"/>
    <cellStyle name="Output 2 2 5 3 2" xfId="29579" xr:uid="{29CB92E7-26FB-432E-973E-E0C37F460307}"/>
    <cellStyle name="Output 2 2 5 3 3" xfId="30148" xr:uid="{620F18B2-3505-4A4C-ABCE-4E981A69FF28}"/>
    <cellStyle name="Output 2 2 5 4" xfId="17004" xr:uid="{85F0AC52-2FC8-4638-9FDE-295B9FE94C55}"/>
    <cellStyle name="Output 2 2 5 5" xfId="29762" xr:uid="{B4547BC3-8F06-4271-B2F6-8B1DD70599D7}"/>
    <cellStyle name="Output 2 2 6" xfId="8426" xr:uid="{869996F5-54C0-460D-9A80-8904A8D3AAA2}"/>
    <cellStyle name="Output 2 2 6 2" xfId="22875" xr:uid="{31B629CF-FA18-45BA-8137-D784F498628A}"/>
    <cellStyle name="Output 2 2 6 3" xfId="29812" xr:uid="{356037C0-3328-402F-86F2-084F59064A2A}"/>
    <cellStyle name="Output 2 2 7" xfId="14981" xr:uid="{7E811201-7BD2-4D49-B02E-C478061436E3}"/>
    <cellStyle name="Output 2 2 7 2" xfId="29429" xr:uid="{49326E7D-6BAB-4638-977B-6CA16AACEAAA}"/>
    <cellStyle name="Output 2 2 7 3" xfId="29998" xr:uid="{E8290E42-E729-4BFC-92C6-D04A5E3E26DB}"/>
    <cellStyle name="Output 2 2 8" xfId="29612" xr:uid="{E491C4B5-28E8-41C9-AD99-015E57EA187A}"/>
    <cellStyle name="Output 2 3" xfId="1640" xr:uid="{54999EE5-44CA-403A-89EB-E25749E33E2A}"/>
    <cellStyle name="Output 2 3 2" xfId="8947" xr:uid="{30A41A69-42B4-45B2-95DA-97D9688419D7}"/>
    <cellStyle name="Output 2 3 2 2" xfId="23396" xr:uid="{7C7B08DA-474D-467C-96B9-BF2CED0981A6}"/>
    <cellStyle name="Output 2 3 2 3" xfId="29864" xr:uid="{BA31740A-3900-4BE9-9D66-5C1273E6B30F}"/>
    <cellStyle name="Output 2 3 3" xfId="15029" xr:uid="{5985B64C-7273-40F4-B23E-84E1478F4F25}"/>
    <cellStyle name="Output 2 3 3 2" xfId="29477" xr:uid="{85C7E7FF-9A1D-43CA-88B5-067875DA41DD}"/>
    <cellStyle name="Output 2 3 3 3" xfId="30046" xr:uid="{347DE164-F2AC-45C8-9C3D-67BCF4CC26BE}"/>
    <cellStyle name="Output 2 3 4" xfId="16253" xr:uid="{140FFA7E-FE3D-432F-9051-DB2236ABFF19}"/>
    <cellStyle name="Output 2 3 5" xfId="29660" xr:uid="{242778D1-5709-4D59-BB39-EEBD90FDFC52}"/>
    <cellStyle name="Output 2 4" xfId="2337" xr:uid="{364A8E81-D102-405F-B8EB-09B67AF5C628}"/>
    <cellStyle name="Output 2 4 2" xfId="9641" xr:uid="{EFFD215F-9BC6-4598-87CC-4B3F7519C008}"/>
    <cellStyle name="Output 2 4 2 2" xfId="24090" xr:uid="{1ED41C8E-A1C6-49AD-8430-98CC3A5990BF}"/>
    <cellStyle name="Output 2 4 2 3" xfId="29912" xr:uid="{20D1E6BA-ADDA-40E4-8463-6F2E5E6ABA8D}"/>
    <cellStyle name="Output 2 4 3" xfId="15077" xr:uid="{48538ADB-9524-485F-9323-B754A87CA46F}"/>
    <cellStyle name="Output 2 4 3 2" xfId="29525" xr:uid="{CCE86B27-04E3-44D4-BB16-BE7213170B67}"/>
    <cellStyle name="Output 2 4 3 3" xfId="30094" xr:uid="{4DFC6E23-A680-4E3D-AEE9-4F5891B474C2}"/>
    <cellStyle name="Output 2 4 4" xfId="16947" xr:uid="{FE0C4AF4-47EE-481F-A780-F149C5C0F35C}"/>
    <cellStyle name="Output 2 4 5" xfId="29708" xr:uid="{6D6A9C53-FD4D-4374-AEB1-8C454729362E}"/>
    <cellStyle name="Output 2 5" xfId="2344" xr:uid="{0EBC4ACF-5D75-471D-B5D5-D8902A39342C}"/>
    <cellStyle name="Output 2 5 2" xfId="9648" xr:uid="{431711F4-F515-4E8C-BCB6-D6D51291B280}"/>
    <cellStyle name="Output 2 5 2 2" xfId="24097" xr:uid="{13121771-59EA-4A2B-BCC5-7BE666011AB5}"/>
    <cellStyle name="Output 2 5 2 3" xfId="29918" xr:uid="{D37778A4-0226-4F4C-AFEB-9D27AF3ECC8A}"/>
    <cellStyle name="Output 2 5 3" xfId="15083" xr:uid="{A33A0E72-52D6-4E72-98B9-DA744830903D}"/>
    <cellStyle name="Output 2 5 3 2" xfId="29531" xr:uid="{4D55A91E-0571-4353-87E1-3883C560B2F0}"/>
    <cellStyle name="Output 2 5 3 3" xfId="30100" xr:uid="{5816F71F-D478-4018-BBA8-8D6069656185}"/>
    <cellStyle name="Output 2 5 4" xfId="16954" xr:uid="{F03D7884-84D2-4FA0-B7C3-9BF2B7C1C7CE}"/>
    <cellStyle name="Output 2 5 5" xfId="29714" xr:uid="{AFA7FFBB-ACF7-4FC2-981D-E6B6696B343E}"/>
    <cellStyle name="Output 2 6" xfId="2386" xr:uid="{B8711F13-B86B-4D5E-B729-38BD4BF56EB1}"/>
    <cellStyle name="Output 2 6 2" xfId="9688" xr:uid="{9BDB6E56-CE7F-413A-8BD2-A04409AF966F}"/>
    <cellStyle name="Output 2 6 2 2" xfId="24137" xr:uid="{E30744E6-2C15-4E9A-BDBD-2425B81D6CD7}"/>
    <cellStyle name="Output 2 6 2 3" xfId="29958" xr:uid="{989184BA-F50F-4D67-B8AF-BCDCD9E4E776}"/>
    <cellStyle name="Output 2 6 3" xfId="15124" xr:uid="{44E298F2-6F6E-4372-AADB-0E295537D010}"/>
    <cellStyle name="Output 2 6 3 2" xfId="29572" xr:uid="{8E594CC8-4DE6-4632-8E77-121B2BA90C85}"/>
    <cellStyle name="Output 2 6 3 3" xfId="30141" xr:uid="{87572707-5ABF-4F2F-9DA2-90766C32A595}"/>
    <cellStyle name="Output 2 6 4" xfId="16996" xr:uid="{67DACE5E-F290-4614-99B7-88A69676FCE7}"/>
    <cellStyle name="Output 2 6 5" xfId="29755" xr:uid="{9C1BA7FF-2ABB-4998-8EA2-6CB76E259C7E}"/>
    <cellStyle name="Output 2 7" xfId="8038" xr:uid="{7BE14387-1375-4CF6-AA6C-9FC78E8DB3E3}"/>
    <cellStyle name="Output 2 7 2" xfId="22487" xr:uid="{9C0B36E7-F2FA-4E24-BA36-9851FAD6BC9D}"/>
    <cellStyle name="Output 2 7 3" xfId="29799" xr:uid="{BB3FD0D4-2F84-43D3-B16E-925AD6CB5E5E}"/>
    <cellStyle name="Output 2 8" xfId="9993" xr:uid="{D6FC0E5A-6BA9-4FF6-8208-F34BEDACF459}"/>
    <cellStyle name="Output 2 8 2" xfId="24442" xr:uid="{97E6AED5-698B-4B02-8C3D-93E22A089401}"/>
    <cellStyle name="Output 2 8 3" xfId="29987" xr:uid="{80FD2548-A06F-45DE-962F-19BEF2FFAC49}"/>
    <cellStyle name="Output 2 9" xfId="15344" xr:uid="{496C880E-7FCF-4E98-85BC-57A7EAE20F7E}"/>
    <cellStyle name="Output 3" xfId="579" xr:uid="{BFA02E40-4B7B-420A-974F-70AD4F272586}"/>
    <cellStyle name="Output Amounts" xfId="105" xr:uid="{00000000-0005-0000-0000-00006A000000}"/>
    <cellStyle name="Output Line Items" xfId="106" xr:uid="{00000000-0005-0000-0000-00006B000000}"/>
    <cellStyle name="Percent" xfId="30167" builtinId="5"/>
    <cellStyle name="Percent [0]" xfId="107" xr:uid="{00000000-0005-0000-0000-00006C000000}"/>
    <cellStyle name="Percent [00]" xfId="108" xr:uid="{00000000-0005-0000-0000-00006D000000}"/>
    <cellStyle name="Percent [2]" xfId="109" xr:uid="{00000000-0005-0000-0000-00006E000000}"/>
    <cellStyle name="Percent 10" xfId="580" xr:uid="{4824064F-8081-4DB5-ADCC-2A855C005B0A}"/>
    <cellStyle name="Percent 10 2" xfId="262" xr:uid="{41237A13-E27C-4E3E-AE49-36995F0F9D16}"/>
    <cellStyle name="Percent 10 2 2" xfId="581" xr:uid="{D3992109-A710-46FC-81AA-8AC47C51CF4A}"/>
    <cellStyle name="Percent 10 3" xfId="2688" xr:uid="{8C2FF0BD-A6B4-4BA5-B208-A0AE8B96C798}"/>
    <cellStyle name="Percent 10 4" xfId="2943" xr:uid="{6C6581A4-5BBD-4195-8001-B91E96DC1F29}"/>
    <cellStyle name="Percent 10 4 2" xfId="10124" xr:uid="{00BB9D57-FBCC-488D-86B9-6FAE206547B2}"/>
    <cellStyle name="Percent 10 4 2 2" xfId="24573" xr:uid="{8981EF0B-6436-40B5-B155-20BE09A56E6C}"/>
    <cellStyle name="Percent 10 4 3" xfId="17428" xr:uid="{9F5E1829-6E67-4BFC-ABE1-51962E0C5C69}"/>
    <cellStyle name="Percent 10 5" xfId="6501" xr:uid="{2A465239-29E2-4E58-8A71-F86519A4FE04}"/>
    <cellStyle name="Percent 10 5 2" xfId="13675" xr:uid="{55F4073C-AA87-4DA9-872A-0E7A1A88289A}"/>
    <cellStyle name="Percent 10 5 2 2" xfId="28124" xr:uid="{4EDF231D-8A1B-4627-A22C-1597DD37296B}"/>
    <cellStyle name="Percent 10 5 3" xfId="20979" xr:uid="{27F6C3A5-4A5F-41B7-8D0A-9C4F9FF3CB6E}"/>
    <cellStyle name="Percent 11" xfId="582" xr:uid="{0656FB73-B9BB-48C7-8286-1D7B55C4F20F}"/>
    <cellStyle name="Percent 11 2" xfId="583" xr:uid="{24933D29-A45D-4C08-B830-95E7E5338535}"/>
    <cellStyle name="Percent 11 3" xfId="2475" xr:uid="{156AC967-00FE-43CD-B65E-3BC1A5C40A27}"/>
    <cellStyle name="Percent 119 2" xfId="2718" xr:uid="{6FF233DC-B31F-45D8-BEB5-EF2A3BC8E99F}"/>
    <cellStyle name="Percent 119 2 2" xfId="6438" xr:uid="{4A70A8DD-C638-4E6C-BEE0-B498AC04A638}"/>
    <cellStyle name="Percent 119 2 2 2" xfId="13612" xr:uid="{1DCF5E5C-8C04-41E9-86B9-AE9BC8A1E137}"/>
    <cellStyle name="Percent 119 2 2 2 2" xfId="28061" xr:uid="{00CF6D35-F12C-452D-BBB0-E5A9FCAE0A59}"/>
    <cellStyle name="Percent 119 2 2 3" xfId="20916" xr:uid="{33DBDA02-2317-487C-93A2-1A1F9481367C}"/>
    <cellStyle name="Percent 119 2 3" xfId="9938" xr:uid="{FC8CC004-94EA-40E9-8245-C680BA282349}"/>
    <cellStyle name="Percent 119 2 3 2" xfId="24387" xr:uid="{5E5D8B64-2313-422E-89A9-CDC310E77F0C}"/>
    <cellStyle name="Percent 119 2 4" xfId="17245" xr:uid="{BA550253-C503-44DF-942B-719CFFC9823B}"/>
    <cellStyle name="Percent 12" xfId="584" xr:uid="{56A86D3F-06E5-45DA-9300-49852D38A4AE}"/>
    <cellStyle name="Percent 13" xfId="585" xr:uid="{1CE13A1B-36CF-499B-B5AD-A85BCE7BE4BA}"/>
    <cellStyle name="Percent 13 2" xfId="2586" xr:uid="{359D4E6C-C3F7-4153-89B2-3361227D1EBF}"/>
    <cellStyle name="Percent 13 3" xfId="2591" xr:uid="{89ED0ABA-55D4-4A5A-AC8A-038A14DD027A}"/>
    <cellStyle name="Percent 14" xfId="614" xr:uid="{3090EAE4-8C11-4D4A-8A6F-FCAC79BD1A45}"/>
    <cellStyle name="Percent 15" xfId="617" xr:uid="{4093D858-2C93-4C7C-ABDE-9391B3A43BAF}"/>
    <cellStyle name="Percent 16" xfId="621" xr:uid="{6E8F67F9-E18D-4878-A954-673E03169DC4}"/>
    <cellStyle name="Percent 17" xfId="623" xr:uid="{731AB456-4192-4D70-80EC-A6C9431598E8}"/>
    <cellStyle name="Percent 18" xfId="627" xr:uid="{189399E4-F390-432A-8CC0-43100801F275}"/>
    <cellStyle name="Percent 19" xfId="630" xr:uid="{41BB5B2F-34AF-4513-AE89-5A177EC685E6}"/>
    <cellStyle name="Percent 2" xfId="110" xr:uid="{00000000-0005-0000-0000-00006F000000}"/>
    <cellStyle name="Percent 2 2" xfId="222" xr:uid="{B56E93EB-4946-4945-A29F-77CF8BB4C19C}"/>
    <cellStyle name="Percent 2 2 2" xfId="707" xr:uid="{54B06258-264E-4B0F-80DC-D6F1593B604E}"/>
    <cellStyle name="Percent 2 2 2 2" xfId="2723" xr:uid="{783A9082-3560-4192-A0F4-81114DCB5F8A}"/>
    <cellStyle name="Percent 2 2 2 3" xfId="2716" xr:uid="{1DFCEE87-3180-43A9-BD5A-944D1F4B1C1F}"/>
    <cellStyle name="Percent 2 2 3" xfId="587" xr:uid="{BDC15113-16EF-46D9-ADCD-1466C6124983}"/>
    <cellStyle name="Percent 2 2 4" xfId="7772" xr:uid="{47C576FB-9EED-41B4-AE65-12EBA8015D34}"/>
    <cellStyle name="Percent 2 3" xfId="661" xr:uid="{86DC35BF-0827-4784-A021-4AA98C3AB8B2}"/>
    <cellStyle name="Percent 2 3 2" xfId="7769" xr:uid="{FDDF3FF7-43B9-4548-927E-83A2F2C75F48}"/>
    <cellStyle name="Percent 2 4" xfId="809" xr:uid="{67794A8D-8AAF-4F65-B923-EFB9F5250537}"/>
    <cellStyle name="Percent 2 4 2" xfId="2953" xr:uid="{FF155759-9C6B-4910-9B3A-273D2848399E}"/>
    <cellStyle name="Percent 2 5" xfId="658" xr:uid="{4C2D662E-1FA7-4CFB-A81E-FFB4A2EF3391}"/>
    <cellStyle name="Percent 2 6" xfId="586" xr:uid="{0CCC53E6-1233-4227-A8FF-2C0B8F371246}"/>
    <cellStyle name="Percent 2 7" xfId="206" xr:uid="{A541D1B3-6551-488D-B1C9-CE32CFA295FF}"/>
    <cellStyle name="Percent 2 7 2" xfId="29605" xr:uid="{4E03D60B-C3F0-4452-9D51-4E344AA368A4}"/>
    <cellStyle name="Percent 20" xfId="632" xr:uid="{53BDD10C-C439-40E6-B78D-A355F9500591}"/>
    <cellStyle name="Percent 21" xfId="635" xr:uid="{33B993A3-E2A0-4EBA-B5FC-66C9FFA68616}"/>
    <cellStyle name="Percent 22" xfId="638" xr:uid="{69619E2B-6771-4D7D-B684-F64A251FCE39}"/>
    <cellStyle name="Percent 23" xfId="642" xr:uid="{7F2B8341-D131-49DB-A9DD-71CB33838A2B}"/>
    <cellStyle name="Percent 23 2" xfId="2435" xr:uid="{A1F32082-32D7-4950-80EE-2C805822EC8F}"/>
    <cellStyle name="Percent 24" xfId="644" xr:uid="{29494294-4AC5-4A15-8A3E-74B6611E275D}"/>
    <cellStyle name="Percent 25" xfId="1352" xr:uid="{5B927DE7-880E-4B58-8669-91F9C6F6CC5F}"/>
    <cellStyle name="Percent 26" xfId="1359" xr:uid="{8DA311B1-3891-4963-9F40-D5600F332613}"/>
    <cellStyle name="Percent 27" xfId="2415" xr:uid="{38F5A13B-EB6E-401B-A3B4-6C130EB87AF8}"/>
    <cellStyle name="Percent 27 2" xfId="9716" xr:uid="{C3C56EA4-4C62-42B2-A925-3A1F0D47E5BC}"/>
    <cellStyle name="Percent 27 2 2" xfId="24165" xr:uid="{84469377-29E1-4848-A115-DBA22EAF059A}"/>
    <cellStyle name="Percent 27 3" xfId="17025" xr:uid="{9F1DD39A-2962-48C8-A650-62E82EEC548A}"/>
    <cellStyle name="Percent 28" xfId="2423" xr:uid="{130174AF-4887-4099-9503-34D9FAA647FD}"/>
    <cellStyle name="Percent 28 2" xfId="9724" xr:uid="{F03A77E8-57F6-4D5B-A8C4-352036FDB952}"/>
    <cellStyle name="Percent 28 2 2" xfId="24173" xr:uid="{9D207E2F-7D15-4FF1-9787-6BB2C892AE24}"/>
    <cellStyle name="Percent 28 3" xfId="17033" xr:uid="{7F318D29-649A-4220-8DC8-0459C7DB9DE6}"/>
    <cellStyle name="Percent 29" xfId="6283" xr:uid="{DD5B15E6-2BCA-47FC-9659-E7C0B97ADD98}"/>
    <cellStyle name="Percent 29 2" xfId="13457" xr:uid="{F25B6341-097A-4488-9CAF-7494A5230D2A}"/>
    <cellStyle name="Percent 29 2 2" xfId="27906" xr:uid="{BA08C890-A1F1-4ECC-9FEB-74805583FA28}"/>
    <cellStyle name="Percent 29 3" xfId="20761" xr:uid="{DC895E9C-7F98-4B44-BC1C-9D7446266B15}"/>
    <cellStyle name="Percent 3" xfId="111" xr:uid="{00000000-0005-0000-0000-000070000000}"/>
    <cellStyle name="Percent 3 10" xfId="7829" xr:uid="{C5A2EBE3-CB50-4C52-A30B-EA71B4CC9A6C}"/>
    <cellStyle name="Percent 3 10 2" xfId="22278" xr:uid="{DBE03CBA-9DC4-41C4-B87B-6D554677EBA2}"/>
    <cellStyle name="Percent 3 11" xfId="6280" xr:uid="{B8E1ACCE-9B54-4C60-AAB5-6ABAFF7D7BD0}"/>
    <cellStyle name="Percent 3 12" xfId="207" xr:uid="{8387D871-DE66-4465-ACA3-9EC3596E4A50}"/>
    <cellStyle name="Percent 3 13" xfId="15163" xr:uid="{7FA0E475-E179-4528-8CF8-1F88669F299E}"/>
    <cellStyle name="Percent 3 2" xfId="112" xr:uid="{00000000-0005-0000-0000-000071000000}"/>
    <cellStyle name="Percent 3 2 2" xfId="850" xr:uid="{1889E524-F2C4-43A0-AF58-F2E1100B041B}"/>
    <cellStyle name="Percent 3 2 2 2" xfId="2588" xr:uid="{2EFEC9C1-BAA1-4C0A-AC4B-F5CDB9E1F913}"/>
    <cellStyle name="Percent 3 2 2 3" xfId="2616" xr:uid="{F105B619-2D4F-47A5-B649-471911E62C31}"/>
    <cellStyle name="Percent 3 2 2 3 2" xfId="6387" xr:uid="{ACD565E3-9A28-4D51-BD25-64AF18AB2EDD}"/>
    <cellStyle name="Percent 3 2 2 3 2 2" xfId="13561" xr:uid="{272DF4FB-ECC5-4709-B17F-86469A0D846C}"/>
    <cellStyle name="Percent 3 2 2 3 2 2 2" xfId="28010" xr:uid="{1C051D7E-978E-45AE-BDF4-3050B3E4254E}"/>
    <cellStyle name="Percent 3 2 2 3 2 3" xfId="20865" xr:uid="{1C1B6E8E-0D9A-46D3-9CF7-845EF577E515}"/>
    <cellStyle name="Percent 3 2 2 3 3" xfId="9866" xr:uid="{E582D625-11F2-4C36-BEBD-ADE90A218642}"/>
    <cellStyle name="Percent 3 2 2 3 3 2" xfId="24315" xr:uid="{AF2F1C86-38C1-4C54-AB1E-7523A8239F7E}"/>
    <cellStyle name="Percent 3 2 2 3 4" xfId="17174" xr:uid="{E6BA347C-D6CE-4DAD-89C7-E48872D9F87C}"/>
    <cellStyle name="Percent 3 2 2 4" xfId="2546" xr:uid="{1E07A681-0AD7-4875-B5E6-60B73E2CBB47}"/>
    <cellStyle name="Percent 3 2 2 4 2" xfId="9820" xr:uid="{413F3E4D-0BF3-4EC7-9264-B480E8F3D2B3}"/>
    <cellStyle name="Percent 3 2 2 4 2 2" xfId="24269" xr:uid="{DDFE545E-AE8F-49C8-9AF4-2867A2F73336}"/>
    <cellStyle name="Percent 3 2 2 4 3" xfId="17128" xr:uid="{398E1044-DFEA-4C8E-ABE0-36190FB7AAFF}"/>
    <cellStyle name="Percent 3 2 2 5" xfId="6361" xr:uid="{19D24595-CD09-4A8D-AB55-ED09E756DEA2}"/>
    <cellStyle name="Percent 3 2 2 5 2" xfId="13535" xr:uid="{ADF39BFE-0A6B-43E5-A54F-D79D56703B9D}"/>
    <cellStyle name="Percent 3 2 2 5 2 2" xfId="27984" xr:uid="{F9912D11-B00C-441E-B289-77B48EAD19EB}"/>
    <cellStyle name="Percent 3 2 2 5 3" xfId="20839" xr:uid="{D0F83B61-9426-46B7-B10E-9F602050CC7A}"/>
    <cellStyle name="Percent 3 2 3" xfId="588" xr:uid="{9363F87F-DEB9-4C52-880B-5337C3098F21}"/>
    <cellStyle name="Percent 3 2 3 2" xfId="2555" xr:uid="{7A2F01EE-1E2A-4627-B441-DDE3E62D3E3A}"/>
    <cellStyle name="Percent 3 2 4" xfId="2682" xr:uid="{136F3225-E8BD-4418-BE36-E9AAC526021A}"/>
    <cellStyle name="Percent 3 3" xfId="810" xr:uid="{AF91F043-094D-49A8-8068-D3F8EB5F35F0}"/>
    <cellStyle name="Percent 3 3 2" xfId="237" xr:uid="{D9FF1FFC-F589-42EF-8B46-57F20BE3B47E}"/>
    <cellStyle name="Percent 3 3 2 2" xfId="1429" xr:uid="{31C58010-8B7D-4C29-97DA-D1B826767343}"/>
    <cellStyle name="Percent 3 3 2 2 2" xfId="8737" xr:uid="{E3812B67-7DFC-4099-93FE-5A503749FD1F}"/>
    <cellStyle name="Percent 3 3 2 2 2 2" xfId="23186" xr:uid="{66C0873E-99AE-49D2-AB4B-27D091559AA4}"/>
    <cellStyle name="Percent 3 3 2 2 3" xfId="16042" xr:uid="{56837EDA-BA47-4019-A6C9-C8B25FB26EC3}"/>
    <cellStyle name="Percent 3 3 2 3" xfId="2433" xr:uid="{F6F62C0C-C08B-4F0F-B159-BB6A303D4863}"/>
    <cellStyle name="Percent 3 3 2 3 2" xfId="9734" xr:uid="{1EB94630-6C36-4E00-AD58-E968824F1848}"/>
    <cellStyle name="Percent 3 3 2 3 2 2" xfId="24183" xr:uid="{725D1BEB-08EC-484C-9404-33FD390160EF}"/>
    <cellStyle name="Percent 3 3 2 3 3" xfId="17043" xr:uid="{60EFD1D1-7BFD-4630-9B42-6E4686F0BE8A}"/>
    <cellStyle name="Percent 3 3 2 4" xfId="6293" xr:uid="{FEC1F7FC-39DF-4339-8FF5-9FAFCF6DDD68}"/>
    <cellStyle name="Percent 3 3 2 4 2" xfId="13467" xr:uid="{6F9DE9C8-14CF-4FBB-A850-381F966C0D54}"/>
    <cellStyle name="Percent 3 3 2 4 2 2" xfId="27916" xr:uid="{74B754CD-F9B8-4891-A095-B6309549A28E}"/>
    <cellStyle name="Percent 3 3 2 4 3" xfId="20771" xr:uid="{0D819C33-F323-493C-B2E6-D361FD7AA148}"/>
    <cellStyle name="Percent 3 3 2 5" xfId="7711" xr:uid="{664F729E-2122-4148-B8EF-7E58604151EB}"/>
    <cellStyle name="Percent 3 3 2 5 2" xfId="14898" xr:uid="{634FEE84-BC73-4FD7-8F7D-47AA45F4F706}"/>
    <cellStyle name="Percent 3 3 2 5 2 2" xfId="29347" xr:uid="{DB438484-6C07-47DC-9F0C-4B8075720B1C}"/>
    <cellStyle name="Percent 3 3 2 5 3" xfId="22198" xr:uid="{371A415D-4D10-41E3-968F-B40FCA9DBE3C}"/>
    <cellStyle name="Percent 3 3 2 6" xfId="7844" xr:uid="{1E0D783C-61CB-4EDA-B2A6-2B0704E8737C}"/>
    <cellStyle name="Percent 3 3 2 6 2" xfId="22293" xr:uid="{1E45C5E2-5C3D-4E47-8FD3-35581EF5196C}"/>
    <cellStyle name="Percent 3 3 2 7" xfId="15178" xr:uid="{48E569DC-618D-4187-B96F-D2531C97FED3}"/>
    <cellStyle name="Percent 3 3 3" xfId="1380" xr:uid="{88D4572D-0E9E-44DA-827B-6E21A277472A}"/>
    <cellStyle name="Percent 3 3 3 2" xfId="2313" xr:uid="{36BA7481-DF54-4AF9-B977-9E0C17CCE06E}"/>
    <cellStyle name="Percent 3 3 3 2 2" xfId="9618" xr:uid="{FD62D8BD-B61C-4152-9D3A-336BF4CAB664}"/>
    <cellStyle name="Percent 3 3 3 2 2 2" xfId="24067" xr:uid="{BCFA7156-7B08-4F8F-B7CF-6F41A1CFD05C}"/>
    <cellStyle name="Percent 3 3 3 2 3" xfId="16924" xr:uid="{21E8A20F-DF7E-471B-92DF-C9A6769F7BB3}"/>
    <cellStyle name="Percent 3 3 3 3" xfId="2698" xr:uid="{DC22B13F-6DF6-4392-A842-921B3ECAD1C5}"/>
    <cellStyle name="Percent 3 3 3 3 2" xfId="9924" xr:uid="{363DE9DB-12E9-44DA-B634-5E57CE6726FA}"/>
    <cellStyle name="Percent 3 3 3 3 2 2" xfId="24373" xr:uid="{C47197B1-C6AE-4F99-8354-81FB9D7D7781}"/>
    <cellStyle name="Percent 3 3 3 3 3" xfId="17231" xr:uid="{1BB3EB89-15F1-4EAF-B759-448A0DC7AA2A}"/>
    <cellStyle name="Percent 3 3 3 4" xfId="6432" xr:uid="{DAC9E2D1-635B-44AE-8DF9-C9E448AA11E0}"/>
    <cellStyle name="Percent 3 3 3 4 2" xfId="13606" xr:uid="{7CA3CFB3-F671-4171-9A0B-EFBF12048AFC}"/>
    <cellStyle name="Percent 3 3 3 4 2 2" xfId="28055" xr:uid="{0A734B0B-05C9-49E8-B302-10044B83E8C7}"/>
    <cellStyle name="Percent 3 3 3 4 3" xfId="20910" xr:uid="{C322C51A-6554-49FE-B255-96F67C700B48}"/>
    <cellStyle name="Percent 3 3 3 5" xfId="8690" xr:uid="{9C0AC869-7794-420D-A9E9-64B3C4FE354A}"/>
    <cellStyle name="Percent 3 3 3 5 2" xfId="23139" xr:uid="{DBF842F7-8C13-400B-8F77-FE34F5F36828}"/>
    <cellStyle name="Percent 3 3 3 6" xfId="15995" xr:uid="{26ED49B8-DAFD-4F61-A350-2141A5CCADC7}"/>
    <cellStyle name="Percent 3 3 4" xfId="2551" xr:uid="{D8938E7E-FDB3-4160-9048-5D50B7EA81A7}"/>
    <cellStyle name="Percent 3 3 4 2" xfId="9825" xr:uid="{3F5456EA-FB9D-44CE-9FE1-643AA92D0E4A}"/>
    <cellStyle name="Percent 3 3 4 2 2" xfId="24274" xr:uid="{B5E89E03-4C78-44C6-AB87-D2C35419934C}"/>
    <cellStyle name="Percent 3 3 4 3" xfId="17133" xr:uid="{FD7D49CF-D81A-4BCF-AD44-37280F09A17A}"/>
    <cellStyle name="Percent 3 3 5" xfId="6366" xr:uid="{FDF5A1B8-FFD8-4AB1-9FC1-89A168ECF586}"/>
    <cellStyle name="Percent 3 3 5 2" xfId="13540" xr:uid="{6FE43EC6-5B91-42F5-AAE1-FB3C6165773A}"/>
    <cellStyle name="Percent 3 3 5 2 2" xfId="27989" xr:uid="{B16CB081-40B0-49E7-BFA9-DFD9A10DDDE4}"/>
    <cellStyle name="Percent 3 3 5 3" xfId="20844" xr:uid="{718107CA-F353-4370-97A5-5117DACDB8CE}"/>
    <cellStyle name="Percent 3 3 6" xfId="7753" xr:uid="{3FA00CF2-32BB-40F2-90E9-D1E4CC1DF3E1}"/>
    <cellStyle name="Percent 3 3 6 2" xfId="14928" xr:uid="{95886CEB-AB28-48CB-BC37-91F5587A6B4A}"/>
    <cellStyle name="Percent 3 3 6 2 2" xfId="29377" xr:uid="{398C3176-88C4-4C5A-85DF-2E14476DDDCC}"/>
    <cellStyle name="Percent 3 3 6 3" xfId="22227" xr:uid="{79447EC1-2CFE-44A2-A378-9573E5B22D72}"/>
    <cellStyle name="Percent 3 4" xfId="678" xr:uid="{E28C6003-B40F-496C-819E-B03CDEFB8927}"/>
    <cellStyle name="Percent 3 4 2" xfId="1122" xr:uid="{1156AE35-24C8-4ADE-8891-005A38B5804E}"/>
    <cellStyle name="Percent 3 4 2 2" xfId="2067" xr:uid="{3283D33D-F52C-402E-AD44-7A82B6C9BB22}"/>
    <cellStyle name="Percent 3 4 2 2 2" xfId="9374" xr:uid="{E356AA3C-43BD-40EB-A3C3-BFA57C0CF584}"/>
    <cellStyle name="Percent 3 4 2 2 2 2" xfId="23823" xr:uid="{AACA166E-3BF4-4515-B457-1BAC6B32F97F}"/>
    <cellStyle name="Percent 3 4 2 2 3" xfId="16680" xr:uid="{F01B2714-C32D-4F34-BAE7-ED010C135E05}"/>
    <cellStyle name="Percent 3 4 2 3" xfId="8450" xr:uid="{EB0E293E-A3BE-4D33-94DF-3A5C2A448829}"/>
    <cellStyle name="Percent 3 4 2 3 2" xfId="22899" xr:uid="{DD5FAC58-DB15-4E75-B53D-89B075DDF7B4}"/>
    <cellStyle name="Percent 3 4 2 4" xfId="15768" xr:uid="{52FA8245-9941-4EAB-9012-1F7EBF9C435D}"/>
    <cellStyle name="Percent 3 4 3" xfId="1677" xr:uid="{160FAAAC-A31F-42D0-B644-E2E68322E469}"/>
    <cellStyle name="Percent 3 4 3 2" xfId="8984" xr:uid="{C7567E6C-C3CB-43D6-89DE-5F50E7B6B08A}"/>
    <cellStyle name="Percent 3 4 3 2 2" xfId="23433" xr:uid="{1716E078-71E3-4C35-ABC2-279223E297A5}"/>
    <cellStyle name="Percent 3 4 3 3" xfId="16290" xr:uid="{474D40D2-76F8-4026-A9CB-45B1EE261863}"/>
    <cellStyle name="Percent 3 4 4" xfId="2587" xr:uid="{F62701D1-B623-4510-965D-AA32406C51DC}"/>
    <cellStyle name="Percent 3 4 5" xfId="7776" xr:uid="{97E898D8-95BF-4121-8468-0312CB08FB51}"/>
    <cellStyle name="Percent 3 4 5 2" xfId="14943" xr:uid="{EF41B545-CE8B-4FF3-8508-3F3B6571ABB0}"/>
    <cellStyle name="Percent 3 4 5 2 2" xfId="29392" xr:uid="{87202FE7-6EE5-44C2-A268-2205D006FE79}"/>
    <cellStyle name="Percent 3 4 5 3" xfId="22241" xr:uid="{941AFB9B-3F33-4FB4-B013-348BFE4A09DD}"/>
    <cellStyle name="Percent 3 4 6" xfId="8065" xr:uid="{9F95DA07-A9A9-48C4-9370-85E82222DB66}"/>
    <cellStyle name="Percent 3 4 6 2" xfId="22514" xr:uid="{03F087FA-90D9-4E2F-B9FA-28EA9C9CAB8D}"/>
    <cellStyle name="Percent 3 4 7" xfId="15389" xr:uid="{7A7D6E68-50B4-4F9E-88B8-B6DAD589C2FA}"/>
    <cellStyle name="Percent 3 5" xfId="1360" xr:uid="{4BFC1B2E-E09B-480E-996F-80330CE9BB7E}"/>
    <cellStyle name="Percent 3 5 2" xfId="2298" xr:uid="{1467FEE0-4CE9-46A4-83F9-5C069CD06B90}"/>
    <cellStyle name="Percent 3 5 2 2" xfId="9603" xr:uid="{3733BBAB-AFDD-4BA2-9004-57F6910DA9E3}"/>
    <cellStyle name="Percent 3 5 2 2 2" xfId="24052" xr:uid="{E72F22F0-0F87-45FD-9CFF-6CB6C7933C25}"/>
    <cellStyle name="Percent 3 5 2 3" xfId="16909" xr:uid="{9A809A5C-9D8C-41CD-9655-EBAE7CA2162C}"/>
    <cellStyle name="Percent 3 5 3" xfId="2659" xr:uid="{420CAB06-79DA-44F4-A1A3-9F949E391D8A}"/>
    <cellStyle name="Percent 3 5 4" xfId="8675" xr:uid="{B191D1CF-04C0-4CF4-89B7-507BB1173F68}"/>
    <cellStyle name="Percent 3 5 4 2" xfId="23124" xr:uid="{D4B18980-6FF0-4E49-AFEA-880F59F2D31D}"/>
    <cellStyle name="Percent 3 5 5" xfId="15980" xr:uid="{58509A83-DA4F-471C-AF1E-A87C28E3BCF7}"/>
    <cellStyle name="Percent 3 6" xfId="266" xr:uid="{3EDD66EC-AFFC-4430-9C25-22216340ED5D}"/>
    <cellStyle name="Percent 3 7" xfId="1413" xr:uid="{E2C5F329-4B4C-40FA-AE07-0D82ABEAC60C}"/>
    <cellStyle name="Percent 3 7 2" xfId="8721" xr:uid="{8D0E48EC-17B3-48FD-B5D3-BAB1C4FF9884}"/>
    <cellStyle name="Percent 3 7 2 2" xfId="23170" xr:uid="{9078E774-9CC4-4F73-8E77-F215FF58B5B9}"/>
    <cellStyle name="Percent 3 7 3" xfId="16026" xr:uid="{9D2BD563-20BD-4FB6-8132-8890BE05F5FB}"/>
    <cellStyle name="Percent 3 8" xfId="2454" xr:uid="{D6003AB3-308B-4E7A-A1E2-D691E760B7D9}"/>
    <cellStyle name="Percent 3 9" xfId="7732" xr:uid="{6B589168-C9A0-4204-B563-3DEB0D71B7EF}"/>
    <cellStyle name="Percent 3 9 2" xfId="14910" xr:uid="{F4B8D011-4B4C-4E59-BD30-EBDEAC2709C7}"/>
    <cellStyle name="Percent 3 9 2 2" xfId="29359" xr:uid="{095D07C0-3D22-43D9-814E-02C99C0DB78B}"/>
    <cellStyle name="Percent 3 9 3" xfId="22209" xr:uid="{F67B0A56-EA38-42EA-B791-09EFE9E42841}"/>
    <cellStyle name="Percent 30" xfId="7685" xr:uid="{714A6BF4-8CC6-46FD-A76D-C95A0077B217}"/>
    <cellStyle name="Percent 31" xfId="7696" xr:uid="{6389CFE5-10C5-4541-B717-C5011BB12613}"/>
    <cellStyle name="Percent 31 2" xfId="14883" xr:uid="{087A7389-3964-4D57-9963-94E6840D9213}"/>
    <cellStyle name="Percent 31 2 2" xfId="29332" xr:uid="{16AEEE6E-F8D5-4419-98A3-5F0C43BA9AFA}"/>
    <cellStyle name="Percent 31 3" xfId="22183" xr:uid="{C8A92B7C-0762-4328-A03B-BF96677640BF}"/>
    <cellStyle name="Percent 32" xfId="7727" xr:uid="{5D41890B-7364-48D5-A825-29394CE18D57}"/>
    <cellStyle name="Percent 33" xfId="7722" xr:uid="{97269ABD-C4E0-4F17-82C5-866FBC726072}"/>
    <cellStyle name="Percent 34" xfId="7719" xr:uid="{DFDF5E78-9265-4E76-A08D-920906FB6498}"/>
    <cellStyle name="Percent 35" xfId="7809" xr:uid="{92D95ADB-6BBB-45B9-9A38-9660E8103DC6}"/>
    <cellStyle name="Percent 36" xfId="7745" xr:uid="{F7C1151E-7384-4123-A34A-ACE1263A4772}"/>
    <cellStyle name="Percent 37" xfId="7800" xr:uid="{5749AC7E-1C45-4E59-8412-9E3AB3EE51F1}"/>
    <cellStyle name="Percent 38" xfId="7802" xr:uid="{711A9A9E-20D5-4740-8437-05B5DB66CB0D}"/>
    <cellStyle name="Percent 39" xfId="7720" xr:uid="{7215FB88-C4F3-452F-910E-90CB42302459}"/>
    <cellStyle name="Percent 4" xfId="113" xr:uid="{00000000-0005-0000-0000-000072000000}"/>
    <cellStyle name="Percent 4 2" xfId="590" xr:uid="{D1E3D811-4409-48D1-85ED-8C7D2713ABEF}"/>
    <cellStyle name="Percent 4 2 2" xfId="851" xr:uid="{629888F7-5D91-4167-941E-D71B0355DD09}"/>
    <cellStyle name="Percent 4 2 3" xfId="2589" xr:uid="{E2339AAD-0C13-45E3-A27D-1AC4E582D73E}"/>
    <cellStyle name="Percent 4 3" xfId="704" xr:uid="{7B94D1A6-53A3-42BF-BF89-B3CD8D52A90F}"/>
    <cellStyle name="Percent 4 3 2" xfId="2624" xr:uid="{8A3ADC40-D38F-4586-990D-584250D9089D}"/>
    <cellStyle name="Percent 4 3 2 2" xfId="9874" xr:uid="{7F67557D-2F24-4EF1-B2F9-B911C734441C}"/>
    <cellStyle name="Percent 4 3 2 2 2" xfId="24323" xr:uid="{38A58223-6F7D-4D24-9B38-AF3310D7CD8F}"/>
    <cellStyle name="Percent 4 3 2 3" xfId="17182" xr:uid="{ACB92E1E-483F-4672-8A0D-69AC0050B1AF}"/>
    <cellStyle name="Percent 4 3 3" xfId="6395" xr:uid="{C429BE22-6886-4B44-87D9-3275A1EBF096}"/>
    <cellStyle name="Percent 4 3 3 2" xfId="13569" xr:uid="{7A3BB8CD-4FC9-43B4-A7E7-4EE1F872059D}"/>
    <cellStyle name="Percent 4 3 3 2 2" xfId="28018" xr:uid="{D29E4E03-B1A5-46CD-B6A5-819E21FEB398}"/>
    <cellStyle name="Percent 4 3 3 3" xfId="20873" xr:uid="{344BBA1E-9927-4DF8-A11C-EA40BDE736F7}"/>
    <cellStyle name="Percent 4 4" xfId="589" xr:uid="{197EA314-2B0D-4208-95A4-3552E58718E6}"/>
    <cellStyle name="Percent 4 4 2" xfId="2560" xr:uid="{99821B53-8D94-4989-8AC4-48EA8FC44822}"/>
    <cellStyle name="Percent 4 4 2 2" xfId="9829" xr:uid="{3CDADC8B-BF43-4474-A901-9073FE78B711}"/>
    <cellStyle name="Percent 4 4 2 2 2" xfId="24278" xr:uid="{A9000A5A-07B2-4EA4-B493-2824DBE6DD12}"/>
    <cellStyle name="Percent 4 4 2 3" xfId="17137" xr:uid="{2573A1FB-BFD8-42B6-A472-6AD853329574}"/>
    <cellStyle name="Percent 4 4 3" xfId="6370" xr:uid="{5EDA2630-F89C-485C-8AD1-E106BC878372}"/>
    <cellStyle name="Percent 4 4 3 2" xfId="13544" xr:uid="{000A2370-B697-479F-A0CB-82169DCD4A80}"/>
    <cellStyle name="Percent 4 4 3 2 2" xfId="27993" xr:uid="{03D9CDA3-2C35-4279-AF25-E770B81DACBE}"/>
    <cellStyle name="Percent 4 4 3 3" xfId="20848" xr:uid="{955E6AAE-26F1-40E9-ABC4-69205CD8F1BB}"/>
    <cellStyle name="Percent 4 5" xfId="1368" xr:uid="{57DF318C-FC22-48D3-8FC0-702F0359ADBC}"/>
    <cellStyle name="Percent 4 6" xfId="1423" xr:uid="{632E7FD6-BA5A-4544-819F-45F136347F3F}"/>
    <cellStyle name="Percent 4 6 2" xfId="8731" xr:uid="{3BF22C28-AE74-4581-B9F4-792B0B9F6FD0}"/>
    <cellStyle name="Percent 4 6 2 2" xfId="23180" xr:uid="{9D94FE68-EFEA-43AE-8971-5783E3CC6C8C}"/>
    <cellStyle name="Percent 4 6 3" xfId="16036" xr:uid="{F45A4E3B-A03F-4C63-90CB-DDCF12AB766C}"/>
    <cellStyle name="Percent 4 7" xfId="7838" xr:uid="{AAC67EDC-60DF-4C33-838F-487C5609A2CA}"/>
    <cellStyle name="Percent 4 7 2" xfId="22287" xr:uid="{B3965C69-C3E8-4501-8DAA-4FB3639FE018}"/>
    <cellStyle name="Percent 4 8" xfId="227" xr:uid="{2126ADE9-B60F-4E6C-AFAF-A7B6CFC22A88}"/>
    <cellStyle name="Percent 4 9" xfId="15172" xr:uid="{84FABFA7-8B35-4126-9864-6A4FCFA3E222}"/>
    <cellStyle name="Percent 40" xfId="7799" xr:uid="{A2F31BEB-7104-499D-8C93-E0E799E7ECA7}"/>
    <cellStyle name="Percent 41" xfId="7771" xr:uid="{958562B2-B804-4591-A04A-2BE2CA620098}"/>
    <cellStyle name="Percent 42" xfId="7808" xr:uid="{D1D76985-6D53-40E4-A87B-0724782DC8DF}"/>
    <cellStyle name="Percent 43" xfId="7721" xr:uid="{340B0777-9A13-43F2-8F2D-1DCF33C3B775}"/>
    <cellStyle name="Percent 44" xfId="7806" xr:uid="{4CC08196-F5E8-4E69-AADC-496892465D59}"/>
    <cellStyle name="Percent 45" xfId="202" xr:uid="{62F815AA-A1AB-4138-83BD-0E91419C0DAD}"/>
    <cellStyle name="Percent 46" xfId="15161" xr:uid="{737C8180-AC38-4439-8948-9FA45D1E58EB}"/>
    <cellStyle name="Percent 47" xfId="15366" xr:uid="{457B15FE-5C31-465B-AD30-1DA4BE65B189}"/>
    <cellStyle name="Percent 5" xfId="243" xr:uid="{9541DB3D-3ABA-4E44-9E42-ED95392E933E}"/>
    <cellStyle name="Percent 5 2" xfId="592" xr:uid="{A45B40AD-8D82-41E9-B8F1-17F7F1D019C6}"/>
    <cellStyle name="Percent 5 2 2" xfId="2614" xr:uid="{566ACD1E-07A1-4206-B26C-D442EA762418}"/>
    <cellStyle name="Percent 5 2 2 2" xfId="9864" xr:uid="{8A09660E-1A1D-4EE0-928F-1F7B1295963D}"/>
    <cellStyle name="Percent 5 2 2 2 2" xfId="24313" xr:uid="{D3D04B18-778C-490D-A275-DCCBD93F9375}"/>
    <cellStyle name="Percent 5 2 2 3" xfId="17172" xr:uid="{496DD4A3-057C-44A8-9C40-DFF3330A0DD4}"/>
    <cellStyle name="Percent 5 2 3" xfId="6385" xr:uid="{1456F46E-2497-4766-9908-A96D3F3C14A3}"/>
    <cellStyle name="Percent 5 2 3 2" xfId="13559" xr:uid="{06C29E55-9988-42E6-8FFE-6554FC1FA533}"/>
    <cellStyle name="Percent 5 2 3 2 2" xfId="28008" xr:uid="{2242508C-0B3D-492D-AF2F-A52BB8B40B5C}"/>
    <cellStyle name="Percent 5 2 3 3" xfId="20863" xr:uid="{051F8591-A3DA-4261-B7B0-2C5021C01904}"/>
    <cellStyle name="Percent 5 3" xfId="705" xr:uid="{D28093A1-D39B-4E7D-9EF3-265CF4A7A771}"/>
    <cellStyle name="Percent 5 3 2" xfId="1142" xr:uid="{0FA0BE2F-4CED-4BD2-9F1C-7BC566A90578}"/>
    <cellStyle name="Percent 5 3 2 2" xfId="2087" xr:uid="{763AC729-99AC-4B45-8562-9462EDEC4E9F}"/>
    <cellStyle name="Percent 5 3 2 2 2" xfId="9394" xr:uid="{5A113244-519A-4FDB-8A79-AF0D0760F368}"/>
    <cellStyle name="Percent 5 3 2 2 2 2" xfId="23843" xr:uid="{52856F83-8B3F-4E81-B5C1-FB1151BEDF08}"/>
    <cellStyle name="Percent 5 3 2 2 3" xfId="16700" xr:uid="{7C573772-A708-4519-B8D2-D77A2F7B6681}"/>
    <cellStyle name="Percent 5 3 2 3" xfId="8470" xr:uid="{10BD7C3F-27E8-49C1-9416-FADD980CCA3F}"/>
    <cellStyle name="Percent 5 3 2 3 2" xfId="22919" xr:uid="{538A1E8E-706A-41CA-A254-3856FBC4F1FB}"/>
    <cellStyle name="Percent 5 3 2 4" xfId="15788" xr:uid="{09BD46F1-B3E8-436D-B70C-92481BD526A5}"/>
    <cellStyle name="Percent 5 3 3" xfId="1696" xr:uid="{5430CF1E-E769-48EB-A716-FCD09E8F5CB2}"/>
    <cellStyle name="Percent 5 3 3 2" xfId="9003" xr:uid="{C3E87A5E-50E9-4CFF-8FA9-3EA98E162B1C}"/>
    <cellStyle name="Percent 5 3 3 2 2" xfId="23452" xr:uid="{DACD69AB-2D9B-4840-86E5-F78BFBFD1141}"/>
    <cellStyle name="Percent 5 3 3 3" xfId="16309" xr:uid="{95C61AD4-790C-497A-8B43-2C210C318919}"/>
    <cellStyle name="Percent 5 3 4" xfId="2543" xr:uid="{62F0A881-935F-481E-9266-ED6D93E6BDE4}"/>
    <cellStyle name="Percent 5 3 4 2" xfId="9818" xr:uid="{8AAB1864-F925-4606-A4CF-549A803B9833}"/>
    <cellStyle name="Percent 5 3 4 2 2" xfId="24267" xr:uid="{B81EC633-1FD0-42CE-85F2-FDDC85894176}"/>
    <cellStyle name="Percent 5 3 4 3" xfId="17126" xr:uid="{08974FE8-AA08-4B46-9BFA-A7ED1DB1E43D}"/>
    <cellStyle name="Percent 5 3 5" xfId="6359" xr:uid="{CAEE625E-9B2F-45B8-AEA6-CBC0C142EF7B}"/>
    <cellStyle name="Percent 5 3 5 2" xfId="13533" xr:uid="{A311435B-69FF-46C5-9D61-2A93602985B0}"/>
    <cellStyle name="Percent 5 3 5 2 2" xfId="27982" xr:uid="{13CABF83-6D75-409A-99BF-F1D1B17A1ADC}"/>
    <cellStyle name="Percent 5 3 5 3" xfId="20837" xr:uid="{DD3F8ADE-4126-42EE-BD8D-27B29EC6CC2C}"/>
    <cellStyle name="Percent 5 3 6" xfId="8084" xr:uid="{70141720-8772-44DD-89ED-40C0262D7CAB}"/>
    <cellStyle name="Percent 5 3 6 2" xfId="22533" xr:uid="{870B3BD9-9541-4560-964D-AA9CC7252684}"/>
    <cellStyle name="Percent 5 3 7" xfId="15409" xr:uid="{C52B86DD-A905-4430-84D9-97D4A6FFCB7E}"/>
    <cellStyle name="Percent 5 4" xfId="591" xr:uid="{B4D85F8C-97A1-45FC-A7F6-4B91703DA662}"/>
    <cellStyle name="Percent 5 4 2" xfId="2734" xr:uid="{4C381B64-8F97-48B1-AE47-3B023803E108}"/>
    <cellStyle name="Percent 5 5" xfId="1396" xr:uid="{ABEF0723-D85A-4B7C-BF5D-6064B41567EA}"/>
    <cellStyle name="Percent 5 5 2" xfId="2328" xr:uid="{EC7BB0FC-2936-4BC0-B6A2-0060165AB0BD}"/>
    <cellStyle name="Percent 5 5 2 2" xfId="9633" xr:uid="{F88F8BC1-4D00-427C-BCAB-A7A4B2098761}"/>
    <cellStyle name="Percent 5 5 2 2 2" xfId="24082" xr:uid="{0E22D117-CE74-4827-8427-A1B9C179CD75}"/>
    <cellStyle name="Percent 5 5 2 3" xfId="16939" xr:uid="{A4AF4CA3-C0A7-41B0-A112-3D00FB6E33E3}"/>
    <cellStyle name="Percent 5 5 3" xfId="2500" xr:uid="{D2E52C16-8831-48FA-A016-CCB9918A6B04}"/>
    <cellStyle name="Percent 5 5 3 2" xfId="9782" xr:uid="{1D8AC59B-6ECE-46C0-80F1-BC588B25BCC2}"/>
    <cellStyle name="Percent 5 5 3 2 2" xfId="24231" xr:uid="{D32CBCE3-D11C-410E-8475-A3BB66999E8D}"/>
    <cellStyle name="Percent 5 5 3 3" xfId="17090" xr:uid="{211EFDAA-F184-4CB4-9F70-B1B48E22BE45}"/>
    <cellStyle name="Percent 5 5 4" xfId="6327" xr:uid="{152BCB76-9575-4D86-927E-1CE55F90E25A}"/>
    <cellStyle name="Percent 5 5 4 2" xfId="13501" xr:uid="{47BCFC43-23AD-46FE-8DCB-57359DC2B4D8}"/>
    <cellStyle name="Percent 5 5 4 2 2" xfId="27950" xr:uid="{B3F9F063-954B-4209-8B8C-05B7D17CC99F}"/>
    <cellStyle name="Percent 5 5 4 3" xfId="20805" xr:uid="{193C8B56-71A4-4D1D-B0AF-E9BAC4CB345E}"/>
    <cellStyle name="Percent 5 5 5" xfId="8705" xr:uid="{47E37959-32C0-44BB-A7BC-AA918EF9FCF2}"/>
    <cellStyle name="Percent 5 5 5 2" xfId="23154" xr:uid="{618DCE14-AD22-4CDB-B15E-A93EA538D2D4}"/>
    <cellStyle name="Percent 5 5 6" xfId="16010" xr:uid="{9565ECA9-78EB-4679-81D6-CE5A132B18D8}"/>
    <cellStyle name="Percent 50" xfId="2719" xr:uid="{04F25B5C-53B0-4AAF-9BBC-144F2A3BAECC}"/>
    <cellStyle name="Percent 50 2" xfId="6439" xr:uid="{E46124B6-5192-402A-9B18-CE543B22D992}"/>
    <cellStyle name="Percent 50 2 2" xfId="13613" xr:uid="{3DDCA5A6-218D-42F1-B744-D5123719B528}"/>
    <cellStyle name="Percent 50 2 2 2" xfId="28062" xr:uid="{CEC8E0A4-6DF7-4D80-9D74-F71A9E55B569}"/>
    <cellStyle name="Percent 50 2 3" xfId="20917" xr:uid="{3D520C82-8681-44F5-A224-035E3807DDDE}"/>
    <cellStyle name="Percent 50 3" xfId="9939" xr:uid="{A0812108-5238-4CC6-9A32-9EC202F20FC7}"/>
    <cellStyle name="Percent 50 3 2" xfId="24388" xr:uid="{66F54312-EFF7-4BB5-A740-7EA616175C36}"/>
    <cellStyle name="Percent 50 4" xfId="17246" xr:uid="{9D5992B6-2D2D-421A-9EC6-F8391610C0EC}"/>
    <cellStyle name="Percent 6" xfId="593" xr:uid="{A5A725B8-A780-46FA-B33C-3A449FFFC137}"/>
    <cellStyle name="Percent 6 2" xfId="594" xr:uid="{0977CCB4-1FC7-4C69-86C4-79194BE90469}"/>
    <cellStyle name="Percent 6 2 2" xfId="2585" xr:uid="{82986D29-1AC6-420F-BE52-9F8B18E3982C}"/>
    <cellStyle name="Percent 6 3" xfId="747" xr:uid="{1E5F6CEE-9E1B-4512-9764-5C08DC2D38D0}"/>
    <cellStyle name="Percent 6 3 2" xfId="1178" xr:uid="{991F20BD-18D2-4031-AF46-B58BDC7D099A}"/>
    <cellStyle name="Percent 6 3 2 2" xfId="2123" xr:uid="{A8C4068E-3E82-41BD-9ED0-C1ECEC014126}"/>
    <cellStyle name="Percent 6 3 2 2 2" xfId="9430" xr:uid="{D5A26CE6-046F-4E76-8264-43DF2A218D00}"/>
    <cellStyle name="Percent 6 3 2 2 2 2" xfId="23879" xr:uid="{7DE118B2-2DEF-4E38-8A53-023558622947}"/>
    <cellStyle name="Percent 6 3 2 2 3" xfId="16736" xr:uid="{393FD7C2-33FE-4ECD-8FF4-28372A62F885}"/>
    <cellStyle name="Percent 6 3 2 3" xfId="8505" xr:uid="{568E6055-2CEB-4279-B0D1-E61E108F6AEB}"/>
    <cellStyle name="Percent 6 3 2 3 2" xfId="22954" xr:uid="{4854CDB1-EE64-4C34-803F-58DA1615CB5E}"/>
    <cellStyle name="Percent 6 3 2 4" xfId="15823" xr:uid="{420A9930-CCF9-485B-8234-86A94B8CF70E}"/>
    <cellStyle name="Percent 6 3 3" xfId="1732" xr:uid="{5C80EABE-0BB9-436C-AAA3-B8B4FDAB305E}"/>
    <cellStyle name="Percent 6 3 3 2" xfId="9039" xr:uid="{D6DB1AF9-45EE-4068-8849-7BD03BBEF490}"/>
    <cellStyle name="Percent 6 3 3 2 2" xfId="23488" xr:uid="{EB282DF9-5627-4F00-927E-01B08E61C05F}"/>
    <cellStyle name="Percent 6 3 3 3" xfId="16345" xr:uid="{1933C1BB-0768-4D8F-8BB2-93A7961594D9}"/>
    <cellStyle name="Percent 6 3 4" xfId="2713" xr:uid="{C8178674-1911-4B93-976F-F4734DA2B623}"/>
    <cellStyle name="Percent 6 3 4 2" xfId="9934" xr:uid="{B686B209-90AA-4B52-A69A-19E7E4FC5A8F}"/>
    <cellStyle name="Percent 6 3 4 2 2" xfId="24383" xr:uid="{1EFA82DC-BA56-4235-8FA5-4BFC81DB0828}"/>
    <cellStyle name="Percent 6 3 4 3" xfId="17241" xr:uid="{F65A11CB-2D90-41A4-A105-7E629C7F3BB4}"/>
    <cellStyle name="Percent 6 3 5" xfId="6435" xr:uid="{271DD96D-EE67-4D53-BD45-3B4E55BDECC8}"/>
    <cellStyle name="Percent 6 3 5 2" xfId="13609" xr:uid="{DF298E43-2A8D-48E2-8E0C-9EBBD3EFBC2A}"/>
    <cellStyle name="Percent 6 3 5 2 2" xfId="28058" xr:uid="{B7396EDD-8093-4F57-8B97-917507A08552}"/>
    <cellStyle name="Percent 6 3 5 3" xfId="20913" xr:uid="{CD9DFD73-7BB4-448C-A2D9-8DAACD61BCE2}"/>
    <cellStyle name="Percent 6 3 6" xfId="8119" xr:uid="{B42B907A-F283-4D85-99A1-851614EDDD3A}"/>
    <cellStyle name="Percent 6 3 6 2" xfId="22568" xr:uid="{4742C0D9-DD58-4787-AEE2-D78B4EA8FF85}"/>
    <cellStyle name="Percent 6 3 7" xfId="15444" xr:uid="{9FA422C9-1F3E-4375-A568-534D8313EF48}"/>
    <cellStyle name="Percent 6 4" xfId="2522" xr:uid="{8E32230D-FF2E-40DB-901C-C368426C0C50}"/>
    <cellStyle name="Percent 6 4 2" xfId="9804" xr:uid="{E50A5BAA-3ED5-4230-9CAC-F357CAFA1B33}"/>
    <cellStyle name="Percent 6 4 2 2" xfId="24253" xr:uid="{767671F7-3279-4FC9-9BD1-C9C3B972D351}"/>
    <cellStyle name="Percent 6 4 3" xfId="17112" xr:uid="{4EFFBA82-BDFC-4761-8B31-483F40968996}"/>
    <cellStyle name="Percent 6 5" xfId="6346" xr:uid="{06C39C02-E70E-42DA-904E-884C0479754D}"/>
    <cellStyle name="Percent 6 5 2" xfId="13520" xr:uid="{C0FA3AF8-8FB4-46A9-B260-11898C547DE4}"/>
    <cellStyle name="Percent 6 5 2 2" xfId="27969" xr:uid="{E5386C42-B6EA-4401-A13B-35BBA2FD37CC}"/>
    <cellStyle name="Percent 6 5 3" xfId="20824" xr:uid="{B6308BFC-7226-4A34-BCD3-13122E9CDD16}"/>
    <cellStyle name="Percent 7" xfId="595" xr:uid="{F883DE03-2890-4A3B-B52A-D58ED8AFE04E}"/>
    <cellStyle name="Percent 7 2" xfId="596" xr:uid="{1E7ECB3B-DE7A-468F-8F9B-3F32F1A389E4}"/>
    <cellStyle name="Percent 7 2 2" xfId="2629" xr:uid="{FC31D65D-ED7C-4280-AFCE-DD28B8CBD65C}"/>
    <cellStyle name="Percent 7 2 2 2" xfId="9879" xr:uid="{0B2FA91A-545E-4028-BF0C-2234611385BB}"/>
    <cellStyle name="Percent 7 2 2 2 2" xfId="24328" xr:uid="{4BE90447-5077-4967-B306-24D4253FDFEB}"/>
    <cellStyle name="Percent 7 2 2 3" xfId="17187" xr:uid="{3F82825F-C31C-4E0D-BB82-A4B8A864FF3B}"/>
    <cellStyle name="Percent 7 2 3" xfId="6400" xr:uid="{114DD008-B1D9-48D9-8EBD-01B273BFF66D}"/>
    <cellStyle name="Percent 7 2 3 2" xfId="13574" xr:uid="{ECFDF385-5071-406A-BABB-08A35F889936}"/>
    <cellStyle name="Percent 7 2 3 2 2" xfId="28023" xr:uid="{D9D282C7-9D9D-4855-BB20-40E9AB07456E}"/>
    <cellStyle name="Percent 7 2 3 3" xfId="20878" xr:uid="{D103BF76-562F-4B38-BC5E-2095C70419F3}"/>
    <cellStyle name="Percent 7 3" xfId="752" xr:uid="{5D7F0B08-723D-4914-BBBC-0FDBF151F45B}"/>
    <cellStyle name="Percent 7 3 2" xfId="1183" xr:uid="{DE768CF8-EEAB-429F-870E-17B3966DA93B}"/>
    <cellStyle name="Percent 7 3 2 2" xfId="2128" xr:uid="{76B494E4-94FD-4873-85EF-F7CA5E3E9954}"/>
    <cellStyle name="Percent 7 3 2 2 2" xfId="9435" xr:uid="{11D7C567-4A60-4C34-A3A1-C1D2F9B597BD}"/>
    <cellStyle name="Percent 7 3 2 2 2 2" xfId="23884" xr:uid="{C070CFA5-AE64-42FB-8CC4-05AD7FDB40F7}"/>
    <cellStyle name="Percent 7 3 2 2 3" xfId="16741" xr:uid="{EA412B07-9B50-49EE-850B-EFFA3D189175}"/>
    <cellStyle name="Percent 7 3 2 3" xfId="8510" xr:uid="{8EFD8406-35EA-46FF-BC14-F5DCA095F482}"/>
    <cellStyle name="Percent 7 3 2 3 2" xfId="22959" xr:uid="{5D3D714A-28CE-4CFB-ABF8-183BCE760D68}"/>
    <cellStyle name="Percent 7 3 2 4" xfId="15828" xr:uid="{6FE1ADE8-55CC-4B6B-8CBE-4601A997A2A8}"/>
    <cellStyle name="Percent 7 3 3" xfId="1737" xr:uid="{21E4425A-72D2-4A7D-BC77-B49D4BEE0065}"/>
    <cellStyle name="Percent 7 3 3 2" xfId="9044" xr:uid="{E848EB01-830E-4B71-AA6E-A85958C9AAA3}"/>
    <cellStyle name="Percent 7 3 3 2 2" xfId="23493" xr:uid="{66E867B3-3126-40FB-98A8-3012CC466EB0}"/>
    <cellStyle name="Percent 7 3 3 3" xfId="16350" xr:uid="{9D1A5618-91E8-43A9-A31E-4BB17C103A95}"/>
    <cellStyle name="Percent 7 3 4" xfId="2595" xr:uid="{A6C9CCA5-303B-4292-AE35-1D41ED5E66D4}"/>
    <cellStyle name="Percent 7 3 4 2" xfId="9845" xr:uid="{5E89D92F-B12D-4AF3-A6DB-36E6971FEDA6}"/>
    <cellStyle name="Percent 7 3 4 2 2" xfId="24294" xr:uid="{BA806934-6ED4-4841-B58D-AA2E53EE92C6}"/>
    <cellStyle name="Percent 7 3 4 3" xfId="17153" xr:uid="{46C71352-1781-4A19-9D7C-D6E112F99058}"/>
    <cellStyle name="Percent 7 3 5" xfId="6375" xr:uid="{97BEE75F-0D98-4AAF-94DC-147AD391005B}"/>
    <cellStyle name="Percent 7 3 5 2" xfId="13549" xr:uid="{EA8E5064-84E5-49BC-BBF9-84BD46943FEA}"/>
    <cellStyle name="Percent 7 3 5 2 2" xfId="27998" xr:uid="{D4C9EEB2-994F-4B35-951F-4E0209035CF1}"/>
    <cellStyle name="Percent 7 3 5 3" xfId="20853" xr:uid="{082FEF4F-9BC1-489D-870C-08ED9CEE0DB6}"/>
    <cellStyle name="Percent 7 3 6" xfId="8124" xr:uid="{E901D8A5-BDC7-496A-9C7D-C3358316DD7A}"/>
    <cellStyle name="Percent 7 3 6 2" xfId="22573" xr:uid="{AA581F68-C683-4277-953C-178FF76335C6}"/>
    <cellStyle name="Percent 7 3 7" xfId="15449" xr:uid="{2D318964-2D85-4AA2-B787-820BF65F0001}"/>
    <cellStyle name="Percent 7 4" xfId="2527" xr:uid="{D9C78056-C78D-4CA7-8FF2-5711E20E6632}"/>
    <cellStyle name="Percent 7 4 2" xfId="9809" xr:uid="{80C2B742-1B27-4EEC-BCF5-BE60B5B63B80}"/>
    <cellStyle name="Percent 7 4 2 2" xfId="24258" xr:uid="{3A3F4FC0-42DA-4F58-899B-6BC1769A2FD4}"/>
    <cellStyle name="Percent 7 4 3" xfId="17117" xr:uid="{2DB9AC60-11F1-4634-96F1-18BCC6C2C48A}"/>
    <cellStyle name="Percent 7 5" xfId="6351" xr:uid="{CEF518FB-00D6-4D51-9450-F7D6C1D5F550}"/>
    <cellStyle name="Percent 7 5 2" xfId="13525" xr:uid="{93995B11-9CF5-4734-A527-4BE2D49D147C}"/>
    <cellStyle name="Percent 7 5 2 2" xfId="27974" xr:uid="{B97C36F0-7198-4A6E-8CDA-2D85221BC037}"/>
    <cellStyle name="Percent 7 5 3" xfId="20829" xr:uid="{7B4C7C0D-7B6A-40CE-BBC6-8814058B3F5C}"/>
    <cellStyle name="Percent 8" xfId="597" xr:uid="{86B8CD72-1399-4FA3-B65B-B0B5B7AE42E7}"/>
    <cellStyle name="Percent 8 2" xfId="598" xr:uid="{562161C9-3620-4DA7-A9B5-6D41BD338FFB}"/>
    <cellStyle name="Percent 8 3" xfId="655" xr:uid="{FC9ACD83-D57B-49DB-BF7E-094013859581}"/>
    <cellStyle name="Percent 8 4" xfId="2533" xr:uid="{E5E34ED5-5C73-49D8-BD0F-103166CF63FB}"/>
    <cellStyle name="Percent 9" xfId="599" xr:uid="{EAFE7BC2-9BD0-43FA-BAFD-62C22F99DB94}"/>
    <cellStyle name="Percent 9 2" xfId="600" xr:uid="{BFF3896B-DCA9-4D89-B637-7DDBE3FDA6CD}"/>
    <cellStyle name="Percent 9 3" xfId="915" xr:uid="{CF14A169-E720-475B-BD77-1A19CC2C823E}"/>
    <cellStyle name="Percent 9 4" xfId="2660" xr:uid="{853D9543-D96E-4F43-88B9-CAF7DEFB6B8A}"/>
    <cellStyle name="Percent 9 4 2" xfId="9901" xr:uid="{18C24CA0-FD5D-4D7A-83E1-4C33E1CD18D8}"/>
    <cellStyle name="Percent 9 4 2 2" xfId="24350" xr:uid="{D5C64F68-B67E-436C-B855-EDACA496BF80}"/>
    <cellStyle name="Percent 9 4 3" xfId="17208" xr:uid="{3A6B3BEA-18D2-4088-9893-B99F120037F0}"/>
    <cellStyle name="Percent 9 5" xfId="6418" xr:uid="{9C689198-9EB0-4A5E-8E8C-B862FE52B1B5}"/>
    <cellStyle name="Percent 9 5 2" xfId="13592" xr:uid="{CD5C5137-85E8-420F-A03C-932C92862EC2}"/>
    <cellStyle name="Percent 9 5 2 2" xfId="28041" xr:uid="{147F3192-4ACC-48E2-AF14-94D5C24784CA}"/>
    <cellStyle name="Percent 9 5 3" xfId="20896" xr:uid="{8576525A-D54D-4945-A686-2AEDA0C92171}"/>
    <cellStyle name="PERCENTAGE" xfId="114" xr:uid="{00000000-0005-0000-0000-000073000000}"/>
    <cellStyle name="PrePop Currency (0)" xfId="115" xr:uid="{00000000-0005-0000-0000-000074000000}"/>
    <cellStyle name="PrePop Currency (2)" xfId="116" xr:uid="{00000000-0005-0000-0000-000075000000}"/>
    <cellStyle name="PrePop Units (0)" xfId="117" xr:uid="{00000000-0005-0000-0000-000076000000}"/>
    <cellStyle name="PrePop Units (1)" xfId="118" xr:uid="{00000000-0005-0000-0000-000077000000}"/>
    <cellStyle name="PrePop Units (2)" xfId="119" xr:uid="{00000000-0005-0000-0000-000078000000}"/>
    <cellStyle name="price" xfId="120" xr:uid="{00000000-0005-0000-0000-000079000000}"/>
    <cellStyle name="price 2" xfId="1328" xr:uid="{7E05D2F5-2230-4FE1-915D-FB2826754554}"/>
    <cellStyle name="price 2 2" xfId="2273" xr:uid="{0C93FE45-2805-48B2-8532-A5AEBADA9A79}"/>
    <cellStyle name="price 2 2 2" xfId="9580" xr:uid="{F7809DAD-87DD-46DD-B0F1-96A307C00C5E}"/>
    <cellStyle name="price 2 2 2 2" xfId="24029" xr:uid="{9762AE2B-2A69-4C33-8CB5-9DF1A555B626}"/>
    <cellStyle name="price 2 2 2 3" xfId="29898" xr:uid="{1AB844ED-76FB-4D9C-B3CB-9B7B4EBD7D45}"/>
    <cellStyle name="price 2 2 3" xfId="15063" xr:uid="{18C3520F-26DE-45C3-B261-B6FE4932145C}"/>
    <cellStyle name="price 2 2 3 2" xfId="29511" xr:uid="{71977CE5-8118-4956-BBBC-94AF72AB64C3}"/>
    <cellStyle name="price 2 2 3 3" xfId="30080" xr:uid="{E1553D6C-27FC-4E24-8D87-50E51909A8EA}"/>
    <cellStyle name="price 2 2 4" xfId="16886" xr:uid="{DD2FF85E-3B6A-4C7A-92CB-0EE02D2DEEC3}"/>
    <cellStyle name="price 2 2 5" xfId="29694" xr:uid="{A76AA929-A7B5-426C-87EF-BA46A6527E6C}"/>
    <cellStyle name="price 2 3" xfId="2343" xr:uid="{7C0EAA0E-E7EE-4E82-ABCB-50CC996FC8A9}"/>
    <cellStyle name="price 2 3 2" xfId="9647" xr:uid="{5BC55A72-94A5-4727-9D36-9B97CCF11DCA}"/>
    <cellStyle name="price 2 3 2 2" xfId="24096" xr:uid="{37EF6024-093D-4CCA-A1F4-9717631B49A6}"/>
    <cellStyle name="price 2 3 2 3" xfId="29917" xr:uid="{3FD025A9-411D-46E2-88C9-3F6A98D6D7D7}"/>
    <cellStyle name="price 2 3 3" xfId="15082" xr:uid="{625619B2-B406-4EFB-B320-4224AB7F629D}"/>
    <cellStyle name="price 2 3 3 2" xfId="29530" xr:uid="{73083F58-0191-49D7-B47B-D8A4EBB29A23}"/>
    <cellStyle name="price 2 3 3 3" xfId="30099" xr:uid="{7569D074-4AF8-4814-B2F5-0FBF5A5834E9}"/>
    <cellStyle name="price 2 3 4" xfId="16953" xr:uid="{697AB2FF-B52D-4044-98B4-78F245255F96}"/>
    <cellStyle name="price 2 3 5" xfId="29713" xr:uid="{4E38DE31-13BA-4AF3-A5AF-A26A9E8A7CDB}"/>
    <cellStyle name="price 2 4" xfId="8655" xr:uid="{FB1A3677-768F-4040-BCF2-BDCEF8C6683D}"/>
    <cellStyle name="price 2 4 2" xfId="23104" xr:uid="{81209EB8-B21B-4BE7-85EF-8C467A63CE4E}"/>
    <cellStyle name="price 2 4 3" xfId="29818" xr:uid="{DC0C3CD4-4669-49CD-ADF0-BB5E6EA9E15A}"/>
    <cellStyle name="price 3" xfId="1641" xr:uid="{4953DA35-5C0D-491D-83F0-4B40F662580E}"/>
    <cellStyle name="price 3 2" xfId="8948" xr:uid="{2B9C5CC0-907A-4EDD-9491-17102E7252E0}"/>
    <cellStyle name="price 3 2 2" xfId="23397" xr:uid="{CD5E3E50-F9B4-4F0F-A210-76F8F198F918}"/>
    <cellStyle name="price 3 2 3" xfId="29865" xr:uid="{26D7D611-B7FA-4A54-BF68-C645205C01B6}"/>
    <cellStyle name="price 3 3" xfId="15030" xr:uid="{8DC95248-AE6D-46CE-953A-4DEA1DA49933}"/>
    <cellStyle name="price 3 3 2" xfId="29478" xr:uid="{197CE643-3BA1-4DE0-AA21-D30A1A743F3F}"/>
    <cellStyle name="price 3 3 3" xfId="30047" xr:uid="{F3C1EDF6-9F49-4D9F-AF03-A01C54DA02DB}"/>
    <cellStyle name="price 3 4" xfId="16254" xr:uid="{EAC80FAB-3FE4-4936-8CC3-204AEADAEDBE}"/>
    <cellStyle name="price 3 5" xfId="29661" xr:uid="{339F1052-B879-47A2-A6CA-7AE9B107F5BF}"/>
    <cellStyle name="price 4" xfId="2346" xr:uid="{CCEFE4CC-3944-4CA8-9AB6-4C20DCB6E603}"/>
    <cellStyle name="price 4 2" xfId="9650" xr:uid="{B2518008-1053-42DE-8FB7-40CA1E612BC7}"/>
    <cellStyle name="price 4 2 2" xfId="24099" xr:uid="{C7381262-9BCA-46C9-BD4C-0375A8F8CE97}"/>
    <cellStyle name="price 4 2 3" xfId="29920" xr:uid="{C920FADA-85D7-493B-AC97-E26B2B4B68F4}"/>
    <cellStyle name="price 4 3" xfId="15085" xr:uid="{A6E5C2A5-EF0A-469F-BF3C-17380227CF82}"/>
    <cellStyle name="price 4 3 2" xfId="29533" xr:uid="{B1953819-39DA-428C-8A65-D565D38A2330}"/>
    <cellStyle name="price 4 3 3" xfId="30102" xr:uid="{7B579EAD-56AA-4C24-81C3-E12DC0EC25D7}"/>
    <cellStyle name="price 4 4" xfId="16956" xr:uid="{5F1DF73C-9600-40EE-AFBE-BD41826C5C36}"/>
    <cellStyle name="price 4 5" xfId="29716" xr:uid="{DEA8FBF0-B594-4852-8E92-93A28670AC46}"/>
    <cellStyle name="price 5" xfId="8039" xr:uid="{A7B47FFF-2831-4221-BF59-A22387F13770}"/>
    <cellStyle name="price 5 2" xfId="22488" xr:uid="{CF951A8E-A650-4AE5-8107-FEB16E4DAA07}"/>
    <cellStyle name="price 5 3" xfId="29800" xr:uid="{ADF8088A-19D4-4549-9674-0CFF4D806261}"/>
    <cellStyle name="PSChar" xfId="121" xr:uid="{00000000-0005-0000-0000-00007A000000}"/>
    <cellStyle name="PSDate" xfId="122" xr:uid="{00000000-0005-0000-0000-00007B000000}"/>
    <cellStyle name="PSDec" xfId="123" xr:uid="{00000000-0005-0000-0000-00007C000000}"/>
    <cellStyle name="PSHeading" xfId="124" xr:uid="{00000000-0005-0000-0000-00007D000000}"/>
    <cellStyle name="PSHeading 2" xfId="1643" xr:uid="{D37FD52F-66F2-4CD0-9C6B-A7F4228E93D3}"/>
    <cellStyle name="PSHeading 2 2" xfId="8950" xr:uid="{68032F2C-2AE1-418B-82DA-F94BEFBBBEAA}"/>
    <cellStyle name="PSHeading 2 2 2" xfId="23399" xr:uid="{617BB3FA-0359-479C-A15B-6274407FDD14}"/>
    <cellStyle name="PSHeading 2 3" xfId="16256" xr:uid="{ACAA11C8-273F-4B6E-9E77-B7A5C96A4E20}"/>
    <cellStyle name="PSHeading 3" xfId="2361" xr:uid="{AAE8A338-DE57-4B37-9F13-9EF3690E8EC7}"/>
    <cellStyle name="PSHeading 3 2" xfId="16971" xr:uid="{FC68B6D7-19FB-47B7-BDDF-2D3F75A894B7}"/>
    <cellStyle name="PSHeading 4" xfId="601" xr:uid="{56D526AF-F25C-46A7-B069-D30B378E283B}"/>
    <cellStyle name="PSHeading 5" xfId="15365" xr:uid="{1FFC27D9-B228-4C0F-B5CB-9725CAEA3D4D}"/>
    <cellStyle name="PSInt" xfId="125" xr:uid="{00000000-0005-0000-0000-00007E000000}"/>
    <cellStyle name="PSSpacer" xfId="126" xr:uid="{00000000-0005-0000-0000-00007F000000}"/>
    <cellStyle name="pwstyle" xfId="127" xr:uid="{00000000-0005-0000-0000-000080000000}"/>
    <cellStyle name="Quantity" xfId="128" xr:uid="{00000000-0005-0000-0000-000081000000}"/>
    <cellStyle name="RevList" xfId="129" xr:uid="{00000000-0005-0000-0000-000082000000}"/>
    <cellStyle name="rob" xfId="130" xr:uid="{00000000-0005-0000-0000-000083000000}"/>
    <cellStyle name="rob 2" xfId="1329" xr:uid="{C48DB6FF-C428-41DA-BF4D-FA5EC5463DB8}"/>
    <cellStyle name="rob 2 2" xfId="2274" xr:uid="{8EA02902-74B3-4330-A07A-EFA60FA66B54}"/>
    <cellStyle name="rob 2 2 2" xfId="9581" xr:uid="{5A4B792E-954A-46B4-8402-27583DC0841C}"/>
    <cellStyle name="rob 2 2 2 2" xfId="24030" xr:uid="{D8E947BB-A263-462F-AFE0-A3AFF6910314}"/>
    <cellStyle name="rob 2 2 2 3" xfId="29899" xr:uid="{262EE76E-4C7D-4322-AD44-75CBE4A685BD}"/>
    <cellStyle name="rob 2 2 3" xfId="15064" xr:uid="{DC9688E2-40B4-4437-A310-A08812AB35D0}"/>
    <cellStyle name="rob 2 2 3 2" xfId="29512" xr:uid="{FE8D0A02-7C46-4147-BFAE-C9AF0210B4BB}"/>
    <cellStyle name="rob 2 2 3 3" xfId="30081" xr:uid="{EC218208-788B-4835-B84A-9338D8E019CE}"/>
    <cellStyle name="rob 2 2 4" xfId="16887" xr:uid="{41E2CB3D-F190-4FFC-A2F3-69972ADF90A2}"/>
    <cellStyle name="rob 2 2 5" xfId="29695" xr:uid="{284C6C71-3D8D-4818-AA75-D3FF21495F8A}"/>
    <cellStyle name="rob 2 3" xfId="2338" xr:uid="{13AC2548-C4CC-48D0-9767-93DA48110C5E}"/>
    <cellStyle name="rob 2 3 2" xfId="9642" xr:uid="{1586CF70-B5C7-4B45-B111-17E1D7C34012}"/>
    <cellStyle name="rob 2 3 2 2" xfId="24091" xr:uid="{3F8C3898-FF91-40B1-9425-C39370C74094}"/>
    <cellStyle name="rob 2 3 2 3" xfId="29913" xr:uid="{519247B8-BF13-45FD-90E2-CBDE73DA1802}"/>
    <cellStyle name="rob 2 3 3" xfId="15078" xr:uid="{367846DD-BD03-4CE0-80CE-1AF4AFDE4F0A}"/>
    <cellStyle name="rob 2 3 3 2" xfId="29526" xr:uid="{E042B475-EADA-4743-95B9-24260DDB8AE3}"/>
    <cellStyle name="rob 2 3 3 3" xfId="30095" xr:uid="{41FEB321-6F04-4A44-A1B8-8CF2DF91FCB2}"/>
    <cellStyle name="rob 2 3 4" xfId="16948" xr:uid="{134D4E3B-6349-43F8-8567-92E7975725F2}"/>
    <cellStyle name="rob 2 3 5" xfId="29709" xr:uid="{82416868-B680-4389-A979-AC4C90C82181}"/>
    <cellStyle name="rob 2 4" xfId="8656" xr:uid="{0175B7B0-B603-4FBA-A20C-EAA6C0AA7C70}"/>
    <cellStyle name="rob 2 4 2" xfId="23105" xr:uid="{656B338C-0CAB-4844-A641-14A7AC66F576}"/>
    <cellStyle name="rob 2 4 3" xfId="29819" xr:uid="{8CFEAE8C-9DC0-43E8-B1DF-A9AB2F075180}"/>
    <cellStyle name="rob 3" xfId="1644" xr:uid="{BE9412FE-4D81-4002-B5F3-C8180A75DBC3}"/>
    <cellStyle name="rob 3 2" xfId="8951" xr:uid="{D56872A8-3435-4469-B599-13590F93DB29}"/>
    <cellStyle name="rob 3 2 2" xfId="23400" xr:uid="{1AE79310-699E-4452-BB69-90D134AB6D95}"/>
    <cellStyle name="rob 3 2 3" xfId="29867" xr:uid="{AFACEF0D-907F-45F9-8F25-663AE72E85D2}"/>
    <cellStyle name="rob 3 3" xfId="15032" xr:uid="{14EF1FE3-FE52-4061-A230-11943017CCBB}"/>
    <cellStyle name="rob 3 3 2" xfId="29480" xr:uid="{578F703F-F9EB-4F56-AE38-F156932348A0}"/>
    <cellStyle name="rob 3 3 3" xfId="30049" xr:uid="{D7A1315A-1EDE-45E7-BB98-00FF7BD3D201}"/>
    <cellStyle name="rob 3 4" xfId="16257" xr:uid="{25CB3AE3-1C88-483F-A825-0E7E401F9004}"/>
    <cellStyle name="rob 3 5" xfId="29663" xr:uid="{AF3D293A-2D81-4D36-AD12-CEB95D2990AD}"/>
    <cellStyle name="rob 4" xfId="2363" xr:uid="{F3575203-6F37-467B-844B-F8614ADD4D1B}"/>
    <cellStyle name="rob 4 2" xfId="9666" xr:uid="{01F2AE45-1D0C-4CF9-BD44-19E731843367}"/>
    <cellStyle name="rob 4 2 2" xfId="24115" xr:uid="{BBDE36C0-29B3-4EA3-8CD8-533C937C9627}"/>
    <cellStyle name="rob 4 2 3" xfId="29936" xr:uid="{EFDE3673-761D-4D9A-BB24-04CA5BD9757B}"/>
    <cellStyle name="rob 4 3" xfId="15101" xr:uid="{E7E38C90-AD89-49EF-BDD0-4D99EC3BB241}"/>
    <cellStyle name="rob 4 3 2" xfId="29549" xr:uid="{92F83141-B558-4C00-919D-5EE92E6D829C}"/>
    <cellStyle name="rob 4 3 3" xfId="30118" xr:uid="{7382E670-8CEB-440F-9AB5-F9890BDC141A}"/>
    <cellStyle name="rob 4 4" xfId="16973" xr:uid="{EC0F92A5-1927-4A58-B7B9-461978EE9559}"/>
    <cellStyle name="rob 4 5" xfId="29732" xr:uid="{EE4A3C4F-EC81-441F-8B17-C32CF135D895}"/>
    <cellStyle name="rob 5" xfId="8040" xr:uid="{323A47B1-9349-4399-AC62-EC5C1236365E}"/>
    <cellStyle name="rob 5 2" xfId="22489" xr:uid="{8EE6572B-F857-4C30-9367-C37FAD21D1C0}"/>
    <cellStyle name="rob 5 3" xfId="29801" xr:uid="{AABA0DB7-10A5-40C3-890A-0DE93FD66091}"/>
    <cellStyle name="sbt2" xfId="131" xr:uid="{00000000-0005-0000-0000-000084000000}"/>
    <cellStyle name="sbt2 2" xfId="1097" xr:uid="{7897ED1F-2C3D-4B48-8C99-1E94F0F14D4F}"/>
    <cellStyle name="sbt2 2 2" xfId="2043" xr:uid="{AD433168-D7A2-472D-8267-D7BE0E5F5F74}"/>
    <cellStyle name="sbt2 2 2 2" xfId="9350" xr:uid="{E88E2906-8594-4E48-8CC5-568C3882D6E9}"/>
    <cellStyle name="sbt2 2 2 2 2" xfId="23799" xr:uid="{13640AF8-FFF4-44C5-9742-35AD183DDD5D}"/>
    <cellStyle name="sbt2 2 2 2 3" xfId="29891" xr:uid="{F0EE5D28-42A2-46F5-9ABB-DA13F270C500}"/>
    <cellStyle name="sbt2 2 2 3" xfId="15056" xr:uid="{D36CA2D1-9F40-49DF-BE08-93FFFE19DCB1}"/>
    <cellStyle name="sbt2 2 2 3 2" xfId="29504" xr:uid="{AEED84BE-DFCB-4B98-BB6E-0A923BE154D6}"/>
    <cellStyle name="sbt2 2 2 3 3" xfId="30073" xr:uid="{D19F8FF9-B25D-4C0B-8DCD-5CDD00258BAE}"/>
    <cellStyle name="sbt2 2 2 4" xfId="16656" xr:uid="{28E9AF96-48F4-453D-B81C-96774E7C9951}"/>
    <cellStyle name="sbt2 2 2 5" xfId="29687" xr:uid="{AF44634D-AFBC-4357-ABB4-2731184A71A8}"/>
    <cellStyle name="sbt2 2 3" xfId="2387" xr:uid="{2B94144C-7B51-4594-A977-A31681608C45}"/>
    <cellStyle name="sbt2 2 3 2" xfId="9689" xr:uid="{AEC85C58-FD62-4C93-AE7B-4B3BD9178C49}"/>
    <cellStyle name="sbt2 2 3 2 2" xfId="24138" xr:uid="{69C55396-348E-495C-8D95-31B5C65D6051}"/>
    <cellStyle name="sbt2 2 3 2 3" xfId="29959" xr:uid="{FAFDAA73-2CE1-4EE4-9019-7B3FEDCDDB06}"/>
    <cellStyle name="sbt2 2 3 3" xfId="15125" xr:uid="{7CB6FA7A-DDF7-414D-AF76-5B22B7BF090C}"/>
    <cellStyle name="sbt2 2 3 3 2" xfId="29573" xr:uid="{81049409-B81B-487C-83F5-C7D6D6D8740B}"/>
    <cellStyle name="sbt2 2 3 3 3" xfId="30142" xr:uid="{486726A1-B63B-4DD8-931C-5E79F0F5C6F6}"/>
    <cellStyle name="sbt2 2 3 4" xfId="16997" xr:uid="{78F0D380-45FE-442E-9507-703BB6E25CAF}"/>
    <cellStyle name="sbt2 2 3 5" xfId="29756" xr:uid="{D8C1DD77-EB23-4AFF-AAF0-C67A7328204B}"/>
    <cellStyle name="sbt2 3" xfId="1645" xr:uid="{3986D81D-7F59-4CEF-B7BE-EE070B8F7399}"/>
    <cellStyle name="sbt2 3 2" xfId="8952" xr:uid="{26E90F4D-452A-4C32-BFF2-1B5A8437087B}"/>
    <cellStyle name="sbt2 3 2 2" xfId="23401" xr:uid="{C3DB266A-DEE6-4ADA-9F16-978D2EEEB5AF}"/>
    <cellStyle name="sbt2 3 2 3" xfId="29868" xr:uid="{C33BBED0-7D3A-4957-839C-C33247C9215B}"/>
    <cellStyle name="sbt2 3 3" xfId="15033" xr:uid="{A242FFAC-49C7-49C6-B11F-733A23C284B1}"/>
    <cellStyle name="sbt2 3 3 2" xfId="29481" xr:uid="{8F496B09-B2AA-49C2-8817-9E2C65B5AC8A}"/>
    <cellStyle name="sbt2 3 3 3" xfId="30050" xr:uid="{3612E2E2-8AA8-436B-93DF-D08C22C6147C}"/>
    <cellStyle name="sbt2 3 4" xfId="16258" xr:uid="{E10C18E4-C532-43BC-8C19-1E0DABD5DC0D}"/>
    <cellStyle name="sbt2 3 5" xfId="29664" xr:uid="{7DF24A23-B56A-4DBE-9E86-43B788F5ECB9}"/>
    <cellStyle name="sbt2 4" xfId="2362" xr:uid="{ABD2F95C-5A33-44F7-856F-1236E6AA8B2B}"/>
    <cellStyle name="sbt2 4 2" xfId="9665" xr:uid="{EA886F8B-4583-4AE7-B614-C4AB4434E855}"/>
    <cellStyle name="sbt2 4 2 2" xfId="24114" xr:uid="{943DCE3C-6CEE-4970-83A9-0A344A70B2F5}"/>
    <cellStyle name="sbt2 4 2 3" xfId="29935" xr:uid="{8CACE60D-B7E6-4485-8DF1-7A601DCF0733}"/>
    <cellStyle name="sbt2 4 3" xfId="15100" xr:uid="{400F437F-5292-433E-AD2D-A8E9C6B8EB34}"/>
    <cellStyle name="sbt2 4 3 2" xfId="29548" xr:uid="{3EA988BF-1660-4FC8-841B-3DCAAC36A109}"/>
    <cellStyle name="sbt2 4 3 3" xfId="30117" xr:uid="{9E4D3CCD-7454-4D9B-AD14-F4C63AFF2427}"/>
    <cellStyle name="sbt2 4 4" xfId="16972" xr:uid="{A4FE24AF-B87F-43CE-934A-38CE5D0AC661}"/>
    <cellStyle name="sbt2 4 5" xfId="29731" xr:uid="{AEE050D2-4656-4B24-99FC-B1752EB93E41}"/>
    <cellStyle name="Single Cell Column Heading" xfId="2722" xr:uid="{B192FC5E-D275-4185-955C-4300770DA6ED}"/>
    <cellStyle name="Standard_Anpassen der Amortisation" xfId="132" xr:uid="{00000000-0005-0000-0000-000085000000}"/>
    <cellStyle name="Style 1" xfId="133" xr:uid="{00000000-0005-0000-0000-000086000000}"/>
    <cellStyle name="Style 2" xfId="134" xr:uid="{00000000-0005-0000-0000-000087000000}"/>
    <cellStyle name="subt1" xfId="135" xr:uid="{00000000-0005-0000-0000-000088000000}"/>
    <cellStyle name="Subtotal" xfId="136" xr:uid="{00000000-0005-0000-0000-000089000000}"/>
    <cellStyle name="Text Indent A" xfId="137" xr:uid="{00000000-0005-0000-0000-00008A000000}"/>
    <cellStyle name="Text Indent B" xfId="138" xr:uid="{00000000-0005-0000-0000-00008B000000}"/>
    <cellStyle name="Text Indent C" xfId="139" xr:uid="{00000000-0005-0000-0000-00008C000000}"/>
    <cellStyle name="Timing Schedule" xfId="140" xr:uid="{00000000-0005-0000-0000-00008D000000}"/>
    <cellStyle name="Timing Schedule 2" xfId="1330" xr:uid="{C836B23E-23DB-4028-8795-AB40519F0620}"/>
    <cellStyle name="Timing Schedule 2 2" xfId="2275" xr:uid="{D6344727-2A86-4917-A222-19BFF4D81BFD}"/>
    <cellStyle name="Timing Schedule 2 2 2" xfId="9582" xr:uid="{41A2929A-80DA-4844-9EF7-49F965B25211}"/>
    <cellStyle name="Timing Schedule 2 2 2 2" xfId="24031" xr:uid="{F7DE6B25-CCAD-4DA9-BA60-17EB29523445}"/>
    <cellStyle name="Timing Schedule 2 2 2 3" xfId="29900" xr:uid="{78BF754D-AB23-4CF0-A2CA-EDF033540B8A}"/>
    <cellStyle name="Timing Schedule 2 2 3" xfId="15065" xr:uid="{5703BFF0-84C6-4770-A82A-78504225012A}"/>
    <cellStyle name="Timing Schedule 2 2 3 2" xfId="29513" xr:uid="{E216F4EB-D52F-47EA-A13F-94228C86BAE0}"/>
    <cellStyle name="Timing Schedule 2 2 3 3" xfId="30082" xr:uid="{6DE763DC-4902-4A2C-B5C5-F88BCC88F015}"/>
    <cellStyle name="Timing Schedule 2 2 4" xfId="16888" xr:uid="{2B3C4920-06E8-4A3E-987E-C90BDE2D8B5C}"/>
    <cellStyle name="Timing Schedule 2 2 5" xfId="29696" xr:uid="{4D595BEB-2D8A-4159-9878-FA78293BB523}"/>
    <cellStyle name="Timing Schedule 2 3" xfId="2341" xr:uid="{D53F435B-78A6-4168-A19B-B17266DFD25F}"/>
    <cellStyle name="Timing Schedule 2 3 2" xfId="9645" xr:uid="{416B901C-3100-437F-B0B5-9871CB232E00}"/>
    <cellStyle name="Timing Schedule 2 3 2 2" xfId="24094" xr:uid="{AEAFDFFA-9421-4DBD-A0FE-180FEC692805}"/>
    <cellStyle name="Timing Schedule 2 3 2 3" xfId="29915" xr:uid="{6ACE8531-007E-4DE3-A557-81C73D69D265}"/>
    <cellStyle name="Timing Schedule 2 3 3" xfId="15080" xr:uid="{B162BA71-82DE-42A2-A68B-655E46CCCAF2}"/>
    <cellStyle name="Timing Schedule 2 3 3 2" xfId="29528" xr:uid="{C0E69F0E-E884-4E64-8DDF-811927D8965A}"/>
    <cellStyle name="Timing Schedule 2 3 3 3" xfId="30097" xr:uid="{97A518EA-B5E5-4BBA-BF7A-1D403D43D73E}"/>
    <cellStyle name="Timing Schedule 2 3 4" xfId="16951" xr:uid="{4EF727AE-842B-40D7-B988-EE4B1BCAAC25}"/>
    <cellStyle name="Timing Schedule 2 3 5" xfId="29711" xr:uid="{068BD35E-ABE2-4112-88B4-90504E6A39F1}"/>
    <cellStyle name="Timing Schedule 2 4" xfId="8657" xr:uid="{E70D5A3C-5026-4A0A-96E0-E05140552C81}"/>
    <cellStyle name="Timing Schedule 2 4 2" xfId="23106" xr:uid="{3950552A-1850-47B6-802C-1310A0B876EA}"/>
    <cellStyle name="Timing Schedule 2 4 3" xfId="29820" xr:uid="{24AA08AE-B630-4CC4-B273-F1B2D61983BE}"/>
    <cellStyle name="Timing Schedule 3" xfId="1646" xr:uid="{EDD9EE12-51FA-4E56-8C12-C36CD4349169}"/>
    <cellStyle name="Timing Schedule 3 2" xfId="8953" xr:uid="{9C0A3637-A7D2-4AF3-A81C-C1717EBD5D31}"/>
    <cellStyle name="Timing Schedule 3 2 2" xfId="23402" xr:uid="{4D5407F3-F246-4851-93BC-8DAFC760D12C}"/>
    <cellStyle name="Timing Schedule 3 2 3" xfId="29869" xr:uid="{B79EB10D-C032-4675-92C1-6FCF56CB1DE5}"/>
    <cellStyle name="Timing Schedule 3 3" xfId="15034" xr:uid="{570DA110-C527-4C68-963C-D27B138EFCE2}"/>
    <cellStyle name="Timing Schedule 3 3 2" xfId="29482" xr:uid="{CF84FB91-63CA-4F62-BF77-101172F8C123}"/>
    <cellStyle name="Timing Schedule 3 3 3" xfId="30051" xr:uid="{6BD567EE-9702-4E02-858E-75EE8F5BC653}"/>
    <cellStyle name="Timing Schedule 3 4" xfId="16259" xr:uid="{580755ED-F55E-4323-BA60-50C3404CBAB1}"/>
    <cellStyle name="Timing Schedule 3 5" xfId="29665" xr:uid="{D7148661-EEE9-44F0-856A-4D8811503890}"/>
    <cellStyle name="Timing Schedule 4" xfId="2366" xr:uid="{6AA9AB4C-FBBC-472C-85F0-E7F3B72EBFCC}"/>
    <cellStyle name="Timing Schedule 4 2" xfId="9668" xr:uid="{1954E552-87A5-4213-98BE-F93099F0500A}"/>
    <cellStyle name="Timing Schedule 4 2 2" xfId="24117" xr:uid="{6592B4F7-8B90-48C1-A6CB-B60435D4B4FF}"/>
    <cellStyle name="Timing Schedule 4 2 3" xfId="29938" xr:uid="{3251786D-F3CF-42B8-BABC-80194EDC11D6}"/>
    <cellStyle name="Timing Schedule 4 3" xfId="15104" xr:uid="{E8D405B9-8D1C-449E-90C8-A6568849791A}"/>
    <cellStyle name="Timing Schedule 4 3 2" xfId="29552" xr:uid="{98D57E66-26D7-4915-BEA8-1CC0BA2D2947}"/>
    <cellStyle name="Timing Schedule 4 3 3" xfId="30121" xr:uid="{422D6137-2FDD-4E65-B770-9D35823BBBCA}"/>
    <cellStyle name="Timing Schedule 4 4" xfId="16976" xr:uid="{7341CF41-12F5-4326-9DC1-8F269E9D6982}"/>
    <cellStyle name="Timing Schedule 4 5" xfId="29735" xr:uid="{DF522855-381B-48B8-9CE8-23B0CAA2F5B0}"/>
    <cellStyle name="Timing Schedule 5" xfId="8041" xr:uid="{63CAD033-C82C-4B35-AA18-4A3B2B89F870}"/>
    <cellStyle name="Timing Schedule 5 2" xfId="22490" xr:uid="{6DB50CD6-9392-41E8-BEAA-8B5D8F37D6D9}"/>
    <cellStyle name="Timing Schedule 5 3" xfId="29802" xr:uid="{C83D2980-0355-4535-95B2-F195B927947E}"/>
    <cellStyle name="Title" xfId="160" builtinId="15" customBuiltin="1"/>
    <cellStyle name="Title 2" xfId="602" xr:uid="{77685320-D843-42A3-8DF8-6EBC4ACA17FC}"/>
    <cellStyle name="Total" xfId="175" builtinId="25" customBuiltin="1"/>
    <cellStyle name="Total 2" xfId="603" xr:uid="{0541BA89-25CF-4841-ACE2-B05C24BB5BFB}"/>
    <cellStyle name="Total 2 2" xfId="1098" xr:uid="{F6603A24-39F8-4F93-B71B-9EE9F0F217F0}"/>
    <cellStyle name="Total 2 2 2" xfId="2044" xr:uid="{9EB678A0-36A0-4497-AE58-E78D77F7AFF6}"/>
    <cellStyle name="Total 2 2 2 2" xfId="9351" xr:uid="{47B7FCF4-63AE-4F30-AF6E-1C8899E046E3}"/>
    <cellStyle name="Total 2 2 2 2 2" xfId="23800" xr:uid="{B54EF2DA-3ECA-4E2A-91FE-BF242B2C8DFF}"/>
    <cellStyle name="Total 2 2 2 2 3" xfId="29892" xr:uid="{D3D21032-1FCB-4C2C-8AEC-8472046B12FF}"/>
    <cellStyle name="Total 2 2 2 3" xfId="15057" xr:uid="{1799DB6B-FEEE-4AEE-A9F2-D19E1BA7C0EC}"/>
    <cellStyle name="Total 2 2 2 3 2" xfId="29505" xr:uid="{4EEBF31C-AB57-4A8F-B92E-826358A75868}"/>
    <cellStyle name="Total 2 2 2 3 3" xfId="30074" xr:uid="{07DFB593-6BAB-4E36-B2F8-4DD023F92244}"/>
    <cellStyle name="Total 2 2 2 4" xfId="16657" xr:uid="{082835D3-11FA-4D71-B6E3-74B167C4B681}"/>
    <cellStyle name="Total 2 2 2 5" xfId="29688" xr:uid="{D6E2F9CB-227C-4130-BE8D-D8B033895799}"/>
    <cellStyle name="Total 2 2 3" xfId="2380" xr:uid="{940C25D9-D88A-4313-BEAA-83CDDA89AE67}"/>
    <cellStyle name="Total 2 2 3 2" xfId="9682" xr:uid="{2E604832-12F7-42A6-AFD4-F8F8E9AC6DAC}"/>
    <cellStyle name="Total 2 2 3 2 2" xfId="24131" xr:uid="{A301F906-F8F1-40B3-88DD-CD44FE607CC9}"/>
    <cellStyle name="Total 2 2 3 2 3" xfId="29952" xr:uid="{98ECB216-FF5C-4783-A49F-F68EEB83393A}"/>
    <cellStyle name="Total 2 2 3 3" xfId="15118" xr:uid="{BEBE4C5B-613D-4B7E-BB07-7A86E6D6D2B4}"/>
    <cellStyle name="Total 2 2 3 3 2" xfId="29566" xr:uid="{5EE86688-11AF-4F2A-9531-E8952A07A4EC}"/>
    <cellStyle name="Total 2 2 3 3 3" xfId="30135" xr:uid="{3BEBF608-199B-4BA4-B6F8-33CA34116B36}"/>
    <cellStyle name="Total 2 2 3 4" xfId="16990" xr:uid="{CDEE967D-8BE8-4493-8F12-B433972C67EB}"/>
    <cellStyle name="Total 2 2 3 5" xfId="29749" xr:uid="{89456D17-E0DE-4F26-AA53-096F6B245407}"/>
    <cellStyle name="Total 2 2 4" xfId="2385" xr:uid="{E956311E-19FC-4BF2-AABF-4CBC4CA25878}"/>
    <cellStyle name="Total 2 2 4 2" xfId="9687" xr:uid="{1DE57BCB-6C4F-4712-B14F-8C7327EF54F8}"/>
    <cellStyle name="Total 2 2 4 2 2" xfId="24136" xr:uid="{8DB83128-7DE8-4714-89CF-75C4E054F092}"/>
    <cellStyle name="Total 2 2 4 2 3" xfId="29957" xr:uid="{61CA4370-AE13-4673-B146-91EB5E1803F6}"/>
    <cellStyle name="Total 2 2 4 3" xfId="15123" xr:uid="{A67B9866-494F-40FC-B0ED-CD2165F694CC}"/>
    <cellStyle name="Total 2 2 4 3 2" xfId="29571" xr:uid="{E6E0A084-74DC-45D0-9023-43759D1291B4}"/>
    <cellStyle name="Total 2 2 4 3 3" xfId="30140" xr:uid="{FA02F8B2-400C-4E45-9306-13340DFDC4EB}"/>
    <cellStyle name="Total 2 2 4 4" xfId="16995" xr:uid="{65FDBDD2-D2F2-4631-A04A-2612A204ED7E}"/>
    <cellStyle name="Total 2 2 4 5" xfId="29754" xr:uid="{2A73D644-7729-4E20-8243-944FBE540D95}"/>
    <cellStyle name="Total 2 2 5" xfId="1658" xr:uid="{65387242-1569-406A-8A9A-6FD5BC05D47A}"/>
    <cellStyle name="Total 2 2 5 2" xfId="8965" xr:uid="{0B88CBF8-2F5B-4457-A762-3ADE3A3BA91C}"/>
    <cellStyle name="Total 2 2 5 2 2" xfId="23414" xr:uid="{3C1AD535-62F7-4212-B271-02EC72A3D66F}"/>
    <cellStyle name="Total 2 2 5 2 3" xfId="29873" xr:uid="{EEA53168-6D04-41B1-A07F-479270650078}"/>
    <cellStyle name="Total 2 2 5 3" xfId="15038" xr:uid="{B39CB891-A7A6-43C4-BE1A-4DB815D904D8}"/>
    <cellStyle name="Total 2 2 5 3 2" xfId="29486" xr:uid="{ABF603F7-ED1D-4DD0-868A-93C295089CA9}"/>
    <cellStyle name="Total 2 2 5 3 3" xfId="30055" xr:uid="{C4E9197D-E87B-430D-8A0F-D5ADD16C81BE}"/>
    <cellStyle name="Total 2 2 5 4" xfId="16271" xr:uid="{C9D881DA-AA6A-4B6A-A612-2CF1D622441F}"/>
    <cellStyle name="Total 2 2 5 5" xfId="29669" xr:uid="{D8724D53-4C2D-444E-93B5-AA4709336EEC}"/>
    <cellStyle name="Total 2 2 6" xfId="8427" xr:uid="{475186AD-8DFF-4004-924C-F16C83A90FD5}"/>
    <cellStyle name="Total 2 2 6 2" xfId="22876" xr:uid="{16607AF1-14FA-411F-877F-CBDB6DF903DC}"/>
    <cellStyle name="Total 2 2 6 3" xfId="29813" xr:uid="{E085734E-E570-43AD-AC97-215B39A580F4}"/>
    <cellStyle name="Total 2 2 7" xfId="14982" xr:uid="{FB56EA3C-1EC0-4515-8891-031CB5101AB7}"/>
    <cellStyle name="Total 2 2 7 2" xfId="29430" xr:uid="{0D7E30CC-6732-44DE-A922-AF05C0C8EC5F}"/>
    <cellStyle name="Total 2 2 7 3" xfId="29999" xr:uid="{9F52B96E-B7B9-4DEE-B777-7BB32319C3CC}"/>
    <cellStyle name="Total 2 2 8" xfId="29613" xr:uid="{8C7A72DE-855C-43C7-9105-84AC5D901CF6}"/>
    <cellStyle name="Total 2 3" xfId="1647" xr:uid="{95178D6D-C60D-46A8-928D-448B09B47042}"/>
    <cellStyle name="Total 2 3 2" xfId="8954" xr:uid="{BF5527E9-B108-49A5-AE7B-56ACBC9D25EA}"/>
    <cellStyle name="Total 2 3 2 2" xfId="23403" xr:uid="{7B4897A2-B215-4DBB-A4EC-B52FF406EC41}"/>
    <cellStyle name="Total 2 3 2 3" xfId="29870" xr:uid="{601EDB31-4A35-4805-BFC4-B6ED029598DB}"/>
    <cellStyle name="Total 2 3 3" xfId="15035" xr:uid="{0F01C21F-C244-441C-A6D9-98CBC867A71C}"/>
    <cellStyle name="Total 2 3 3 2" xfId="29483" xr:uid="{1F4E1416-AA6F-4E83-AA34-9D3A9693E230}"/>
    <cellStyle name="Total 2 3 3 3" xfId="30052" xr:uid="{62A9EA95-CDFA-4CA7-8321-0FA686D04322}"/>
    <cellStyle name="Total 2 3 4" xfId="16260" xr:uid="{6BFCFA70-DC45-41CA-B91D-FB6DBF17F62C}"/>
    <cellStyle name="Total 2 3 5" xfId="29666" xr:uid="{04EE7ED0-48B0-4317-9728-FFEDD71F0881}"/>
    <cellStyle name="Total 2 4" xfId="2339" xr:uid="{CB85B62C-65C3-4324-82E6-9864B86EA11B}"/>
    <cellStyle name="Total 2 4 2" xfId="9643" xr:uid="{B605260F-D89C-4872-9B33-4C214BEFAC54}"/>
    <cellStyle name="Total 2 4 2 2" xfId="24092" xr:uid="{CD15A09D-55D0-4F13-B137-EC280CAE1977}"/>
    <cellStyle name="Total 2 4 2 3" xfId="29914" xr:uid="{92636EA2-0BBF-4900-B8CC-3C0229DA3CE4}"/>
    <cellStyle name="Total 2 4 3" xfId="15079" xr:uid="{F5381CB5-5ACB-4C38-9448-A571733E44AB}"/>
    <cellStyle name="Total 2 4 3 2" xfId="29527" xr:uid="{75BA37FD-C8B1-47F1-A269-E8B8BDB3D296}"/>
    <cellStyle name="Total 2 4 3 3" xfId="30096" xr:uid="{F60BD966-4E6E-4787-8FF1-3FADB646304A}"/>
    <cellStyle name="Total 2 4 4" xfId="16949" xr:uid="{343B2D69-CE4E-4539-BB27-92000F74A8BA}"/>
    <cellStyle name="Total 2 4 5" xfId="29710" xr:uid="{ADD8FF11-549F-489B-96E8-D84E2DA2339F}"/>
    <cellStyle name="Total 2 5" xfId="2390" xr:uid="{B602F72D-89E6-4ABF-8E27-317F95F35FEB}"/>
    <cellStyle name="Total 2 5 2" xfId="9692" xr:uid="{0A047F38-9F7A-460A-8DD9-9AB2A3D417B8}"/>
    <cellStyle name="Total 2 5 2 2" xfId="24141" xr:uid="{E0F18695-3D91-47A1-9121-8BE22B31F1C0}"/>
    <cellStyle name="Total 2 5 2 3" xfId="29961" xr:uid="{178A92F3-55CC-4C6A-9225-38F601B045BF}"/>
    <cellStyle name="Total 2 5 3" xfId="15127" xr:uid="{CB84800C-7BBD-401E-BB88-DDD714D96784}"/>
    <cellStyle name="Total 2 5 3 2" xfId="29575" xr:uid="{F5033147-44AB-45F9-A31F-D90C62236F8C}"/>
    <cellStyle name="Total 2 5 3 3" xfId="30144" xr:uid="{DCDAAD3F-100A-4DA1-BAEF-EA36DA3F7091}"/>
    <cellStyle name="Total 2 5 4" xfId="17000" xr:uid="{EB88ACF7-98D4-401F-BB20-A7C1AD9F5C87}"/>
    <cellStyle name="Total 2 5 5" xfId="29758" xr:uid="{1D05BB68-9140-4872-B301-7C83F97F5D99}"/>
    <cellStyle name="Total 2 6" xfId="1673" xr:uid="{9CDBA09A-00A8-4799-AE5E-6A1201D8CA49}"/>
    <cellStyle name="Total 2 6 2" xfId="8980" xr:uid="{31B29EBC-FA61-42FE-B258-CE9C2BB5E832}"/>
    <cellStyle name="Total 2 6 2 2" xfId="23429" xr:uid="{15A3708C-AAC0-4400-9F98-EF951B0C4C44}"/>
    <cellStyle name="Total 2 6 2 3" xfId="29877" xr:uid="{AE927582-E049-434F-9810-2906DF9D003D}"/>
    <cellStyle name="Total 2 6 3" xfId="15042" xr:uid="{06B82748-6A08-40A8-AC86-3BD7C5368588}"/>
    <cellStyle name="Total 2 6 3 2" xfId="29490" xr:uid="{C119C25F-86B4-460C-800C-BE1FA4E97EEF}"/>
    <cellStyle name="Total 2 6 3 3" xfId="30059" xr:uid="{137D871F-9BDE-442E-A1C9-591F40CDB167}"/>
    <cellStyle name="Total 2 6 4" xfId="16286" xr:uid="{E3169954-0374-4886-B1DF-A916DCB1219C}"/>
    <cellStyle name="Total 2 6 5" xfId="29673" xr:uid="{397A9DE4-6FEE-4402-884C-2FBFDADCA21F}"/>
    <cellStyle name="Total 2 7" xfId="8042" xr:uid="{79BA8D6B-AE52-4883-B107-EBC097908E78}"/>
    <cellStyle name="Total 2 7 2" xfId="22491" xr:uid="{AD4A2054-0DA2-4027-9287-C4D0506887D4}"/>
    <cellStyle name="Total 2 7 3" xfId="29803" xr:uid="{EE024FA8-72FD-422C-A057-C7AB5B03EB6E}"/>
    <cellStyle name="Total 2 8" xfId="9886" xr:uid="{5DBC5281-79D6-4312-BCD3-9D432CB94646}"/>
    <cellStyle name="Total 2 8 2" xfId="24335" xr:uid="{4A07292D-8487-4B94-8F4E-305C915819AD}"/>
    <cellStyle name="Total 2 8 3" xfId="29984" xr:uid="{68D463DD-BFDA-4E85-B61B-4B5D184B2378}"/>
    <cellStyle name="Total 2 9" xfId="15398" xr:uid="{3BAE23E4-2A06-4592-87FE-A10070007193}"/>
    <cellStyle name="Total 3" xfId="604" xr:uid="{4337EE84-7CD2-462E-95C4-08B0F79630CE}"/>
    <cellStyle name="v" xfId="141" xr:uid="{00000000-0005-0000-0000-00008E000000}"/>
    <cellStyle name="Währung [0]_Compiling Utility Macros" xfId="142" xr:uid="{00000000-0005-0000-0000-00008F000000}"/>
    <cellStyle name="Währung_Compiling Utility Macros" xfId="143" xr:uid="{00000000-0005-0000-0000-000090000000}"/>
    <cellStyle name="Warning Text" xfId="173" builtinId="11" customBuiltin="1"/>
    <cellStyle name="Warning Text 2" xfId="605" xr:uid="{0CA786BB-00AE-43ED-8221-C4A4381C2101}"/>
    <cellStyle name="Warning Text 3" xfId="606" xr:uid="{FE5CA74D-399C-4411-A656-A4952B726D69}"/>
    <cellStyle name="เครื่องหมายจุลภาค [0]_PERSONAL" xfId="144" xr:uid="{00000000-0005-0000-0000-000091000000}"/>
    <cellStyle name="เครื่องหมายจุลภาค_1999-PLAN-ACTUAL" xfId="145" xr:uid="{00000000-0005-0000-0000-000092000000}"/>
    <cellStyle name="เครื่องหมายสกุลเงิน [0]_PERSONAL" xfId="146" xr:uid="{00000000-0005-0000-0000-000093000000}"/>
    <cellStyle name="เครื่องหมายสกุลเงิน_PERSONAL" xfId="147" xr:uid="{00000000-0005-0000-0000-000094000000}"/>
    <cellStyle name="เชื่อมโยงหลายมิติ" xfId="148" xr:uid="{00000000-0005-0000-0000-000095000000}"/>
    <cellStyle name="เปอร์เซ็นต์_asset-accent" xfId="149" xr:uid="{00000000-0005-0000-0000-000096000000}"/>
    <cellStyle name="จุลภาค 2" xfId="697" xr:uid="{2C8A9BBA-7855-403D-9D87-75361DD0D73F}"/>
    <cellStyle name="จุลภาค 2 10" xfId="15405" xr:uid="{4A9F2462-5202-4A8D-B8AB-CA5565CCC9C9}"/>
    <cellStyle name="จุลภาค 2 2" xfId="726" xr:uid="{297D9784-12E3-4913-B80F-B480F4C25D9A}"/>
    <cellStyle name="จุลภาค 2 2 2" xfId="781" xr:uid="{E540D605-471A-4372-A076-36CCB1058497}"/>
    <cellStyle name="จุลภาค 2 2 2 2" xfId="1212" xr:uid="{CE36A67F-9958-4541-B13D-99062EECFC53}"/>
    <cellStyle name="จุลภาค 2 2 2 2 2" xfId="2157" xr:uid="{01EB66FD-1756-4136-8CF2-320B8EFC75C4}"/>
    <cellStyle name="จุลภาค 2 2 2 2 2 2" xfId="9464" xr:uid="{A8E3C4B0-58C7-45D0-9EB9-9F6BAFA2834C}"/>
    <cellStyle name="จุลภาค 2 2 2 2 2 2 2" xfId="23913" xr:uid="{44C297BB-E114-48D0-90C9-73090CCD2F08}"/>
    <cellStyle name="จุลภาค 2 2 2 2 2 3" xfId="16770" xr:uid="{69E7FADD-A085-45EC-98FF-8D609723A9F2}"/>
    <cellStyle name="จุลภาค 2 2 2 2 3" xfId="8539" xr:uid="{7982415C-D363-43D1-85D0-0F01AF61D825}"/>
    <cellStyle name="จุลภาค 2 2 2 2 3 2" xfId="22988" xr:uid="{CEB397C4-DBE5-40F9-9B84-C264B54320DF}"/>
    <cellStyle name="จุลภาค 2 2 2 2 4" xfId="15857" xr:uid="{CD29D36E-3672-4C19-9484-BC9421EE780E}"/>
    <cellStyle name="จุลภาค 2 2 2 3" xfId="1766" xr:uid="{07E500EA-B864-4E5F-AF0C-6B4550BEB226}"/>
    <cellStyle name="จุลภาค 2 2 2 3 2" xfId="5991" xr:uid="{986C46F8-1297-4F91-89AC-0D7ED59DBAEE}"/>
    <cellStyle name="จุลภาค 2 2 2 3 2 2" xfId="13168" xr:uid="{EBFE1ACC-6C96-44AA-830F-1B5FC2A6D1A5}"/>
    <cellStyle name="จุลภาค 2 2 2 3 2 2 2" xfId="27617" xr:uid="{27AC77C3-A30D-4107-A649-6B17646BA139}"/>
    <cellStyle name="จุลภาค 2 2 2 3 2 3" xfId="20472" xr:uid="{5A0A8BDD-BB89-4703-82A5-62229FD2491E}"/>
    <cellStyle name="จุลภาค 2 2 2 3 3" xfId="9073" xr:uid="{3A937720-3DE9-445F-A872-F14B0B231715}"/>
    <cellStyle name="จุลภาค 2 2 2 3 3 2" xfId="23522" xr:uid="{3912B694-C6F2-4345-A919-429D622A226C}"/>
    <cellStyle name="จุลภาค 2 2 2 3 4" xfId="16379" xr:uid="{A4D555E0-EECF-4827-B2FB-B65CB96571E4}"/>
    <cellStyle name="จุลภาค 2 2 2 4" xfId="4768" xr:uid="{7D06FAC5-1456-494B-A1E5-34C51A5C26E8}"/>
    <cellStyle name="จุลภาค 2 2 2 4 2" xfId="11945" xr:uid="{78EE0E66-1B6A-4739-899B-10BFB00D0F9A}"/>
    <cellStyle name="จุลภาค 2 2 2 4 2 2" xfId="26394" xr:uid="{9C77C742-E179-4FBA-871B-51A2A612A8AC}"/>
    <cellStyle name="จุลภาค 2 2 2 4 3" xfId="19249" xr:uid="{6B599DEE-A1B2-483C-B24E-F086747AC7F5}"/>
    <cellStyle name="จุลภาค 2 2 2 5" xfId="8153" xr:uid="{F368C4E9-93B6-45C5-B054-5CC60513FF8A}"/>
    <cellStyle name="จุลภาค 2 2 2 5 2" xfId="22602" xr:uid="{187D5424-2A2D-4018-937C-2CA958902881}"/>
    <cellStyle name="จุลภาค 2 2 2 6" xfId="15478" xr:uid="{ECA06101-F909-44F5-A57E-76D771F1CB82}"/>
    <cellStyle name="จุลภาค 2 2 3" xfId="924" xr:uid="{CBAA2F47-1E52-4AC1-9600-5893B3955179}"/>
    <cellStyle name="จุลภาค 2 2 3 2" xfId="1320" xr:uid="{D44637FC-AAF3-4CA8-9360-53D958C6D253}"/>
    <cellStyle name="จุลภาค 2 2 3 2 2" xfId="2265" xr:uid="{4AB9794B-DEA1-4F00-9D2A-F0C96795F0D5}"/>
    <cellStyle name="จุลภาค 2 2 3 2 2 2" xfId="9572" xr:uid="{67514737-7A30-4362-BF4D-E99393B923EC}"/>
    <cellStyle name="จุลภาค 2 2 3 2 2 2 2" xfId="24021" xr:uid="{03AE0E57-716F-4524-8AA0-8DA96E8DA05E}"/>
    <cellStyle name="จุลภาค 2 2 3 2 2 3" xfId="16878" xr:uid="{284509B2-4D15-41ED-A734-DFE36A6852EA}"/>
    <cellStyle name="จุลภาค 2 2 3 2 3" xfId="8647" xr:uid="{7BC3CB40-FDAB-48D6-9091-E099E4D8B057}"/>
    <cellStyle name="จุลภาค 2 2 3 2 3 2" xfId="23096" xr:uid="{B3131963-5242-4832-B692-9FFFE29C7396}"/>
    <cellStyle name="จุลภาค 2 2 3 2 4" xfId="15963" xr:uid="{FEA17841-CF1F-4214-8789-683E3906EA76}"/>
    <cellStyle name="จุลภาค 2 2 3 3" xfId="1872" xr:uid="{8E2100E2-CB62-4FE1-89D6-332CE7A34607}"/>
    <cellStyle name="จุลภาค 2 2 3 3 2" xfId="9179" xr:uid="{3F7218F8-6AEF-4341-AD83-CDCE4669F1BA}"/>
    <cellStyle name="จุลภาค 2 2 3 3 2 2" xfId="23628" xr:uid="{D0514664-819E-4E66-99CF-822173864069}"/>
    <cellStyle name="จุลภาค 2 2 3 3 3" xfId="16485" xr:uid="{44D46D8A-9D69-49BC-9758-8B677518896D}"/>
    <cellStyle name="จุลภาค 2 2 3 4" xfId="8257" xr:uid="{CDA72BF5-D99B-47D5-95DE-F262983060AA}"/>
    <cellStyle name="จุลภาค 2 2 3 4 2" xfId="22706" xr:uid="{F3BE8987-7A9E-42F8-8121-9B571E3514D1}"/>
    <cellStyle name="จุลภาค 2 2 3 5" xfId="15585" xr:uid="{983E6462-6D0F-4B4B-9CFC-FE03C8EDB1BC}"/>
    <cellStyle name="จุลภาค 2 2 4" xfId="1160" xr:uid="{36D5D939-B16A-44DC-935E-71E7480C1F2C}"/>
    <cellStyle name="จุลภาค 2 2 4 2" xfId="2105" xr:uid="{163E4BAD-A812-4D6C-AEEF-A90897662572}"/>
    <cellStyle name="จุลภาค 2 2 4 2 2" xfId="9412" xr:uid="{D7DB78FF-3652-4CD3-B4AC-BDBDE870C983}"/>
    <cellStyle name="จุลภาค 2 2 4 2 2 2" xfId="23861" xr:uid="{F6637125-DE5C-4B23-9C3B-4B8D865F356C}"/>
    <cellStyle name="จุลภาค 2 2 4 2 3" xfId="16718" xr:uid="{0649369A-A15D-4C38-AE55-B7D5BED60858}"/>
    <cellStyle name="จุลภาค 2 2 4 3" xfId="8487" xr:uid="{CC84D896-8864-4684-80E1-954A146030C2}"/>
    <cellStyle name="จุลภาค 2 2 4 3 2" xfId="22936" xr:uid="{7E57904B-5132-4E98-AA6B-EA993EA42757}"/>
    <cellStyle name="จุลภาค 2 2 4 4" xfId="15805" xr:uid="{3EF74FD5-56A4-4325-A44F-4640F464317C}"/>
    <cellStyle name="จุลภาค 2 2 5" xfId="1713" xr:uid="{1485EAB9-E7D9-4F42-BBBC-5CC150480CDA}"/>
    <cellStyle name="จุลภาค 2 2 5 2" xfId="9020" xr:uid="{C6D330ED-02D5-455B-AEFA-ACBC6B0E7719}"/>
    <cellStyle name="จุลภาค 2 2 5 2 2" xfId="23469" xr:uid="{5DF179D7-5A66-4CFD-AF4F-75DA676A27AE}"/>
    <cellStyle name="จุลภาค 2 2 5 3" xfId="16326" xr:uid="{CE770642-1EBE-4435-890D-C1BF259C7AF1}"/>
    <cellStyle name="จุลภาค 2 2 6" xfId="8101" xr:uid="{29F73686-F0F2-48ED-AD18-08F2D5F64B98}"/>
    <cellStyle name="จุลภาค 2 2 6 2" xfId="22550" xr:uid="{4C0F8DDB-3743-4EB7-A228-14400893B4E7}"/>
    <cellStyle name="จุลภาค 2 2 7" xfId="15426" xr:uid="{A36DDDC1-76AF-42A2-873F-AB0DE5399E68}"/>
    <cellStyle name="จุลภาค 2 3" xfId="741" xr:uid="{55B23040-60F4-44A1-ABDA-C270E17B9C7E}"/>
    <cellStyle name="จุลภาค 2 3 2" xfId="791" xr:uid="{57E1BD30-0BC9-408F-A31C-146A8F5BE8EB}"/>
    <cellStyle name="จุลภาค 2 3 2 2" xfId="1222" xr:uid="{9FBDF21B-ED29-439C-896C-E1D517E1299B}"/>
    <cellStyle name="จุลภาค 2 3 2 2 2" xfId="2167" xr:uid="{58345F1C-B6DC-42FC-9A07-5A12F00E58E2}"/>
    <cellStyle name="จุลภาค 2 3 2 2 2 2" xfId="9474" xr:uid="{5111E8EC-A1E4-4A59-A7FB-38F46805F705}"/>
    <cellStyle name="จุลภาค 2 3 2 2 2 2 2" xfId="23923" xr:uid="{FF01E82E-E9C6-4F96-9C85-CDD3308C25FA}"/>
    <cellStyle name="จุลภาค 2 3 2 2 2 3" xfId="16780" xr:uid="{E39A66A1-AA05-41E3-B55B-F0AA7B4F57CE}"/>
    <cellStyle name="จุลภาค 2 3 2 2 3" xfId="8549" xr:uid="{42830985-2776-4045-9A64-B6F904C03A3A}"/>
    <cellStyle name="จุลภาค 2 3 2 2 3 2" xfId="22998" xr:uid="{B92D0F97-15CD-449D-938F-C912858746EF}"/>
    <cellStyle name="จุลภาค 2 3 2 2 4" xfId="15867" xr:uid="{1B5DCB5D-5C95-4E55-8BB6-24065E9EB1FC}"/>
    <cellStyle name="จุลภาค 2 3 2 3" xfId="1776" xr:uid="{FDE9642E-3905-492A-96DF-ACE187227320}"/>
    <cellStyle name="จุลภาค 2 3 2 3 2" xfId="6001" xr:uid="{D734916F-83FC-4659-BB16-5149225B2174}"/>
    <cellStyle name="จุลภาค 2 3 2 3 2 2" xfId="13178" xr:uid="{9A5FBF0E-AC59-4ACD-9D6B-E6AC3E552BBD}"/>
    <cellStyle name="จุลภาค 2 3 2 3 2 2 2" xfId="27627" xr:uid="{B3827FD1-49C4-424C-89DC-18961B289F43}"/>
    <cellStyle name="จุลภาค 2 3 2 3 2 3" xfId="20482" xr:uid="{21243176-8F40-49C8-B6A9-2DA4031DD4A6}"/>
    <cellStyle name="จุลภาค 2 3 2 3 3" xfId="9083" xr:uid="{AC795E31-E27C-4CC5-B9C0-506F03347C33}"/>
    <cellStyle name="จุลภาค 2 3 2 3 3 2" xfId="23532" xr:uid="{4924736A-3C28-43BB-9610-80BA2C443F95}"/>
    <cellStyle name="จุลภาค 2 3 2 3 4" xfId="16389" xr:uid="{5D820E44-3C40-4BF3-B046-D7A879D1ED3B}"/>
    <cellStyle name="จุลภาค 2 3 2 4" xfId="4778" xr:uid="{96B42EC9-1F19-4F54-93AB-614EED2775F5}"/>
    <cellStyle name="จุลภาค 2 3 2 4 2" xfId="11955" xr:uid="{1865C420-5526-489B-A209-CCBCB6E75A10}"/>
    <cellStyle name="จุลภาค 2 3 2 4 2 2" xfId="26404" xr:uid="{30C036E6-CADD-4657-A795-26C42EFF684F}"/>
    <cellStyle name="จุลภาค 2 3 2 4 3" xfId="19259" xr:uid="{5479CF7E-C74C-4BF7-95F1-D1763EF7E33F}"/>
    <cellStyle name="จุลภาค 2 3 2 5" xfId="8163" xr:uid="{ED0D7DAD-BAB4-444D-A290-F3E2E1ABEA11}"/>
    <cellStyle name="จุลภาค 2 3 2 5 2" xfId="22612" xr:uid="{9791B67A-BCC2-424B-8CBD-7991F9398FF9}"/>
    <cellStyle name="จุลภาค 2 3 2 6" xfId="15488" xr:uid="{C7A6DC28-1B16-42D2-98F4-5710406073FC}"/>
    <cellStyle name="จุลภาค 2 3 3" xfId="892" xr:uid="{730F4E60-5A3D-486A-8424-D3B541768159}"/>
    <cellStyle name="จุลภาค 2 3 3 2" xfId="1290" xr:uid="{F03B245E-B720-4828-A5F8-08F27ABFC70A}"/>
    <cellStyle name="จุลภาค 2 3 3 2 2" xfId="2235" xr:uid="{C736C0EB-5307-4931-ADFD-CB63615C7F5E}"/>
    <cellStyle name="จุลภาค 2 3 3 2 2 2" xfId="9542" xr:uid="{F693BE21-84CE-475A-979C-FD0C25FDF543}"/>
    <cellStyle name="จุลภาค 2 3 3 2 2 2 2" xfId="23991" xr:uid="{5D3DE846-662A-4E1A-97AF-879BA81843CD}"/>
    <cellStyle name="จุลภาค 2 3 3 2 2 3" xfId="16848" xr:uid="{512D5B6E-CF9A-4D3E-9CC9-41665638E510}"/>
    <cellStyle name="จุลภาค 2 3 3 2 3" xfId="8617" xr:uid="{64237289-5654-4A31-BB17-DF5A814C04A7}"/>
    <cellStyle name="จุลภาค 2 3 3 2 3 2" xfId="23066" xr:uid="{F9F66B02-2729-4A3F-B0CE-5113AB1C61AF}"/>
    <cellStyle name="จุลภาค 2 3 3 2 4" xfId="15933" xr:uid="{FDE7528C-5464-4279-8660-1DCB4AC07723}"/>
    <cellStyle name="จุลภาค 2 3 3 3" xfId="1842" xr:uid="{2E1313C0-A7F0-4AEC-A51C-0A01BEAEB6C5}"/>
    <cellStyle name="จุลภาค 2 3 3 3 2" xfId="9149" xr:uid="{2CC50BD5-0FB6-4020-A5C8-89A5AB992222}"/>
    <cellStyle name="จุลภาค 2 3 3 3 2 2" xfId="23598" xr:uid="{FC5E826C-E245-4CCA-BB95-21BDA0D8FEC1}"/>
    <cellStyle name="จุลภาค 2 3 3 3 3" xfId="16455" xr:uid="{7C143C2D-74C1-4F14-A9F6-4123F46262E0}"/>
    <cellStyle name="จุลภาค 2 3 3 4" xfId="8227" xr:uid="{B9A8503A-5C3E-485E-85EA-8A722FBE87A3}"/>
    <cellStyle name="จุลภาค 2 3 3 4 2" xfId="22676" xr:uid="{7CD2F03A-937C-4B6C-84A8-FBAAE6C2AC8D}"/>
    <cellStyle name="จุลภาค 2 3 3 5" xfId="15555" xr:uid="{B847F00F-E5B0-469B-999B-3A3256E0D7A0}"/>
    <cellStyle name="จุลภาค 2 3 4" xfId="1173" xr:uid="{95A309AF-D408-4355-B8DC-95759F409CB2}"/>
    <cellStyle name="จุลภาค 2 3 4 2" xfId="2118" xr:uid="{55D1D8EE-8DB9-4A33-959B-4B814554B679}"/>
    <cellStyle name="จุลภาค 2 3 4 2 2" xfId="9425" xr:uid="{48FD7F43-4264-4A61-900F-6FB868ABB981}"/>
    <cellStyle name="จุลภาค 2 3 4 2 2 2" xfId="23874" xr:uid="{9EF3EFE0-A3DE-449D-9F1E-BF6EDAA76955}"/>
    <cellStyle name="จุลภาค 2 3 4 2 3" xfId="16731" xr:uid="{979C680A-7949-4F23-BC26-34A7D60AFB5A}"/>
    <cellStyle name="จุลภาค 2 3 4 3" xfId="8500" xr:uid="{45DAE430-C054-4CD5-9D33-D617D8B17E37}"/>
    <cellStyle name="จุลภาค 2 3 4 3 2" xfId="22949" xr:uid="{C85C0864-2FBC-4B7E-AEA7-88986D30F695}"/>
    <cellStyle name="จุลภาค 2 3 4 4" xfId="15818" xr:uid="{6074C168-89F2-4067-8CFC-4D166D4866F5}"/>
    <cellStyle name="จุลภาค 2 3 5" xfId="1727" xr:uid="{5C08C018-6118-466D-A318-1CA9F9DB76FA}"/>
    <cellStyle name="จุลภาค 2 3 5 2" xfId="9034" xr:uid="{A3FE9D42-C435-4013-A277-AC495F94EA47}"/>
    <cellStyle name="จุลภาค 2 3 5 2 2" xfId="23483" xr:uid="{3AE069B0-BEA7-4886-857D-34548FDE6745}"/>
    <cellStyle name="จุลภาค 2 3 5 3" xfId="16340" xr:uid="{D4C1F8E2-0B21-4CD3-840A-11C655FE827D}"/>
    <cellStyle name="จุลภาค 2 3 6" xfId="8114" xr:uid="{EA5F98DE-8156-4375-ABB5-64D12592D0E0}"/>
    <cellStyle name="จุลภาค 2 3 6 2" xfId="22563" xr:uid="{BA132EE0-ED9E-49BA-B12E-F32765A2B084}"/>
    <cellStyle name="จุลภาค 2 3 7" xfId="15439" xr:uid="{7B2EC750-3089-4A1D-A99F-414E43400688}"/>
    <cellStyle name="จุลภาค 2 4" xfId="767" xr:uid="{2044E85A-AC5B-4474-B1E0-A5C43C2519FF}"/>
    <cellStyle name="จุลภาค 2 4 2" xfId="1198" xr:uid="{337EF127-93E7-4443-BD0B-B9AF882BC64E}"/>
    <cellStyle name="จุลภาค 2 4 2 2" xfId="2143" xr:uid="{43CDABF1-1CC6-4E24-8594-1AE3896CC24D}"/>
    <cellStyle name="จุลภาค 2 4 2 2 2" xfId="5420" xr:uid="{A8CFBF38-CC2F-4A64-B2E6-5420C81A6FC5}"/>
    <cellStyle name="จุลภาค 2 4 2 2 2 2" xfId="12597" xr:uid="{337AFC2E-BC39-4E12-84C8-A88152453ECB}"/>
    <cellStyle name="จุลภาค 2 4 2 2 2 2 2" xfId="27046" xr:uid="{CA78EA97-A1E5-457D-B1AC-2EF25622CE1D}"/>
    <cellStyle name="จุลภาค 2 4 2 2 2 3" xfId="19901" xr:uid="{C34675C4-2FBA-4780-BBB8-3F05BCE374B3}"/>
    <cellStyle name="จุลภาค 2 4 2 2 3" xfId="9450" xr:uid="{669BF96D-B856-4CD1-97E4-AD7CCAD4F92F}"/>
    <cellStyle name="จุลภาค 2 4 2 2 3 2" xfId="23899" xr:uid="{663A5148-8FF8-42A8-862B-7CCBDCE442DE}"/>
    <cellStyle name="จุลภาค 2 4 2 2 4" xfId="16756" xr:uid="{607A102D-6B02-476E-901C-05EB6598110E}"/>
    <cellStyle name="จุลภาค 2 4 2 3" xfId="4192" xr:uid="{600B5D3C-70E4-4796-8347-531AE62E11FD}"/>
    <cellStyle name="จุลภาค 2 4 2 3 2" xfId="6041" xr:uid="{A6796604-6C53-4F7F-B5C2-CDE5A6B6B369}"/>
    <cellStyle name="จุลภาค 2 4 2 3 2 2" xfId="13218" xr:uid="{5C203FC1-F718-4568-B506-B68691A48226}"/>
    <cellStyle name="จุลภาค 2 4 2 3 2 2 2" xfId="27667" xr:uid="{7101A94B-C4A5-4496-9051-A876520A57C0}"/>
    <cellStyle name="จุลภาค 2 4 2 3 2 3" xfId="20522" xr:uid="{9E7F26A1-3078-458E-AD18-0F80F473134D}"/>
    <cellStyle name="จุลภาค 2 4 2 3 3" xfId="11369" xr:uid="{CD480400-B90C-4104-A500-47C2460F33CD}"/>
    <cellStyle name="จุลภาค 2 4 2 3 3 2" xfId="25818" xr:uid="{D066B90D-3DBA-40DD-8150-E6DEDCE870CC}"/>
    <cellStyle name="จุลภาค 2 4 2 3 4" xfId="18673" xr:uid="{239B01BC-8CFA-40E5-A9F4-C781FDF191E6}"/>
    <cellStyle name="จุลภาค 2 4 2 4" xfId="4818" xr:uid="{FB813ECF-F62D-4D1E-936B-7C8E67B97055}"/>
    <cellStyle name="จุลภาค 2 4 2 4 2" xfId="11995" xr:uid="{F12FBAA5-6D35-4BB7-82E8-6050EBAD2A91}"/>
    <cellStyle name="จุลภาค 2 4 2 4 2 2" xfId="26444" xr:uid="{4A7A35CE-8996-4437-AFC8-13D2BA464B40}"/>
    <cellStyle name="จุลภาค 2 4 2 4 3" xfId="19299" xr:uid="{B32F44DD-7DEA-42CE-B107-20A6A1D6ADD7}"/>
    <cellStyle name="จุลภาค 2 4 2 5" xfId="8525" xr:uid="{17C8797F-570C-4AF1-A7DB-23CAC8FEDE09}"/>
    <cellStyle name="จุลภาค 2 4 2 5 2" xfId="22974" xr:uid="{2C04B550-5409-4BC0-A5D9-596B5CEC0EF7}"/>
    <cellStyle name="จุลภาค 2 4 2 6" xfId="15843" xr:uid="{815369B6-A111-4680-B85E-D07A31D5B609}"/>
    <cellStyle name="จุลภาค 2 4 3" xfId="1752" xr:uid="{2E288FEB-3515-4119-BA61-73052EE9D73D}"/>
    <cellStyle name="จุลภาค 2 4 3 2" xfId="5118" xr:uid="{0A35EA5E-F0C9-4D60-A32F-4B893E0DFA3D}"/>
    <cellStyle name="จุลภาค 2 4 3 2 2" xfId="12295" xr:uid="{CBD8ACDA-CAFB-4BCA-A223-D0BCE9DCA2CB}"/>
    <cellStyle name="จุลภาค 2 4 3 2 2 2" xfId="26744" xr:uid="{C4DBA63A-06CA-4FCB-A0C9-016E9F09027C}"/>
    <cellStyle name="จุลภาค 2 4 3 2 3" xfId="19599" xr:uid="{8A78EEA2-00A4-4852-A294-FDF603BFBB2C}"/>
    <cellStyle name="จุลภาค 2 4 3 3" xfId="9059" xr:uid="{9DBBFDC4-0C23-4C93-BD5D-0F8311391950}"/>
    <cellStyle name="จุลภาค 2 4 3 3 2" xfId="23508" xr:uid="{D509162E-04D9-4CC8-88C5-021C6C1D9211}"/>
    <cellStyle name="จุลภาค 2 4 3 4" xfId="16365" xr:uid="{6A1CB27E-719A-494E-BDE5-7F6765216963}"/>
    <cellStyle name="จุลภาค 2 4 4" xfId="3887" xr:uid="{90179115-B98C-4E35-82D6-2FC831E1F6AD}"/>
    <cellStyle name="จุลภาค 2 4 4 2" xfId="5720" xr:uid="{F664B2E5-28AD-4414-943F-D28A4C104B41}"/>
    <cellStyle name="จุลภาค 2 4 4 2 2" xfId="12897" xr:uid="{65619AE2-40E3-4AA6-A7F9-39E3C41B0305}"/>
    <cellStyle name="จุลภาค 2 4 4 2 2 2" xfId="27346" xr:uid="{64E39DEE-CF2B-493C-867F-415EAB5F5DE7}"/>
    <cellStyle name="จุลภาค 2 4 4 2 3" xfId="20201" xr:uid="{3944FA04-462D-43E2-9496-A7B893EF58B5}"/>
    <cellStyle name="จุลภาค 2 4 4 3" xfId="11064" xr:uid="{B25BF04B-E698-453E-B7D2-271F04023DA5}"/>
    <cellStyle name="จุลภาค 2 4 4 3 2" xfId="25513" xr:uid="{E6BF13BF-4A02-4E43-9E28-DF688DCA47FD}"/>
    <cellStyle name="จุลภาค 2 4 4 4" xfId="18368" xr:uid="{5C644ECA-5319-451E-AF7E-1E36B1E8D8A4}"/>
    <cellStyle name="จุลภาค 2 4 5" xfId="4497" xr:uid="{0E3891AF-BB8A-4ADB-9022-69BC64FA0CAD}"/>
    <cellStyle name="จุลภาค 2 4 5 2" xfId="11674" xr:uid="{2FC2B5E7-63DC-4F21-843E-6291712AD3CC}"/>
    <cellStyle name="จุลภาค 2 4 5 2 2" xfId="26123" xr:uid="{DC24BD06-F635-4BA6-89BF-5175A85EAC9B}"/>
    <cellStyle name="จุลภาค 2 4 5 3" xfId="18978" xr:uid="{C2F86358-A210-4168-824B-8814F211D0B4}"/>
    <cellStyle name="จุลภาค 2 4 6" xfId="8139" xr:uid="{D1CF7F24-7924-4427-BF79-DD0A6FF136BE}"/>
    <cellStyle name="จุลภาค 2 4 6 2" xfId="22588" xr:uid="{202D8BC4-3804-4EA4-A066-410186941F09}"/>
    <cellStyle name="จุลภาค 2 4 7" xfId="15464" xr:uid="{6E713A9B-7631-4FFC-92F9-0E1C6ABC47F4}"/>
    <cellStyle name="จุลภาค 2 5" xfId="930" xr:uid="{E2C242A2-282F-40DD-BD4F-1F1D3FAF6A39}"/>
    <cellStyle name="จุลภาค 2 5 2" xfId="1326" xr:uid="{E8BED0E0-36B6-4176-A7C7-D3A08ACE9D61}"/>
    <cellStyle name="จุลภาค 2 5 2 2" xfId="2271" xr:uid="{7C3E3130-DAE6-4253-AD4D-2DAA6FB5B9F4}"/>
    <cellStyle name="จุลภาค 2 5 2 2 2" xfId="9578" xr:uid="{5051B59A-CE71-4D71-9490-E5963E75682B}"/>
    <cellStyle name="จุลภาค 2 5 2 2 2 2" xfId="24027" xr:uid="{CF8AED0E-9BBB-4A86-A64B-9440D2A35FB3}"/>
    <cellStyle name="จุลภาค 2 5 2 2 3" xfId="16884" xr:uid="{D8344917-3CBD-4B06-9E88-D80170BBF6B0}"/>
    <cellStyle name="จุลภาค 2 5 2 3" xfId="8653" xr:uid="{5151E3F1-7F23-4072-BBEC-559BD3DFACFA}"/>
    <cellStyle name="จุลภาค 2 5 2 3 2" xfId="23102" xr:uid="{0E259E64-0A68-4958-838C-E45829C29FED}"/>
    <cellStyle name="จุลภาค 2 5 2 4" xfId="15969" xr:uid="{D72D2EC8-AAB3-470A-ABAE-D3C7ADCC9584}"/>
    <cellStyle name="จุลภาค 2 5 3" xfId="1878" xr:uid="{724BCCB7-026E-4DE1-AFA1-A0DE91BB7D9C}"/>
    <cellStyle name="จุลภาค 2 5 3 2" xfId="5977" xr:uid="{20FF20D7-B034-4B86-979C-F6A895B06DD7}"/>
    <cellStyle name="จุลภาค 2 5 3 2 2" xfId="13154" xr:uid="{AC06CCDF-2F0D-442D-A3F2-AEDAA0F1BF93}"/>
    <cellStyle name="จุลภาค 2 5 3 2 2 2" xfId="27603" xr:uid="{300454AA-208D-4143-B2D0-FDCEA893F952}"/>
    <cellStyle name="จุลภาค 2 5 3 2 3" xfId="20458" xr:uid="{3FA7E483-C520-4B73-9EDF-ED77DB549561}"/>
    <cellStyle name="จุลภาค 2 5 3 3" xfId="9185" xr:uid="{ECCC21D5-8624-418A-AC4A-6FBA18C0A142}"/>
    <cellStyle name="จุลภาค 2 5 3 3 2" xfId="23634" xr:uid="{5A8FA670-347E-4E52-99BB-73C34F0D76A5}"/>
    <cellStyle name="จุลภาค 2 5 3 4" xfId="16491" xr:uid="{10741E6A-DE7A-4FBB-8D28-36D7F529BF86}"/>
    <cellStyle name="จุลภาค 2 5 4" xfId="4754" xr:uid="{D927AA88-B67E-4C5B-ABDB-7EA9E65E2F1C}"/>
    <cellStyle name="จุลภาค 2 5 4 2" xfId="11931" xr:uid="{817D6439-9613-4B43-9D98-75721614B6D6}"/>
    <cellStyle name="จุลภาค 2 5 4 2 2" xfId="26380" xr:uid="{52973DAD-30FA-42F3-9CC6-9EED6D03516C}"/>
    <cellStyle name="จุลภาค 2 5 4 3" xfId="19235" xr:uid="{CF9B11B0-A81A-468D-94CD-DA2F19C00BEA}"/>
    <cellStyle name="จุลภาค 2 5 5" xfId="8263" xr:uid="{86001ABB-22FA-4BE4-9B70-54074B376F81}"/>
    <cellStyle name="จุลภาค 2 5 5 2" xfId="22712" xr:uid="{184FA286-6677-44D0-9514-B9DB8768AD9C}"/>
    <cellStyle name="จุลภาค 2 5 6" xfId="15591" xr:uid="{0E5640FB-148A-48AA-A85F-F9DB5F01EA2B}"/>
    <cellStyle name="จุลภาค 2 6" xfId="1138" xr:uid="{77EDE04A-F173-45C0-A68D-F2DB273A54A2}"/>
    <cellStyle name="จุลภาค 2 6 2" xfId="2083" xr:uid="{E25E57F4-7BDD-4AC2-87DF-4E9B9DF4EF14}"/>
    <cellStyle name="จุลภาค 2 6 2 2" xfId="9390" xr:uid="{6C5FB117-B198-4E3A-8B9D-C8FDE30EA9DF}"/>
    <cellStyle name="จุลภาค 2 6 2 2 2" xfId="23839" xr:uid="{95A71A09-1748-44EB-8C8E-CD7302445E15}"/>
    <cellStyle name="จุลภาค 2 6 2 3" xfId="16696" xr:uid="{BEFE446D-00AB-4CCB-A845-17B0C6BB24B4}"/>
    <cellStyle name="จุลภาค 2 6 3" xfId="8466" xr:uid="{D286E8D3-0AF0-4EC8-B491-78D39A5DEB16}"/>
    <cellStyle name="จุลภาค 2 6 3 2" xfId="22915" xr:uid="{6E0271F6-00D7-464C-8248-18EBADCFF3D5}"/>
    <cellStyle name="จุลภาค 2 6 4" xfId="15784" xr:uid="{84249209-9768-4A87-84C5-55FFD168B671}"/>
    <cellStyle name="จุลภาค 2 7" xfId="1692" xr:uid="{DCB5E075-008D-4B58-8883-5392B57C38DC}"/>
    <cellStyle name="จุลภาค 2 7 2" xfId="5667" xr:uid="{19E40617-CEEF-41B4-A264-8916ED624A0C}"/>
    <cellStyle name="จุลภาค 2 7 2 2" xfId="12844" xr:uid="{8FB72D7A-D35D-4AB8-9D26-CF8C52DC73AE}"/>
    <cellStyle name="จุลภาค 2 7 2 2 2" xfId="27293" xr:uid="{A6F31CAC-A164-4A06-8CF9-D7DF05777C90}"/>
    <cellStyle name="จุลภาค 2 7 2 3" xfId="20148" xr:uid="{7ECF12B1-51F8-4785-BA47-57C9D7291A26}"/>
    <cellStyle name="จุลภาค 2 7 3" xfId="8999" xr:uid="{E852C249-30BB-4FF9-884E-C4A3113CCA61}"/>
    <cellStyle name="จุลภาค 2 7 3 2" xfId="23448" xr:uid="{216401F4-78AB-404F-9431-561138916D53}"/>
    <cellStyle name="จุลภาค 2 7 4" xfId="16305" xr:uid="{491EF5BB-68C5-439A-8964-F8315255D3D7}"/>
    <cellStyle name="จุลภาค 2 8" xfId="4440" xr:uid="{7C900035-E47D-45C4-B3DC-3E9DCC9B8FE3}"/>
    <cellStyle name="จุลภาค 2 8 2" xfId="11617" xr:uid="{58657ECE-03FD-483E-AB2C-919F965F30B7}"/>
    <cellStyle name="จุลภาค 2 8 2 2" xfId="26066" xr:uid="{A2A565EE-8A50-440E-A53A-D630668EF022}"/>
    <cellStyle name="จุลภาค 2 8 3" xfId="18921" xr:uid="{41A64730-4931-4E8B-9209-F3826E044DBE}"/>
    <cellStyle name="จุลภาค 2 9" xfId="8080" xr:uid="{0A6B4777-900A-4E82-93E3-D77A9031B792}"/>
    <cellStyle name="จุลภาค 2 9 2" xfId="22529" xr:uid="{E0CF0B6D-26B3-4AF7-9CF0-A68CD346E47A}"/>
    <cellStyle name="จุลภาค 3" xfId="743" xr:uid="{44B81707-9A10-4749-BFC6-86221237102C}"/>
    <cellStyle name="จุลภาค 3 2" xfId="792" xr:uid="{783C7154-99B0-4529-9C8C-04C2AE19CD73}"/>
    <cellStyle name="จุลภาค 3 2 2" xfId="1223" xr:uid="{348EF919-C54E-4101-B5F8-16F16704DC2B}"/>
    <cellStyle name="จุลภาค 3 2 2 2" xfId="2168" xr:uid="{128E20FE-3569-42B3-89B7-187AFC204077}"/>
    <cellStyle name="จุลภาค 3 2 2 2 2" xfId="9475" xr:uid="{1DF9E1E6-571E-49CC-A79F-4540962C6FE2}"/>
    <cellStyle name="จุลภาค 3 2 2 2 2 2" xfId="23924" xr:uid="{5F47EE3D-887D-4DDB-B94A-DFFD82E5BE80}"/>
    <cellStyle name="จุลภาค 3 2 2 2 3" xfId="16781" xr:uid="{B23C8489-CDE7-4E98-B745-7EB34302FE36}"/>
    <cellStyle name="จุลภาค 3 2 2 3" xfId="8550" xr:uid="{309E890A-34E0-4257-97B8-380FDAB97397}"/>
    <cellStyle name="จุลภาค 3 2 2 3 2" xfId="22999" xr:uid="{84848005-FAAC-48EA-9654-D23056E99E98}"/>
    <cellStyle name="จุลภาค 3 2 2 4" xfId="15868" xr:uid="{A52450E1-8BE9-4EB4-9894-FF1959CE7719}"/>
    <cellStyle name="จุลภาค 3 2 3" xfId="1777" xr:uid="{F4E83886-C5A2-4C0A-B88A-2BC7513FF2D3}"/>
    <cellStyle name="จุลภาค 3 2 3 2" xfId="6002" xr:uid="{19E8BDCF-CC08-48D9-87E6-A736A486505E}"/>
    <cellStyle name="จุลภาค 3 2 3 2 2" xfId="13179" xr:uid="{6F35ED14-FB56-4256-9E83-297FF5DE52C4}"/>
    <cellStyle name="จุลภาค 3 2 3 2 2 2" xfId="27628" xr:uid="{8F33C74A-2521-4AB7-BEC4-D10726002B87}"/>
    <cellStyle name="จุลภาค 3 2 3 2 3" xfId="20483" xr:uid="{E82FF92D-F8BB-4056-A46B-88B7B75FFAA5}"/>
    <cellStyle name="จุลภาค 3 2 3 3" xfId="9084" xr:uid="{B8B49D4C-CC3D-4B96-8165-33C903407BFD}"/>
    <cellStyle name="จุลภาค 3 2 3 3 2" xfId="23533" xr:uid="{96C21AC4-D5D1-40B7-BC9E-58DB8938AD95}"/>
    <cellStyle name="จุลภาค 3 2 3 4" xfId="16390" xr:uid="{CA9EFF0A-0DEA-4D0A-8910-F48A6503BEFE}"/>
    <cellStyle name="จุลภาค 3 2 4" xfId="4779" xr:uid="{02F8F6DE-F357-43FB-85B8-DA7E303890C2}"/>
    <cellStyle name="จุลภาค 3 2 4 2" xfId="11956" xr:uid="{9B650E90-C32F-448B-8B2F-B052A45E2B0B}"/>
    <cellStyle name="จุลภาค 3 2 4 2 2" xfId="26405" xr:uid="{C67F8B54-575B-46A7-AFE8-0C7648E76425}"/>
    <cellStyle name="จุลภาค 3 2 4 3" xfId="19260" xr:uid="{174792E0-6252-404B-B681-E5C6719776A2}"/>
    <cellStyle name="จุลภาค 3 2 5" xfId="8164" xr:uid="{6A5F3D60-F79B-467E-BEB7-91135B2E7CFB}"/>
    <cellStyle name="จุลภาค 3 2 5 2" xfId="22613" xr:uid="{623AF862-523D-41EB-BA3B-D22C438CE532}"/>
    <cellStyle name="จุลภาค 3 2 6" xfId="15489" xr:uid="{6521C873-E7F5-4E0D-8B1F-3693513D85EC}"/>
    <cellStyle name="จุลภาค 3 3" xfId="891" xr:uid="{B73CC82C-5D01-4C34-8EBE-6A94216F2C1F}"/>
    <cellStyle name="จุลภาค 3 3 2" xfId="1289" xr:uid="{F50F64E3-91F1-458A-9738-E2FAB27786A5}"/>
    <cellStyle name="จุลภาค 3 3 2 2" xfId="2234" xr:uid="{D59422CE-627A-46D3-A7C1-5A24DE41BE81}"/>
    <cellStyle name="จุลภาค 3 3 2 2 2" xfId="9541" xr:uid="{BB939929-9FF2-40F8-B58E-9E66C26ADC3E}"/>
    <cellStyle name="จุลภาค 3 3 2 2 2 2" xfId="23990" xr:uid="{E5B92872-695D-4D4C-B8B6-D37C0236872C}"/>
    <cellStyle name="จุลภาค 3 3 2 2 3" xfId="16847" xr:uid="{55B24A54-B913-450A-A833-928603B4ADCA}"/>
    <cellStyle name="จุลภาค 3 3 2 3" xfId="8616" xr:uid="{A1F1DE52-4690-4577-9F7D-82DA91F2DF66}"/>
    <cellStyle name="จุลภาค 3 3 2 3 2" xfId="23065" xr:uid="{37BEFBC4-3203-4329-8B75-4FD622D5AAC2}"/>
    <cellStyle name="จุลภาค 3 3 2 4" xfId="15932" xr:uid="{438C8E08-0D19-43FB-8421-937A6F6B6AB5}"/>
    <cellStyle name="จุลภาค 3 3 3" xfId="1841" xr:uid="{060A9952-8DB9-4401-AB19-233764FE3025}"/>
    <cellStyle name="จุลภาค 3 3 3 2" xfId="9148" xr:uid="{235B7AAB-0908-4E55-96B2-8652B22457C4}"/>
    <cellStyle name="จุลภาค 3 3 3 2 2" xfId="23597" xr:uid="{EAD30202-ABB3-415B-9EB4-7408B46BE466}"/>
    <cellStyle name="จุลภาค 3 3 3 3" xfId="16454" xr:uid="{75A95D52-EDD2-4086-892B-840E8B7A1D48}"/>
    <cellStyle name="จุลภาค 3 3 4" xfId="8226" xr:uid="{63BFE869-5351-4937-9E96-053896E05F72}"/>
    <cellStyle name="จุลภาค 3 3 4 2" xfId="22675" xr:uid="{337D7B6D-4A17-450B-8ED7-2BCA20670414}"/>
    <cellStyle name="จุลภาค 3 3 5" xfId="15554" xr:uid="{8A7631F9-5853-4BC5-9096-278486F2A2DC}"/>
    <cellStyle name="จุลภาค 3 4" xfId="1174" xr:uid="{E57243CF-8948-4072-8933-E953AC3BEC15}"/>
    <cellStyle name="จุลภาค 3 4 2" xfId="2119" xr:uid="{DB9F553B-2DE4-418B-BF42-29AC70E20330}"/>
    <cellStyle name="จุลภาค 3 4 2 2" xfId="9426" xr:uid="{8DCE17E8-6873-4E0F-AFC6-20FD41A00BD9}"/>
    <cellStyle name="จุลภาค 3 4 2 2 2" xfId="23875" xr:uid="{9C4D4D3C-595C-4180-A7F4-B6FB7E66F7EB}"/>
    <cellStyle name="จุลภาค 3 4 2 3" xfId="16732" xr:uid="{883C4503-B696-4D04-A689-36971D2C4197}"/>
    <cellStyle name="จุลภาค 3 4 3" xfId="8501" xr:uid="{A6414915-398D-4E8A-A96C-9EF856CA35BA}"/>
    <cellStyle name="จุลภาค 3 4 3 2" xfId="22950" xr:uid="{472502A0-0313-4E1A-BC54-84485AA41882}"/>
    <cellStyle name="จุลภาค 3 4 4" xfId="15819" xr:uid="{92A574C9-5246-4FE7-83E1-A67659FB9720}"/>
    <cellStyle name="จุลภาค 3 5" xfId="1728" xr:uid="{1840F4F2-4A15-407F-978E-3A8AB1C42CA1}"/>
    <cellStyle name="จุลภาค 3 5 2" xfId="9035" xr:uid="{8FEF770C-A189-4A2E-BB2F-2BB9206D9008}"/>
    <cellStyle name="จุลภาค 3 5 2 2" xfId="23484" xr:uid="{7E524724-1842-4241-AC10-80D0D48C6A2D}"/>
    <cellStyle name="จุลภาค 3 5 3" xfId="16341" xr:uid="{DDFB5204-476D-43C5-A7DA-035434A61440}"/>
    <cellStyle name="จุลภาค 3 6" xfId="8115" xr:uid="{33BE0AF8-D0F0-45E6-B298-E95FC2725B93}"/>
    <cellStyle name="จุลภาค 3 6 2" xfId="22564" xr:uid="{C98D7D42-8477-4F63-A3C7-51DC3F40DB78}"/>
    <cellStyle name="จุลภาค 3 7" xfId="15440" xr:uid="{8B870EB2-9591-4D77-874F-EE076DE6F325}"/>
    <cellStyle name="ตามการเชื่อมโยงหลายมิติ" xfId="150" xr:uid="{00000000-0005-0000-0000-000097000000}"/>
    <cellStyle name="น้บะภฒ_95" xfId="151" xr:uid="{00000000-0005-0000-0000-000098000000}"/>
    <cellStyle name="ปกติ 2" xfId="740" xr:uid="{E584DD13-E653-4649-8333-5DD85484D274}"/>
    <cellStyle name="ปกติ 2 2" xfId="2590" xr:uid="{03BC76E7-A54D-490C-9DDD-3968C88AF01E}"/>
    <cellStyle name="ปกติ 2 3" xfId="2790" xr:uid="{5E73E786-6875-4292-84B5-A3B84F32351B}"/>
    <cellStyle name="ปกติ 2 3 2" xfId="6462" xr:uid="{BD834929-0D31-4BDF-97CE-551DA59A38AF}"/>
    <cellStyle name="ปกติ 2 3 2 2" xfId="13636" xr:uid="{6F85437A-74CD-420C-9EB2-7A4F66D57098}"/>
    <cellStyle name="ปกติ 2 3 2 2 2" xfId="28085" xr:uid="{430D8B19-9861-47AB-B20B-EDDD4A0E06F9}"/>
    <cellStyle name="ปกติ 2 3 2 3" xfId="20940" xr:uid="{7182E89A-121C-4B56-A1C5-6498B4749D6B}"/>
    <cellStyle name="ปกติ 2 3 3" xfId="9997" xr:uid="{859D9774-AF41-488C-ACE0-CF8545A2B977}"/>
    <cellStyle name="ปกติ 2 3 3 2" xfId="24446" xr:uid="{6BEF7D40-72D8-4014-9ADE-2CE5668CD255}"/>
    <cellStyle name="ปกติ 2 3 4" xfId="17302" xr:uid="{6AE4F8BF-A066-4364-95D6-D4D8BA19C46B}"/>
    <cellStyle name="ปกติ 3" xfId="742" xr:uid="{6658F5C7-7091-417C-9650-CA6EF983F9D3}"/>
    <cellStyle name="ปกติ 3 2" xfId="2824" xr:uid="{DD37A26C-FF7F-4863-92D2-16A7452B685B}"/>
    <cellStyle name="ปกติ_116-420" xfId="152" xr:uid="{00000000-0005-0000-0000-000099000000}"/>
    <cellStyle name="ฤธถ [0]_95" xfId="153" xr:uid="{00000000-0005-0000-0000-00009A000000}"/>
    <cellStyle name="ฤธถ_95" xfId="154" xr:uid="{00000000-0005-0000-0000-00009B000000}"/>
    <cellStyle name="ล๋ศญ [0]_95" xfId="155" xr:uid="{00000000-0005-0000-0000-00009C000000}"/>
    <cellStyle name="ล๋ศญ_95" xfId="156" xr:uid="{00000000-0005-0000-0000-00009D000000}"/>
    <cellStyle name="วฅมุ_4ฟ๙ฝวภ๛" xfId="157" xr:uid="{00000000-0005-0000-0000-00009E000000}"/>
    <cellStyle name="표준_(Appen A) 1.BS" xfId="607" xr:uid="{842035A4-6DB9-48C5-90AD-4E8B42DAB048}"/>
    <cellStyle name="常规_Sheet1" xfId="158" xr:uid="{00000000-0005-0000-0000-00009F000000}"/>
    <cellStyle name="桁区切り [0.00]_Trial balance formula 2nd for package-audit" xfId="608" xr:uid="{CE8E6523-43D2-4A4A-9838-F27AD71D3B83}"/>
    <cellStyle name="標準_schedule 15 (2)" xfId="609" xr:uid="{43A8DEAC-4B10-43A5-A6BF-5BA9E1A825AE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4"/>
  <sheetViews>
    <sheetView tabSelected="1" zoomScale="99" zoomScaleNormal="99" zoomScaleSheetLayoutView="85" workbookViewId="0">
      <selection activeCell="G11" sqref="G11"/>
    </sheetView>
  </sheetViews>
  <sheetFormatPr defaultColWidth="9.140625" defaultRowHeight="18" customHeight="1"/>
  <cols>
    <col min="1" max="6" width="1.7109375" style="21" customWidth="1"/>
    <col min="7" max="7" width="26.5703125" style="21" customWidth="1"/>
    <col min="8" max="8" width="7.85546875" style="27" customWidth="1"/>
    <col min="9" max="9" width="0.85546875" style="27" customWidth="1"/>
    <col min="10" max="10" width="13.85546875" style="25" bestFit="1" customWidth="1"/>
    <col min="11" max="11" width="0.85546875" style="37" customWidth="1"/>
    <col min="12" max="12" width="13.85546875" style="25" bestFit="1" customWidth="1"/>
    <col min="13" max="13" width="0.85546875" style="37" customWidth="1"/>
    <col min="14" max="14" width="13.7109375" style="25" bestFit="1" customWidth="1"/>
    <col min="15" max="15" width="0.85546875" style="38" customWidth="1"/>
    <col min="16" max="16" width="13.7109375" style="25" bestFit="1" customWidth="1"/>
    <col min="17" max="16384" width="9.140625" style="21"/>
  </cols>
  <sheetData>
    <row r="1" spans="1:16" s="1" customFormat="1" ht="21.75" customHeight="1">
      <c r="A1" s="1" t="s">
        <v>195</v>
      </c>
      <c r="H1" s="2"/>
      <c r="I1" s="2"/>
      <c r="J1" s="3"/>
      <c r="K1" s="4"/>
      <c r="L1" s="3"/>
      <c r="M1" s="4"/>
      <c r="N1" s="3"/>
      <c r="O1" s="5"/>
      <c r="P1" s="3"/>
    </row>
    <row r="2" spans="1:16" s="1" customFormat="1" ht="21.75" customHeight="1">
      <c r="A2" s="1" t="s">
        <v>26</v>
      </c>
      <c r="H2" s="2"/>
      <c r="I2" s="2"/>
      <c r="J2" s="3"/>
      <c r="K2" s="4"/>
      <c r="L2" s="3"/>
      <c r="M2" s="4"/>
      <c r="N2" s="3"/>
      <c r="O2" s="5"/>
      <c r="P2" s="3"/>
    </row>
    <row r="3" spans="1:16" s="1" customFormat="1" ht="21.75" customHeight="1">
      <c r="A3" s="6" t="s">
        <v>189</v>
      </c>
      <c r="B3" s="7"/>
      <c r="C3" s="7"/>
      <c r="D3" s="7"/>
      <c r="E3" s="7"/>
      <c r="F3" s="7"/>
      <c r="G3" s="7"/>
      <c r="H3" s="8"/>
      <c r="I3" s="8"/>
      <c r="J3" s="9"/>
      <c r="K3" s="10"/>
      <c r="L3" s="9"/>
      <c r="M3" s="10"/>
      <c r="N3" s="9"/>
      <c r="O3" s="11"/>
      <c r="P3" s="9"/>
    </row>
    <row r="4" spans="1:16" s="1" customFormat="1" ht="21.75" customHeight="1">
      <c r="H4" s="2"/>
      <c r="I4" s="2"/>
      <c r="J4" s="3"/>
      <c r="K4" s="4"/>
      <c r="L4" s="3"/>
      <c r="M4" s="4"/>
      <c r="N4" s="3"/>
      <c r="O4" s="5"/>
      <c r="P4" s="3"/>
    </row>
    <row r="5" spans="1:16" s="1" customFormat="1" ht="21.75" customHeight="1">
      <c r="H5" s="2"/>
      <c r="I5" s="2"/>
      <c r="J5" s="330" t="s">
        <v>57</v>
      </c>
      <c r="K5" s="330"/>
      <c r="L5" s="330"/>
      <c r="M5" s="12"/>
      <c r="N5" s="330" t="s">
        <v>79</v>
      </c>
      <c r="O5" s="330"/>
      <c r="P5" s="330"/>
    </row>
    <row r="6" spans="1:16" s="1" customFormat="1" ht="21.75" customHeight="1">
      <c r="H6" s="2"/>
      <c r="I6" s="2"/>
      <c r="J6" s="135" t="s">
        <v>190</v>
      </c>
      <c r="K6" s="136"/>
      <c r="L6" s="135" t="s">
        <v>149</v>
      </c>
      <c r="M6" s="136"/>
      <c r="N6" s="135" t="s">
        <v>190</v>
      </c>
      <c r="O6" s="136"/>
      <c r="P6" s="135" t="s">
        <v>149</v>
      </c>
    </row>
    <row r="7" spans="1:16" s="1" customFormat="1" ht="21.75" customHeight="1">
      <c r="H7" s="8" t="s">
        <v>1</v>
      </c>
      <c r="I7" s="2"/>
      <c r="J7" s="13" t="s">
        <v>2</v>
      </c>
      <c r="K7" s="14"/>
      <c r="L7" s="13" t="s">
        <v>2</v>
      </c>
      <c r="M7" s="14"/>
      <c r="N7" s="13" t="s">
        <v>2</v>
      </c>
      <c r="O7" s="14"/>
      <c r="P7" s="13" t="s">
        <v>2</v>
      </c>
    </row>
    <row r="8" spans="1:16" s="15" customFormat="1" ht="6" customHeight="1">
      <c r="A8" s="21"/>
      <c r="E8" s="22"/>
      <c r="H8" s="16"/>
      <c r="I8" s="16"/>
      <c r="J8" s="81"/>
      <c r="K8" s="18"/>
      <c r="L8" s="23"/>
      <c r="M8" s="18"/>
      <c r="N8" s="81"/>
      <c r="O8" s="19"/>
      <c r="P8" s="23"/>
    </row>
    <row r="9" spans="1:16" s="15" customFormat="1" ht="21.75" customHeight="1">
      <c r="A9" s="1" t="s">
        <v>0</v>
      </c>
      <c r="H9" s="16"/>
      <c r="I9" s="16"/>
      <c r="J9" s="82"/>
      <c r="K9" s="18"/>
      <c r="L9" s="17"/>
      <c r="M9" s="18"/>
      <c r="N9" s="82"/>
      <c r="O9" s="19"/>
      <c r="P9" s="17"/>
    </row>
    <row r="10" spans="1:16" s="15" customFormat="1" ht="6" customHeight="1">
      <c r="A10" s="21"/>
      <c r="E10" s="22"/>
      <c r="H10" s="16"/>
      <c r="I10" s="16"/>
      <c r="J10" s="81"/>
      <c r="K10" s="18"/>
      <c r="L10" s="23"/>
      <c r="M10" s="18"/>
      <c r="N10" s="81"/>
      <c r="O10" s="19"/>
      <c r="P10" s="23"/>
    </row>
    <row r="11" spans="1:16" s="15" customFormat="1" ht="21.75" customHeight="1">
      <c r="A11" s="1" t="s">
        <v>19</v>
      </c>
      <c r="B11" s="22"/>
      <c r="E11" s="22"/>
      <c r="H11" s="16"/>
      <c r="I11" s="16"/>
      <c r="J11" s="83"/>
      <c r="K11" s="18"/>
      <c r="L11" s="24"/>
      <c r="M11" s="18"/>
      <c r="N11" s="83"/>
      <c r="O11" s="19"/>
      <c r="P11" s="24"/>
    </row>
    <row r="12" spans="1:16" s="15" customFormat="1" ht="6" customHeight="1">
      <c r="A12" s="1"/>
      <c r="B12" s="22"/>
      <c r="E12" s="22"/>
      <c r="H12" s="16"/>
      <c r="I12" s="16"/>
      <c r="J12" s="83"/>
      <c r="K12" s="18"/>
      <c r="L12" s="24"/>
      <c r="M12" s="18"/>
      <c r="N12" s="83"/>
      <c r="O12" s="19"/>
      <c r="P12" s="24"/>
    </row>
    <row r="13" spans="1:16" s="15" customFormat="1" ht="21.75" customHeight="1">
      <c r="A13" s="21" t="s">
        <v>20</v>
      </c>
      <c r="H13" s="212">
        <v>10</v>
      </c>
      <c r="I13" s="16"/>
      <c r="J13" s="84">
        <v>26339333</v>
      </c>
      <c r="K13" s="18"/>
      <c r="L13" s="25">
        <v>279350821</v>
      </c>
      <c r="M13" s="18"/>
      <c r="N13" s="84">
        <v>8599709</v>
      </c>
      <c r="O13" s="26"/>
      <c r="P13" s="25">
        <v>187736417</v>
      </c>
    </row>
    <row r="14" spans="1:16" s="15" customFormat="1" ht="21.75" customHeight="1">
      <c r="A14" s="21" t="s">
        <v>119</v>
      </c>
      <c r="H14" s="16"/>
      <c r="I14" s="16"/>
      <c r="J14" s="84"/>
      <c r="K14" s="18"/>
      <c r="L14" s="25"/>
      <c r="M14" s="18"/>
      <c r="N14" s="84"/>
      <c r="O14" s="26"/>
      <c r="P14" s="25"/>
    </row>
    <row r="15" spans="1:16" s="15" customFormat="1" ht="21.75" customHeight="1">
      <c r="A15" s="21"/>
      <c r="B15" s="15" t="s">
        <v>152</v>
      </c>
      <c r="H15" s="16" t="s">
        <v>209</v>
      </c>
      <c r="I15" s="16"/>
      <c r="J15" s="84" t="s">
        <v>117</v>
      </c>
      <c r="K15" s="18"/>
      <c r="L15" s="25">
        <v>313350000</v>
      </c>
      <c r="M15" s="18"/>
      <c r="N15" s="84" t="s">
        <v>196</v>
      </c>
      <c r="O15" s="26"/>
      <c r="P15" s="25">
        <v>313350000</v>
      </c>
    </row>
    <row r="16" spans="1:16" s="15" customFormat="1" ht="21.75" customHeight="1">
      <c r="A16" s="21" t="s">
        <v>122</v>
      </c>
      <c r="H16" s="16">
        <v>12</v>
      </c>
      <c r="I16" s="16"/>
      <c r="J16" s="84">
        <v>36400398</v>
      </c>
      <c r="K16" s="18"/>
      <c r="L16" s="25">
        <v>25881273</v>
      </c>
      <c r="M16" s="18"/>
      <c r="N16" s="84">
        <v>16558131</v>
      </c>
      <c r="O16" s="26"/>
      <c r="P16" s="25">
        <v>9638998</v>
      </c>
    </row>
    <row r="17" spans="1:16" s="15" customFormat="1" ht="21.75" customHeight="1">
      <c r="A17" s="21" t="s">
        <v>183</v>
      </c>
      <c r="H17" s="16"/>
      <c r="I17" s="16"/>
      <c r="J17" s="84">
        <v>410148927</v>
      </c>
      <c r="K17" s="18"/>
      <c r="L17" s="25">
        <v>204426552</v>
      </c>
      <c r="M17" s="18"/>
      <c r="N17" s="84" t="s">
        <v>117</v>
      </c>
      <c r="O17" s="26"/>
      <c r="P17" s="25" t="s">
        <v>117</v>
      </c>
    </row>
    <row r="18" spans="1:16" s="15" customFormat="1" ht="21.6" customHeight="1">
      <c r="A18" s="21" t="s">
        <v>75</v>
      </c>
      <c r="H18" s="16">
        <v>38.4</v>
      </c>
      <c r="I18" s="16"/>
      <c r="J18" s="84" t="s">
        <v>117</v>
      </c>
      <c r="K18" s="18"/>
      <c r="L18" s="25" t="s">
        <v>117</v>
      </c>
      <c r="M18" s="18"/>
      <c r="N18" s="84">
        <v>588000000</v>
      </c>
      <c r="O18" s="26"/>
      <c r="P18" s="25">
        <v>180000000</v>
      </c>
    </row>
    <row r="19" spans="1:16" s="15" customFormat="1" ht="21.75" customHeight="1">
      <c r="A19" s="21" t="s">
        <v>30</v>
      </c>
      <c r="H19" s="213">
        <v>13</v>
      </c>
      <c r="I19" s="16"/>
      <c r="J19" s="84">
        <v>690804496</v>
      </c>
      <c r="K19" s="18"/>
      <c r="L19" s="25">
        <v>1564190</v>
      </c>
      <c r="M19" s="18"/>
      <c r="N19" s="84" t="s">
        <v>117</v>
      </c>
      <c r="O19" s="26"/>
      <c r="P19" s="25" t="s">
        <v>117</v>
      </c>
    </row>
    <row r="20" spans="1:16" s="15" customFormat="1" ht="21.75" customHeight="1">
      <c r="A20" s="21" t="s">
        <v>197</v>
      </c>
      <c r="H20" s="213">
        <v>14</v>
      </c>
      <c r="I20" s="16"/>
      <c r="J20" s="84">
        <v>4300000</v>
      </c>
      <c r="K20" s="18"/>
      <c r="L20" s="25" t="s">
        <v>117</v>
      </c>
      <c r="M20" s="18"/>
      <c r="N20" s="84" t="s">
        <v>117</v>
      </c>
      <c r="O20" s="26"/>
      <c r="P20" s="25" t="s">
        <v>117</v>
      </c>
    </row>
    <row r="21" spans="1:16" s="15" customFormat="1" ht="21.75" customHeight="1">
      <c r="A21" s="21" t="s">
        <v>7</v>
      </c>
      <c r="H21" s="27">
        <v>15</v>
      </c>
      <c r="I21" s="16"/>
      <c r="J21" s="85">
        <v>79738574</v>
      </c>
      <c r="K21" s="18"/>
      <c r="L21" s="28">
        <v>21259870</v>
      </c>
      <c r="M21" s="18"/>
      <c r="N21" s="85">
        <v>1981114</v>
      </c>
      <c r="O21" s="26"/>
      <c r="P21" s="28">
        <v>1351264</v>
      </c>
    </row>
    <row r="22" spans="1:16" s="15" customFormat="1" ht="21.75" customHeight="1">
      <c r="A22" s="1" t="s">
        <v>8</v>
      </c>
      <c r="H22" s="27"/>
      <c r="I22" s="16"/>
      <c r="J22" s="85">
        <f>SUM(J13:J21)</f>
        <v>1247731728</v>
      </c>
      <c r="K22" s="18"/>
      <c r="L22" s="28">
        <f>SUM(L13:L21)</f>
        <v>845832706</v>
      </c>
      <c r="M22" s="18"/>
      <c r="N22" s="85">
        <f>SUM(N13:N21)</f>
        <v>615138954</v>
      </c>
      <c r="O22" s="26"/>
      <c r="P22" s="28">
        <f>SUM(P13:P21)</f>
        <v>692076679</v>
      </c>
    </row>
    <row r="23" spans="1:16" s="15" customFormat="1" ht="21.75" customHeight="1">
      <c r="A23" s="21"/>
      <c r="H23" s="27"/>
      <c r="I23" s="16"/>
      <c r="J23" s="84"/>
      <c r="K23" s="29"/>
      <c r="L23" s="25"/>
      <c r="M23" s="29"/>
      <c r="N23" s="84"/>
      <c r="O23" s="29"/>
      <c r="P23" s="25"/>
    </row>
    <row r="24" spans="1:16" s="15" customFormat="1" ht="21.75" customHeight="1">
      <c r="A24" s="1" t="s">
        <v>4</v>
      </c>
      <c r="H24" s="27"/>
      <c r="I24" s="16"/>
      <c r="J24" s="84"/>
      <c r="K24" s="29"/>
      <c r="L24" s="25"/>
      <c r="M24" s="29"/>
      <c r="N24" s="84"/>
      <c r="O24" s="29"/>
      <c r="P24" s="25"/>
    </row>
    <row r="25" spans="1:16" s="15" customFormat="1" ht="6" customHeight="1">
      <c r="A25" s="1"/>
      <c r="H25" s="27"/>
      <c r="I25" s="16"/>
      <c r="J25" s="84"/>
      <c r="K25" s="29"/>
      <c r="L25" s="25"/>
      <c r="M25" s="29"/>
      <c r="N25" s="84"/>
      <c r="O25" s="29"/>
      <c r="P25" s="25"/>
    </row>
    <row r="26" spans="1:16" s="15" customFormat="1" ht="21.75" customHeight="1">
      <c r="A26" s="21" t="s">
        <v>60</v>
      </c>
      <c r="H26" s="27"/>
      <c r="I26" s="16"/>
      <c r="J26" s="84">
        <v>250000</v>
      </c>
      <c r="K26" s="29"/>
      <c r="L26" s="25">
        <v>20250000</v>
      </c>
      <c r="M26" s="29"/>
      <c r="N26" s="84" t="s">
        <v>117</v>
      </c>
      <c r="O26" s="29"/>
      <c r="P26" s="25">
        <v>20000000</v>
      </c>
    </row>
    <row r="27" spans="1:16" s="15" customFormat="1" ht="21.75" customHeight="1">
      <c r="A27" s="21" t="s">
        <v>28</v>
      </c>
      <c r="H27" s="16">
        <v>17.100000000000001</v>
      </c>
      <c r="I27" s="16"/>
      <c r="J27" s="84" t="s">
        <v>117</v>
      </c>
      <c r="K27" s="29"/>
      <c r="L27" s="25" t="s">
        <v>117</v>
      </c>
      <c r="M27" s="29"/>
      <c r="N27" s="84">
        <v>593414769</v>
      </c>
      <c r="O27" s="29"/>
      <c r="P27" s="25">
        <v>400000000</v>
      </c>
    </row>
    <row r="28" spans="1:16" s="15" customFormat="1" ht="21.75" customHeight="1">
      <c r="A28" s="21" t="s">
        <v>145</v>
      </c>
      <c r="H28" s="27">
        <v>18</v>
      </c>
      <c r="I28" s="16"/>
      <c r="J28" s="84">
        <v>36774705</v>
      </c>
      <c r="K28" s="29"/>
      <c r="L28" s="25">
        <v>44861460</v>
      </c>
      <c r="M28" s="29"/>
      <c r="N28" s="84">
        <v>3008808</v>
      </c>
      <c r="O28" s="29"/>
      <c r="P28" s="25">
        <v>3176684</v>
      </c>
    </row>
    <row r="29" spans="1:16" s="15" customFormat="1" ht="21.75" customHeight="1">
      <c r="A29" s="21" t="s">
        <v>120</v>
      </c>
      <c r="H29" s="27">
        <v>19</v>
      </c>
      <c r="I29" s="16"/>
      <c r="J29" s="84">
        <v>44544918</v>
      </c>
      <c r="K29" s="29"/>
      <c r="L29" s="25">
        <v>57235937</v>
      </c>
      <c r="M29" s="29"/>
      <c r="N29" s="84">
        <v>8038148</v>
      </c>
      <c r="O29" s="29"/>
      <c r="P29" s="25">
        <v>9740496</v>
      </c>
    </row>
    <row r="30" spans="1:16" s="15" customFormat="1" ht="21.75" customHeight="1">
      <c r="A30" s="21" t="s">
        <v>121</v>
      </c>
      <c r="H30" s="27">
        <v>20</v>
      </c>
      <c r="I30" s="16"/>
      <c r="J30" s="84">
        <v>33658655</v>
      </c>
      <c r="K30" s="29"/>
      <c r="L30" s="25">
        <v>36554800</v>
      </c>
      <c r="M30" s="29"/>
      <c r="N30" s="84">
        <v>29437</v>
      </c>
      <c r="O30" s="29"/>
      <c r="P30" s="25" t="s">
        <v>117</v>
      </c>
    </row>
    <row r="31" spans="1:16" s="15" customFormat="1" ht="21.75" customHeight="1">
      <c r="A31" s="21" t="s">
        <v>61</v>
      </c>
      <c r="H31" s="27">
        <v>21</v>
      </c>
      <c r="I31" s="16"/>
      <c r="J31" s="84">
        <v>180000000</v>
      </c>
      <c r="K31" s="29"/>
      <c r="L31" s="25">
        <v>180000000</v>
      </c>
      <c r="M31" s="29"/>
      <c r="N31" s="84" t="s">
        <v>117</v>
      </c>
      <c r="O31" s="29"/>
      <c r="P31" s="25" t="s">
        <v>117</v>
      </c>
    </row>
    <row r="32" spans="1:16" s="15" customFormat="1" ht="21.75" customHeight="1">
      <c r="A32" s="21" t="s">
        <v>39</v>
      </c>
      <c r="H32" s="27">
        <v>22</v>
      </c>
      <c r="I32" s="16"/>
      <c r="J32" s="84">
        <v>0</v>
      </c>
      <c r="K32" s="29"/>
      <c r="L32" s="25">
        <v>970697</v>
      </c>
      <c r="M32" s="29"/>
      <c r="N32" s="84">
        <v>0</v>
      </c>
      <c r="O32" s="29"/>
      <c r="P32" s="25">
        <v>970697</v>
      </c>
    </row>
    <row r="33" spans="1:16" s="15" customFormat="1" ht="21.75" customHeight="1">
      <c r="A33" s="21" t="s">
        <v>25</v>
      </c>
      <c r="H33" s="16">
        <v>23</v>
      </c>
      <c r="I33" s="16"/>
      <c r="J33" s="85">
        <v>85089127</v>
      </c>
      <c r="K33" s="29"/>
      <c r="L33" s="28">
        <v>24261217</v>
      </c>
      <c r="M33" s="29"/>
      <c r="N33" s="85">
        <v>1295714</v>
      </c>
      <c r="O33" s="29"/>
      <c r="P33" s="28">
        <v>992797</v>
      </c>
    </row>
    <row r="34" spans="1:16" s="15" customFormat="1" ht="6" customHeight="1">
      <c r="E34" s="22"/>
      <c r="H34" s="16"/>
      <c r="I34" s="16"/>
      <c r="J34" s="82"/>
      <c r="K34" s="29"/>
      <c r="L34" s="17"/>
      <c r="M34" s="29"/>
      <c r="N34" s="82"/>
      <c r="O34" s="29"/>
      <c r="P34" s="17"/>
    </row>
    <row r="35" spans="1:16" s="15" customFormat="1" ht="21.75" customHeight="1">
      <c r="A35" s="1" t="s">
        <v>5</v>
      </c>
      <c r="H35" s="16"/>
      <c r="I35" s="16"/>
      <c r="J35" s="85">
        <f>SUM(J25:J34)</f>
        <v>380317405</v>
      </c>
      <c r="K35" s="29"/>
      <c r="L35" s="28">
        <f>SUM(L25:L34)</f>
        <v>364134111</v>
      </c>
      <c r="M35" s="29"/>
      <c r="N35" s="85">
        <f>SUM(N25:N34)</f>
        <v>605786876</v>
      </c>
      <c r="O35" s="29"/>
      <c r="P35" s="28">
        <f>SUM(P25:P34)</f>
        <v>434880674</v>
      </c>
    </row>
    <row r="36" spans="1:16" s="15" customFormat="1" ht="6" customHeight="1">
      <c r="A36" s="21"/>
      <c r="H36" s="16"/>
      <c r="I36" s="16"/>
      <c r="J36" s="82"/>
      <c r="K36" s="29"/>
      <c r="L36" s="17"/>
      <c r="M36" s="29"/>
      <c r="N36" s="82"/>
      <c r="O36" s="29"/>
      <c r="P36" s="17"/>
    </row>
    <row r="37" spans="1:16" s="15" customFormat="1" ht="21.75" customHeight="1" thickBot="1">
      <c r="A37" s="1" t="s">
        <v>9</v>
      </c>
      <c r="H37" s="16"/>
      <c r="I37" s="16"/>
      <c r="J37" s="86">
        <f>SUM(J22,J35)</f>
        <v>1628049133</v>
      </c>
      <c r="K37" s="17"/>
      <c r="L37" s="31">
        <f>SUM(L22,L35)</f>
        <v>1209966817</v>
      </c>
      <c r="M37" s="17"/>
      <c r="N37" s="86">
        <f>SUM(N22,N35)</f>
        <v>1220925830</v>
      </c>
      <c r="O37" s="17"/>
      <c r="P37" s="31">
        <f>SUM(P22,P35)</f>
        <v>1126957353</v>
      </c>
    </row>
    <row r="38" spans="1:16" s="15" customFormat="1" ht="21.75" customHeight="1" thickTop="1">
      <c r="A38" s="1"/>
      <c r="H38" s="16"/>
      <c r="I38" s="16"/>
      <c r="J38" s="17"/>
      <c r="K38" s="17"/>
      <c r="L38" s="17"/>
      <c r="M38" s="17"/>
      <c r="N38" s="17"/>
      <c r="O38" s="17"/>
      <c r="P38" s="17"/>
    </row>
    <row r="39" spans="1:16" s="15" customFormat="1" ht="21.75" customHeight="1">
      <c r="A39" s="1"/>
      <c r="H39" s="16"/>
      <c r="I39" s="16"/>
      <c r="J39" s="17"/>
      <c r="K39" s="17"/>
      <c r="L39" s="17"/>
      <c r="M39" s="17"/>
      <c r="N39" s="17"/>
      <c r="O39" s="17"/>
      <c r="P39" s="17"/>
    </row>
    <row r="40" spans="1:16" s="15" customFormat="1" ht="21.75" customHeight="1">
      <c r="A40" s="1"/>
      <c r="H40" s="16"/>
      <c r="I40" s="16"/>
      <c r="J40" s="17"/>
      <c r="K40" s="17"/>
      <c r="L40" s="17"/>
      <c r="M40" s="17"/>
      <c r="N40" s="17"/>
      <c r="O40" s="17"/>
      <c r="P40" s="17"/>
    </row>
    <row r="41" spans="1:16" s="15" customFormat="1" ht="21.75" customHeight="1">
      <c r="A41" s="1"/>
      <c r="H41" s="16"/>
      <c r="I41" s="16"/>
      <c r="J41" s="17"/>
      <c r="K41" s="17"/>
      <c r="L41" s="17"/>
      <c r="M41" s="17"/>
      <c r="N41" s="17"/>
      <c r="O41" s="17"/>
      <c r="P41" s="17"/>
    </row>
    <row r="42" spans="1:16" s="15" customFormat="1" ht="21.75" customHeight="1">
      <c r="A42" s="1"/>
      <c r="H42" s="16"/>
      <c r="I42" s="16"/>
      <c r="J42" s="17"/>
      <c r="K42" s="17"/>
      <c r="L42" s="17"/>
      <c r="M42" s="17"/>
      <c r="N42" s="17"/>
      <c r="O42" s="17"/>
      <c r="P42" s="17"/>
    </row>
    <row r="43" spans="1:16" s="15" customFormat="1" ht="12.75" customHeight="1">
      <c r="A43" s="1"/>
      <c r="H43" s="16"/>
      <c r="I43" s="16"/>
      <c r="J43" s="17"/>
      <c r="K43" s="17"/>
      <c r="L43" s="17"/>
      <c r="M43" s="17"/>
      <c r="N43" s="17"/>
      <c r="O43" s="17"/>
      <c r="P43" s="17"/>
    </row>
    <row r="44" spans="1:16" s="15" customFormat="1" ht="22.35" customHeight="1">
      <c r="A44" s="32" t="s">
        <v>80</v>
      </c>
      <c r="B44" s="32"/>
      <c r="C44" s="32"/>
      <c r="D44" s="32"/>
      <c r="E44" s="32"/>
      <c r="F44" s="32"/>
      <c r="G44" s="32"/>
      <c r="H44" s="32"/>
      <c r="I44" s="32"/>
      <c r="J44" s="33"/>
      <c r="K44" s="33"/>
      <c r="L44" s="33"/>
      <c r="M44" s="33"/>
      <c r="N44" s="33"/>
      <c r="O44" s="33"/>
      <c r="P44" s="33"/>
    </row>
    <row r="45" spans="1:16" s="1" customFormat="1" ht="21.75" customHeight="1">
      <c r="A45" s="1" t="str">
        <f>A1</f>
        <v xml:space="preserve">บริษัท เวฟ เอกซ์โพเนนเชียล จำกัด (มหาชน) </v>
      </c>
      <c r="H45" s="2"/>
      <c r="I45" s="2"/>
      <c r="J45" s="3"/>
      <c r="K45" s="4"/>
      <c r="L45" s="3"/>
      <c r="M45" s="4"/>
      <c r="N45" s="3"/>
      <c r="O45" s="5"/>
      <c r="P45" s="3"/>
    </row>
    <row r="46" spans="1:16" s="1" customFormat="1" ht="21.75" customHeight="1">
      <c r="A46" s="1" t="s">
        <v>91</v>
      </c>
      <c r="H46" s="2"/>
      <c r="I46" s="2"/>
      <c r="J46" s="3"/>
      <c r="K46" s="4"/>
      <c r="L46" s="3"/>
      <c r="M46" s="4"/>
      <c r="N46" s="3"/>
      <c r="O46" s="5"/>
      <c r="P46" s="3"/>
    </row>
    <row r="47" spans="1:16" s="1" customFormat="1" ht="21.75" customHeight="1">
      <c r="A47" s="6" t="str">
        <f>A3</f>
        <v>ณ วันที่ 31 ธันวาคม พ.ศ. 2566</v>
      </c>
      <c r="B47" s="7"/>
      <c r="C47" s="7"/>
      <c r="D47" s="7"/>
      <c r="E47" s="7"/>
      <c r="F47" s="7"/>
      <c r="G47" s="7"/>
      <c r="H47" s="8"/>
      <c r="I47" s="8"/>
      <c r="J47" s="9"/>
      <c r="K47" s="10"/>
      <c r="L47" s="9"/>
      <c r="M47" s="10"/>
      <c r="N47" s="9"/>
      <c r="O47" s="11"/>
      <c r="P47" s="9"/>
    </row>
    <row r="48" spans="1:16" s="1" customFormat="1" ht="21.75" customHeight="1">
      <c r="H48" s="2"/>
      <c r="I48" s="2"/>
      <c r="J48" s="3"/>
      <c r="K48" s="4"/>
      <c r="L48" s="3"/>
      <c r="M48" s="4"/>
      <c r="N48" s="3"/>
      <c r="O48" s="5"/>
      <c r="P48" s="3"/>
    </row>
    <row r="49" spans="1:16" s="1" customFormat="1" ht="21.75" customHeight="1">
      <c r="H49" s="2"/>
      <c r="I49" s="2"/>
      <c r="J49" s="330" t="s">
        <v>57</v>
      </c>
      <c r="K49" s="330"/>
      <c r="L49" s="330"/>
      <c r="M49" s="12"/>
      <c r="N49" s="330" t="s">
        <v>79</v>
      </c>
      <c r="O49" s="330"/>
      <c r="P49" s="330"/>
    </row>
    <row r="50" spans="1:16" s="1" customFormat="1" ht="21.75" customHeight="1">
      <c r="H50" s="2"/>
      <c r="I50" s="2"/>
      <c r="J50" s="135" t="s">
        <v>190</v>
      </c>
      <c r="K50" s="136"/>
      <c r="L50" s="135" t="s">
        <v>149</v>
      </c>
      <c r="M50" s="136"/>
      <c r="N50" s="135" t="s">
        <v>190</v>
      </c>
      <c r="O50" s="136"/>
      <c r="P50" s="135" t="s">
        <v>149</v>
      </c>
    </row>
    <row r="51" spans="1:16" s="1" customFormat="1" ht="21.75" customHeight="1">
      <c r="H51" s="8" t="s">
        <v>1</v>
      </c>
      <c r="I51" s="2"/>
      <c r="J51" s="13" t="s">
        <v>2</v>
      </c>
      <c r="K51" s="14"/>
      <c r="L51" s="13" t="s">
        <v>2</v>
      </c>
      <c r="M51" s="14"/>
      <c r="N51" s="13" t="s">
        <v>2</v>
      </c>
      <c r="O51" s="14"/>
      <c r="P51" s="13" t="s">
        <v>2</v>
      </c>
    </row>
    <row r="52" spans="1:16" s="1" customFormat="1" ht="6" customHeight="1">
      <c r="H52" s="180"/>
      <c r="I52" s="2"/>
      <c r="J52" s="181"/>
      <c r="K52" s="14"/>
      <c r="L52" s="182"/>
      <c r="M52" s="14"/>
      <c r="N52" s="181"/>
      <c r="O52" s="14"/>
      <c r="P52" s="182"/>
    </row>
    <row r="53" spans="1:16" s="15" customFormat="1" ht="21.75" customHeight="1">
      <c r="A53" s="1" t="s">
        <v>85</v>
      </c>
      <c r="H53" s="16"/>
      <c r="I53" s="16"/>
      <c r="J53" s="82"/>
      <c r="K53" s="18"/>
      <c r="L53" s="17"/>
      <c r="M53" s="18"/>
      <c r="N53" s="82"/>
      <c r="O53" s="19"/>
      <c r="P53" s="17"/>
    </row>
    <row r="54" spans="1:16" s="15" customFormat="1" ht="6" customHeight="1">
      <c r="A54" s="21"/>
      <c r="E54" s="22"/>
      <c r="H54" s="16"/>
      <c r="I54" s="16"/>
      <c r="J54" s="82"/>
      <c r="K54" s="18"/>
      <c r="L54" s="17"/>
      <c r="M54" s="18"/>
      <c r="N54" s="82"/>
      <c r="O54" s="19"/>
      <c r="P54" s="17"/>
    </row>
    <row r="55" spans="1:16" s="15" customFormat="1" ht="21.75" customHeight="1">
      <c r="A55" s="1" t="s">
        <v>3</v>
      </c>
      <c r="E55" s="22"/>
      <c r="H55" s="16"/>
      <c r="I55" s="16"/>
      <c r="J55" s="82"/>
      <c r="K55" s="18"/>
      <c r="L55" s="17"/>
      <c r="M55" s="18"/>
      <c r="N55" s="82"/>
      <c r="O55" s="19"/>
      <c r="P55" s="17"/>
    </row>
    <row r="56" spans="1:16" s="15" customFormat="1" ht="6" customHeight="1">
      <c r="A56" s="21"/>
      <c r="E56" s="22"/>
      <c r="H56" s="16"/>
      <c r="I56" s="16"/>
      <c r="J56" s="82"/>
      <c r="K56" s="18"/>
      <c r="L56" s="17"/>
      <c r="M56" s="18"/>
      <c r="N56" s="82"/>
      <c r="O56" s="19"/>
      <c r="P56" s="17"/>
    </row>
    <row r="57" spans="1:16" s="15" customFormat="1" ht="21.75" customHeight="1">
      <c r="A57" s="30" t="s">
        <v>69</v>
      </c>
      <c r="E57" s="22"/>
      <c r="H57" s="16">
        <v>24</v>
      </c>
      <c r="I57" s="16"/>
      <c r="J57" s="82">
        <v>0</v>
      </c>
      <c r="K57" s="18"/>
      <c r="L57" s="17">
        <v>19053200</v>
      </c>
      <c r="M57" s="18"/>
      <c r="N57" s="82">
        <v>0</v>
      </c>
      <c r="O57" s="18"/>
      <c r="P57" s="17">
        <v>0</v>
      </c>
    </row>
    <row r="58" spans="1:16" s="15" customFormat="1" ht="21.75" customHeight="1">
      <c r="A58" s="21" t="s">
        <v>40</v>
      </c>
      <c r="E58" s="22"/>
      <c r="H58" s="16">
        <v>26</v>
      </c>
      <c r="I58" s="16"/>
      <c r="J58" s="87">
        <v>16648007</v>
      </c>
      <c r="K58" s="18"/>
      <c r="L58" s="34">
        <v>46393800</v>
      </c>
      <c r="M58" s="18"/>
      <c r="N58" s="82">
        <v>543750</v>
      </c>
      <c r="O58" s="18"/>
      <c r="P58" s="17">
        <v>4385544</v>
      </c>
    </row>
    <row r="59" spans="1:16" s="15" customFormat="1" ht="21.75" customHeight="1">
      <c r="A59" s="21" t="s">
        <v>41</v>
      </c>
      <c r="E59" s="22"/>
      <c r="H59" s="16"/>
      <c r="I59" s="16"/>
      <c r="J59" s="84">
        <v>166013486</v>
      </c>
      <c r="K59" s="18"/>
      <c r="L59" s="25">
        <v>158700284</v>
      </c>
      <c r="M59" s="18"/>
      <c r="N59" s="84" t="s">
        <v>117</v>
      </c>
      <c r="O59" s="18"/>
      <c r="P59" s="25" t="s">
        <v>117</v>
      </c>
    </row>
    <row r="60" spans="1:16" s="15" customFormat="1" ht="21.75" customHeight="1">
      <c r="A60" s="21" t="s">
        <v>31</v>
      </c>
      <c r="E60" s="22"/>
      <c r="H60" s="16"/>
      <c r="I60" s="16"/>
      <c r="J60" s="87">
        <v>28743650</v>
      </c>
      <c r="K60" s="18"/>
      <c r="L60" s="34">
        <v>42901025</v>
      </c>
      <c r="M60" s="18"/>
      <c r="N60" s="87">
        <v>1109518</v>
      </c>
      <c r="O60" s="18"/>
      <c r="P60" s="34">
        <v>2723840</v>
      </c>
    </row>
    <row r="61" spans="1:16" s="15" customFormat="1" ht="21.75" customHeight="1">
      <c r="A61" s="21" t="s">
        <v>210</v>
      </c>
      <c r="E61" s="22"/>
      <c r="H61" s="16"/>
      <c r="I61" s="16"/>
      <c r="J61" s="87"/>
      <c r="K61" s="18"/>
      <c r="L61" s="34"/>
      <c r="M61" s="18"/>
      <c r="N61" s="87"/>
      <c r="O61" s="18"/>
      <c r="P61" s="34"/>
    </row>
    <row r="62" spans="1:16" s="15" customFormat="1" ht="21.75" customHeight="1">
      <c r="A62" s="21" t="s">
        <v>211</v>
      </c>
      <c r="E62" s="22"/>
      <c r="H62" s="16">
        <v>25</v>
      </c>
      <c r="I62" s="16"/>
      <c r="J62" s="82">
        <v>25311464</v>
      </c>
      <c r="K62" s="18"/>
      <c r="L62" s="17">
        <v>31458233</v>
      </c>
      <c r="M62" s="18"/>
      <c r="N62" s="82">
        <v>3539572</v>
      </c>
      <c r="O62" s="18"/>
      <c r="P62" s="17">
        <v>3332345</v>
      </c>
    </row>
    <row r="63" spans="1:16" s="15" customFormat="1" ht="21.75" customHeight="1">
      <c r="A63" s="15" t="s">
        <v>62</v>
      </c>
      <c r="B63" s="21"/>
      <c r="E63" s="22"/>
      <c r="H63" s="16"/>
      <c r="I63" s="16"/>
      <c r="J63" s="82">
        <v>47410</v>
      </c>
      <c r="K63" s="18"/>
      <c r="L63" s="17">
        <v>32635</v>
      </c>
      <c r="M63" s="18"/>
      <c r="N63" s="82" t="s">
        <v>117</v>
      </c>
      <c r="O63" s="18"/>
      <c r="P63" s="17" t="s">
        <v>117</v>
      </c>
    </row>
    <row r="64" spans="1:16" s="15" customFormat="1" ht="21.75" customHeight="1">
      <c r="A64" s="21" t="s">
        <v>10</v>
      </c>
      <c r="C64" s="36"/>
      <c r="H64" s="27"/>
      <c r="I64" s="16"/>
      <c r="J64" s="227">
        <v>8560317</v>
      </c>
      <c r="K64" s="18"/>
      <c r="L64" s="228">
        <v>13103720</v>
      </c>
      <c r="M64" s="18"/>
      <c r="N64" s="227">
        <v>133226</v>
      </c>
      <c r="O64" s="18"/>
      <c r="P64" s="228">
        <v>405289</v>
      </c>
    </row>
    <row r="65" spans="1:16" s="15" customFormat="1" ht="6" customHeight="1">
      <c r="A65" s="21"/>
      <c r="E65" s="22"/>
      <c r="H65" s="16"/>
      <c r="I65" s="16"/>
      <c r="J65" s="82"/>
      <c r="K65" s="18"/>
      <c r="L65" s="17"/>
      <c r="M65" s="18"/>
      <c r="N65" s="82"/>
      <c r="O65" s="18"/>
      <c r="P65" s="17"/>
    </row>
    <row r="66" spans="1:16" s="15" customFormat="1" ht="21.75" customHeight="1">
      <c r="A66" s="1" t="s">
        <v>11</v>
      </c>
      <c r="H66" s="27"/>
      <c r="I66" s="16"/>
      <c r="J66" s="85">
        <f>SUM(J57:J64)</f>
        <v>245324334</v>
      </c>
      <c r="K66" s="18"/>
      <c r="L66" s="28">
        <f>SUM(L57:L64)</f>
        <v>311642897</v>
      </c>
      <c r="M66" s="18"/>
      <c r="N66" s="85">
        <f>SUM(N57:N64)</f>
        <v>5326066</v>
      </c>
      <c r="O66" s="18"/>
      <c r="P66" s="28">
        <f>SUM(P57:P64)</f>
        <v>10847018</v>
      </c>
    </row>
    <row r="67" spans="1:16" s="15" customFormat="1" ht="21.75" customHeight="1">
      <c r="A67" s="21"/>
      <c r="E67" s="22"/>
      <c r="H67" s="16"/>
      <c r="I67" s="16"/>
      <c r="J67" s="82"/>
      <c r="K67" s="18"/>
      <c r="L67" s="17"/>
      <c r="M67" s="18"/>
      <c r="N67" s="82"/>
      <c r="O67" s="18"/>
      <c r="P67" s="17"/>
    </row>
    <row r="68" spans="1:16" s="15" customFormat="1" ht="21.75" customHeight="1">
      <c r="A68" s="36" t="s">
        <v>15</v>
      </c>
      <c r="H68" s="27"/>
      <c r="J68" s="84"/>
      <c r="K68" s="20"/>
      <c r="L68" s="25"/>
      <c r="M68" s="20"/>
      <c r="N68" s="84"/>
      <c r="O68" s="20"/>
      <c r="P68" s="25"/>
    </row>
    <row r="69" spans="1:16" s="15" customFormat="1" ht="6" customHeight="1">
      <c r="A69" s="21"/>
      <c r="E69" s="22"/>
      <c r="H69" s="16"/>
      <c r="I69" s="16"/>
      <c r="J69" s="82"/>
      <c r="K69" s="18"/>
      <c r="L69" s="17"/>
      <c r="M69" s="18"/>
      <c r="N69" s="82"/>
      <c r="O69" s="18"/>
      <c r="P69" s="17"/>
    </row>
    <row r="70" spans="1:16" s="185" customFormat="1" ht="21.75" customHeight="1">
      <c r="A70" s="15" t="s">
        <v>153</v>
      </c>
      <c r="B70" s="183"/>
      <c r="C70" s="183"/>
      <c r="D70" s="183"/>
      <c r="E70" s="184"/>
      <c r="F70" s="183"/>
      <c r="G70" s="183"/>
      <c r="H70" s="16"/>
      <c r="I70" s="16"/>
      <c r="J70" s="82">
        <v>4773912</v>
      </c>
      <c r="K70" s="18"/>
      <c r="L70" s="17">
        <v>1116164</v>
      </c>
      <c r="M70" s="18"/>
      <c r="N70" s="82">
        <v>0</v>
      </c>
      <c r="O70" s="19"/>
      <c r="P70" s="17">
        <v>0</v>
      </c>
    </row>
    <row r="71" spans="1:16" s="185" customFormat="1" ht="21.75" customHeight="1">
      <c r="A71" s="15" t="s">
        <v>222</v>
      </c>
      <c r="B71" s="183"/>
      <c r="C71" s="183"/>
      <c r="D71" s="183"/>
      <c r="E71" s="184"/>
      <c r="F71" s="183"/>
      <c r="G71" s="183"/>
      <c r="H71" s="16">
        <v>27</v>
      </c>
      <c r="I71" s="16"/>
      <c r="J71" s="82">
        <v>314790607</v>
      </c>
      <c r="K71" s="18"/>
      <c r="L71" s="17">
        <v>0</v>
      </c>
      <c r="M71" s="18"/>
      <c r="N71" s="82">
        <v>0</v>
      </c>
      <c r="O71" s="19"/>
      <c r="P71" s="17">
        <v>0</v>
      </c>
    </row>
    <row r="72" spans="1:16" s="185" customFormat="1" ht="21.75" customHeight="1">
      <c r="A72" s="15" t="s">
        <v>133</v>
      </c>
      <c r="B72" s="183"/>
      <c r="C72" s="183"/>
      <c r="D72" s="183"/>
      <c r="E72" s="184"/>
      <c r="F72" s="183"/>
      <c r="G72" s="183"/>
      <c r="H72" s="16">
        <v>25</v>
      </c>
      <c r="I72" s="16"/>
      <c r="J72" s="82">
        <v>21545447</v>
      </c>
      <c r="K72" s="18"/>
      <c r="L72" s="17">
        <v>27201174</v>
      </c>
      <c r="M72" s="18"/>
      <c r="N72" s="82">
        <v>3952540</v>
      </c>
      <c r="O72" s="19"/>
      <c r="P72" s="17">
        <v>5800635</v>
      </c>
    </row>
    <row r="73" spans="1:16" s="185" customFormat="1" ht="21.75" customHeight="1">
      <c r="A73" s="15" t="s">
        <v>27</v>
      </c>
      <c r="B73" s="183"/>
      <c r="C73" s="183"/>
      <c r="D73" s="183"/>
      <c r="E73" s="184"/>
      <c r="F73" s="183"/>
      <c r="G73" s="183"/>
      <c r="H73" s="16">
        <v>28</v>
      </c>
      <c r="I73" s="16"/>
      <c r="J73" s="82">
        <v>5373725</v>
      </c>
      <c r="K73" s="18"/>
      <c r="L73" s="186">
        <v>2325754</v>
      </c>
      <c r="M73" s="18"/>
      <c r="N73" s="82">
        <v>2311113</v>
      </c>
      <c r="O73" s="19"/>
      <c r="P73" s="17">
        <v>1153296</v>
      </c>
    </row>
    <row r="74" spans="1:16" s="185" customFormat="1" ht="21.75" customHeight="1">
      <c r="A74" s="21" t="s">
        <v>71</v>
      </c>
      <c r="B74" s="183"/>
      <c r="C74" s="183"/>
      <c r="D74" s="183"/>
      <c r="E74" s="184"/>
      <c r="F74" s="183"/>
      <c r="G74" s="183"/>
      <c r="H74" s="16">
        <v>22</v>
      </c>
      <c r="I74" s="16"/>
      <c r="J74" s="82">
        <v>515702</v>
      </c>
      <c r="K74" s="18"/>
      <c r="L74" s="17">
        <v>0</v>
      </c>
      <c r="M74" s="18"/>
      <c r="N74" s="82">
        <v>374459</v>
      </c>
      <c r="O74" s="19"/>
      <c r="P74" s="17">
        <v>0</v>
      </c>
    </row>
    <row r="75" spans="1:16" s="15" customFormat="1" ht="21.75" customHeight="1">
      <c r="A75" s="21" t="s">
        <v>258</v>
      </c>
      <c r="H75" s="16"/>
      <c r="J75" s="85">
        <v>3640000</v>
      </c>
      <c r="K75" s="18"/>
      <c r="L75" s="28">
        <v>0</v>
      </c>
      <c r="M75" s="18"/>
      <c r="N75" s="85">
        <v>0</v>
      </c>
      <c r="O75" s="18"/>
      <c r="P75" s="28">
        <v>0</v>
      </c>
    </row>
    <row r="76" spans="1:16" s="15" customFormat="1" ht="6" customHeight="1">
      <c r="A76" s="21"/>
      <c r="H76" s="27"/>
      <c r="J76" s="82"/>
      <c r="K76" s="20"/>
      <c r="L76" s="17"/>
      <c r="M76" s="20"/>
      <c r="N76" s="82"/>
      <c r="O76" s="20"/>
      <c r="P76" s="17"/>
    </row>
    <row r="77" spans="1:16" s="15" customFormat="1" ht="21.75" customHeight="1">
      <c r="A77" s="1" t="s">
        <v>16</v>
      </c>
      <c r="H77" s="27"/>
      <c r="J77" s="85">
        <f>SUM(J70:J75)</f>
        <v>350639393</v>
      </c>
      <c r="K77" s="20"/>
      <c r="L77" s="28">
        <f>SUM(L70:L75)</f>
        <v>30643092</v>
      </c>
      <c r="M77" s="20"/>
      <c r="N77" s="85">
        <f>SUM(N70:N75)</f>
        <v>6638112</v>
      </c>
      <c r="O77" s="20"/>
      <c r="P77" s="28">
        <f>SUM(P70:P75)</f>
        <v>6953931</v>
      </c>
    </row>
    <row r="78" spans="1:16" s="15" customFormat="1" ht="6" customHeight="1">
      <c r="A78" s="21"/>
      <c r="H78" s="27"/>
      <c r="I78" s="16"/>
      <c r="J78" s="82"/>
      <c r="K78" s="18"/>
      <c r="L78" s="17"/>
      <c r="M78" s="18"/>
      <c r="N78" s="82"/>
      <c r="O78" s="18"/>
      <c r="P78" s="17"/>
    </row>
    <row r="79" spans="1:16" s="15" customFormat="1" ht="21.75" customHeight="1">
      <c r="A79" s="1" t="s">
        <v>6</v>
      </c>
      <c r="C79" s="36"/>
      <c r="H79" s="27"/>
      <c r="I79" s="16"/>
      <c r="J79" s="85">
        <f>SUM(J66,J77)</f>
        <v>595963727</v>
      </c>
      <c r="K79" s="18"/>
      <c r="L79" s="28">
        <f>SUM(L66,L77)</f>
        <v>342285989</v>
      </c>
      <c r="M79" s="18"/>
      <c r="N79" s="85">
        <f>SUM(N66,N77)</f>
        <v>11964178</v>
      </c>
      <c r="O79" s="18"/>
      <c r="P79" s="28">
        <f>SUM(P66,P77)</f>
        <v>17800949</v>
      </c>
    </row>
    <row r="80" spans="1:16" s="15" customFormat="1" ht="18" customHeight="1">
      <c r="A80" s="1"/>
      <c r="C80" s="36"/>
      <c r="H80" s="27"/>
      <c r="I80" s="16"/>
      <c r="J80" s="17"/>
      <c r="K80" s="18"/>
      <c r="L80" s="17"/>
      <c r="M80" s="18"/>
      <c r="N80" s="17"/>
      <c r="O80" s="18"/>
      <c r="P80" s="17"/>
    </row>
    <row r="81" spans="1:16" s="15" customFormat="1" ht="21.75" customHeight="1">
      <c r="A81" s="1"/>
      <c r="C81" s="36"/>
      <c r="H81" s="27"/>
      <c r="I81" s="16"/>
      <c r="J81" s="17"/>
      <c r="K81" s="18"/>
      <c r="L81" s="17"/>
      <c r="M81" s="18"/>
      <c r="N81" s="17"/>
      <c r="O81" s="18"/>
      <c r="P81" s="17"/>
    </row>
    <row r="82" spans="1:16" s="15" customFormat="1" ht="21.75" customHeight="1">
      <c r="A82" s="1"/>
      <c r="C82" s="36"/>
      <c r="H82" s="27"/>
      <c r="I82" s="16"/>
      <c r="J82" s="17"/>
      <c r="K82" s="18"/>
      <c r="L82" s="17"/>
      <c r="M82" s="18"/>
      <c r="N82" s="17"/>
      <c r="O82" s="18"/>
      <c r="P82" s="17"/>
    </row>
    <row r="83" spans="1:16" s="15" customFormat="1" ht="21.75" customHeight="1">
      <c r="A83" s="1"/>
      <c r="C83" s="36"/>
      <c r="H83" s="27"/>
      <c r="I83" s="16"/>
      <c r="J83" s="17"/>
      <c r="K83" s="18"/>
      <c r="L83" s="17"/>
      <c r="M83" s="18"/>
      <c r="N83" s="17"/>
      <c r="O83" s="18"/>
      <c r="P83" s="17"/>
    </row>
    <row r="84" spans="1:16" s="15" customFormat="1" ht="21.75" customHeight="1">
      <c r="A84" s="1"/>
      <c r="C84" s="36"/>
      <c r="H84" s="27"/>
      <c r="I84" s="16"/>
      <c r="J84" s="17"/>
      <c r="K84" s="18"/>
      <c r="L84" s="17"/>
      <c r="M84" s="18"/>
      <c r="N84" s="17"/>
      <c r="O84" s="18"/>
      <c r="P84" s="17"/>
    </row>
    <row r="85" spans="1:16" s="15" customFormat="1" ht="21.75" customHeight="1">
      <c r="A85" s="1"/>
      <c r="C85" s="36"/>
      <c r="H85" s="27"/>
      <c r="I85" s="16"/>
      <c r="J85" s="17"/>
      <c r="K85" s="18"/>
      <c r="L85" s="17"/>
      <c r="M85" s="18"/>
      <c r="N85" s="17"/>
      <c r="O85" s="18"/>
      <c r="P85" s="17"/>
    </row>
    <row r="86" spans="1:16" s="15" customFormat="1" ht="21.75" customHeight="1">
      <c r="A86" s="1"/>
      <c r="C86" s="36"/>
      <c r="H86" s="27"/>
      <c r="I86" s="16"/>
      <c r="J86" s="17"/>
      <c r="K86" s="18"/>
      <c r="L86" s="17"/>
      <c r="M86" s="18"/>
      <c r="N86" s="17"/>
      <c r="O86" s="18"/>
      <c r="P86" s="17"/>
    </row>
    <row r="87" spans="1:16" s="15" customFormat="1" ht="21.75" customHeight="1">
      <c r="A87" s="1"/>
      <c r="C87" s="36"/>
      <c r="H87" s="27"/>
      <c r="I87" s="16"/>
      <c r="J87" s="17"/>
      <c r="K87" s="18"/>
      <c r="L87" s="17"/>
      <c r="M87" s="18"/>
      <c r="N87" s="17"/>
      <c r="O87" s="17"/>
      <c r="P87" s="17"/>
    </row>
    <row r="88" spans="1:16" s="15" customFormat="1" ht="10.5" customHeight="1">
      <c r="A88" s="1"/>
      <c r="C88" s="36"/>
      <c r="H88" s="27"/>
      <c r="I88" s="16"/>
      <c r="J88" s="17"/>
      <c r="K88" s="18"/>
      <c r="L88" s="17"/>
      <c r="M88" s="18"/>
      <c r="N88" s="17"/>
      <c r="O88" s="17"/>
      <c r="P88" s="17"/>
    </row>
    <row r="89" spans="1:16" s="15" customFormat="1" ht="22.35" customHeight="1">
      <c r="A89" s="32" t="s">
        <v>80</v>
      </c>
      <c r="B89" s="32"/>
      <c r="C89" s="7"/>
      <c r="D89" s="32"/>
      <c r="E89" s="32"/>
      <c r="F89" s="32"/>
      <c r="G89" s="32"/>
      <c r="H89" s="187"/>
      <c r="I89" s="187"/>
      <c r="J89" s="28"/>
      <c r="K89" s="188"/>
      <c r="L89" s="28"/>
      <c r="M89" s="188"/>
      <c r="N89" s="28"/>
      <c r="O89" s="28"/>
      <c r="P89" s="28"/>
    </row>
    <row r="90" spans="1:16" s="15" customFormat="1" ht="21.75" customHeight="1">
      <c r="A90" s="1" t="str">
        <f>A1</f>
        <v xml:space="preserve">บริษัท เวฟ เอกซ์โพเนนเชียล จำกัด (มหาชน) </v>
      </c>
      <c r="B90" s="1"/>
      <c r="C90" s="1"/>
      <c r="D90" s="1"/>
      <c r="E90" s="1"/>
      <c r="F90" s="1"/>
      <c r="G90" s="1"/>
      <c r="H90" s="27"/>
      <c r="I90" s="16"/>
      <c r="J90" s="17"/>
      <c r="K90" s="18"/>
      <c r="L90" s="17"/>
      <c r="M90" s="18"/>
      <c r="N90" s="17"/>
      <c r="O90" s="17"/>
      <c r="P90" s="17"/>
    </row>
    <row r="91" spans="1:16" s="15" customFormat="1" ht="21.75" customHeight="1">
      <c r="A91" s="1" t="s">
        <v>91</v>
      </c>
      <c r="B91" s="1"/>
      <c r="C91" s="1"/>
      <c r="D91" s="1"/>
      <c r="E91" s="1"/>
      <c r="F91" s="1"/>
      <c r="G91" s="1"/>
      <c r="H91" s="27"/>
      <c r="I91" s="16"/>
      <c r="J91" s="17"/>
      <c r="K91" s="18"/>
      <c r="L91" s="17"/>
      <c r="M91" s="18"/>
      <c r="N91" s="17"/>
      <c r="O91" s="17"/>
      <c r="P91" s="17"/>
    </row>
    <row r="92" spans="1:16" s="15" customFormat="1" ht="21.75" customHeight="1">
      <c r="A92" s="6" t="str">
        <f>A47</f>
        <v>ณ วันที่ 31 ธันวาคม พ.ศ. 2566</v>
      </c>
      <c r="B92" s="7"/>
      <c r="C92" s="7"/>
      <c r="D92" s="7"/>
      <c r="E92" s="7"/>
      <c r="F92" s="7"/>
      <c r="G92" s="7"/>
      <c r="H92" s="187"/>
      <c r="I92" s="187"/>
      <c r="J92" s="28"/>
      <c r="K92" s="188"/>
      <c r="L92" s="28"/>
      <c r="M92" s="188"/>
      <c r="N92" s="28"/>
      <c r="O92" s="28"/>
      <c r="P92" s="28"/>
    </row>
    <row r="93" spans="1:16" s="15" customFormat="1" ht="21.75" customHeight="1">
      <c r="A93" s="35"/>
      <c r="B93" s="36"/>
      <c r="C93" s="36"/>
      <c r="D93" s="36"/>
      <c r="E93" s="36"/>
      <c r="F93" s="36"/>
      <c r="G93" s="36"/>
      <c r="H93" s="16"/>
      <c r="I93" s="16"/>
      <c r="J93" s="17"/>
      <c r="K93" s="18"/>
      <c r="L93" s="17"/>
      <c r="M93" s="18"/>
      <c r="N93" s="17"/>
      <c r="O93" s="17"/>
      <c r="P93" s="17"/>
    </row>
    <row r="94" spans="1:16" s="15" customFormat="1" ht="21.75" customHeight="1">
      <c r="A94" s="35"/>
      <c r="B94" s="36"/>
      <c r="C94" s="36"/>
      <c r="D94" s="36"/>
      <c r="E94" s="36"/>
      <c r="F94" s="36"/>
      <c r="G94" s="36"/>
      <c r="H94" s="2"/>
      <c r="I94" s="2"/>
      <c r="J94" s="330" t="s">
        <v>57</v>
      </c>
      <c r="K94" s="330"/>
      <c r="L94" s="330"/>
      <c r="M94" s="12"/>
      <c r="N94" s="330" t="s">
        <v>79</v>
      </c>
      <c r="O94" s="330"/>
      <c r="P94" s="330"/>
    </row>
    <row r="95" spans="1:16" s="15" customFormat="1" ht="21.75" customHeight="1">
      <c r="A95" s="35"/>
      <c r="B95" s="36"/>
      <c r="C95" s="36"/>
      <c r="D95" s="36"/>
      <c r="E95" s="36"/>
      <c r="F95" s="36"/>
      <c r="G95" s="36" t="s">
        <v>88</v>
      </c>
      <c r="H95" s="2"/>
      <c r="I95" s="2"/>
      <c r="J95" s="135" t="s">
        <v>190</v>
      </c>
      <c r="K95" s="136"/>
      <c r="L95" s="135" t="s">
        <v>149</v>
      </c>
      <c r="M95" s="136"/>
      <c r="N95" s="135" t="s">
        <v>190</v>
      </c>
      <c r="O95" s="136"/>
      <c r="P95" s="135" t="s">
        <v>149</v>
      </c>
    </row>
    <row r="96" spans="1:16" s="15" customFormat="1" ht="21.75" customHeight="1">
      <c r="A96" s="35"/>
      <c r="B96" s="36"/>
      <c r="C96" s="36"/>
      <c r="D96" s="36"/>
      <c r="E96" s="36"/>
      <c r="F96" s="36"/>
      <c r="G96" s="36"/>
      <c r="H96" s="8" t="s">
        <v>1</v>
      </c>
      <c r="I96" s="2"/>
      <c r="J96" s="13" t="s">
        <v>2</v>
      </c>
      <c r="K96" s="14"/>
      <c r="L96" s="13" t="s">
        <v>2</v>
      </c>
      <c r="M96" s="14"/>
      <c r="N96" s="13" t="s">
        <v>2</v>
      </c>
      <c r="O96" s="14"/>
      <c r="P96" s="13" t="s">
        <v>2</v>
      </c>
    </row>
    <row r="97" spans="1:16" s="1" customFormat="1" ht="6" customHeight="1">
      <c r="H97" s="180"/>
      <c r="I97" s="2"/>
      <c r="J97" s="181"/>
      <c r="K97" s="14"/>
      <c r="L97" s="182"/>
      <c r="M97" s="14"/>
      <c r="N97" s="181"/>
      <c r="O97" s="14"/>
      <c r="P97" s="182"/>
    </row>
    <row r="98" spans="1:16" s="15" customFormat="1" ht="21.75" customHeight="1">
      <c r="A98" s="1" t="s">
        <v>92</v>
      </c>
      <c r="H98" s="16"/>
      <c r="I98" s="16"/>
      <c r="J98" s="82"/>
      <c r="K98" s="18"/>
      <c r="L98" s="17"/>
      <c r="M98" s="18"/>
      <c r="N98" s="82"/>
      <c r="O98" s="19"/>
      <c r="P98" s="17"/>
    </row>
    <row r="99" spans="1:16" s="15" customFormat="1" ht="6" customHeight="1">
      <c r="A99" s="35"/>
      <c r="B99" s="36"/>
      <c r="C99" s="36"/>
      <c r="D99" s="36"/>
      <c r="E99" s="36"/>
      <c r="F99" s="36"/>
      <c r="G99" s="36"/>
      <c r="H99" s="16"/>
      <c r="I99" s="16"/>
      <c r="J99" s="82"/>
      <c r="K99" s="18"/>
      <c r="L99" s="17"/>
      <c r="M99" s="18"/>
      <c r="N99" s="82"/>
      <c r="P99" s="17"/>
    </row>
    <row r="100" spans="1:16" s="15" customFormat="1" ht="21.75" customHeight="1">
      <c r="A100" s="1" t="s">
        <v>81</v>
      </c>
      <c r="H100" s="27"/>
      <c r="I100" s="16"/>
      <c r="J100" s="82"/>
      <c r="K100" s="18"/>
      <c r="L100" s="17"/>
      <c r="M100" s="18"/>
      <c r="N100" s="82"/>
      <c r="O100" s="19"/>
      <c r="P100" s="17"/>
    </row>
    <row r="101" spans="1:16" s="15" customFormat="1" ht="6" customHeight="1">
      <c r="A101" s="1"/>
      <c r="H101" s="27"/>
      <c r="I101" s="16"/>
      <c r="J101" s="82"/>
      <c r="K101" s="18"/>
      <c r="L101" s="17"/>
      <c r="M101" s="18"/>
      <c r="N101" s="82"/>
      <c r="O101" s="19"/>
      <c r="P101" s="17"/>
    </row>
    <row r="102" spans="1:16" s="15" customFormat="1" ht="21.75" customHeight="1">
      <c r="A102" s="21" t="s">
        <v>12</v>
      </c>
      <c r="I102" s="16"/>
      <c r="J102" s="82"/>
      <c r="K102" s="17"/>
      <c r="L102" s="17"/>
      <c r="M102" s="17"/>
      <c r="N102" s="82"/>
      <c r="O102" s="17"/>
      <c r="P102" s="17"/>
    </row>
    <row r="103" spans="1:16" s="15" customFormat="1" ht="21.75" customHeight="1">
      <c r="A103" s="21"/>
      <c r="B103" s="15" t="s">
        <v>17</v>
      </c>
      <c r="H103" s="27"/>
      <c r="I103" s="16"/>
      <c r="J103" s="82"/>
      <c r="K103" s="17"/>
      <c r="L103" s="17"/>
      <c r="M103" s="17"/>
      <c r="N103" s="82"/>
      <c r="O103" s="17"/>
      <c r="P103" s="17"/>
    </row>
    <row r="104" spans="1:16" s="15" customFormat="1" ht="21.75" customHeight="1">
      <c r="A104" s="21"/>
      <c r="C104" s="15" t="s">
        <v>212</v>
      </c>
      <c r="H104" s="27"/>
      <c r="I104" s="16"/>
      <c r="J104" s="82"/>
      <c r="K104" s="17"/>
      <c r="L104" s="17"/>
      <c r="M104" s="17"/>
      <c r="N104" s="82"/>
      <c r="O104" s="17"/>
      <c r="P104" s="17"/>
    </row>
    <row r="105" spans="1:16" s="15" customFormat="1" ht="21.75" customHeight="1">
      <c r="A105" s="21"/>
      <c r="D105" s="15" t="s">
        <v>165</v>
      </c>
      <c r="H105" s="27"/>
      <c r="I105" s="16"/>
      <c r="J105" s="82"/>
      <c r="K105" s="17"/>
      <c r="L105" s="17"/>
      <c r="M105" s="17"/>
      <c r="N105" s="82"/>
      <c r="O105" s="17"/>
      <c r="P105" s="17"/>
    </row>
    <row r="106" spans="1:16" s="15" customFormat="1" ht="21.75" customHeight="1">
      <c r="A106" s="21"/>
      <c r="E106" s="15" t="s">
        <v>213</v>
      </c>
      <c r="H106" s="27"/>
      <c r="I106" s="16"/>
      <c r="J106" s="82"/>
      <c r="K106" s="17"/>
      <c r="L106" s="17"/>
      <c r="M106" s="17"/>
      <c r="N106" s="82"/>
      <c r="O106" s="17"/>
      <c r="P106" s="17"/>
    </row>
    <row r="107" spans="1:16" s="15" customFormat="1" ht="21.75" customHeight="1" thickBot="1">
      <c r="A107" s="21"/>
      <c r="F107" s="15" t="s">
        <v>214</v>
      </c>
      <c r="H107" s="27">
        <v>29</v>
      </c>
      <c r="I107" s="16"/>
      <c r="J107" s="86">
        <v>6406026518</v>
      </c>
      <c r="K107" s="17"/>
      <c r="L107" s="31">
        <v>6406026518</v>
      </c>
      <c r="M107" s="17"/>
      <c r="N107" s="86">
        <v>6406026518</v>
      </c>
      <c r="O107" s="17"/>
      <c r="P107" s="31">
        <v>6406026518</v>
      </c>
    </row>
    <row r="108" spans="1:16" s="15" customFormat="1" ht="6" customHeight="1" thickTop="1">
      <c r="A108" s="21"/>
      <c r="H108" s="16"/>
      <c r="I108" s="16"/>
      <c r="J108" s="189"/>
      <c r="K108" s="18"/>
      <c r="L108" s="190"/>
      <c r="M108" s="18"/>
      <c r="N108" s="189"/>
      <c r="O108" s="18"/>
      <c r="P108" s="190"/>
    </row>
    <row r="109" spans="1:16" s="15" customFormat="1" ht="21.75" customHeight="1">
      <c r="B109" s="15" t="s">
        <v>21</v>
      </c>
      <c r="H109" s="27"/>
      <c r="J109" s="82"/>
      <c r="K109" s="17"/>
      <c r="L109" s="17"/>
      <c r="M109" s="17"/>
      <c r="N109" s="82"/>
      <c r="O109" s="17"/>
      <c r="P109" s="17"/>
    </row>
    <row r="110" spans="1:16" s="15" customFormat="1" ht="21.75" customHeight="1">
      <c r="C110" s="15" t="s">
        <v>215</v>
      </c>
      <c r="H110" s="27"/>
      <c r="J110" s="82"/>
      <c r="K110" s="17"/>
      <c r="L110" s="17"/>
      <c r="M110" s="17"/>
      <c r="N110" s="82"/>
      <c r="O110" s="17"/>
      <c r="P110" s="17"/>
    </row>
    <row r="111" spans="1:16" s="15" customFormat="1" ht="21.75" customHeight="1">
      <c r="D111" s="15" t="s">
        <v>166</v>
      </c>
      <c r="H111" s="27"/>
      <c r="J111" s="82"/>
      <c r="K111" s="17"/>
      <c r="L111" s="17"/>
      <c r="M111" s="17"/>
      <c r="N111" s="82"/>
      <c r="O111" s="17"/>
      <c r="P111" s="17"/>
    </row>
    <row r="112" spans="1:16" s="15" customFormat="1" ht="21.75" customHeight="1">
      <c r="E112" s="15" t="s">
        <v>191</v>
      </c>
      <c r="H112" s="27"/>
      <c r="J112" s="82"/>
      <c r="K112" s="17"/>
      <c r="L112" s="17"/>
      <c r="M112" s="17"/>
      <c r="N112" s="82"/>
      <c r="O112" s="17"/>
      <c r="P112" s="17"/>
    </row>
    <row r="113" spans="1:16" s="15" customFormat="1" ht="21.75" customHeight="1">
      <c r="F113" s="15" t="s">
        <v>216</v>
      </c>
      <c r="H113" s="27"/>
      <c r="J113" s="82">
        <v>4606250891</v>
      </c>
      <c r="K113" s="17"/>
      <c r="L113" s="17">
        <v>4318936902</v>
      </c>
      <c r="M113" s="17"/>
      <c r="N113" s="82">
        <v>4606250891</v>
      </c>
      <c r="O113" s="17"/>
      <c r="P113" s="17">
        <v>4318936902</v>
      </c>
    </row>
    <row r="114" spans="1:16" s="15" customFormat="1" ht="21.75" customHeight="1">
      <c r="A114" s="15" t="s">
        <v>217</v>
      </c>
      <c r="H114" s="27"/>
      <c r="J114" s="82">
        <v>-3338716866</v>
      </c>
      <c r="K114" s="17"/>
      <c r="L114" s="17">
        <v>-3141044841</v>
      </c>
      <c r="M114" s="17"/>
      <c r="N114" s="82">
        <v>-3338716866</v>
      </c>
      <c r="O114" s="17"/>
      <c r="P114" s="17">
        <v>-3141044841</v>
      </c>
    </row>
    <row r="115" spans="1:16" s="15" customFormat="1" ht="21.75" customHeight="1">
      <c r="A115" s="15" t="s">
        <v>89</v>
      </c>
      <c r="H115" s="27"/>
      <c r="J115" s="82"/>
      <c r="K115" s="17"/>
      <c r="L115" s="17"/>
      <c r="M115" s="17"/>
      <c r="N115" s="82"/>
      <c r="O115" s="17"/>
      <c r="P115" s="17"/>
    </row>
    <row r="116" spans="1:16" s="15" customFormat="1" ht="21.75" customHeight="1">
      <c r="B116" s="15" t="s">
        <v>255</v>
      </c>
      <c r="H116" s="27"/>
      <c r="J116" s="82">
        <v>-311120924.44698548</v>
      </c>
      <c r="K116" s="17"/>
      <c r="L116" s="17">
        <v>-303949872</v>
      </c>
      <c r="M116" s="17"/>
      <c r="N116" s="82">
        <v>-58572373</v>
      </c>
      <c r="O116" s="17"/>
      <c r="P116" s="17">
        <v>-63537535</v>
      </c>
    </row>
    <row r="117" spans="1:16" s="15" customFormat="1" ht="21.75" customHeight="1">
      <c r="A117" s="15" t="s">
        <v>82</v>
      </c>
      <c r="H117" s="27"/>
      <c r="J117" s="85">
        <v>1232061</v>
      </c>
      <c r="K117" s="17"/>
      <c r="L117" s="28">
        <v>-6261361</v>
      </c>
      <c r="M117" s="17"/>
      <c r="N117" s="85" t="s">
        <v>117</v>
      </c>
      <c r="O117" s="17"/>
      <c r="P117" s="28">
        <v>-5198122</v>
      </c>
    </row>
    <row r="118" spans="1:16" s="15" customFormat="1" ht="6" customHeight="1">
      <c r="A118" s="21"/>
      <c r="H118" s="16"/>
      <c r="I118" s="16"/>
      <c r="J118" s="189"/>
      <c r="K118" s="18"/>
      <c r="L118" s="190"/>
      <c r="M118" s="18"/>
      <c r="N118" s="189"/>
      <c r="O118" s="18"/>
      <c r="P118" s="190"/>
    </row>
    <row r="119" spans="1:16" s="15" customFormat="1" ht="21.75" customHeight="1">
      <c r="A119" s="1" t="s">
        <v>102</v>
      </c>
      <c r="H119" s="16"/>
      <c r="I119" s="16"/>
      <c r="J119" s="82">
        <f>SUM(J112:J117)</f>
        <v>957645161.55301452</v>
      </c>
      <c r="K119" s="18"/>
      <c r="L119" s="17">
        <f>SUM(L112:L117)</f>
        <v>867680828</v>
      </c>
      <c r="M119" s="18"/>
      <c r="N119" s="82">
        <f>SUM(N112:N117)</f>
        <v>1208961652</v>
      </c>
      <c r="O119" s="18"/>
      <c r="P119" s="17">
        <f>SUM(P112:P117)</f>
        <v>1109156404</v>
      </c>
    </row>
    <row r="120" spans="1:16" s="15" customFormat="1" ht="21.75" customHeight="1">
      <c r="A120" s="15" t="s">
        <v>42</v>
      </c>
      <c r="H120" s="27">
        <v>31</v>
      </c>
      <c r="J120" s="85">
        <v>74440244.446985498</v>
      </c>
      <c r="K120" s="17"/>
      <c r="L120" s="28" t="s">
        <v>117</v>
      </c>
      <c r="M120" s="17"/>
      <c r="N120" s="85" t="s">
        <v>117</v>
      </c>
      <c r="O120" s="17"/>
      <c r="P120" s="28" t="s">
        <v>117</v>
      </c>
    </row>
    <row r="121" spans="1:16" s="15" customFormat="1" ht="6" customHeight="1">
      <c r="A121" s="21"/>
      <c r="E121" s="22"/>
      <c r="H121" s="16"/>
      <c r="I121" s="16"/>
      <c r="J121" s="82"/>
      <c r="K121" s="18"/>
      <c r="L121" s="17"/>
      <c r="M121" s="18"/>
      <c r="N121" s="82"/>
      <c r="O121" s="18"/>
      <c r="P121" s="17"/>
    </row>
    <row r="122" spans="1:16" s="15" customFormat="1" ht="21.75" customHeight="1">
      <c r="A122" s="1" t="s">
        <v>83</v>
      </c>
      <c r="H122" s="16"/>
      <c r="I122" s="16"/>
      <c r="J122" s="85">
        <f>SUM(J119:J120)</f>
        <v>1032085406</v>
      </c>
      <c r="K122" s="18"/>
      <c r="L122" s="28">
        <f>SUM(L119:L120)</f>
        <v>867680828</v>
      </c>
      <c r="M122" s="18"/>
      <c r="N122" s="85">
        <f>SUM(N119:N120)</f>
        <v>1208961652</v>
      </c>
      <c r="O122" s="18"/>
      <c r="P122" s="28">
        <f>SUM(P119:P120)</f>
        <v>1109156404</v>
      </c>
    </row>
    <row r="123" spans="1:16" s="15" customFormat="1" ht="6" customHeight="1">
      <c r="A123" s="21"/>
      <c r="E123" s="22"/>
      <c r="H123" s="16"/>
      <c r="I123" s="16"/>
      <c r="J123" s="82"/>
      <c r="K123" s="18"/>
      <c r="L123" s="17"/>
      <c r="M123" s="18"/>
      <c r="N123" s="82"/>
      <c r="O123" s="18"/>
      <c r="P123" s="17"/>
    </row>
    <row r="124" spans="1:16" ht="21.75" customHeight="1" thickBot="1">
      <c r="A124" s="1" t="s">
        <v>84</v>
      </c>
      <c r="B124" s="15"/>
      <c r="C124" s="15"/>
      <c r="D124" s="15"/>
      <c r="E124" s="15"/>
      <c r="F124" s="15"/>
      <c r="G124" s="15"/>
      <c r="H124" s="16"/>
      <c r="I124" s="16"/>
      <c r="J124" s="86">
        <f>J79+J122</f>
        <v>1628049133</v>
      </c>
      <c r="K124" s="18"/>
      <c r="L124" s="31">
        <f>L79+L122</f>
        <v>1209966817</v>
      </c>
      <c r="M124" s="18"/>
      <c r="N124" s="86">
        <f>N79+N122</f>
        <v>1220925830</v>
      </c>
      <c r="O124" s="18"/>
      <c r="P124" s="31">
        <f>P79+P122</f>
        <v>1126957353</v>
      </c>
    </row>
    <row r="125" spans="1:16" ht="21.75" customHeight="1" thickTop="1">
      <c r="A125" s="1"/>
      <c r="B125" s="15"/>
      <c r="C125" s="15"/>
      <c r="D125" s="15"/>
      <c r="E125" s="15"/>
      <c r="F125" s="15"/>
      <c r="G125" s="15"/>
      <c r="H125" s="16"/>
      <c r="I125" s="16"/>
      <c r="J125" s="17"/>
      <c r="K125" s="18"/>
      <c r="L125" s="17"/>
      <c r="M125" s="18"/>
      <c r="N125" s="17"/>
      <c r="O125" s="18"/>
      <c r="P125" s="17"/>
    </row>
    <row r="126" spans="1:16" ht="21.75" customHeight="1">
      <c r="A126" s="1"/>
      <c r="B126" s="15"/>
      <c r="C126" s="15"/>
      <c r="D126" s="15"/>
      <c r="E126" s="15"/>
      <c r="F126" s="15"/>
      <c r="G126" s="15"/>
      <c r="H126" s="16"/>
      <c r="I126" s="16"/>
      <c r="J126" s="329"/>
      <c r="K126" s="18"/>
      <c r="L126" s="329"/>
      <c r="M126" s="18"/>
      <c r="N126" s="329"/>
      <c r="O126" s="18"/>
      <c r="P126" s="329"/>
    </row>
    <row r="127" spans="1:16" ht="21.75" customHeight="1">
      <c r="A127" s="1"/>
      <c r="B127" s="15"/>
      <c r="C127" s="15"/>
      <c r="D127" s="15"/>
      <c r="E127" s="15"/>
      <c r="F127" s="15"/>
      <c r="G127" s="15"/>
      <c r="H127" s="16"/>
      <c r="I127" s="16"/>
      <c r="J127" s="17"/>
      <c r="K127" s="18"/>
      <c r="L127" s="17"/>
      <c r="M127" s="18"/>
      <c r="N127" s="17"/>
      <c r="O127" s="18"/>
      <c r="P127" s="17"/>
    </row>
    <row r="128" spans="1:16" ht="21.75" customHeight="1">
      <c r="A128" s="1"/>
      <c r="B128" s="15"/>
      <c r="C128" s="15"/>
      <c r="D128" s="15"/>
      <c r="E128" s="15"/>
      <c r="F128" s="15"/>
      <c r="G128" s="15"/>
      <c r="H128" s="16"/>
      <c r="I128" s="16"/>
      <c r="J128" s="17"/>
      <c r="K128" s="18"/>
      <c r="L128" s="17"/>
      <c r="M128" s="18"/>
      <c r="N128" s="17"/>
      <c r="O128" s="17"/>
      <c r="P128" s="17"/>
    </row>
    <row r="129" spans="1:16" ht="21.75" customHeight="1">
      <c r="A129" s="1"/>
      <c r="B129" s="15"/>
      <c r="C129" s="15"/>
      <c r="D129" s="15"/>
      <c r="E129" s="15"/>
      <c r="F129" s="15"/>
      <c r="G129" s="15"/>
      <c r="H129" s="16"/>
      <c r="I129" s="16"/>
      <c r="J129" s="17"/>
      <c r="K129" s="18"/>
      <c r="L129" s="17"/>
      <c r="M129" s="18"/>
      <c r="N129" s="17"/>
      <c r="O129" s="17"/>
      <c r="P129" s="17"/>
    </row>
    <row r="130" spans="1:16" ht="24.75" customHeight="1">
      <c r="A130" s="1"/>
      <c r="B130" s="15"/>
      <c r="C130" s="15"/>
      <c r="D130" s="15"/>
      <c r="E130" s="15"/>
      <c r="F130" s="15"/>
      <c r="G130" s="15"/>
      <c r="H130" s="16"/>
      <c r="I130" s="16"/>
      <c r="J130" s="17"/>
      <c r="K130" s="18"/>
      <c r="L130" s="17"/>
      <c r="M130" s="18"/>
      <c r="N130" s="17"/>
      <c r="O130" s="17"/>
      <c r="P130" s="17"/>
    </row>
    <row r="131" spans="1:16" ht="21.75" customHeight="1">
      <c r="A131" s="1"/>
      <c r="B131" s="15"/>
      <c r="C131" s="15"/>
      <c r="D131" s="15"/>
      <c r="E131" s="15"/>
      <c r="F131" s="15"/>
      <c r="G131" s="15"/>
      <c r="H131" s="16"/>
      <c r="I131" s="16"/>
      <c r="J131" s="17"/>
      <c r="K131" s="18"/>
      <c r="L131" s="17"/>
      <c r="M131" s="18"/>
      <c r="N131" s="17"/>
      <c r="O131" s="17"/>
      <c r="P131" s="17"/>
    </row>
    <row r="132" spans="1:16" ht="21.75" customHeight="1">
      <c r="A132" s="1"/>
      <c r="B132" s="15"/>
      <c r="C132" s="15"/>
      <c r="D132" s="15"/>
      <c r="E132" s="15"/>
      <c r="F132" s="15"/>
      <c r="G132" s="15"/>
      <c r="H132" s="16"/>
      <c r="I132" s="16"/>
      <c r="J132" s="17"/>
      <c r="K132" s="18"/>
      <c r="L132" s="17"/>
      <c r="M132" s="18"/>
      <c r="N132" s="17"/>
      <c r="O132" s="17"/>
      <c r="P132" s="17"/>
    </row>
    <row r="133" spans="1:16" ht="3.75" customHeight="1">
      <c r="A133" s="1"/>
      <c r="B133" s="15"/>
      <c r="C133" s="15"/>
      <c r="D133" s="15"/>
      <c r="E133" s="15"/>
      <c r="F133" s="15"/>
      <c r="G133" s="15"/>
      <c r="H133" s="16"/>
      <c r="I133" s="16"/>
      <c r="J133" s="17"/>
      <c r="K133" s="18"/>
      <c r="L133" s="17"/>
      <c r="M133" s="18"/>
      <c r="N133" s="17"/>
      <c r="O133" s="17"/>
      <c r="P133" s="17"/>
    </row>
    <row r="134" spans="1:16" s="15" customFormat="1" ht="22.35" customHeight="1">
      <c r="A134" s="32" t="s">
        <v>80</v>
      </c>
      <c r="B134" s="32"/>
      <c r="C134" s="32"/>
      <c r="D134" s="32"/>
      <c r="E134" s="32"/>
      <c r="F134" s="32"/>
      <c r="G134" s="32"/>
      <c r="H134" s="32"/>
      <c r="I134" s="32"/>
      <c r="J134" s="33"/>
      <c r="K134" s="33"/>
      <c r="L134" s="33"/>
      <c r="M134" s="33"/>
      <c r="N134" s="33"/>
      <c r="O134" s="33"/>
      <c r="P134" s="33"/>
    </row>
  </sheetData>
  <mergeCells count="6">
    <mergeCell ref="N5:P5"/>
    <mergeCell ref="J49:L49"/>
    <mergeCell ref="N49:P49"/>
    <mergeCell ref="J5:L5"/>
    <mergeCell ref="J94:L94"/>
    <mergeCell ref="N94:P9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5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9"/>
  <sheetViews>
    <sheetView topLeftCell="A82" zoomScaleNormal="100" zoomScaleSheetLayoutView="81" workbookViewId="0">
      <selection activeCell="G94" sqref="G94"/>
    </sheetView>
  </sheetViews>
  <sheetFormatPr defaultColWidth="9.140625" defaultRowHeight="21.75" customHeight="1"/>
  <cols>
    <col min="1" max="6" width="1.85546875" style="140" customWidth="1"/>
    <col min="7" max="7" width="35.28515625" style="140" customWidth="1"/>
    <col min="8" max="8" width="8.140625" style="142" customWidth="1"/>
    <col min="9" max="9" width="0.85546875" style="142" customWidth="1"/>
    <col min="10" max="10" width="12.7109375" style="177" customWidth="1"/>
    <col min="11" max="11" width="0.85546875" style="178" customWidth="1"/>
    <col min="12" max="12" width="12.7109375" style="177" customWidth="1"/>
    <col min="13" max="13" width="0.85546875" style="178" customWidth="1"/>
    <col min="14" max="14" width="12.7109375" style="177" customWidth="1"/>
    <col min="15" max="15" width="0.85546875" style="179" customWidth="1"/>
    <col min="16" max="16" width="12.7109375" style="177" customWidth="1"/>
    <col min="17" max="16384" width="9.140625" style="140"/>
  </cols>
  <sheetData>
    <row r="1" spans="1:16" s="123" customFormat="1" ht="21.75" customHeight="1">
      <c r="A1" s="123" t="str">
        <f>'T7 - 9'!A1</f>
        <v xml:space="preserve">บริษัท เวฟ เอกซ์โพเนนเชียล จำกัด (มหาชน) </v>
      </c>
      <c r="H1" s="124"/>
      <c r="I1" s="124"/>
      <c r="J1" s="125"/>
      <c r="K1" s="126"/>
      <c r="L1" s="125"/>
      <c r="M1" s="126"/>
      <c r="N1" s="125"/>
      <c r="O1" s="127"/>
      <c r="P1" s="125"/>
    </row>
    <row r="2" spans="1:16" s="123" customFormat="1" ht="21.75" customHeight="1">
      <c r="A2" s="128" t="s">
        <v>43</v>
      </c>
      <c r="H2" s="124"/>
      <c r="I2" s="124"/>
      <c r="J2" s="125"/>
      <c r="K2" s="126"/>
      <c r="L2" s="125"/>
      <c r="M2" s="126"/>
      <c r="N2" s="125"/>
      <c r="O2" s="127"/>
      <c r="P2" s="125"/>
    </row>
    <row r="3" spans="1:16" s="123" customFormat="1" ht="21.75" customHeight="1">
      <c r="A3" s="129" t="s">
        <v>192</v>
      </c>
      <c r="B3" s="130"/>
      <c r="C3" s="130"/>
      <c r="D3" s="130"/>
      <c r="E3" s="130"/>
      <c r="F3" s="130"/>
      <c r="G3" s="130"/>
      <c r="H3" s="131"/>
      <c r="I3" s="131"/>
      <c r="J3" s="132"/>
      <c r="K3" s="133"/>
      <c r="L3" s="132"/>
      <c r="M3" s="133"/>
      <c r="N3" s="132"/>
      <c r="O3" s="134"/>
      <c r="P3" s="132"/>
    </row>
    <row r="4" spans="1:16" s="123" customFormat="1" ht="21.75" customHeight="1">
      <c r="H4" s="124"/>
      <c r="I4" s="124"/>
      <c r="J4" s="125"/>
      <c r="K4" s="126"/>
      <c r="L4" s="125"/>
      <c r="M4" s="126"/>
      <c r="N4" s="125"/>
      <c r="O4" s="127"/>
      <c r="P4" s="125"/>
    </row>
    <row r="5" spans="1:16" s="1" customFormat="1" ht="21.75" customHeight="1">
      <c r="H5" s="2"/>
      <c r="I5" s="2"/>
      <c r="J5" s="330" t="s">
        <v>57</v>
      </c>
      <c r="K5" s="330"/>
      <c r="L5" s="330"/>
      <c r="M5" s="12"/>
      <c r="N5" s="330" t="s">
        <v>58</v>
      </c>
      <c r="O5" s="330"/>
      <c r="P5" s="330"/>
    </row>
    <row r="6" spans="1:16" s="123" customFormat="1" ht="21.75" customHeight="1">
      <c r="I6" s="124"/>
      <c r="J6" s="135" t="s">
        <v>190</v>
      </c>
      <c r="K6" s="136"/>
      <c r="L6" s="135" t="s">
        <v>149</v>
      </c>
      <c r="M6" s="136"/>
      <c r="N6" s="135" t="s">
        <v>190</v>
      </c>
      <c r="O6" s="136"/>
      <c r="P6" s="135" t="s">
        <v>149</v>
      </c>
    </row>
    <row r="7" spans="1:16" s="123" customFormat="1" ht="21.75" customHeight="1">
      <c r="H7" s="131" t="s">
        <v>1</v>
      </c>
      <c r="I7" s="124"/>
      <c r="J7" s="132" t="s">
        <v>2</v>
      </c>
      <c r="K7" s="126"/>
      <c r="L7" s="132" t="s">
        <v>2</v>
      </c>
      <c r="M7" s="126"/>
      <c r="N7" s="132" t="s">
        <v>2</v>
      </c>
      <c r="O7" s="137"/>
      <c r="P7" s="132" t="s">
        <v>2</v>
      </c>
    </row>
    <row r="8" spans="1:16" s="123" customFormat="1" ht="6" customHeight="1">
      <c r="H8" s="138"/>
      <c r="I8" s="124"/>
      <c r="J8" s="139"/>
      <c r="K8" s="126"/>
      <c r="L8" s="135"/>
      <c r="M8" s="126"/>
      <c r="N8" s="139"/>
      <c r="O8" s="137"/>
      <c r="P8" s="135"/>
    </row>
    <row r="9" spans="1:16" s="141" customFormat="1" ht="21.75" customHeight="1">
      <c r="A9" s="140" t="s">
        <v>32</v>
      </c>
      <c r="H9" s="142"/>
      <c r="I9" s="143"/>
      <c r="J9" s="144">
        <v>448329749</v>
      </c>
      <c r="K9" s="145"/>
      <c r="L9" s="146">
        <v>286095980</v>
      </c>
      <c r="M9" s="145"/>
      <c r="N9" s="144">
        <v>0</v>
      </c>
      <c r="O9" s="145"/>
      <c r="P9" s="146">
        <v>0</v>
      </c>
    </row>
    <row r="10" spans="1:16" s="123" customFormat="1" ht="21.75" customHeight="1">
      <c r="A10" s="140" t="s">
        <v>34</v>
      </c>
      <c r="B10" s="140"/>
      <c r="C10" s="140"/>
      <c r="H10" s="138"/>
      <c r="I10" s="124"/>
      <c r="J10" s="147">
        <v>-267090550</v>
      </c>
      <c r="K10" s="145"/>
      <c r="L10" s="148">
        <v>-247974143</v>
      </c>
      <c r="M10" s="145"/>
      <c r="N10" s="147">
        <v>0</v>
      </c>
      <c r="O10" s="145"/>
      <c r="P10" s="148">
        <v>0</v>
      </c>
    </row>
    <row r="11" spans="1:16" s="123" customFormat="1" ht="6" customHeight="1">
      <c r="H11" s="138"/>
      <c r="I11" s="124"/>
      <c r="J11" s="144"/>
      <c r="K11" s="149"/>
      <c r="L11" s="146"/>
      <c r="M11" s="149"/>
      <c r="N11" s="144"/>
      <c r="O11" s="149"/>
      <c r="P11" s="146"/>
    </row>
    <row r="12" spans="1:16" s="123" customFormat="1" ht="21.75" customHeight="1">
      <c r="A12" s="123" t="s">
        <v>44</v>
      </c>
      <c r="B12" s="140"/>
      <c r="C12" s="140"/>
      <c r="H12" s="138"/>
      <c r="I12" s="124"/>
      <c r="J12" s="144">
        <f>SUM(J9:J10)</f>
        <v>181239199</v>
      </c>
      <c r="K12" s="145"/>
      <c r="L12" s="146">
        <f>SUM(L9:L10)</f>
        <v>38121837</v>
      </c>
      <c r="M12" s="145"/>
      <c r="N12" s="144">
        <f>N9+N10</f>
        <v>0</v>
      </c>
      <c r="O12" s="145"/>
      <c r="P12" s="146">
        <f>P9+P10</f>
        <v>0</v>
      </c>
    </row>
    <row r="13" spans="1:16" s="141" customFormat="1" ht="21.75" customHeight="1">
      <c r="A13" s="140" t="s">
        <v>33</v>
      </c>
      <c r="H13" s="142">
        <v>32</v>
      </c>
      <c r="I13" s="143"/>
      <c r="J13" s="144">
        <v>15713145</v>
      </c>
      <c r="K13" s="145"/>
      <c r="L13" s="146">
        <v>9703935</v>
      </c>
      <c r="M13" s="145"/>
      <c r="N13" s="144">
        <v>20800902</v>
      </c>
      <c r="O13" s="145"/>
      <c r="P13" s="146">
        <v>8988550</v>
      </c>
    </row>
    <row r="14" spans="1:16" s="141" customFormat="1" ht="21.75" customHeight="1">
      <c r="A14" s="224" t="s">
        <v>198</v>
      </c>
      <c r="H14" s="142">
        <v>14</v>
      </c>
      <c r="I14" s="143"/>
      <c r="J14" s="144">
        <v>706213</v>
      </c>
      <c r="K14" s="145"/>
      <c r="L14" s="146">
        <v>0</v>
      </c>
      <c r="M14" s="145"/>
      <c r="N14" s="144">
        <v>0</v>
      </c>
      <c r="O14" s="145"/>
      <c r="P14" s="146">
        <v>0</v>
      </c>
    </row>
    <row r="15" spans="1:16" s="123" customFormat="1" ht="21.75" customHeight="1">
      <c r="A15" s="140" t="s">
        <v>18</v>
      </c>
      <c r="B15" s="140"/>
      <c r="C15" s="140"/>
      <c r="H15" s="138"/>
      <c r="I15" s="124"/>
      <c r="J15" s="144">
        <v>-52503669</v>
      </c>
      <c r="K15" s="145"/>
      <c r="L15" s="146">
        <v>-38240180</v>
      </c>
      <c r="M15" s="145"/>
      <c r="N15" s="144" t="s">
        <v>117</v>
      </c>
      <c r="O15" s="145"/>
      <c r="P15" s="146" t="s">
        <v>117</v>
      </c>
    </row>
    <row r="16" spans="1:16" s="123" customFormat="1" ht="21.75" customHeight="1">
      <c r="A16" s="140" t="s">
        <v>35</v>
      </c>
      <c r="B16" s="140"/>
      <c r="C16" s="140"/>
      <c r="H16" s="138"/>
      <c r="I16" s="124"/>
      <c r="J16" s="144">
        <v>-161004440</v>
      </c>
      <c r="K16" s="145"/>
      <c r="L16" s="146">
        <v>-114607840</v>
      </c>
      <c r="M16" s="145"/>
      <c r="N16" s="144">
        <v>-33440341.959999993</v>
      </c>
      <c r="O16" s="145"/>
      <c r="P16" s="146">
        <v>-27297309</v>
      </c>
    </row>
    <row r="17" spans="1:16" s="123" customFormat="1" ht="21.75" customHeight="1">
      <c r="A17" s="140" t="s">
        <v>256</v>
      </c>
      <c r="B17" s="140"/>
      <c r="C17" s="140"/>
      <c r="H17" s="138"/>
      <c r="I17" s="124"/>
      <c r="J17" s="144"/>
      <c r="K17" s="145"/>
      <c r="L17" s="146"/>
      <c r="M17" s="145"/>
      <c r="N17" s="144"/>
      <c r="O17" s="145"/>
      <c r="P17" s="146"/>
    </row>
    <row r="18" spans="1:16" s="123" customFormat="1" ht="21.75" customHeight="1">
      <c r="A18" s="140"/>
      <c r="B18" s="140" t="s">
        <v>232</v>
      </c>
      <c r="C18" s="140"/>
      <c r="H18" s="138"/>
      <c r="I18" s="124"/>
      <c r="J18" s="144">
        <v>-1005000</v>
      </c>
      <c r="K18" s="145"/>
      <c r="L18" s="146">
        <v>0</v>
      </c>
      <c r="M18" s="145"/>
      <c r="N18" s="144">
        <v>62995000</v>
      </c>
      <c r="O18" s="145"/>
      <c r="P18" s="146">
        <v>-1943890</v>
      </c>
    </row>
    <row r="19" spans="1:16" s="141" customFormat="1" ht="21.75" customHeight="1">
      <c r="A19" s="39" t="s">
        <v>148</v>
      </c>
      <c r="H19" s="142">
        <v>33</v>
      </c>
      <c r="I19" s="143"/>
      <c r="J19" s="144" t="s">
        <v>117</v>
      </c>
      <c r="K19" s="145"/>
      <c r="L19" s="146">
        <v>-13887926</v>
      </c>
      <c r="M19" s="145"/>
      <c r="N19" s="144">
        <v>-52239796.039999999</v>
      </c>
      <c r="O19" s="145"/>
      <c r="P19" s="146">
        <v>77114051</v>
      </c>
    </row>
    <row r="20" spans="1:16" s="123" customFormat="1" ht="21.75" customHeight="1">
      <c r="A20" s="43" t="s">
        <v>63</v>
      </c>
      <c r="B20" s="140"/>
      <c r="C20" s="140"/>
      <c r="H20" s="142">
        <v>34</v>
      </c>
      <c r="I20" s="124"/>
      <c r="J20" s="144">
        <v>-3461998</v>
      </c>
      <c r="K20" s="145"/>
      <c r="L20" s="146">
        <v>-13956401</v>
      </c>
      <c r="M20" s="145"/>
      <c r="N20" s="144">
        <v>-529967</v>
      </c>
      <c r="O20" s="145"/>
      <c r="P20" s="146">
        <v>-9389215</v>
      </c>
    </row>
    <row r="21" spans="1:16" s="123" customFormat="1" ht="21.75" customHeight="1">
      <c r="A21" s="140" t="s">
        <v>179</v>
      </c>
      <c r="B21" s="140"/>
      <c r="C21" s="140"/>
      <c r="H21" s="143"/>
      <c r="I21" s="124"/>
      <c r="J21" s="147">
        <v>0</v>
      </c>
      <c r="K21" s="145"/>
      <c r="L21" s="148">
        <v>10016390</v>
      </c>
      <c r="M21" s="145"/>
      <c r="N21" s="147">
        <v>0</v>
      </c>
      <c r="O21" s="145"/>
      <c r="P21" s="148">
        <v>0</v>
      </c>
    </row>
    <row r="22" spans="1:16" s="123" customFormat="1" ht="6" customHeight="1">
      <c r="H22" s="138"/>
      <c r="I22" s="124"/>
      <c r="J22" s="144"/>
      <c r="K22" s="145"/>
      <c r="L22" s="146"/>
      <c r="M22" s="145"/>
      <c r="N22" s="144"/>
      <c r="O22" s="145"/>
      <c r="P22" s="146"/>
    </row>
    <row r="23" spans="1:16" s="123" customFormat="1" ht="21.75" customHeight="1">
      <c r="A23" s="123" t="s">
        <v>172</v>
      </c>
      <c r="H23" s="138"/>
      <c r="I23" s="124"/>
      <c r="J23" s="144">
        <f>SUM(J12:J21)</f>
        <v>-20316550</v>
      </c>
      <c r="K23" s="150"/>
      <c r="L23" s="146">
        <f>SUM(L12:L21)</f>
        <v>-122850185</v>
      </c>
      <c r="M23" s="150"/>
      <c r="N23" s="144">
        <f>SUM(N12:N21)</f>
        <v>-2414202.9999999925</v>
      </c>
      <c r="O23" s="150"/>
      <c r="P23" s="146">
        <f>SUM(P12:P21)</f>
        <v>47472187</v>
      </c>
    </row>
    <row r="24" spans="1:16" s="141" customFormat="1" ht="21.75" customHeight="1">
      <c r="A24" s="140" t="s">
        <v>180</v>
      </c>
      <c r="H24" s="143">
        <v>36</v>
      </c>
      <c r="I24" s="143"/>
      <c r="J24" s="151">
        <v>-1564778</v>
      </c>
      <c r="K24" s="152"/>
      <c r="L24" s="153">
        <v>-58119</v>
      </c>
      <c r="M24" s="152"/>
      <c r="N24" s="151">
        <v>-1345156</v>
      </c>
      <c r="O24" s="152"/>
      <c r="P24" s="153">
        <v>0</v>
      </c>
    </row>
    <row r="25" spans="1:16" s="123" customFormat="1" ht="6" customHeight="1">
      <c r="H25" s="138"/>
      <c r="I25" s="124"/>
      <c r="J25" s="144"/>
      <c r="K25" s="145"/>
      <c r="L25" s="146"/>
      <c r="M25" s="145"/>
      <c r="N25" s="144"/>
      <c r="O25" s="145"/>
      <c r="P25" s="146"/>
    </row>
    <row r="26" spans="1:16" s="141" customFormat="1" ht="21.75" customHeight="1">
      <c r="A26" s="123" t="s">
        <v>178</v>
      </c>
      <c r="H26" s="143"/>
      <c r="I26" s="143"/>
      <c r="J26" s="154"/>
      <c r="N26" s="154"/>
    </row>
    <row r="27" spans="1:16" s="141" customFormat="1" ht="21.75" customHeight="1">
      <c r="A27" s="123" t="s">
        <v>118</v>
      </c>
      <c r="H27" s="143"/>
      <c r="I27" s="143"/>
      <c r="J27" s="144">
        <f>SUM(J23:J24)</f>
        <v>-21881328</v>
      </c>
      <c r="K27" s="152"/>
      <c r="L27" s="146">
        <f>SUM(L23:L24)</f>
        <v>-122908304</v>
      </c>
      <c r="M27" s="152"/>
      <c r="N27" s="144">
        <f>SUM(N23:N24)</f>
        <v>-3759358.9999999925</v>
      </c>
      <c r="O27" s="152"/>
      <c r="P27" s="146">
        <f>SUM(P23:P24)</f>
        <v>47472187</v>
      </c>
    </row>
    <row r="28" spans="1:16" s="123" customFormat="1" ht="6" customHeight="1">
      <c r="A28" s="140"/>
      <c r="B28" s="140"/>
      <c r="H28" s="143"/>
      <c r="I28" s="124"/>
      <c r="J28" s="144"/>
      <c r="K28" s="145"/>
      <c r="L28" s="146"/>
      <c r="M28" s="145"/>
      <c r="N28" s="144"/>
      <c r="O28" s="145"/>
      <c r="P28" s="146"/>
    </row>
    <row r="29" spans="1:16" s="123" customFormat="1" ht="21.75" customHeight="1">
      <c r="A29" s="140" t="s">
        <v>242</v>
      </c>
      <c r="B29" s="140"/>
      <c r="H29" s="214"/>
      <c r="I29" s="124"/>
      <c r="J29" s="147">
        <v>1565732</v>
      </c>
      <c r="K29" s="145"/>
      <c r="L29" s="148">
        <v>57100510</v>
      </c>
      <c r="M29" s="145"/>
      <c r="N29" s="147" t="s">
        <v>117</v>
      </c>
      <c r="O29" s="145"/>
      <c r="P29" s="148" t="s">
        <v>117</v>
      </c>
    </row>
    <row r="30" spans="1:16" s="123" customFormat="1" ht="6" customHeight="1">
      <c r="H30" s="138"/>
      <c r="I30" s="124"/>
      <c r="J30" s="144"/>
      <c r="K30" s="145"/>
      <c r="L30" s="146"/>
      <c r="M30" s="145"/>
      <c r="N30" s="144"/>
      <c r="O30" s="145"/>
      <c r="P30" s="146"/>
    </row>
    <row r="31" spans="1:16" s="123" customFormat="1" ht="21.75" customHeight="1">
      <c r="A31" s="123" t="s">
        <v>167</v>
      </c>
      <c r="H31" s="138"/>
      <c r="I31" s="124"/>
      <c r="J31" s="144">
        <f>SUM(J27,J29)</f>
        <v>-20315596</v>
      </c>
      <c r="K31" s="145"/>
      <c r="L31" s="146">
        <f>SUM(L27,L29)</f>
        <v>-65807794</v>
      </c>
      <c r="M31" s="145"/>
      <c r="N31" s="144">
        <f>SUM(N27:N29)</f>
        <v>-3759358.9999999925</v>
      </c>
      <c r="O31" s="145"/>
      <c r="P31" s="146">
        <f>SUM(P27:P29)</f>
        <v>47472187</v>
      </c>
    </row>
    <row r="32" spans="1:16" s="123" customFormat="1" ht="21.75" customHeight="1">
      <c r="H32" s="138"/>
      <c r="I32" s="124"/>
      <c r="J32" s="146"/>
      <c r="K32" s="145"/>
      <c r="L32" s="146"/>
      <c r="M32" s="145"/>
      <c r="N32" s="146"/>
      <c r="O32" s="145"/>
      <c r="P32" s="146"/>
    </row>
    <row r="33" spans="1:16" s="123" customFormat="1" ht="21.75" customHeight="1">
      <c r="H33" s="138"/>
      <c r="I33" s="124"/>
      <c r="J33" s="146"/>
      <c r="K33" s="145"/>
      <c r="L33" s="146"/>
      <c r="M33" s="145"/>
      <c r="N33" s="146"/>
      <c r="O33" s="145"/>
      <c r="P33" s="146"/>
    </row>
    <row r="34" spans="1:16" s="123" customFormat="1" ht="21.75" customHeight="1">
      <c r="H34" s="138"/>
      <c r="I34" s="124"/>
      <c r="J34" s="146"/>
      <c r="K34" s="145"/>
      <c r="L34" s="146"/>
      <c r="M34" s="145"/>
      <c r="N34" s="146"/>
      <c r="O34" s="146"/>
      <c r="P34" s="146"/>
    </row>
    <row r="35" spans="1:16" s="123" customFormat="1" ht="21.75" customHeight="1">
      <c r="H35" s="138"/>
      <c r="I35" s="124"/>
      <c r="J35" s="146"/>
      <c r="K35" s="145"/>
      <c r="L35" s="146"/>
      <c r="M35" s="145"/>
      <c r="N35" s="146"/>
      <c r="O35" s="146"/>
      <c r="P35" s="146"/>
    </row>
    <row r="36" spans="1:16" s="123" customFormat="1" ht="21.75" customHeight="1">
      <c r="H36" s="138"/>
      <c r="I36" s="124"/>
      <c r="J36" s="146"/>
      <c r="K36" s="145"/>
      <c r="L36" s="146"/>
      <c r="M36" s="145"/>
      <c r="N36" s="146"/>
      <c r="O36" s="146"/>
      <c r="P36" s="146"/>
    </row>
    <row r="37" spans="1:16" s="123" customFormat="1" ht="21.75" customHeight="1">
      <c r="H37" s="138"/>
      <c r="I37" s="124"/>
      <c r="J37" s="146"/>
      <c r="K37" s="145"/>
      <c r="L37" s="146"/>
      <c r="M37" s="145"/>
      <c r="N37" s="146"/>
      <c r="O37" s="146"/>
      <c r="P37" s="146"/>
    </row>
    <row r="38" spans="1:16" s="123" customFormat="1" ht="21.75" customHeight="1">
      <c r="H38" s="138"/>
      <c r="I38" s="124"/>
      <c r="J38" s="146"/>
      <c r="K38" s="145"/>
      <c r="L38" s="146"/>
      <c r="M38" s="145"/>
      <c r="N38" s="146"/>
      <c r="O38" s="146"/>
      <c r="P38" s="146"/>
    </row>
    <row r="39" spans="1:16" s="123" customFormat="1" ht="21.75" customHeight="1">
      <c r="H39" s="138"/>
      <c r="I39" s="124"/>
      <c r="J39" s="146"/>
      <c r="K39" s="145"/>
      <c r="L39" s="146"/>
      <c r="M39" s="145"/>
      <c r="N39" s="146"/>
      <c r="O39" s="146"/>
      <c r="P39" s="146"/>
    </row>
    <row r="40" spans="1:16" s="123" customFormat="1" ht="21.75" customHeight="1">
      <c r="H40" s="138"/>
      <c r="I40" s="124"/>
      <c r="J40" s="146"/>
      <c r="K40" s="145"/>
      <c r="L40" s="146"/>
      <c r="M40" s="145"/>
      <c r="N40" s="146"/>
      <c r="O40" s="146"/>
      <c r="P40" s="146"/>
    </row>
    <row r="41" spans="1:16" s="123" customFormat="1" ht="21.75" customHeight="1">
      <c r="H41" s="138"/>
      <c r="I41" s="124"/>
      <c r="J41" s="146"/>
      <c r="K41" s="145"/>
      <c r="L41" s="146"/>
      <c r="M41" s="145"/>
      <c r="N41" s="146"/>
      <c r="O41" s="146"/>
      <c r="P41" s="146"/>
    </row>
    <row r="42" spans="1:16" s="123" customFormat="1" ht="21.75" customHeight="1">
      <c r="H42" s="138"/>
      <c r="I42" s="124"/>
      <c r="J42" s="146"/>
      <c r="K42" s="145"/>
      <c r="L42" s="146"/>
      <c r="M42" s="145"/>
      <c r="N42" s="146"/>
      <c r="O42" s="146"/>
      <c r="P42" s="146"/>
    </row>
    <row r="43" spans="1:16" s="123" customFormat="1" ht="21.75" customHeight="1">
      <c r="H43" s="138"/>
      <c r="I43" s="124"/>
      <c r="J43" s="146"/>
      <c r="K43" s="145"/>
      <c r="L43" s="146"/>
      <c r="M43" s="145"/>
      <c r="N43" s="146"/>
      <c r="O43" s="146"/>
      <c r="P43" s="146"/>
    </row>
    <row r="44" spans="1:16" s="123" customFormat="1" ht="21.75" customHeight="1">
      <c r="H44" s="138"/>
      <c r="I44" s="124"/>
      <c r="J44" s="146"/>
      <c r="K44" s="145"/>
      <c r="L44" s="146"/>
      <c r="M44" s="145"/>
      <c r="N44" s="146"/>
      <c r="O44" s="146"/>
      <c r="P44" s="146"/>
    </row>
    <row r="45" spans="1:16" s="123" customFormat="1" ht="18" customHeight="1">
      <c r="H45" s="138"/>
      <c r="I45" s="124"/>
      <c r="J45" s="146"/>
      <c r="K45" s="145"/>
      <c r="L45" s="146"/>
      <c r="M45" s="145"/>
      <c r="N45" s="146"/>
      <c r="O45" s="146"/>
      <c r="P45" s="146"/>
    </row>
    <row r="46" spans="1:16" s="123" customFormat="1" ht="21.95" customHeight="1">
      <c r="A46" s="155" t="s">
        <v>80</v>
      </c>
      <c r="B46" s="130"/>
      <c r="C46" s="130"/>
      <c r="D46" s="130"/>
      <c r="E46" s="130"/>
      <c r="F46" s="130"/>
      <c r="G46" s="130"/>
      <c r="H46" s="131"/>
      <c r="I46" s="131"/>
      <c r="J46" s="148"/>
      <c r="K46" s="156"/>
      <c r="L46" s="148"/>
      <c r="M46" s="156"/>
      <c r="N46" s="148"/>
      <c r="O46" s="148"/>
      <c r="P46" s="148"/>
    </row>
    <row r="47" spans="1:16" s="123" customFormat="1" ht="17.45" customHeight="1">
      <c r="A47" s="123" t="str">
        <f>'T7 - 9'!A1</f>
        <v xml:space="preserve">บริษัท เวฟ เอกซ์โพเนนเชียล จำกัด (มหาชน) </v>
      </c>
      <c r="H47" s="124"/>
      <c r="I47" s="124"/>
      <c r="J47" s="125"/>
      <c r="K47" s="126"/>
      <c r="L47" s="125"/>
      <c r="M47" s="126"/>
      <c r="N47" s="125"/>
      <c r="O47" s="127"/>
      <c r="P47" s="125"/>
    </row>
    <row r="48" spans="1:16" s="123" customFormat="1" ht="17.45" customHeight="1">
      <c r="A48" s="128" t="s">
        <v>95</v>
      </c>
      <c r="H48" s="124"/>
      <c r="I48" s="124"/>
      <c r="J48" s="125"/>
      <c r="K48" s="126"/>
      <c r="L48" s="125"/>
      <c r="M48" s="126"/>
      <c r="N48" s="125"/>
      <c r="O48" s="127"/>
      <c r="P48" s="125"/>
    </row>
    <row r="49" spans="1:16" s="123" customFormat="1" ht="17.45" customHeight="1">
      <c r="A49" s="129" t="str">
        <f>A3</f>
        <v>สำหรับปีสิ้นสุดวันที่ 31 ธันวาคม พ.ศ. 2566</v>
      </c>
      <c r="B49" s="130"/>
      <c r="C49" s="130"/>
      <c r="D49" s="130"/>
      <c r="E49" s="130"/>
      <c r="F49" s="130"/>
      <c r="G49" s="130"/>
      <c r="H49" s="131"/>
      <c r="I49" s="131"/>
      <c r="J49" s="132"/>
      <c r="K49" s="133"/>
      <c r="L49" s="132"/>
      <c r="M49" s="133"/>
      <c r="N49" s="132"/>
      <c r="O49" s="134"/>
      <c r="P49" s="132"/>
    </row>
    <row r="50" spans="1:16" s="123" customFormat="1" ht="17.45" customHeight="1">
      <c r="H50" s="138"/>
      <c r="I50" s="124"/>
      <c r="J50" s="146"/>
      <c r="K50" s="145"/>
      <c r="L50" s="146"/>
      <c r="M50" s="145"/>
      <c r="N50" s="146"/>
      <c r="O50" s="146"/>
      <c r="P50" s="146"/>
    </row>
    <row r="51" spans="1:16" s="123" customFormat="1" ht="17.45" customHeight="1">
      <c r="A51" s="1"/>
      <c r="B51" s="1"/>
      <c r="C51" s="1"/>
      <c r="D51" s="1"/>
      <c r="E51" s="1"/>
      <c r="F51" s="1"/>
      <c r="G51" s="1"/>
      <c r="H51" s="2"/>
      <c r="I51" s="2"/>
      <c r="J51" s="330" t="s">
        <v>57</v>
      </c>
      <c r="K51" s="330"/>
      <c r="L51" s="330"/>
      <c r="M51" s="12"/>
      <c r="N51" s="330" t="s">
        <v>58</v>
      </c>
      <c r="O51" s="330"/>
      <c r="P51" s="330"/>
    </row>
    <row r="52" spans="1:16" s="123" customFormat="1" ht="17.45" customHeight="1">
      <c r="I52" s="124"/>
      <c r="J52" s="135" t="s">
        <v>190</v>
      </c>
      <c r="K52" s="136"/>
      <c r="L52" s="135" t="s">
        <v>149</v>
      </c>
      <c r="M52" s="136"/>
      <c r="N52" s="135" t="s">
        <v>190</v>
      </c>
      <c r="O52" s="136"/>
      <c r="P52" s="135" t="s">
        <v>149</v>
      </c>
    </row>
    <row r="53" spans="1:16" s="123" customFormat="1" ht="17.45" customHeight="1">
      <c r="H53" s="131" t="s">
        <v>1</v>
      </c>
      <c r="I53" s="124"/>
      <c r="J53" s="132" t="s">
        <v>2</v>
      </c>
      <c r="K53" s="126"/>
      <c r="L53" s="132" t="s">
        <v>2</v>
      </c>
      <c r="M53" s="126"/>
      <c r="N53" s="132" t="s">
        <v>2</v>
      </c>
      <c r="O53" s="137"/>
      <c r="P53" s="132" t="s">
        <v>2</v>
      </c>
    </row>
    <row r="54" spans="1:16" s="123" customFormat="1" ht="17.45" customHeight="1">
      <c r="A54" s="123" t="s">
        <v>177</v>
      </c>
      <c r="H54" s="143"/>
      <c r="I54" s="124"/>
      <c r="J54" s="144"/>
      <c r="K54" s="145"/>
      <c r="L54" s="146"/>
      <c r="M54" s="145"/>
      <c r="N54" s="144"/>
      <c r="O54" s="146"/>
      <c r="P54" s="146"/>
    </row>
    <row r="55" spans="1:16" s="123" customFormat="1" ht="17.45" customHeight="1">
      <c r="A55" s="140" t="s">
        <v>97</v>
      </c>
      <c r="B55" s="140"/>
      <c r="C55" s="140"/>
      <c r="D55" s="140"/>
      <c r="E55" s="140"/>
      <c r="F55" s="140"/>
      <c r="H55" s="138"/>
      <c r="I55" s="124"/>
      <c r="J55" s="144"/>
      <c r="K55" s="145"/>
      <c r="L55" s="146"/>
      <c r="M55" s="145"/>
      <c r="N55" s="144"/>
      <c r="O55" s="146"/>
      <c r="P55" s="146"/>
    </row>
    <row r="56" spans="1:16" s="123" customFormat="1" ht="17.45" customHeight="1">
      <c r="A56" s="140"/>
      <c r="B56" s="140" t="s">
        <v>90</v>
      </c>
      <c r="C56" s="140"/>
      <c r="D56" s="140"/>
      <c r="E56" s="140"/>
      <c r="F56" s="140"/>
      <c r="H56" s="138"/>
      <c r="I56" s="124"/>
      <c r="J56" s="144"/>
      <c r="K56" s="145"/>
      <c r="L56" s="146"/>
      <c r="M56" s="145"/>
      <c r="N56" s="144"/>
      <c r="O56" s="146"/>
      <c r="P56" s="146"/>
    </row>
    <row r="57" spans="1:16" s="123" customFormat="1" ht="17.45" customHeight="1">
      <c r="A57" s="140"/>
      <c r="B57" s="140"/>
      <c r="C57" s="140" t="s">
        <v>99</v>
      </c>
      <c r="D57" s="140"/>
      <c r="E57" s="140"/>
      <c r="F57" s="140"/>
      <c r="H57" s="138"/>
      <c r="I57" s="124"/>
      <c r="J57" s="144"/>
      <c r="K57" s="145"/>
      <c r="L57" s="146"/>
      <c r="M57" s="145"/>
      <c r="N57" s="144"/>
      <c r="O57" s="146"/>
      <c r="P57" s="146"/>
    </row>
    <row r="58" spans="1:16" s="123" customFormat="1" ht="17.45" customHeight="1">
      <c r="A58" s="140"/>
      <c r="B58" s="140"/>
      <c r="C58" s="140" t="s">
        <v>260</v>
      </c>
      <c r="D58" s="140"/>
      <c r="E58" s="140"/>
      <c r="F58" s="140"/>
      <c r="H58" s="138"/>
      <c r="I58" s="124"/>
      <c r="J58" s="144"/>
      <c r="K58" s="145"/>
      <c r="L58" s="146"/>
      <c r="M58" s="145"/>
      <c r="N58" s="144"/>
      <c r="O58" s="146"/>
      <c r="P58" s="146"/>
    </row>
    <row r="59" spans="1:16" s="123" customFormat="1" ht="17.45" customHeight="1">
      <c r="A59" s="140"/>
      <c r="B59" s="140"/>
      <c r="D59" s="140" t="s">
        <v>261</v>
      </c>
      <c r="E59" s="140"/>
      <c r="F59" s="140"/>
      <c r="H59" s="143">
        <v>28</v>
      </c>
      <c r="I59" s="124"/>
      <c r="J59" s="144">
        <v>-477357</v>
      </c>
      <c r="K59" s="145"/>
      <c r="L59" s="146">
        <v>13887117</v>
      </c>
      <c r="M59" s="145"/>
      <c r="N59" s="144">
        <v>-477357</v>
      </c>
      <c r="O59" s="145"/>
      <c r="P59" s="146">
        <v>12844442</v>
      </c>
    </row>
    <row r="60" spans="1:16" s="123" customFormat="1" ht="17.45" customHeight="1">
      <c r="A60" s="140"/>
      <c r="C60" s="140" t="s">
        <v>248</v>
      </c>
      <c r="D60" s="140"/>
      <c r="E60" s="140"/>
      <c r="F60" s="140"/>
      <c r="H60" s="143"/>
      <c r="I60" s="124"/>
      <c r="J60" s="144"/>
      <c r="K60" s="145"/>
      <c r="L60" s="146"/>
      <c r="M60" s="145"/>
      <c r="N60" s="144"/>
      <c r="O60" s="145"/>
      <c r="P60" s="146"/>
    </row>
    <row r="61" spans="1:16" s="123" customFormat="1" ht="17.45" customHeight="1">
      <c r="A61" s="140"/>
      <c r="D61" s="140" t="s">
        <v>249</v>
      </c>
      <c r="E61" s="140"/>
      <c r="F61" s="140"/>
      <c r="H61" s="143"/>
      <c r="I61" s="124"/>
      <c r="J61" s="147">
        <v>14400000</v>
      </c>
      <c r="K61" s="145"/>
      <c r="L61" s="148">
        <v>-5198122</v>
      </c>
      <c r="M61" s="145"/>
      <c r="N61" s="147">
        <v>14400000</v>
      </c>
      <c r="O61" s="145"/>
      <c r="P61" s="148">
        <v>-5198122</v>
      </c>
    </row>
    <row r="62" spans="1:16" s="123" customFormat="1" ht="6" customHeight="1">
      <c r="A62" s="140"/>
      <c r="H62" s="138"/>
      <c r="I62" s="124"/>
      <c r="J62" s="144"/>
      <c r="K62" s="145"/>
      <c r="L62" s="146"/>
      <c r="M62" s="145"/>
      <c r="N62" s="144"/>
      <c r="O62" s="145"/>
      <c r="P62" s="146"/>
    </row>
    <row r="63" spans="1:16" s="123" customFormat="1" ht="17.45" customHeight="1">
      <c r="A63" s="140"/>
      <c r="B63" s="224" t="s">
        <v>246</v>
      </c>
      <c r="C63" s="224"/>
      <c r="D63" s="140"/>
      <c r="E63" s="140"/>
      <c r="F63" s="140"/>
      <c r="H63" s="143"/>
      <c r="I63" s="124"/>
      <c r="J63" s="144"/>
      <c r="K63" s="145"/>
      <c r="L63" s="146"/>
      <c r="M63" s="145"/>
      <c r="N63" s="144"/>
      <c r="O63" s="145"/>
      <c r="P63" s="146"/>
    </row>
    <row r="64" spans="1:16" s="123" customFormat="1" ht="17.45" customHeight="1">
      <c r="A64" s="140"/>
      <c r="C64" s="224" t="s">
        <v>247</v>
      </c>
      <c r="D64" s="140"/>
      <c r="E64" s="140"/>
      <c r="F64" s="140"/>
      <c r="H64" s="143"/>
      <c r="I64" s="124"/>
      <c r="J64" s="147">
        <f>SUM(J59:J61)</f>
        <v>13922643</v>
      </c>
      <c r="K64" s="145"/>
      <c r="L64" s="148">
        <f>SUM(L59:L61)</f>
        <v>8688995</v>
      </c>
      <c r="M64" s="145"/>
      <c r="N64" s="147">
        <f>SUM(N59:N61)</f>
        <v>13922643</v>
      </c>
      <c r="O64" s="145"/>
      <c r="P64" s="148">
        <f>SUM(P59:P61)</f>
        <v>7646320</v>
      </c>
    </row>
    <row r="65" spans="1:16" s="123" customFormat="1" ht="6" customHeight="1">
      <c r="A65" s="140"/>
      <c r="B65" s="140"/>
      <c r="C65" s="140"/>
      <c r="D65" s="140"/>
      <c r="E65" s="140"/>
      <c r="F65" s="140"/>
      <c r="H65" s="138"/>
      <c r="I65" s="124"/>
      <c r="J65" s="144"/>
      <c r="K65" s="145"/>
      <c r="L65" s="146"/>
      <c r="M65" s="145"/>
      <c r="N65" s="144"/>
      <c r="O65" s="145"/>
      <c r="P65" s="146"/>
    </row>
    <row r="66" spans="1:16" s="123" customFormat="1" ht="17.45" customHeight="1">
      <c r="A66" s="140"/>
      <c r="B66" s="224" t="s">
        <v>224</v>
      </c>
      <c r="C66" s="224"/>
      <c r="D66" s="140"/>
      <c r="E66" s="140"/>
      <c r="F66" s="140"/>
      <c r="H66" s="143"/>
      <c r="I66" s="124"/>
      <c r="J66" s="144"/>
      <c r="K66" s="145"/>
      <c r="L66" s="146"/>
      <c r="M66" s="145"/>
      <c r="N66" s="144"/>
      <c r="O66" s="145"/>
      <c r="P66" s="146"/>
    </row>
    <row r="67" spans="1:16" s="123" customFormat="1" ht="17.45" customHeight="1">
      <c r="A67" s="140"/>
      <c r="C67" s="224" t="s">
        <v>199</v>
      </c>
      <c r="D67" s="140"/>
      <c r="E67" s="140"/>
      <c r="F67" s="140"/>
      <c r="H67" s="143"/>
      <c r="I67" s="124"/>
      <c r="J67" s="147">
        <v>35567</v>
      </c>
      <c r="K67" s="145"/>
      <c r="L67" s="148" t="s">
        <v>117</v>
      </c>
      <c r="M67" s="145"/>
      <c r="N67" s="147" t="s">
        <v>117</v>
      </c>
      <c r="O67" s="145"/>
      <c r="P67" s="148" t="s">
        <v>117</v>
      </c>
    </row>
    <row r="68" spans="1:16" s="123" customFormat="1" ht="6" customHeight="1">
      <c r="A68" s="140"/>
      <c r="B68" s="140"/>
      <c r="C68" s="140"/>
      <c r="D68" s="140"/>
      <c r="E68" s="140"/>
      <c r="F68" s="140"/>
      <c r="H68" s="138"/>
      <c r="I68" s="124"/>
      <c r="J68" s="144"/>
      <c r="K68" s="145"/>
      <c r="L68" s="146"/>
      <c r="M68" s="145"/>
      <c r="N68" s="144"/>
      <c r="O68" s="145"/>
      <c r="P68" s="146"/>
    </row>
    <row r="69" spans="1:16" s="123" customFormat="1" ht="17.45" customHeight="1">
      <c r="A69" s="140" t="s">
        <v>181</v>
      </c>
      <c r="H69" s="138"/>
      <c r="I69" s="124"/>
      <c r="J69" s="144">
        <f>SUM(J27,J64:J67)</f>
        <v>-7923118</v>
      </c>
      <c r="K69" s="152"/>
      <c r="L69" s="146">
        <f>SUM(L27,L64:L67)</f>
        <v>-114219309</v>
      </c>
      <c r="M69" s="152"/>
      <c r="N69" s="144">
        <f>SUM(N27,N64:N67)</f>
        <v>10163284.000000007</v>
      </c>
      <c r="O69" s="152"/>
      <c r="P69" s="146">
        <f>SUM(P27,P64:P67)</f>
        <v>55118507</v>
      </c>
    </row>
    <row r="70" spans="1:16" s="123" customFormat="1" ht="6" customHeight="1">
      <c r="A70" s="140"/>
      <c r="H70" s="138"/>
      <c r="I70" s="124"/>
      <c r="J70" s="144"/>
      <c r="K70" s="145"/>
      <c r="L70" s="146"/>
      <c r="M70" s="145"/>
      <c r="N70" s="144"/>
      <c r="O70" s="145"/>
      <c r="P70" s="146"/>
    </row>
    <row r="71" spans="1:16" s="123" customFormat="1" ht="17.45" customHeight="1">
      <c r="A71" s="140" t="s">
        <v>98</v>
      </c>
      <c r="H71" s="138"/>
      <c r="I71" s="124"/>
      <c r="J71" s="147">
        <v>0</v>
      </c>
      <c r="K71" s="145"/>
      <c r="L71" s="148">
        <v>0</v>
      </c>
      <c r="M71" s="145"/>
      <c r="N71" s="147">
        <v>0</v>
      </c>
      <c r="O71" s="145"/>
      <c r="P71" s="148">
        <v>0</v>
      </c>
    </row>
    <row r="72" spans="1:16" s="123" customFormat="1" ht="6" customHeight="1">
      <c r="H72" s="138"/>
      <c r="I72" s="124"/>
      <c r="J72" s="144"/>
      <c r="K72" s="145"/>
      <c r="L72" s="146"/>
      <c r="M72" s="145"/>
      <c r="N72" s="144"/>
      <c r="O72" s="145"/>
      <c r="P72" s="146"/>
    </row>
    <row r="73" spans="1:16" s="123" customFormat="1" ht="17.45" customHeight="1">
      <c r="A73" s="140" t="s">
        <v>245</v>
      </c>
      <c r="B73" s="140"/>
      <c r="C73" s="140"/>
      <c r="H73" s="143"/>
      <c r="I73" s="124"/>
      <c r="J73" s="147">
        <f>SUM(J29)</f>
        <v>1565732</v>
      </c>
      <c r="K73" s="145"/>
      <c r="L73" s="148">
        <f>SUM(L29)</f>
        <v>57100510</v>
      </c>
      <c r="M73" s="145"/>
      <c r="N73" s="147">
        <f>SUM(N72:N72)</f>
        <v>0</v>
      </c>
      <c r="O73" s="145"/>
      <c r="P73" s="148">
        <f>SUM(P72:P72)</f>
        <v>0</v>
      </c>
    </row>
    <row r="74" spans="1:16" s="123" customFormat="1" ht="6" customHeight="1">
      <c r="H74" s="138"/>
      <c r="I74" s="124"/>
      <c r="J74" s="144"/>
      <c r="K74" s="145"/>
      <c r="L74" s="146"/>
      <c r="M74" s="145"/>
      <c r="N74" s="144"/>
      <c r="O74" s="145"/>
      <c r="P74" s="146"/>
    </row>
    <row r="75" spans="1:16" s="123" customFormat="1" ht="17.45" customHeight="1" thickBot="1">
      <c r="A75" s="123" t="s">
        <v>176</v>
      </c>
      <c r="H75" s="138"/>
      <c r="I75" s="124"/>
      <c r="J75" s="157">
        <f>J69+J73</f>
        <v>-6357386</v>
      </c>
      <c r="K75" s="145"/>
      <c r="L75" s="158">
        <f>L69+L73</f>
        <v>-57118799</v>
      </c>
      <c r="M75" s="145"/>
      <c r="N75" s="157">
        <f>N69+N73</f>
        <v>10163284.000000007</v>
      </c>
      <c r="O75" s="145"/>
      <c r="P75" s="158">
        <f>P69+P73</f>
        <v>55118507</v>
      </c>
    </row>
    <row r="76" spans="1:16" s="123" customFormat="1" ht="9.9499999999999993" customHeight="1" thickTop="1">
      <c r="H76" s="138"/>
      <c r="I76" s="124"/>
      <c r="J76" s="144"/>
      <c r="K76" s="145"/>
      <c r="L76" s="146"/>
      <c r="M76" s="145"/>
      <c r="N76" s="144"/>
      <c r="O76" s="145"/>
      <c r="P76" s="146"/>
    </row>
    <row r="77" spans="1:16" s="141" customFormat="1" ht="17.45" customHeight="1">
      <c r="A77" s="123" t="s">
        <v>175</v>
      </c>
      <c r="H77" s="143"/>
      <c r="I77" s="143"/>
      <c r="J77" s="159"/>
      <c r="K77" s="146"/>
      <c r="L77" s="160"/>
      <c r="M77" s="146"/>
      <c r="N77" s="159"/>
      <c r="O77" s="146"/>
      <c r="P77" s="160"/>
    </row>
    <row r="78" spans="1:16" s="141" customFormat="1" ht="17.45" customHeight="1">
      <c r="A78" s="123"/>
      <c r="B78" s="141" t="s">
        <v>100</v>
      </c>
      <c r="H78" s="143"/>
      <c r="I78" s="143"/>
      <c r="J78" s="144"/>
      <c r="K78" s="152"/>
      <c r="L78" s="146"/>
      <c r="M78" s="152"/>
      <c r="N78" s="144"/>
      <c r="O78" s="152"/>
      <c r="P78" s="146"/>
    </row>
    <row r="79" spans="1:16" s="141" customFormat="1" ht="17.45" customHeight="1">
      <c r="A79" s="123"/>
      <c r="B79" s="141" t="s">
        <v>105</v>
      </c>
      <c r="C79" s="141" t="s">
        <v>97</v>
      </c>
      <c r="H79" s="143"/>
      <c r="I79" s="143"/>
      <c r="J79" s="144">
        <v>-17461305.446985506</v>
      </c>
      <c r="K79" s="152"/>
      <c r="L79" s="146">
        <v>-122908304</v>
      </c>
      <c r="M79" s="152"/>
      <c r="N79" s="144">
        <v>-3759359</v>
      </c>
      <c r="O79" s="152"/>
      <c r="P79" s="146">
        <v>47472187</v>
      </c>
    </row>
    <row r="80" spans="1:16" s="141" customFormat="1" ht="17.45" customHeight="1">
      <c r="A80" s="123"/>
      <c r="B80" s="141" t="s">
        <v>106</v>
      </c>
      <c r="C80" s="141" t="s">
        <v>98</v>
      </c>
      <c r="H80" s="143"/>
      <c r="I80" s="143"/>
      <c r="J80" s="147">
        <v>1565732</v>
      </c>
      <c r="K80" s="152"/>
      <c r="L80" s="148">
        <v>57100510</v>
      </c>
      <c r="M80" s="152"/>
      <c r="N80" s="147" t="s">
        <v>117</v>
      </c>
      <c r="O80" s="152"/>
      <c r="P80" s="148" t="s">
        <v>117</v>
      </c>
    </row>
    <row r="81" spans="1:16" s="141" customFormat="1" ht="6" customHeight="1">
      <c r="A81" s="123"/>
      <c r="H81" s="143"/>
      <c r="I81" s="143"/>
      <c r="J81" s="144"/>
      <c r="K81" s="152"/>
      <c r="L81" s="146"/>
      <c r="M81" s="152"/>
      <c r="N81" s="144"/>
      <c r="O81" s="152"/>
      <c r="P81" s="146"/>
    </row>
    <row r="82" spans="1:16" s="141" customFormat="1" ht="17.45" customHeight="1">
      <c r="A82" s="123"/>
      <c r="B82" s="141" t="s">
        <v>102</v>
      </c>
      <c r="H82" s="143"/>
      <c r="I82" s="143"/>
      <c r="J82" s="144">
        <f>SUM(J79:J80)</f>
        <v>-15895573.446985506</v>
      </c>
      <c r="K82" s="152"/>
      <c r="L82" s="146">
        <f>SUM(L79:L80)</f>
        <v>-65807794</v>
      </c>
      <c r="M82" s="152"/>
      <c r="N82" s="144">
        <f>SUM(N79:N80)</f>
        <v>-3759359</v>
      </c>
      <c r="O82" s="152"/>
      <c r="P82" s="146">
        <f>SUM(P79:P80)</f>
        <v>47472187</v>
      </c>
    </row>
    <row r="83" spans="1:16" s="141" customFormat="1" ht="17.45" customHeight="1">
      <c r="A83" s="140"/>
      <c r="B83" s="141" t="s">
        <v>101</v>
      </c>
      <c r="H83" s="143"/>
      <c r="I83" s="143"/>
      <c r="J83" s="147">
        <v>-4420022.5530144963</v>
      </c>
      <c r="K83" s="146"/>
      <c r="L83" s="148">
        <v>0</v>
      </c>
      <c r="M83" s="146"/>
      <c r="N83" s="147">
        <v>0</v>
      </c>
      <c r="O83" s="146"/>
      <c r="P83" s="148">
        <v>0</v>
      </c>
    </row>
    <row r="84" spans="1:16" s="123" customFormat="1" ht="6" customHeight="1">
      <c r="H84" s="143"/>
      <c r="I84" s="124"/>
      <c r="J84" s="144"/>
      <c r="K84" s="161"/>
      <c r="L84" s="146"/>
      <c r="M84" s="161"/>
      <c r="N84" s="144"/>
      <c r="O84" s="161"/>
      <c r="P84" s="146"/>
    </row>
    <row r="85" spans="1:16" s="141" customFormat="1" ht="17.45" customHeight="1" thickBot="1">
      <c r="A85" s="140"/>
      <c r="H85" s="143"/>
      <c r="I85" s="143"/>
      <c r="J85" s="162">
        <f>SUM(J82:J84)</f>
        <v>-20315596</v>
      </c>
      <c r="K85" s="152"/>
      <c r="L85" s="163">
        <f>SUM(L82:L84)</f>
        <v>-65807794</v>
      </c>
      <c r="M85" s="152"/>
      <c r="N85" s="162">
        <f>SUM(N82:N84)</f>
        <v>-3759359</v>
      </c>
      <c r="O85" s="152"/>
      <c r="P85" s="163">
        <f>SUM(P82:P84)</f>
        <v>47472187</v>
      </c>
    </row>
    <row r="86" spans="1:16" s="123" customFormat="1" ht="8.1" customHeight="1" thickTop="1">
      <c r="H86" s="143"/>
      <c r="I86" s="124"/>
      <c r="J86" s="144"/>
      <c r="K86" s="149"/>
      <c r="L86" s="146"/>
      <c r="M86" s="149"/>
      <c r="N86" s="144"/>
      <c r="O86" s="149"/>
      <c r="P86" s="146"/>
    </row>
    <row r="87" spans="1:16" s="141" customFormat="1" ht="17.45" customHeight="1">
      <c r="A87" s="123" t="s">
        <v>174</v>
      </c>
      <c r="H87" s="143"/>
      <c r="I87" s="143"/>
      <c r="J87" s="159"/>
      <c r="K87" s="146"/>
      <c r="L87" s="160"/>
      <c r="M87" s="146"/>
      <c r="N87" s="159"/>
      <c r="O87" s="146"/>
      <c r="P87" s="160"/>
    </row>
    <row r="88" spans="1:16" s="141" customFormat="1" ht="17.45" customHeight="1">
      <c r="A88" s="123"/>
      <c r="B88" s="141" t="s">
        <v>100</v>
      </c>
      <c r="H88" s="143"/>
      <c r="I88" s="143"/>
      <c r="J88" s="144"/>
      <c r="K88" s="152"/>
      <c r="L88" s="146"/>
      <c r="M88" s="152"/>
      <c r="N88" s="144"/>
      <c r="O88" s="152"/>
      <c r="P88" s="146"/>
    </row>
    <row r="89" spans="1:16" s="141" customFormat="1" ht="17.45" customHeight="1">
      <c r="A89" s="123"/>
      <c r="C89" s="141" t="s">
        <v>97</v>
      </c>
      <c r="H89" s="143"/>
      <c r="I89" s="143"/>
      <c r="J89" s="144">
        <v>-3503095.4469855037</v>
      </c>
      <c r="K89" s="152"/>
      <c r="L89" s="146">
        <v>-114219309</v>
      </c>
      <c r="M89" s="152"/>
      <c r="N89" s="144">
        <v>10163284</v>
      </c>
      <c r="O89" s="152"/>
      <c r="P89" s="146">
        <v>55118507</v>
      </c>
    </row>
    <row r="90" spans="1:16" s="141" customFormat="1" ht="17.45" customHeight="1">
      <c r="A90" s="123"/>
      <c r="C90" s="141" t="s">
        <v>98</v>
      </c>
      <c r="H90" s="143"/>
      <c r="I90" s="143"/>
      <c r="J90" s="147">
        <v>1565732</v>
      </c>
      <c r="K90" s="152"/>
      <c r="L90" s="148">
        <v>57100510</v>
      </c>
      <c r="M90" s="152"/>
      <c r="N90" s="147" t="s">
        <v>117</v>
      </c>
      <c r="O90" s="152"/>
      <c r="P90" s="148" t="s">
        <v>117</v>
      </c>
    </row>
    <row r="91" spans="1:16" s="141" customFormat="1" ht="6" customHeight="1">
      <c r="A91" s="123"/>
      <c r="H91" s="143"/>
      <c r="I91" s="143"/>
      <c r="J91" s="144"/>
      <c r="K91" s="152"/>
      <c r="L91" s="146"/>
      <c r="M91" s="152"/>
      <c r="N91" s="144"/>
      <c r="O91" s="152"/>
      <c r="P91" s="146"/>
    </row>
    <row r="92" spans="1:16" s="141" customFormat="1" ht="17.45" customHeight="1">
      <c r="A92" s="123"/>
      <c r="B92" s="141" t="s">
        <v>102</v>
      </c>
      <c r="H92" s="143"/>
      <c r="I92" s="143"/>
      <c r="J92" s="144">
        <f>SUM(J89:J90)</f>
        <v>-1937363.4469855037</v>
      </c>
      <c r="K92" s="152"/>
      <c r="L92" s="146">
        <f>SUM(L89:L90)</f>
        <v>-57118799</v>
      </c>
      <c r="M92" s="152"/>
      <c r="N92" s="144">
        <f>SUM(N89:N90)</f>
        <v>10163284</v>
      </c>
      <c r="O92" s="152"/>
      <c r="P92" s="146">
        <f>SUM(P89:P90)</f>
        <v>55118507</v>
      </c>
    </row>
    <row r="93" spans="1:16" s="141" customFormat="1" ht="17.45" customHeight="1">
      <c r="A93" s="140"/>
      <c r="B93" s="141" t="s">
        <v>101</v>
      </c>
      <c r="H93" s="143"/>
      <c r="I93" s="143"/>
      <c r="J93" s="147">
        <v>-4420023</v>
      </c>
      <c r="K93" s="146"/>
      <c r="L93" s="148">
        <v>0</v>
      </c>
      <c r="M93" s="146"/>
      <c r="N93" s="147" t="s">
        <v>117</v>
      </c>
      <c r="O93" s="146"/>
      <c r="P93" s="148">
        <v>0</v>
      </c>
    </row>
    <row r="94" spans="1:16" s="123" customFormat="1" ht="6" customHeight="1">
      <c r="H94" s="143"/>
      <c r="I94" s="124"/>
      <c r="J94" s="144"/>
      <c r="K94" s="161"/>
      <c r="L94" s="146"/>
      <c r="M94" s="161"/>
      <c r="N94" s="144"/>
      <c r="O94" s="161"/>
      <c r="P94" s="146"/>
    </row>
    <row r="95" spans="1:16" s="141" customFormat="1" ht="17.45" customHeight="1" thickBot="1">
      <c r="A95" s="140"/>
      <c r="H95" s="143"/>
      <c r="I95" s="143"/>
      <c r="J95" s="162">
        <f>SUM(J92:J94)</f>
        <v>-6357386.4469855037</v>
      </c>
      <c r="K95" s="152"/>
      <c r="L95" s="163">
        <f>SUM(L92:L94)</f>
        <v>-57118799</v>
      </c>
      <c r="M95" s="152"/>
      <c r="N95" s="162">
        <f>SUM(N92:N94)</f>
        <v>10163284</v>
      </c>
      <c r="O95" s="152"/>
      <c r="P95" s="163">
        <f>SUM(P92:P94)</f>
        <v>55118507</v>
      </c>
    </row>
    <row r="96" spans="1:16" s="123" customFormat="1" ht="8.1" customHeight="1" thickTop="1">
      <c r="H96" s="143"/>
      <c r="I96" s="124"/>
      <c r="J96" s="144"/>
      <c r="K96" s="149"/>
      <c r="L96" s="146"/>
      <c r="M96" s="149"/>
      <c r="N96" s="144"/>
      <c r="O96" s="149"/>
      <c r="P96" s="146"/>
    </row>
    <row r="97" spans="1:16" s="141" customFormat="1" ht="17.45" customHeight="1">
      <c r="A97" s="123" t="s">
        <v>186</v>
      </c>
      <c r="H97" s="143">
        <v>37</v>
      </c>
      <c r="I97" s="143"/>
      <c r="J97" s="164"/>
      <c r="K97" s="165"/>
      <c r="L97" s="166"/>
      <c r="M97" s="165"/>
      <c r="N97" s="164"/>
      <c r="O97" s="165"/>
      <c r="P97" s="166"/>
    </row>
    <row r="98" spans="1:16" s="123" customFormat="1" ht="6" customHeight="1">
      <c r="H98" s="143"/>
      <c r="I98" s="124"/>
      <c r="J98" s="144"/>
      <c r="K98" s="161"/>
      <c r="L98" s="146"/>
      <c r="M98" s="161"/>
      <c r="N98" s="144"/>
      <c r="O98" s="161"/>
      <c r="P98" s="146"/>
    </row>
    <row r="99" spans="1:16" s="123" customFormat="1" ht="17.45" customHeight="1">
      <c r="A99" s="140" t="s">
        <v>251</v>
      </c>
      <c r="H99" s="143"/>
      <c r="I99" s="124"/>
      <c r="J99" s="144"/>
      <c r="K99" s="161"/>
      <c r="L99" s="146"/>
      <c r="M99" s="161"/>
      <c r="N99" s="144"/>
      <c r="O99" s="161"/>
      <c r="P99" s="146"/>
    </row>
    <row r="100" spans="1:16" s="141" customFormat="1" ht="17.45" customHeight="1" thickBot="1">
      <c r="B100" s="141" t="s">
        <v>97</v>
      </c>
      <c r="H100" s="143"/>
      <c r="I100" s="143"/>
      <c r="J100" s="167">
        <v>-2E-3</v>
      </c>
      <c r="K100" s="168"/>
      <c r="L100" s="169">
        <v>-5.1999999999999998E-2</v>
      </c>
      <c r="M100" s="168"/>
      <c r="N100" s="167">
        <v>0</v>
      </c>
      <c r="O100" s="168"/>
      <c r="P100" s="169">
        <v>0.02</v>
      </c>
    </row>
    <row r="101" spans="1:16" s="141" customFormat="1" ht="6" customHeight="1" thickTop="1">
      <c r="A101" s="140"/>
      <c r="H101" s="143"/>
      <c r="I101" s="143"/>
      <c r="J101" s="170"/>
      <c r="K101" s="168"/>
      <c r="L101" s="171"/>
      <c r="M101" s="168"/>
      <c r="N101" s="170"/>
      <c r="O101" s="168"/>
      <c r="P101" s="171"/>
    </row>
    <row r="102" spans="1:16" s="141" customFormat="1" ht="17.45" customHeight="1" thickBot="1">
      <c r="B102" s="141" t="s">
        <v>98</v>
      </c>
      <c r="H102" s="143"/>
      <c r="I102" s="143"/>
      <c r="J102" s="318" t="s">
        <v>117</v>
      </c>
      <c r="K102" s="172"/>
      <c r="L102" s="169">
        <v>2.4E-2</v>
      </c>
      <c r="M102" s="172"/>
      <c r="N102" s="318">
        <v>0</v>
      </c>
      <c r="O102" s="172"/>
      <c r="P102" s="319">
        <v>0</v>
      </c>
    </row>
    <row r="103" spans="1:16" s="141" customFormat="1" ht="8.1" customHeight="1" thickTop="1">
      <c r="H103" s="143"/>
      <c r="I103" s="143"/>
      <c r="J103" s="327"/>
      <c r="K103" s="172"/>
      <c r="L103" s="171"/>
      <c r="M103" s="172"/>
      <c r="N103" s="327"/>
      <c r="O103" s="172"/>
      <c r="P103" s="328"/>
    </row>
    <row r="104" spans="1:16" s="141" customFormat="1" ht="17.45" customHeight="1">
      <c r="A104" s="140" t="s">
        <v>252</v>
      </c>
      <c r="H104" s="143"/>
      <c r="I104" s="143"/>
      <c r="J104" s="327"/>
      <c r="K104" s="172"/>
      <c r="L104" s="171"/>
      <c r="M104" s="172"/>
      <c r="N104" s="327"/>
      <c r="O104" s="172"/>
      <c r="P104" s="328"/>
    </row>
    <row r="105" spans="1:16" s="141" customFormat="1" ht="17.45" customHeight="1" thickBot="1">
      <c r="B105" s="141" t="s">
        <v>97</v>
      </c>
      <c r="H105" s="143"/>
      <c r="I105" s="143"/>
      <c r="J105" s="167">
        <v>-2E-3</v>
      </c>
      <c r="K105" s="168"/>
      <c r="L105" s="169">
        <v>-5.1999999999999998E-2</v>
      </c>
      <c r="M105" s="168"/>
      <c r="N105" s="167">
        <v>0</v>
      </c>
      <c r="O105" s="168"/>
      <c r="P105" s="169">
        <v>0.02</v>
      </c>
    </row>
    <row r="106" spans="1:16" s="141" customFormat="1" ht="6" customHeight="1" thickTop="1">
      <c r="A106" s="140"/>
      <c r="H106" s="143"/>
      <c r="I106" s="143"/>
      <c r="J106" s="170"/>
      <c r="K106" s="168"/>
      <c r="L106" s="171"/>
      <c r="M106" s="168"/>
      <c r="N106" s="170"/>
      <c r="O106" s="168"/>
      <c r="P106" s="171"/>
    </row>
    <row r="107" spans="1:16" s="141" customFormat="1" ht="17.45" customHeight="1" thickBot="1">
      <c r="B107" s="141" t="s">
        <v>98</v>
      </c>
      <c r="H107" s="143"/>
      <c r="I107" s="143"/>
      <c r="J107" s="318" t="s">
        <v>117</v>
      </c>
      <c r="K107" s="172"/>
      <c r="L107" s="169">
        <v>2.4E-2</v>
      </c>
      <c r="M107" s="172"/>
      <c r="N107" s="318">
        <v>0</v>
      </c>
      <c r="O107" s="172"/>
      <c r="P107" s="319">
        <v>0</v>
      </c>
    </row>
    <row r="108" spans="1:16" s="141" customFormat="1" ht="3" customHeight="1" thickTop="1">
      <c r="H108" s="143"/>
      <c r="I108" s="143"/>
      <c r="J108" s="328"/>
      <c r="K108" s="172"/>
      <c r="L108" s="171"/>
      <c r="M108" s="172"/>
      <c r="N108" s="328"/>
      <c r="O108" s="172"/>
      <c r="P108" s="328"/>
    </row>
    <row r="109" spans="1:16" s="141" customFormat="1" ht="21.95" customHeight="1">
      <c r="A109" s="155" t="str">
        <f>+'T7 - 9'!A134</f>
        <v>หมายเหตุประกอบงบการเงินรวมและงบการเงินเฉพาะกิจการเป็นส่วนหนึ่งของงบการเงินนี้</v>
      </c>
      <c r="B109" s="155"/>
      <c r="C109" s="155"/>
      <c r="D109" s="155"/>
      <c r="E109" s="155"/>
      <c r="F109" s="155"/>
      <c r="G109" s="155"/>
      <c r="H109" s="173"/>
      <c r="I109" s="173"/>
      <c r="J109" s="174"/>
      <c r="K109" s="175"/>
      <c r="L109" s="174"/>
      <c r="M109" s="175"/>
      <c r="N109" s="174"/>
      <c r="O109" s="176"/>
      <c r="P109" s="174"/>
    </row>
  </sheetData>
  <mergeCells count="4">
    <mergeCell ref="N5:P5"/>
    <mergeCell ref="J5:L5"/>
    <mergeCell ref="J51:L51"/>
    <mergeCell ref="N51:P51"/>
  </mergeCells>
  <phoneticPr fontId="0" type="noConversion"/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1"/>
  <sheetViews>
    <sheetView topLeftCell="D1" zoomScale="98" zoomScaleNormal="98" zoomScaleSheetLayoutView="100" workbookViewId="0">
      <selection activeCell="R11" sqref="R11"/>
    </sheetView>
  </sheetViews>
  <sheetFormatPr defaultColWidth="9.140625" defaultRowHeight="18" customHeight="1"/>
  <cols>
    <col min="1" max="2" width="1.85546875" style="69" customWidth="1"/>
    <col min="3" max="3" width="28" style="69" customWidth="1"/>
    <col min="4" max="4" width="7.42578125" style="72" customWidth="1"/>
    <col min="5" max="5" width="0.5703125" style="72" customWidth="1"/>
    <col min="6" max="6" width="11.5703125" style="73" bestFit="1" customWidth="1"/>
    <col min="7" max="7" width="0.5703125" style="72" customWidth="1"/>
    <col min="8" max="8" width="12.7109375" style="73" bestFit="1" customWidth="1"/>
    <col min="9" max="9" width="0.5703125" style="72" customWidth="1"/>
    <col min="10" max="10" width="14.5703125" style="74" customWidth="1"/>
    <col min="11" max="11" width="0.5703125" style="72" customWidth="1"/>
    <col min="12" max="12" width="11.7109375" style="74" customWidth="1"/>
    <col min="13" max="13" width="0.5703125" style="74" customWidth="1"/>
    <col min="14" max="14" width="12.140625" style="74" customWidth="1"/>
    <col min="15" max="15" width="0.5703125" style="74" customWidth="1"/>
    <col min="16" max="16" width="12.5703125" style="74" customWidth="1"/>
    <col min="17" max="17" width="0.5703125" style="75" customWidth="1"/>
    <col min="18" max="18" width="16" style="75" customWidth="1"/>
    <col min="19" max="19" width="0.5703125" style="75" customWidth="1"/>
    <col min="20" max="20" width="9.85546875" style="75" customWidth="1"/>
    <col min="21" max="21" width="0.5703125" style="75" customWidth="1"/>
    <col min="22" max="22" width="11.5703125" style="74" customWidth="1"/>
    <col min="23" max="23" width="0.5703125" style="75" customWidth="1"/>
    <col min="24" max="24" width="11.85546875" style="74" customWidth="1"/>
    <col min="25" max="25" width="0.5703125" style="75" customWidth="1"/>
    <col min="26" max="26" width="10.140625" style="75" customWidth="1"/>
    <col min="27" max="27" width="0.5703125" style="75" customWidth="1"/>
    <col min="28" max="28" width="11.140625" style="74" customWidth="1"/>
    <col min="29" max="29" width="9.85546875" style="69" bestFit="1" customWidth="1"/>
    <col min="30" max="30" width="16.85546875" style="69" customWidth="1"/>
    <col min="31" max="16384" width="9.140625" style="69"/>
  </cols>
  <sheetData>
    <row r="1" spans="1:28" s="50" customFormat="1" ht="21.75" customHeight="1">
      <c r="A1" s="50" t="str">
        <f>'T7 - 9'!A1</f>
        <v xml:space="preserve">บริษัท เวฟ เอกซ์โพเนนเชียล จำกัด (มหาชน) </v>
      </c>
      <c r="D1" s="51"/>
      <c r="E1" s="51"/>
      <c r="F1" s="52"/>
      <c r="G1" s="51"/>
      <c r="H1" s="52"/>
      <c r="I1" s="51"/>
      <c r="J1" s="53"/>
      <c r="K1" s="51"/>
      <c r="L1" s="53"/>
      <c r="M1" s="53"/>
      <c r="N1" s="53"/>
      <c r="O1" s="53"/>
      <c r="P1" s="53"/>
      <c r="Q1" s="54"/>
      <c r="R1" s="54"/>
      <c r="S1" s="54"/>
      <c r="T1" s="54"/>
      <c r="U1" s="54"/>
      <c r="V1" s="53"/>
      <c r="W1" s="54"/>
      <c r="X1" s="53"/>
      <c r="Y1" s="54"/>
      <c r="Z1" s="54"/>
      <c r="AA1" s="54"/>
      <c r="AB1" s="53"/>
    </row>
    <row r="2" spans="1:28" s="50" customFormat="1" ht="21.75" customHeight="1">
      <c r="A2" s="55" t="s">
        <v>86</v>
      </c>
      <c r="D2" s="51"/>
      <c r="E2" s="51"/>
      <c r="F2" s="52"/>
      <c r="G2" s="51"/>
      <c r="H2" s="52"/>
      <c r="I2" s="51"/>
      <c r="J2" s="53"/>
      <c r="K2" s="51"/>
      <c r="L2" s="53"/>
      <c r="M2" s="53"/>
      <c r="N2" s="53"/>
      <c r="O2" s="53"/>
      <c r="P2" s="53"/>
      <c r="Q2" s="54"/>
      <c r="R2" s="54"/>
      <c r="S2" s="54"/>
      <c r="T2" s="54"/>
      <c r="U2" s="54"/>
      <c r="V2" s="53"/>
      <c r="W2" s="54"/>
      <c r="X2" s="53"/>
      <c r="Y2" s="54"/>
      <c r="Z2" s="54"/>
      <c r="AA2" s="54"/>
      <c r="AB2" s="53"/>
    </row>
    <row r="3" spans="1:28" s="50" customFormat="1" ht="21.75" customHeight="1">
      <c r="A3" s="56" t="str">
        <f>'10-11'!A3</f>
        <v>สำหรับปีสิ้นสุดวันที่ 31 ธันวาคม พ.ศ. 2566</v>
      </c>
      <c r="B3" s="56"/>
      <c r="C3" s="56"/>
      <c r="D3" s="57"/>
      <c r="E3" s="57"/>
      <c r="F3" s="215"/>
      <c r="G3" s="57"/>
      <c r="H3" s="215"/>
      <c r="I3" s="57"/>
      <c r="J3" s="58"/>
      <c r="K3" s="57"/>
      <c r="L3" s="58"/>
      <c r="M3" s="58"/>
      <c r="N3" s="58"/>
      <c r="O3" s="58"/>
      <c r="P3" s="58"/>
      <c r="Q3" s="59"/>
      <c r="R3" s="59"/>
      <c r="S3" s="59"/>
      <c r="T3" s="223"/>
      <c r="U3" s="223"/>
      <c r="V3" s="58"/>
      <c r="W3" s="59"/>
      <c r="X3" s="58"/>
      <c r="Y3" s="59"/>
      <c r="Z3" s="223"/>
      <c r="AA3" s="223"/>
      <c r="AB3" s="58"/>
    </row>
    <row r="4" spans="1:28" s="60" customFormat="1" ht="20.100000000000001" customHeight="1">
      <c r="A4" s="46"/>
      <c r="B4" s="47"/>
      <c r="C4" s="69"/>
      <c r="D4" s="74"/>
      <c r="E4" s="44"/>
      <c r="F4" s="44"/>
      <c r="G4" s="44"/>
      <c r="H4" s="44"/>
      <c r="I4" s="44"/>
      <c r="J4" s="44"/>
      <c r="K4" s="45"/>
      <c r="L4" s="44"/>
      <c r="M4" s="44"/>
      <c r="N4" s="44"/>
      <c r="O4" s="44"/>
      <c r="P4" s="44"/>
      <c r="Q4" s="45"/>
      <c r="R4" s="45"/>
      <c r="S4" s="45"/>
      <c r="T4" s="45"/>
      <c r="U4" s="45"/>
      <c r="V4" s="44"/>
      <c r="W4" s="45"/>
      <c r="X4" s="44"/>
      <c r="Y4" s="45"/>
      <c r="Z4" s="45"/>
      <c r="AA4" s="45"/>
      <c r="AB4" s="44"/>
    </row>
    <row r="5" spans="1:28" s="50" customFormat="1" ht="20.100000000000001" customHeight="1">
      <c r="F5" s="331" t="s">
        <v>57</v>
      </c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2"/>
      <c r="U5" s="332"/>
      <c r="V5" s="331"/>
      <c r="W5" s="331"/>
      <c r="X5" s="331"/>
      <c r="Y5" s="331"/>
      <c r="Z5" s="332"/>
      <c r="AA5" s="332"/>
      <c r="AB5" s="331"/>
    </row>
    <row r="6" spans="1:28" s="50" customFormat="1" ht="20.100000000000001" customHeight="1">
      <c r="F6" s="335" t="s">
        <v>100</v>
      </c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U6" s="336"/>
      <c r="V6" s="335"/>
      <c r="W6" s="335"/>
      <c r="X6" s="335"/>
      <c r="Y6" s="62"/>
      <c r="Z6" s="62"/>
      <c r="AA6" s="62"/>
      <c r="AB6" s="63"/>
    </row>
    <row r="7" spans="1:28" s="60" customFormat="1" ht="20.100000000000001" customHeight="1">
      <c r="D7" s="75"/>
      <c r="E7" s="64"/>
      <c r="F7" s="44"/>
      <c r="G7" s="64"/>
      <c r="H7" s="44"/>
      <c r="I7" s="64"/>
      <c r="J7" s="65"/>
      <c r="K7" s="65"/>
      <c r="L7" s="65"/>
      <c r="M7" s="65"/>
      <c r="N7" s="333" t="s">
        <v>82</v>
      </c>
      <c r="O7" s="333"/>
      <c r="P7" s="333"/>
      <c r="Q7" s="333"/>
      <c r="R7" s="333"/>
      <c r="S7" s="333"/>
      <c r="T7" s="334"/>
      <c r="U7" s="334"/>
      <c r="V7" s="333"/>
      <c r="W7" s="64"/>
      <c r="X7" s="44"/>
      <c r="Y7" s="64"/>
      <c r="Z7" s="64"/>
      <c r="AA7" s="64"/>
      <c r="AB7" s="44"/>
    </row>
    <row r="8" spans="1:28" s="60" customFormat="1" ht="20.100000000000001" customHeight="1">
      <c r="D8" s="75"/>
      <c r="E8" s="64"/>
      <c r="F8" s="44"/>
      <c r="G8" s="64"/>
      <c r="H8" s="44"/>
      <c r="I8" s="64"/>
      <c r="J8" s="65"/>
      <c r="K8" s="65"/>
      <c r="L8" s="65"/>
      <c r="M8" s="65"/>
      <c r="N8" s="211"/>
      <c r="O8" s="64"/>
      <c r="P8" s="44"/>
      <c r="Q8" s="64"/>
      <c r="R8" s="53" t="s">
        <v>219</v>
      </c>
      <c r="S8" s="64"/>
      <c r="T8" s="64"/>
      <c r="U8" s="64"/>
      <c r="V8" s="44"/>
      <c r="W8" s="64"/>
      <c r="X8" s="44"/>
      <c r="Y8" s="64"/>
      <c r="Z8" s="64"/>
      <c r="AA8" s="64"/>
      <c r="AB8" s="44"/>
    </row>
    <row r="9" spans="1:28" s="60" customFormat="1" ht="20.100000000000001" customHeight="1">
      <c r="D9" s="75"/>
      <c r="E9" s="64"/>
      <c r="F9" s="44"/>
      <c r="G9" s="64"/>
      <c r="H9" s="44"/>
      <c r="I9" s="64"/>
      <c r="J9" s="65"/>
      <c r="K9" s="65"/>
      <c r="L9" s="65"/>
      <c r="M9" s="65"/>
      <c r="N9" s="211"/>
      <c r="O9" s="64"/>
      <c r="P9" s="44"/>
      <c r="Q9" s="64"/>
      <c r="R9" s="53" t="s">
        <v>226</v>
      </c>
      <c r="S9" s="64"/>
      <c r="T9" s="64"/>
      <c r="U9" s="64"/>
      <c r="V9" s="66" t="s">
        <v>13</v>
      </c>
      <c r="W9" s="64"/>
      <c r="X9" s="44"/>
      <c r="Y9" s="64"/>
      <c r="Z9" s="64"/>
      <c r="AA9" s="64"/>
      <c r="AB9" s="44"/>
    </row>
    <row r="10" spans="1:28" s="50" customFormat="1" ht="20.100000000000001" customHeight="1">
      <c r="D10" s="51"/>
      <c r="E10" s="61"/>
      <c r="F10" s="66"/>
      <c r="G10" s="61"/>
      <c r="H10" s="66"/>
      <c r="I10" s="61"/>
      <c r="J10" s="331" t="s">
        <v>89</v>
      </c>
      <c r="K10" s="331"/>
      <c r="L10" s="331"/>
      <c r="M10" s="53"/>
      <c r="N10" s="53" t="s">
        <v>72</v>
      </c>
      <c r="O10" s="53"/>
      <c r="P10" s="53" t="s">
        <v>77</v>
      </c>
      <c r="Q10" s="61"/>
      <c r="R10" s="53" t="s">
        <v>227</v>
      </c>
      <c r="S10" s="61"/>
      <c r="T10" s="61"/>
      <c r="U10" s="61"/>
      <c r="V10" s="53" t="s">
        <v>230</v>
      </c>
      <c r="W10" s="61"/>
      <c r="X10" s="53" t="s">
        <v>139</v>
      </c>
      <c r="Y10" s="62"/>
      <c r="Z10" s="62" t="s">
        <v>225</v>
      </c>
      <c r="AA10" s="62"/>
      <c r="AB10" s="63"/>
    </row>
    <row r="11" spans="1:28" s="50" customFormat="1" ht="20.100000000000001" customHeight="1">
      <c r="D11" s="51"/>
      <c r="E11" s="61"/>
      <c r="F11" s="66" t="s">
        <v>14</v>
      </c>
      <c r="G11" s="61"/>
      <c r="H11" s="66" t="s">
        <v>188</v>
      </c>
      <c r="I11" s="61"/>
      <c r="J11" s="66" t="s">
        <v>46</v>
      </c>
      <c r="K11" s="62"/>
      <c r="L11" s="53"/>
      <c r="M11" s="53"/>
      <c r="N11" s="67" t="s">
        <v>73</v>
      </c>
      <c r="O11" s="53"/>
      <c r="P11" s="53" t="s">
        <v>36</v>
      </c>
      <c r="Q11" s="61"/>
      <c r="R11" s="53" t="s">
        <v>229</v>
      </c>
      <c r="S11" s="61"/>
      <c r="T11" s="320" t="s">
        <v>203</v>
      </c>
      <c r="U11" s="61"/>
      <c r="V11" s="67" t="s">
        <v>262</v>
      </c>
      <c r="W11" s="61"/>
      <c r="X11" s="53" t="s">
        <v>140</v>
      </c>
      <c r="Y11" s="62"/>
      <c r="Z11" s="62" t="s">
        <v>200</v>
      </c>
      <c r="AA11" s="62"/>
      <c r="AB11" s="63" t="s">
        <v>139</v>
      </c>
    </row>
    <row r="12" spans="1:28" s="50" customFormat="1" ht="20.100000000000001" customHeight="1">
      <c r="D12" s="197"/>
      <c r="E12" s="62"/>
      <c r="F12" s="63" t="s">
        <v>29</v>
      </c>
      <c r="G12" s="62"/>
      <c r="H12" s="63" t="s">
        <v>45</v>
      </c>
      <c r="I12" s="62"/>
      <c r="J12" s="198" t="s">
        <v>38</v>
      </c>
      <c r="K12" s="62"/>
      <c r="L12" s="53" t="s">
        <v>255</v>
      </c>
      <c r="M12" s="198"/>
      <c r="N12" s="198" t="s">
        <v>74</v>
      </c>
      <c r="O12" s="198"/>
      <c r="P12" s="198" t="s">
        <v>37</v>
      </c>
      <c r="Q12" s="62"/>
      <c r="R12" s="53" t="s">
        <v>228</v>
      </c>
      <c r="S12" s="62"/>
      <c r="T12" s="62" t="s">
        <v>204</v>
      </c>
      <c r="U12" s="62"/>
      <c r="V12" s="198" t="s">
        <v>168</v>
      </c>
      <c r="W12" s="62"/>
      <c r="X12" s="198" t="s">
        <v>107</v>
      </c>
      <c r="Y12" s="62"/>
      <c r="Z12" s="62" t="s">
        <v>201</v>
      </c>
      <c r="AA12" s="62"/>
      <c r="AB12" s="63" t="s">
        <v>168</v>
      </c>
    </row>
    <row r="13" spans="1:28" s="216" customFormat="1" ht="20.100000000000001" customHeight="1">
      <c r="D13" s="199" t="s">
        <v>1</v>
      </c>
      <c r="E13" s="62"/>
      <c r="F13" s="68" t="s">
        <v>2</v>
      </c>
      <c r="G13" s="62"/>
      <c r="H13" s="68" t="s">
        <v>2</v>
      </c>
      <c r="I13" s="62"/>
      <c r="J13" s="68" t="s">
        <v>2</v>
      </c>
      <c r="K13" s="62"/>
      <c r="L13" s="68" t="s">
        <v>2</v>
      </c>
      <c r="M13" s="63"/>
      <c r="N13" s="68" t="s">
        <v>2</v>
      </c>
      <c r="O13" s="63"/>
      <c r="P13" s="68" t="s">
        <v>2</v>
      </c>
      <c r="Q13" s="62"/>
      <c r="R13" s="68" t="s">
        <v>2</v>
      </c>
      <c r="S13" s="62"/>
      <c r="T13" s="221" t="s">
        <v>2</v>
      </c>
      <c r="U13" s="62"/>
      <c r="V13" s="68" t="s">
        <v>2</v>
      </c>
      <c r="W13" s="62"/>
      <c r="X13" s="68" t="s">
        <v>2</v>
      </c>
      <c r="Y13" s="62"/>
      <c r="Z13" s="221" t="s">
        <v>2</v>
      </c>
      <c r="AA13" s="62"/>
      <c r="AB13" s="68" t="s">
        <v>2</v>
      </c>
    </row>
    <row r="14" spans="1:28" s="216" customFormat="1" ht="6" customHeight="1">
      <c r="D14" s="200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8" s="216" customFormat="1" ht="20.100000000000001" customHeight="1">
      <c r="A15" s="217" t="s">
        <v>150</v>
      </c>
      <c r="B15" s="70"/>
      <c r="C15" s="70"/>
      <c r="D15" s="200"/>
      <c r="E15" s="45"/>
      <c r="F15" s="45">
        <v>785261701</v>
      </c>
      <c r="G15" s="45"/>
      <c r="H15" s="45">
        <v>353617102</v>
      </c>
      <c r="I15" s="45"/>
      <c r="J15" s="45">
        <v>46795718</v>
      </c>
      <c r="K15" s="45"/>
      <c r="L15" s="45">
        <v>-1045072865</v>
      </c>
      <c r="M15" s="45"/>
      <c r="N15" s="45">
        <v>-9268730</v>
      </c>
      <c r="O15" s="45"/>
      <c r="P15" s="45">
        <v>-1063239</v>
      </c>
      <c r="Q15" s="45"/>
      <c r="R15" s="45">
        <v>0</v>
      </c>
      <c r="S15" s="45"/>
      <c r="T15" s="45">
        <v>0</v>
      </c>
      <c r="U15" s="45"/>
      <c r="V15" s="45">
        <f>SUM(N15:R15)</f>
        <v>-10331969</v>
      </c>
      <c r="W15" s="45"/>
      <c r="X15" s="45">
        <v>130269687</v>
      </c>
      <c r="Y15" s="45"/>
      <c r="Z15" s="45">
        <v>0</v>
      </c>
      <c r="AA15" s="45"/>
      <c r="AB15" s="45">
        <f>X15</f>
        <v>130269687</v>
      </c>
    </row>
    <row r="16" spans="1:28" s="216" customFormat="1" ht="20.100000000000001" customHeight="1">
      <c r="A16" s="216" t="s">
        <v>157</v>
      </c>
      <c r="B16" s="70"/>
      <c r="C16" s="70"/>
      <c r="D16" s="201">
        <v>29</v>
      </c>
      <c r="E16" s="45"/>
      <c r="F16" s="45">
        <v>3926306051</v>
      </c>
      <c r="G16" s="45"/>
      <c r="H16" s="45">
        <v>-3141044841</v>
      </c>
      <c r="I16" s="45"/>
      <c r="J16" s="45">
        <v>0</v>
      </c>
      <c r="K16" s="45"/>
      <c r="L16" s="45">
        <v>0</v>
      </c>
      <c r="M16" s="45"/>
      <c r="N16" s="45">
        <v>0</v>
      </c>
      <c r="O16" s="45"/>
      <c r="P16" s="45">
        <v>0</v>
      </c>
      <c r="Q16" s="45"/>
      <c r="R16" s="45">
        <v>0</v>
      </c>
      <c r="S16" s="45"/>
      <c r="T16" s="45">
        <v>0</v>
      </c>
      <c r="U16" s="45"/>
      <c r="V16" s="45">
        <f t="shared" ref="V16:V20" si="0">SUM(N16:R16)</f>
        <v>0</v>
      </c>
      <c r="W16" s="45"/>
      <c r="X16" s="45">
        <f>SUM(F16:L16,V16)</f>
        <v>785261210</v>
      </c>
      <c r="Y16" s="45"/>
      <c r="Z16" s="45">
        <v>0</v>
      </c>
      <c r="AA16" s="45"/>
      <c r="AB16" s="45">
        <f t="shared" ref="AB16:AB19" si="1">X16</f>
        <v>785261210</v>
      </c>
    </row>
    <row r="17" spans="1:28" s="216" customFormat="1" ht="20.100000000000001" customHeight="1">
      <c r="A17" s="216" t="s">
        <v>155</v>
      </c>
      <c r="B17" s="70"/>
      <c r="C17" s="70"/>
      <c r="D17" s="201">
        <v>29</v>
      </c>
      <c r="E17" s="45"/>
      <c r="F17" s="45">
        <v>-392630850</v>
      </c>
      <c r="G17" s="45"/>
      <c r="H17" s="45">
        <v>-353617102</v>
      </c>
      <c r="I17" s="45"/>
      <c r="J17" s="45">
        <v>0</v>
      </c>
      <c r="K17" s="45"/>
      <c r="L17" s="45">
        <v>793043670</v>
      </c>
      <c r="M17" s="45"/>
      <c r="N17" s="45">
        <v>0</v>
      </c>
      <c r="O17" s="45"/>
      <c r="P17" s="45">
        <v>0</v>
      </c>
      <c r="Q17" s="45"/>
      <c r="R17" s="45">
        <v>0</v>
      </c>
      <c r="S17" s="45"/>
      <c r="T17" s="45">
        <v>0</v>
      </c>
      <c r="U17" s="45"/>
      <c r="V17" s="45">
        <f t="shared" si="0"/>
        <v>0</v>
      </c>
      <c r="W17" s="45"/>
      <c r="X17" s="45">
        <f t="shared" ref="X17:X18" si="2">SUM(F17:L17,V17)</f>
        <v>46795718</v>
      </c>
      <c r="Y17" s="45"/>
      <c r="Z17" s="45">
        <v>0</v>
      </c>
      <c r="AA17" s="45"/>
      <c r="AB17" s="45">
        <f t="shared" si="1"/>
        <v>46795718</v>
      </c>
    </row>
    <row r="18" spans="1:28" s="216" customFormat="1" ht="20.100000000000001" customHeight="1">
      <c r="A18" s="216" t="s">
        <v>156</v>
      </c>
      <c r="B18" s="70"/>
      <c r="C18" s="70"/>
      <c r="D18" s="201"/>
      <c r="E18" s="45"/>
      <c r="F18" s="45">
        <v>0</v>
      </c>
      <c r="G18" s="45"/>
      <c r="H18" s="45">
        <v>0</v>
      </c>
      <c r="I18" s="45"/>
      <c r="J18" s="45">
        <v>-46795718</v>
      </c>
      <c r="K18" s="45"/>
      <c r="L18" s="45">
        <v>0</v>
      </c>
      <c r="M18" s="45"/>
      <c r="N18" s="45">
        <v>0</v>
      </c>
      <c r="O18" s="45"/>
      <c r="P18" s="45">
        <v>0</v>
      </c>
      <c r="Q18" s="45"/>
      <c r="R18" s="45">
        <v>0</v>
      </c>
      <c r="S18" s="45"/>
      <c r="T18" s="45">
        <v>0</v>
      </c>
      <c r="U18" s="45"/>
      <c r="V18" s="45">
        <f t="shared" si="0"/>
        <v>0</v>
      </c>
      <c r="W18" s="45"/>
      <c r="X18" s="45">
        <f t="shared" si="2"/>
        <v>-46795718</v>
      </c>
      <c r="Y18" s="45"/>
      <c r="Z18" s="45">
        <v>0</v>
      </c>
      <c r="AA18" s="45"/>
      <c r="AB18" s="45">
        <f t="shared" si="1"/>
        <v>-46795718</v>
      </c>
    </row>
    <row r="19" spans="1:28" s="216" customFormat="1" ht="20.100000000000001" customHeight="1">
      <c r="A19" s="216" t="s">
        <v>135</v>
      </c>
      <c r="B19" s="70"/>
      <c r="C19" s="70"/>
      <c r="D19" s="200"/>
      <c r="E19" s="45"/>
      <c r="F19" s="45">
        <v>0</v>
      </c>
      <c r="G19" s="45"/>
      <c r="H19" s="45">
        <v>0</v>
      </c>
      <c r="I19" s="45"/>
      <c r="J19" s="45">
        <v>0</v>
      </c>
      <c r="K19" s="45"/>
      <c r="L19" s="45">
        <v>-51920677</v>
      </c>
      <c r="M19" s="45"/>
      <c r="N19" s="45">
        <v>0</v>
      </c>
      <c r="O19" s="45"/>
      <c r="P19" s="45">
        <v>0</v>
      </c>
      <c r="Q19" s="45"/>
      <c r="R19" s="45">
        <v>-5198122</v>
      </c>
      <c r="S19" s="45"/>
      <c r="T19" s="45">
        <v>0</v>
      </c>
      <c r="U19" s="45"/>
      <c r="V19" s="45">
        <f t="shared" si="0"/>
        <v>-5198122</v>
      </c>
      <c r="W19" s="45"/>
      <c r="X19" s="45">
        <f>SUM(F19:L19,V19)</f>
        <v>-57118799</v>
      </c>
      <c r="Y19" s="45"/>
      <c r="Z19" s="45">
        <v>0</v>
      </c>
      <c r="AA19" s="45"/>
      <c r="AB19" s="45">
        <f t="shared" si="1"/>
        <v>-57118799</v>
      </c>
    </row>
    <row r="20" spans="1:28" s="216" customFormat="1" ht="20.100000000000001" customHeight="1">
      <c r="A20" s="46" t="s">
        <v>134</v>
      </c>
      <c r="B20" s="46"/>
      <c r="C20" s="70"/>
      <c r="D20" s="201"/>
      <c r="E20" s="45"/>
      <c r="F20" s="49">
        <v>0</v>
      </c>
      <c r="G20" s="45"/>
      <c r="H20" s="49">
        <v>0</v>
      </c>
      <c r="I20" s="45"/>
      <c r="J20" s="49">
        <v>0</v>
      </c>
      <c r="K20" s="45"/>
      <c r="L20" s="49">
        <v>0</v>
      </c>
      <c r="M20" s="45"/>
      <c r="N20" s="49">
        <v>9268730</v>
      </c>
      <c r="O20" s="45"/>
      <c r="P20" s="49">
        <v>0</v>
      </c>
      <c r="Q20" s="45"/>
      <c r="R20" s="49">
        <v>0</v>
      </c>
      <c r="S20" s="45"/>
      <c r="T20" s="49">
        <v>0</v>
      </c>
      <c r="U20" s="45"/>
      <c r="V20" s="49">
        <f t="shared" si="0"/>
        <v>9268730</v>
      </c>
      <c r="W20" s="45"/>
      <c r="X20" s="49">
        <f>SUM(F20:L20,V20)</f>
        <v>9268730</v>
      </c>
      <c r="Y20" s="45"/>
      <c r="Z20" s="222">
        <v>0</v>
      </c>
      <c r="AA20" s="45"/>
      <c r="AB20" s="49">
        <f>SUM(X20)</f>
        <v>9268730</v>
      </c>
    </row>
    <row r="21" spans="1:28" s="216" customFormat="1" ht="6" customHeight="1">
      <c r="A21" s="46"/>
      <c r="B21" s="46"/>
      <c r="C21" s="70"/>
      <c r="D21" s="202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s="216" customFormat="1" ht="20.100000000000001" customHeight="1" thickBot="1">
      <c r="A22" s="217" t="s">
        <v>151</v>
      </c>
      <c r="B22" s="70"/>
      <c r="C22" s="70"/>
      <c r="D22" s="202"/>
      <c r="E22" s="45"/>
      <c r="F22" s="203">
        <f>SUM(F15:F21)</f>
        <v>4318936902</v>
      </c>
      <c r="G22" s="45"/>
      <c r="H22" s="203">
        <f>SUM(H15:H21)</f>
        <v>-3141044841</v>
      </c>
      <c r="I22" s="45"/>
      <c r="J22" s="203">
        <f>SUM(J15:J21)</f>
        <v>0</v>
      </c>
      <c r="K22" s="45"/>
      <c r="L22" s="203">
        <f>SUM(L15:L21)</f>
        <v>-303949872</v>
      </c>
      <c r="M22" s="45"/>
      <c r="N22" s="203">
        <v>0</v>
      </c>
      <c r="O22" s="45"/>
      <c r="P22" s="203">
        <f>SUM(P15:P21)</f>
        <v>-1063239</v>
      </c>
      <c r="Q22" s="45"/>
      <c r="R22" s="203">
        <f>SUM(R15:R21)</f>
        <v>-5198122</v>
      </c>
      <c r="S22" s="45"/>
      <c r="T22" s="203">
        <v>0</v>
      </c>
      <c r="U22" s="45"/>
      <c r="V22" s="203">
        <f>SUM(V15:V21)</f>
        <v>-6261361</v>
      </c>
      <c r="W22" s="45"/>
      <c r="X22" s="203">
        <f>SUM(X15:X21)</f>
        <v>867680828</v>
      </c>
      <c r="Y22" s="45"/>
      <c r="Z22" s="203">
        <v>0</v>
      </c>
      <c r="AA22" s="45"/>
      <c r="AB22" s="203">
        <f>SUM(AB15:AB21)</f>
        <v>867680828</v>
      </c>
    </row>
    <row r="23" spans="1:28" s="216" customFormat="1" ht="20.100000000000001" customHeight="1" thickTop="1">
      <c r="A23" s="217"/>
      <c r="B23" s="70"/>
      <c r="C23" s="70"/>
      <c r="D23" s="202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</row>
    <row r="24" spans="1:28" s="60" customFormat="1" ht="20.100000000000001" customHeight="1">
      <c r="A24" s="55" t="s">
        <v>193</v>
      </c>
      <c r="B24" s="69"/>
      <c r="C24" s="69"/>
      <c r="D24" s="74"/>
      <c r="E24" s="44"/>
      <c r="F24" s="88">
        <v>4318936902</v>
      </c>
      <c r="G24" s="44"/>
      <c r="H24" s="88">
        <v>-3141044841</v>
      </c>
      <c r="I24" s="44"/>
      <c r="J24" s="88">
        <v>0</v>
      </c>
      <c r="K24" s="45"/>
      <c r="L24" s="88">
        <v>-303949872</v>
      </c>
      <c r="M24" s="44"/>
      <c r="N24" s="88">
        <v>0</v>
      </c>
      <c r="O24" s="44"/>
      <c r="P24" s="88">
        <v>-1063239</v>
      </c>
      <c r="Q24" s="45"/>
      <c r="R24" s="88">
        <v>-5198122</v>
      </c>
      <c r="S24" s="45"/>
      <c r="T24" s="88">
        <v>0</v>
      </c>
      <c r="U24" s="45"/>
      <c r="V24" s="88">
        <v>-6261361</v>
      </c>
      <c r="W24" s="45"/>
      <c r="X24" s="88">
        <v>867680828</v>
      </c>
      <c r="Y24" s="45"/>
      <c r="Z24" s="88">
        <v>0</v>
      </c>
      <c r="AA24" s="45"/>
      <c r="AB24" s="88">
        <v>867680828</v>
      </c>
    </row>
    <row r="25" spans="1:28" s="60" customFormat="1" ht="20.100000000000001" customHeight="1">
      <c r="A25" s="60" t="s">
        <v>157</v>
      </c>
      <c r="B25" s="69"/>
      <c r="C25" s="69"/>
      <c r="D25" s="73">
        <v>29</v>
      </c>
      <c r="E25" s="44"/>
      <c r="F25" s="88">
        <v>287313989</v>
      </c>
      <c r="G25" s="44"/>
      <c r="H25" s="88">
        <v>-197672025</v>
      </c>
      <c r="I25" s="44"/>
      <c r="J25" s="88" t="s">
        <v>117</v>
      </c>
      <c r="K25" s="45"/>
      <c r="L25" s="88" t="s">
        <v>117</v>
      </c>
      <c r="M25" s="44"/>
      <c r="N25" s="88" t="s">
        <v>117</v>
      </c>
      <c r="O25" s="44"/>
      <c r="P25" s="88" t="s">
        <v>117</v>
      </c>
      <c r="Q25" s="45"/>
      <c r="R25" s="88" t="s">
        <v>117</v>
      </c>
      <c r="S25" s="45"/>
      <c r="T25" s="88">
        <v>0</v>
      </c>
      <c r="U25" s="45"/>
      <c r="V25" s="88" t="s">
        <v>117</v>
      </c>
      <c r="W25" s="45"/>
      <c r="X25" s="88">
        <f>SUM(F25:T25)</f>
        <v>89641964</v>
      </c>
      <c r="Y25" s="45"/>
      <c r="Z25" s="88">
        <v>0</v>
      </c>
      <c r="AA25" s="45"/>
      <c r="AB25" s="88">
        <f>X25</f>
        <v>89641964</v>
      </c>
    </row>
    <row r="26" spans="1:28" s="60" customFormat="1" ht="20.100000000000001" customHeight="1">
      <c r="A26" s="60" t="s">
        <v>135</v>
      </c>
      <c r="B26" s="69"/>
      <c r="C26" s="69"/>
      <c r="D26" s="74"/>
      <c r="E26" s="44"/>
      <c r="F26" s="88">
        <v>0</v>
      </c>
      <c r="G26" s="44"/>
      <c r="H26" s="88">
        <v>0</v>
      </c>
      <c r="I26" s="44"/>
      <c r="J26" s="88">
        <v>0</v>
      </c>
      <c r="K26" s="45"/>
      <c r="L26" s="88">
        <v>-7171052</v>
      </c>
      <c r="M26" s="44"/>
      <c r="N26" s="88">
        <v>0</v>
      </c>
      <c r="O26" s="44"/>
      <c r="P26" s="88">
        <v>0</v>
      </c>
      <c r="Q26" s="45"/>
      <c r="R26" s="88">
        <v>5198122</v>
      </c>
      <c r="S26" s="45"/>
      <c r="T26" s="88">
        <v>35567</v>
      </c>
      <c r="U26" s="45"/>
      <c r="V26" s="88">
        <f>SUM(N26:T26)</f>
        <v>5233689</v>
      </c>
      <c r="W26" s="45"/>
      <c r="X26" s="88">
        <f>SUM(F26:T26)</f>
        <v>-1937363</v>
      </c>
      <c r="Y26" s="45"/>
      <c r="Z26" s="88">
        <v>-4420023</v>
      </c>
      <c r="AA26" s="45"/>
      <c r="AB26" s="88">
        <f>X26+Z26</f>
        <v>-6357386</v>
      </c>
    </row>
    <row r="27" spans="1:28" s="60" customFormat="1" ht="20.100000000000001" customHeight="1">
      <c r="A27" s="321" t="s">
        <v>202</v>
      </c>
      <c r="B27" s="220"/>
      <c r="C27" s="69"/>
      <c r="D27" s="73"/>
      <c r="E27" s="44"/>
      <c r="F27" s="226">
        <v>0</v>
      </c>
      <c r="G27" s="44"/>
      <c r="H27" s="226">
        <v>0</v>
      </c>
      <c r="I27" s="44"/>
      <c r="J27" s="226">
        <v>0</v>
      </c>
      <c r="K27" s="45"/>
      <c r="L27" s="226">
        <v>0</v>
      </c>
      <c r="M27" s="44"/>
      <c r="N27" s="226">
        <v>0</v>
      </c>
      <c r="O27" s="44"/>
      <c r="P27" s="226">
        <v>2259733</v>
      </c>
      <c r="Q27" s="45"/>
      <c r="R27" s="226">
        <v>0</v>
      </c>
      <c r="S27" s="45"/>
      <c r="T27" s="226">
        <v>0</v>
      </c>
      <c r="U27" s="45"/>
      <c r="V27" s="226">
        <f t="shared" ref="V27:V28" si="3">SUM(N27:T27)</f>
        <v>2259733</v>
      </c>
      <c r="W27" s="45"/>
      <c r="X27" s="226">
        <v>2259733</v>
      </c>
      <c r="Y27" s="45"/>
      <c r="Z27" s="226">
        <v>78860267</v>
      </c>
      <c r="AA27" s="45"/>
      <c r="AB27" s="226">
        <f>X27+Z27</f>
        <v>81120000</v>
      </c>
    </row>
    <row r="28" spans="1:28" s="60" customFormat="1" ht="8.1" customHeight="1">
      <c r="B28" s="69"/>
      <c r="C28" s="69"/>
      <c r="D28" s="74"/>
      <c r="E28" s="44"/>
      <c r="F28" s="88"/>
      <c r="G28" s="44"/>
      <c r="H28" s="88"/>
      <c r="I28" s="44"/>
      <c r="J28" s="88"/>
      <c r="K28" s="45"/>
      <c r="L28" s="88"/>
      <c r="M28" s="44"/>
      <c r="N28" s="88"/>
      <c r="O28" s="44"/>
      <c r="P28" s="88"/>
      <c r="Q28" s="45"/>
      <c r="R28" s="88"/>
      <c r="S28" s="45"/>
      <c r="T28" s="88"/>
      <c r="U28" s="45"/>
      <c r="V28" s="88">
        <f t="shared" si="3"/>
        <v>0</v>
      </c>
      <c r="W28" s="45"/>
      <c r="X28" s="88"/>
      <c r="Y28" s="45"/>
      <c r="Z28" s="88"/>
      <c r="AA28" s="45"/>
      <c r="AB28" s="88"/>
    </row>
    <row r="29" spans="1:28" s="60" customFormat="1" ht="20.100000000000001" customHeight="1" thickBot="1">
      <c r="A29" s="55" t="s">
        <v>194</v>
      </c>
      <c r="B29" s="69"/>
      <c r="C29" s="69"/>
      <c r="D29" s="191"/>
      <c r="E29" s="44"/>
      <c r="F29" s="89">
        <f>SUM(F24:F28)</f>
        <v>4606250891</v>
      </c>
      <c r="G29" s="44"/>
      <c r="H29" s="89">
        <f>SUM(H24:H28)</f>
        <v>-3338716866</v>
      </c>
      <c r="I29" s="44"/>
      <c r="J29" s="89">
        <f>SUM(J24:J28)</f>
        <v>0</v>
      </c>
      <c r="K29" s="45"/>
      <c r="L29" s="89">
        <f>SUM(L24:L28)</f>
        <v>-311120924</v>
      </c>
      <c r="M29" s="44"/>
      <c r="N29" s="89">
        <v>0</v>
      </c>
      <c r="O29" s="44"/>
      <c r="P29" s="89">
        <f>SUM(P24:P28)</f>
        <v>1196494</v>
      </c>
      <c r="Q29" s="45"/>
      <c r="R29" s="89">
        <f>SUM(R24:R28)</f>
        <v>0</v>
      </c>
      <c r="S29" s="45"/>
      <c r="T29" s="89">
        <f>T26</f>
        <v>35567</v>
      </c>
      <c r="U29" s="45"/>
      <c r="V29" s="89">
        <f>SUM(V24:V28)</f>
        <v>1232061</v>
      </c>
      <c r="W29" s="45"/>
      <c r="X29" s="89">
        <f>SUM(X24:X28)</f>
        <v>957645162</v>
      </c>
      <c r="Y29" s="45"/>
      <c r="Z29" s="89">
        <f>SUM(Z24:Z27)</f>
        <v>74440244</v>
      </c>
      <c r="AA29" s="45"/>
      <c r="AB29" s="89">
        <f>SUM(AB24:AB28)</f>
        <v>1032085406</v>
      </c>
    </row>
    <row r="30" spans="1:28" s="60" customFormat="1" ht="20.100000000000001" customHeight="1" thickTop="1">
      <c r="A30" s="55"/>
      <c r="B30" s="69"/>
      <c r="C30" s="69"/>
      <c r="D30" s="191"/>
      <c r="E30" s="44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 spans="1:28" s="60" customFormat="1" ht="20.100000000000001" customHeight="1">
      <c r="A31" s="55"/>
      <c r="B31" s="69"/>
      <c r="C31" s="69"/>
      <c r="D31" s="191"/>
      <c r="E31" s="44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 spans="1:28" s="60" customFormat="1" ht="20.100000000000001" customHeight="1">
      <c r="A32" s="55"/>
      <c r="B32" s="69"/>
      <c r="C32" s="69"/>
      <c r="D32" s="191"/>
      <c r="E32" s="44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 spans="1:28" s="60" customFormat="1" ht="20.100000000000001" customHeight="1">
      <c r="A33" s="55"/>
      <c r="B33" s="69"/>
      <c r="C33" s="69"/>
      <c r="D33" s="191"/>
      <c r="E33" s="44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 spans="1:28" s="60" customFormat="1" ht="20.100000000000001" customHeight="1">
      <c r="A34" s="55"/>
      <c r="B34" s="69"/>
      <c r="C34" s="69"/>
      <c r="D34" s="191"/>
      <c r="E34" s="44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s="60" customFormat="1" ht="18" customHeight="1">
      <c r="A35" s="55"/>
      <c r="B35" s="69"/>
      <c r="C35" s="69"/>
      <c r="D35" s="191"/>
      <c r="E35" s="44"/>
      <c r="F35" s="44"/>
      <c r="G35" s="44"/>
      <c r="H35" s="45"/>
      <c r="I35" s="44"/>
      <c r="J35" s="44"/>
      <c r="K35" s="45"/>
      <c r="L35" s="44"/>
      <c r="M35" s="44"/>
      <c r="N35" s="44"/>
      <c r="O35" s="44"/>
      <c r="P35" s="44"/>
      <c r="Q35" s="45"/>
      <c r="R35" s="45"/>
      <c r="S35" s="45"/>
      <c r="T35" s="45"/>
      <c r="U35" s="45"/>
      <c r="V35" s="44"/>
      <c r="W35" s="45"/>
      <c r="X35" s="44"/>
      <c r="Y35" s="45"/>
      <c r="Z35" s="45"/>
      <c r="AA35" s="45"/>
      <c r="AB35" s="44"/>
    </row>
    <row r="36" spans="1:28" s="60" customFormat="1" ht="22.35" customHeight="1">
      <c r="A36" s="71" t="str">
        <f>'10-11'!A109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71"/>
      <c r="C36" s="71"/>
      <c r="D36" s="48"/>
      <c r="E36" s="48"/>
      <c r="F36" s="48"/>
      <c r="G36" s="48"/>
      <c r="H36" s="48"/>
      <c r="I36" s="48"/>
      <c r="J36" s="49"/>
      <c r="K36" s="49"/>
      <c r="L36" s="49"/>
      <c r="M36" s="49"/>
      <c r="N36" s="49"/>
      <c r="O36" s="49"/>
      <c r="P36" s="49"/>
      <c r="Q36" s="48"/>
      <c r="R36" s="48"/>
      <c r="S36" s="48"/>
      <c r="T36" s="219"/>
      <c r="U36" s="219"/>
      <c r="V36" s="49"/>
      <c r="W36" s="48"/>
      <c r="X36" s="49"/>
      <c r="Y36" s="49"/>
      <c r="Z36" s="222"/>
      <c r="AA36" s="222"/>
      <c r="AB36" s="49"/>
    </row>
    <row r="121" spans="10:10" ht="18" customHeight="1">
      <c r="J121" s="74" t="s">
        <v>88</v>
      </c>
    </row>
  </sheetData>
  <mergeCells count="4">
    <mergeCell ref="F5:AB5"/>
    <mergeCell ref="J10:L10"/>
    <mergeCell ref="N7:V7"/>
    <mergeCell ref="F6:X6"/>
  </mergeCells>
  <pageMargins left="0.4" right="0.4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2"/>
  <sheetViews>
    <sheetView zoomScaleNormal="100" zoomScaleSheetLayoutView="96" workbookViewId="0">
      <selection activeCell="C14" sqref="C14"/>
    </sheetView>
  </sheetViews>
  <sheetFormatPr defaultColWidth="9.140625" defaultRowHeight="18" customHeight="1"/>
  <cols>
    <col min="1" max="2" width="1.7109375" style="113" customWidth="1"/>
    <col min="3" max="3" width="38.7109375" style="113" customWidth="1"/>
    <col min="4" max="4" width="3.140625" style="119" customWidth="1"/>
    <col min="5" max="5" width="8.140625" style="194" customWidth="1"/>
    <col min="6" max="6" width="1" style="119" customWidth="1"/>
    <col min="7" max="7" width="12.42578125" style="120" bestFit="1" customWidth="1"/>
    <col min="8" max="8" width="1" style="119" customWidth="1"/>
    <col min="9" max="9" width="13.85546875" style="120" customWidth="1"/>
    <col min="10" max="10" width="1" style="119" customWidth="1"/>
    <col min="11" max="11" width="16.7109375" style="121" customWidth="1"/>
    <col min="12" max="12" width="1" style="119" customWidth="1"/>
    <col min="13" max="13" width="15.7109375" style="121" customWidth="1"/>
    <col min="14" max="14" width="1" style="122" customWidth="1"/>
    <col min="15" max="15" width="19.85546875" style="122" customWidth="1"/>
    <col min="16" max="16" width="1" style="122" customWidth="1"/>
    <col min="17" max="17" width="15.5703125" style="122" customWidth="1"/>
    <col min="18" max="18" width="1" style="122" customWidth="1"/>
    <col min="19" max="19" width="12.85546875" style="121" customWidth="1"/>
    <col min="20" max="16384" width="9.140625" style="113"/>
  </cols>
  <sheetData>
    <row r="1" spans="1:19" s="91" customFormat="1" ht="20.100000000000001" customHeight="1">
      <c r="A1" s="91" t="str">
        <f>'T7 - 9'!A1</f>
        <v xml:space="preserve">บริษัท เวฟ เอกซ์โพเนนเชียล จำกัด (มหาชน) </v>
      </c>
      <c r="D1" s="92"/>
      <c r="E1" s="192"/>
      <c r="F1" s="92"/>
      <c r="G1" s="93"/>
      <c r="H1" s="92"/>
      <c r="I1" s="93"/>
      <c r="J1" s="92"/>
      <c r="K1" s="94"/>
      <c r="L1" s="92"/>
      <c r="M1" s="94"/>
      <c r="N1" s="95"/>
      <c r="O1" s="95"/>
      <c r="P1" s="95"/>
      <c r="Q1" s="95"/>
      <c r="R1" s="95"/>
      <c r="S1" s="94"/>
    </row>
    <row r="2" spans="1:19" s="91" customFormat="1" ht="20.100000000000001" customHeight="1">
      <c r="A2" s="96" t="s">
        <v>94</v>
      </c>
      <c r="D2" s="92"/>
      <c r="E2" s="192"/>
      <c r="F2" s="92"/>
      <c r="G2" s="93"/>
      <c r="H2" s="92"/>
      <c r="I2" s="93"/>
      <c r="J2" s="92"/>
      <c r="K2" s="94"/>
      <c r="L2" s="92"/>
      <c r="M2" s="94"/>
      <c r="N2" s="95"/>
      <c r="O2" s="95"/>
      <c r="P2" s="95"/>
      <c r="Q2" s="95"/>
      <c r="R2" s="95"/>
      <c r="S2" s="94"/>
    </row>
    <row r="3" spans="1:19" s="91" customFormat="1" ht="20.100000000000001" customHeight="1">
      <c r="A3" s="97" t="str">
        <f>'10-11'!A3</f>
        <v>สำหรับปีสิ้นสุดวันที่ 31 ธันวาคม พ.ศ. 2566</v>
      </c>
      <c r="B3" s="97"/>
      <c r="C3" s="97"/>
      <c r="D3" s="98"/>
      <c r="E3" s="193"/>
      <c r="F3" s="98"/>
      <c r="G3" s="99"/>
      <c r="H3" s="98"/>
      <c r="I3" s="99"/>
      <c r="J3" s="98"/>
      <c r="K3" s="100"/>
      <c r="L3" s="98"/>
      <c r="M3" s="100"/>
      <c r="N3" s="101"/>
      <c r="O3" s="101"/>
      <c r="P3" s="101"/>
      <c r="Q3" s="101"/>
      <c r="R3" s="101"/>
      <c r="S3" s="100"/>
    </row>
    <row r="4" spans="1:19" s="91" customFormat="1" ht="20.100000000000001" customHeight="1">
      <c r="D4" s="102"/>
      <c r="E4" s="192"/>
      <c r="F4" s="102"/>
      <c r="G4" s="103"/>
      <c r="H4" s="102"/>
      <c r="I4" s="103"/>
      <c r="J4" s="102"/>
      <c r="K4" s="104"/>
      <c r="L4" s="102"/>
      <c r="M4" s="104"/>
      <c r="N4" s="105"/>
      <c r="O4" s="105"/>
      <c r="P4" s="105"/>
      <c r="Q4" s="105"/>
      <c r="R4" s="105"/>
      <c r="S4" s="104"/>
    </row>
    <row r="5" spans="1:19" s="91" customFormat="1" ht="20.100000000000001" customHeight="1">
      <c r="E5" s="192"/>
      <c r="G5" s="337" t="s">
        <v>58</v>
      </c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</row>
    <row r="6" spans="1:19" s="91" customFormat="1" ht="20.100000000000001" customHeight="1">
      <c r="E6" s="192"/>
      <c r="G6" s="103"/>
      <c r="H6" s="103"/>
      <c r="I6" s="103"/>
      <c r="J6" s="103"/>
      <c r="K6" s="103"/>
      <c r="L6" s="103"/>
      <c r="M6" s="103"/>
      <c r="N6" s="103"/>
      <c r="O6" s="337" t="s">
        <v>82</v>
      </c>
      <c r="P6" s="337"/>
      <c r="Q6" s="337"/>
      <c r="R6" s="103"/>
      <c r="S6" s="103"/>
    </row>
    <row r="7" spans="1:19" s="91" customFormat="1" ht="20.100000000000001" customHeight="1">
      <c r="E7" s="192"/>
      <c r="G7" s="103"/>
      <c r="H7" s="103"/>
      <c r="I7" s="103"/>
      <c r="J7" s="103"/>
      <c r="K7" s="103"/>
      <c r="L7" s="103"/>
      <c r="M7" s="103"/>
      <c r="N7" s="103"/>
      <c r="O7" s="94" t="s">
        <v>219</v>
      </c>
      <c r="P7" s="103"/>
      <c r="R7" s="103"/>
      <c r="S7" s="103"/>
    </row>
    <row r="8" spans="1:19" s="106" customFormat="1" ht="20.100000000000001" customHeight="1">
      <c r="D8" s="40"/>
      <c r="E8" s="194"/>
      <c r="F8" s="40"/>
      <c r="G8" s="41"/>
      <c r="H8" s="40"/>
      <c r="I8" s="41"/>
      <c r="J8" s="40"/>
      <c r="K8" s="337" t="s">
        <v>89</v>
      </c>
      <c r="L8" s="337"/>
      <c r="M8" s="337"/>
      <c r="N8" s="40"/>
      <c r="O8" s="94" t="s">
        <v>220</v>
      </c>
      <c r="P8" s="40"/>
      <c r="Q8" s="94" t="s">
        <v>13</v>
      </c>
      <c r="R8" s="40"/>
      <c r="S8" s="41"/>
    </row>
    <row r="9" spans="1:19" s="91" customFormat="1" ht="20.100000000000001" customHeight="1">
      <c r="D9" s="102"/>
      <c r="E9" s="192"/>
      <c r="F9" s="102"/>
      <c r="G9" s="104" t="s">
        <v>14</v>
      </c>
      <c r="H9" s="102"/>
      <c r="I9" s="104" t="s">
        <v>188</v>
      </c>
      <c r="J9" s="102"/>
      <c r="K9" s="104" t="s">
        <v>46</v>
      </c>
      <c r="L9" s="107"/>
      <c r="M9" s="94"/>
      <c r="N9" s="102"/>
      <c r="O9" s="205" t="s">
        <v>218</v>
      </c>
      <c r="P9" s="102"/>
      <c r="Q9" s="94" t="s">
        <v>230</v>
      </c>
      <c r="R9" s="102"/>
      <c r="S9" s="108" t="s">
        <v>13</v>
      </c>
    </row>
    <row r="10" spans="1:19" s="91" customFormat="1" ht="20.100000000000001" customHeight="1">
      <c r="D10" s="105"/>
      <c r="E10" s="204"/>
      <c r="F10" s="107"/>
      <c r="G10" s="108" t="s">
        <v>29</v>
      </c>
      <c r="H10" s="107"/>
      <c r="I10" s="108" t="s">
        <v>45</v>
      </c>
      <c r="J10" s="107"/>
      <c r="K10" s="205" t="s">
        <v>38</v>
      </c>
      <c r="L10" s="107"/>
      <c r="M10" s="94" t="s">
        <v>255</v>
      </c>
      <c r="N10" s="107"/>
      <c r="O10" s="94" t="s">
        <v>154</v>
      </c>
      <c r="P10" s="107"/>
      <c r="Q10" s="94" t="s">
        <v>231</v>
      </c>
      <c r="R10" s="107"/>
      <c r="S10" s="108" t="s">
        <v>81</v>
      </c>
    </row>
    <row r="11" spans="1:19" s="15" customFormat="1" ht="20.100000000000001" customHeight="1">
      <c r="D11" s="107"/>
      <c r="E11" s="206" t="s">
        <v>1</v>
      </c>
      <c r="F11" s="107"/>
      <c r="G11" s="207" t="s">
        <v>2</v>
      </c>
      <c r="H11" s="107"/>
      <c r="I11" s="207" t="s">
        <v>2</v>
      </c>
      <c r="J11" s="107"/>
      <c r="K11" s="207" t="s">
        <v>2</v>
      </c>
      <c r="L11" s="107"/>
      <c r="M11" s="207" t="s">
        <v>2</v>
      </c>
      <c r="N11" s="107"/>
      <c r="O11" s="207" t="s">
        <v>2</v>
      </c>
      <c r="P11" s="107"/>
      <c r="Q11" s="207" t="s">
        <v>2</v>
      </c>
      <c r="R11" s="107"/>
      <c r="S11" s="207" t="s">
        <v>2</v>
      </c>
    </row>
    <row r="12" spans="1:19" s="15" customFormat="1" ht="6" customHeight="1">
      <c r="A12" s="36"/>
      <c r="D12" s="42"/>
      <c r="E12" s="208"/>
      <c r="F12" s="42"/>
      <c r="G12" s="209"/>
      <c r="H12" s="42"/>
      <c r="I12" s="209"/>
      <c r="J12" s="42"/>
      <c r="K12" s="209"/>
      <c r="L12" s="42"/>
      <c r="M12" s="209"/>
      <c r="N12" s="42"/>
      <c r="O12" s="209"/>
      <c r="P12" s="42"/>
      <c r="Q12" s="42"/>
      <c r="R12" s="42"/>
      <c r="S12" s="209"/>
    </row>
    <row r="13" spans="1:19" s="15" customFormat="1" ht="20.100000000000001" customHeight="1">
      <c r="A13" s="36" t="s">
        <v>150</v>
      </c>
      <c r="D13" s="109"/>
      <c r="E13" s="208"/>
      <c r="F13" s="109"/>
      <c r="G13" s="110">
        <v>785261701</v>
      </c>
      <c r="H13" s="111"/>
      <c r="I13" s="110">
        <v>353617102</v>
      </c>
      <c r="J13" s="110"/>
      <c r="K13" s="110">
        <v>46795718</v>
      </c>
      <c r="L13" s="112"/>
      <c r="M13" s="110">
        <v>-916897834</v>
      </c>
      <c r="N13" s="76"/>
      <c r="O13" s="110">
        <v>0</v>
      </c>
      <c r="P13" s="76"/>
      <c r="Q13" s="110">
        <f>O13</f>
        <v>0</v>
      </c>
      <c r="R13" s="76"/>
      <c r="S13" s="110">
        <f>SUM(G13:O13)</f>
        <v>268776687</v>
      </c>
    </row>
    <row r="14" spans="1:19" s="15" customFormat="1" ht="20.100000000000001" customHeight="1">
      <c r="A14" s="15" t="s">
        <v>157</v>
      </c>
      <c r="D14" s="109"/>
      <c r="E14" s="218">
        <v>29</v>
      </c>
      <c r="F14" s="109"/>
      <c r="G14" s="110">
        <v>3926306051</v>
      </c>
      <c r="H14" s="111"/>
      <c r="I14" s="110">
        <v>-3141044841</v>
      </c>
      <c r="J14" s="110"/>
      <c r="K14" s="110">
        <v>0</v>
      </c>
      <c r="L14" s="112"/>
      <c r="M14" s="110">
        <v>0</v>
      </c>
      <c r="N14" s="76"/>
      <c r="O14" s="110">
        <v>0</v>
      </c>
      <c r="P14" s="76"/>
      <c r="Q14" s="110">
        <f t="shared" ref="Q14:Q17" si="0">O14</f>
        <v>0</v>
      </c>
      <c r="R14" s="76"/>
      <c r="S14" s="110">
        <f t="shared" ref="S14:S16" si="1">SUM(G14:O14)</f>
        <v>785261210</v>
      </c>
    </row>
    <row r="15" spans="1:19" s="15" customFormat="1" ht="20.100000000000001" customHeight="1">
      <c r="A15" s="15" t="s">
        <v>155</v>
      </c>
      <c r="D15" s="109"/>
      <c r="E15" s="218">
        <v>29</v>
      </c>
      <c r="F15" s="109"/>
      <c r="G15" s="110">
        <v>-392630850</v>
      </c>
      <c r="H15" s="111"/>
      <c r="I15" s="110">
        <v>-353617102</v>
      </c>
      <c r="J15" s="110"/>
      <c r="K15" s="110">
        <v>0</v>
      </c>
      <c r="L15" s="112"/>
      <c r="M15" s="110">
        <v>793043670</v>
      </c>
      <c r="N15" s="76"/>
      <c r="O15" s="110">
        <v>0</v>
      </c>
      <c r="P15" s="76"/>
      <c r="Q15" s="110">
        <f t="shared" si="0"/>
        <v>0</v>
      </c>
      <c r="R15" s="76"/>
      <c r="S15" s="110">
        <f t="shared" si="1"/>
        <v>46795718</v>
      </c>
    </row>
    <row r="16" spans="1:19" s="15" customFormat="1" ht="20.100000000000001" customHeight="1">
      <c r="A16" s="15" t="s">
        <v>156</v>
      </c>
      <c r="D16" s="109"/>
      <c r="E16" s="218"/>
      <c r="F16" s="109"/>
      <c r="G16" s="110">
        <v>0</v>
      </c>
      <c r="H16" s="111"/>
      <c r="I16" s="110">
        <v>0</v>
      </c>
      <c r="J16" s="110"/>
      <c r="K16" s="110">
        <v>-46795718</v>
      </c>
      <c r="L16" s="112"/>
      <c r="M16" s="110">
        <v>0</v>
      </c>
      <c r="N16" s="76"/>
      <c r="O16" s="110">
        <v>0</v>
      </c>
      <c r="P16" s="76"/>
      <c r="Q16" s="110">
        <f t="shared" si="0"/>
        <v>0</v>
      </c>
      <c r="R16" s="76"/>
      <c r="S16" s="110">
        <f t="shared" si="1"/>
        <v>-46795718</v>
      </c>
    </row>
    <row r="17" spans="1:19" s="15" customFormat="1" ht="20.100000000000001" customHeight="1">
      <c r="A17" s="15" t="s">
        <v>182</v>
      </c>
      <c r="D17" s="109"/>
      <c r="E17" s="208"/>
      <c r="F17" s="109"/>
      <c r="G17" s="78">
        <v>0</v>
      </c>
      <c r="H17" s="77"/>
      <c r="I17" s="78">
        <v>0</v>
      </c>
      <c r="J17" s="77"/>
      <c r="K17" s="78">
        <v>0</v>
      </c>
      <c r="L17" s="77"/>
      <c r="M17" s="78">
        <v>60316629</v>
      </c>
      <c r="N17" s="77"/>
      <c r="O17" s="78">
        <v>-5198122</v>
      </c>
      <c r="P17" s="77"/>
      <c r="Q17" s="78">
        <f t="shared" si="0"/>
        <v>-5198122</v>
      </c>
      <c r="R17" s="77"/>
      <c r="S17" s="78">
        <f>SUM(G17:O17)</f>
        <v>55118507</v>
      </c>
    </row>
    <row r="18" spans="1:19" s="15" customFormat="1" ht="6" customHeight="1">
      <c r="D18" s="42"/>
      <c r="E18" s="208"/>
      <c r="F18" s="42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</row>
    <row r="19" spans="1:19" s="21" customFormat="1" ht="20.100000000000001" customHeight="1" thickBot="1">
      <c r="A19" s="36" t="s">
        <v>151</v>
      </c>
      <c r="D19" s="42"/>
      <c r="E19" s="208"/>
      <c r="F19" s="42"/>
      <c r="G19" s="210">
        <f>SUM(G13:G18)</f>
        <v>4318936902</v>
      </c>
      <c r="H19" s="80"/>
      <c r="I19" s="210">
        <f>SUM(I13:I18)</f>
        <v>-3141044841</v>
      </c>
      <c r="J19" s="80"/>
      <c r="K19" s="210">
        <f>SUM(K13:K18)</f>
        <v>0</v>
      </c>
      <c r="L19" s="80"/>
      <c r="M19" s="210">
        <f>SUM(M13:M18)</f>
        <v>-63537535</v>
      </c>
      <c r="N19" s="80"/>
      <c r="O19" s="210">
        <f>SUM(O13:O18)</f>
        <v>-5198122</v>
      </c>
      <c r="P19" s="80"/>
      <c r="Q19" s="210">
        <f>SUM(Q13:Q18)</f>
        <v>-5198122</v>
      </c>
      <c r="R19" s="80"/>
      <c r="S19" s="210">
        <f>SUM(G19:O19)</f>
        <v>1109156404</v>
      </c>
    </row>
    <row r="20" spans="1:19" s="21" customFormat="1" ht="20.100000000000001" customHeight="1" thickTop="1">
      <c r="A20" s="36"/>
      <c r="D20" s="42"/>
      <c r="E20" s="218"/>
      <c r="F20" s="42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</row>
    <row r="21" spans="1:19" s="106" customFormat="1" ht="20.100000000000001" customHeight="1">
      <c r="A21" s="96" t="s">
        <v>193</v>
      </c>
      <c r="D21" s="109"/>
      <c r="E21" s="194"/>
      <c r="F21" s="109"/>
      <c r="G21" s="114">
        <v>4318936902</v>
      </c>
      <c r="H21" s="111"/>
      <c r="I21" s="114">
        <v>-3141044841</v>
      </c>
      <c r="J21" s="110"/>
      <c r="K21" s="114">
        <v>0</v>
      </c>
      <c r="L21" s="112"/>
      <c r="M21" s="114">
        <v>-63537535</v>
      </c>
      <c r="N21" s="76"/>
      <c r="O21" s="114">
        <v>-5198122</v>
      </c>
      <c r="P21" s="76"/>
      <c r="Q21" s="114">
        <v>-5198122</v>
      </c>
      <c r="R21" s="76"/>
      <c r="S21" s="114">
        <v>1109156404</v>
      </c>
    </row>
    <row r="22" spans="1:19" s="106" customFormat="1" ht="20.100000000000001" customHeight="1">
      <c r="A22" s="106" t="s">
        <v>157</v>
      </c>
      <c r="D22" s="109"/>
      <c r="E22" s="195">
        <v>29</v>
      </c>
      <c r="F22" s="109"/>
      <c r="G22" s="114">
        <v>287313989</v>
      </c>
      <c r="H22" s="111"/>
      <c r="I22" s="114">
        <v>-197672025</v>
      </c>
      <c r="J22" s="110"/>
      <c r="K22" s="114" t="s">
        <v>117</v>
      </c>
      <c r="L22" s="112"/>
      <c r="M22" s="114" t="s">
        <v>117</v>
      </c>
      <c r="N22" s="76"/>
      <c r="O22" s="114" t="s">
        <v>117</v>
      </c>
      <c r="P22" s="76"/>
      <c r="Q22" s="114" t="s">
        <v>117</v>
      </c>
      <c r="R22" s="76"/>
      <c r="S22" s="114">
        <f t="shared" ref="S22:S23" si="2">SUM(G22:O22)</f>
        <v>89641964</v>
      </c>
    </row>
    <row r="23" spans="1:19" s="106" customFormat="1" ht="20.100000000000001" customHeight="1">
      <c r="A23" s="106" t="s">
        <v>182</v>
      </c>
      <c r="D23" s="109"/>
      <c r="E23" s="195"/>
      <c r="F23" s="109"/>
      <c r="G23" s="225">
        <v>0</v>
      </c>
      <c r="H23" s="111"/>
      <c r="I23" s="225">
        <v>0</v>
      </c>
      <c r="J23" s="110"/>
      <c r="K23" s="225">
        <v>0</v>
      </c>
      <c r="L23" s="112"/>
      <c r="M23" s="225">
        <v>4965162.0000000075</v>
      </c>
      <c r="N23" s="76"/>
      <c r="O23" s="225">
        <v>5198122</v>
      </c>
      <c r="P23" s="76"/>
      <c r="Q23" s="225">
        <f t="shared" ref="Q23" si="3">O23</f>
        <v>5198122</v>
      </c>
      <c r="R23" s="76"/>
      <c r="S23" s="225">
        <f t="shared" si="2"/>
        <v>10163284.000000007</v>
      </c>
    </row>
    <row r="24" spans="1:19" s="106" customFormat="1" ht="6" customHeight="1">
      <c r="D24" s="40"/>
      <c r="E24" s="194"/>
      <c r="F24" s="40"/>
      <c r="G24" s="115"/>
      <c r="H24" s="79"/>
      <c r="I24" s="115"/>
      <c r="J24" s="79"/>
      <c r="K24" s="115"/>
      <c r="L24" s="80"/>
      <c r="M24" s="115"/>
      <c r="N24" s="79"/>
      <c r="O24" s="115"/>
      <c r="P24" s="79"/>
      <c r="Q24" s="115"/>
      <c r="R24" s="79"/>
      <c r="S24" s="115"/>
    </row>
    <row r="25" spans="1:19" ht="20.100000000000001" customHeight="1" thickBot="1">
      <c r="A25" s="96" t="s">
        <v>194</v>
      </c>
      <c r="D25" s="40"/>
      <c r="F25" s="40"/>
      <c r="G25" s="90">
        <f>SUM(G21:G24)</f>
        <v>4606250891</v>
      </c>
      <c r="H25" s="79"/>
      <c r="I25" s="90">
        <f>SUM(I21:I24)</f>
        <v>-3338716866</v>
      </c>
      <c r="J25" s="79"/>
      <c r="K25" s="90">
        <f>SUM(K21:K24)</f>
        <v>0</v>
      </c>
      <c r="L25" s="80"/>
      <c r="M25" s="90">
        <f>SUM(M21:M24)</f>
        <v>-58572372.999999993</v>
      </c>
      <c r="N25" s="79"/>
      <c r="O25" s="90">
        <f>SUM(O21:O24)</f>
        <v>0</v>
      </c>
      <c r="P25" s="79"/>
      <c r="Q25" s="90">
        <f>SUM(Q21:Q24)</f>
        <v>0</v>
      </c>
      <c r="R25" s="79"/>
      <c r="S25" s="90">
        <f>SUM(G25:O25)</f>
        <v>1208961652</v>
      </c>
    </row>
    <row r="26" spans="1:19" ht="20.100000000000001" customHeight="1" thickTop="1">
      <c r="A26" s="96"/>
      <c r="D26" s="40"/>
      <c r="F26" s="4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</row>
    <row r="27" spans="1:19" ht="20.100000000000001" customHeight="1">
      <c r="A27" s="96"/>
      <c r="D27" s="40"/>
      <c r="F27" s="4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</row>
    <row r="28" spans="1:19" ht="20.100000000000001" customHeight="1">
      <c r="A28" s="96"/>
      <c r="D28" s="40"/>
      <c r="F28" s="4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</row>
    <row r="29" spans="1:19" ht="20.100000000000001" customHeight="1">
      <c r="A29" s="96"/>
      <c r="D29" s="40"/>
      <c r="F29" s="4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</row>
    <row r="30" spans="1:19" ht="20.100000000000001" customHeight="1">
      <c r="A30" s="96"/>
      <c r="D30" s="40"/>
      <c r="F30" s="4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</row>
    <row r="31" spans="1:19" ht="20.100000000000001" customHeight="1">
      <c r="A31" s="96"/>
      <c r="D31" s="40"/>
      <c r="F31" s="4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</row>
    <row r="32" spans="1:19" ht="9" customHeight="1">
      <c r="A32" s="96"/>
      <c r="D32" s="40"/>
      <c r="F32" s="4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</row>
    <row r="33" spans="1:19" s="106" customFormat="1" ht="21.95" customHeight="1">
      <c r="A33" s="116" t="str">
        <f>'12'!A36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116"/>
      <c r="C33" s="116"/>
      <c r="D33" s="117"/>
      <c r="E33" s="196"/>
      <c r="F33" s="117"/>
      <c r="G33" s="118"/>
      <c r="H33" s="117"/>
      <c r="I33" s="118"/>
      <c r="J33" s="117"/>
      <c r="K33" s="118"/>
      <c r="L33" s="117"/>
      <c r="M33" s="118"/>
      <c r="N33" s="117"/>
      <c r="O33" s="117"/>
      <c r="P33" s="117"/>
      <c r="Q33" s="117"/>
      <c r="R33" s="117"/>
      <c r="S33" s="118"/>
    </row>
    <row r="122" spans="10:10" ht="18" customHeight="1">
      <c r="J122" s="119" t="s">
        <v>88</v>
      </c>
    </row>
  </sheetData>
  <mergeCells count="3">
    <mergeCell ref="G5:S5"/>
    <mergeCell ref="K8:M8"/>
    <mergeCell ref="O6:Q6"/>
  </mergeCells>
  <pageMargins left="0.5" right="0.5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9D701-9228-435D-9275-18C79CFE9736}">
  <dimension ref="A1:L149"/>
  <sheetViews>
    <sheetView zoomScaleNormal="100" zoomScaleSheetLayoutView="73" workbookViewId="0">
      <selection activeCell="C11" sqref="C11"/>
    </sheetView>
  </sheetViews>
  <sheetFormatPr defaultColWidth="52.85546875" defaultRowHeight="20.25" customHeight="1"/>
  <cols>
    <col min="1" max="2" width="1.85546875" style="230" customWidth="1"/>
    <col min="3" max="3" width="41.140625" style="230" customWidth="1"/>
    <col min="4" max="4" width="9" style="230" customWidth="1"/>
    <col min="5" max="5" width="0.7109375" style="230" customWidth="1"/>
    <col min="6" max="6" width="12.7109375" style="258" customWidth="1"/>
    <col min="7" max="7" width="0.7109375" style="232" customWidth="1"/>
    <col min="8" max="8" width="12.7109375" style="258" customWidth="1"/>
    <col min="9" max="9" width="0.7109375" style="232" customWidth="1"/>
    <col min="10" max="10" width="13.42578125" style="258" customWidth="1"/>
    <col min="11" max="11" width="0.7109375" style="232" customWidth="1"/>
    <col min="12" max="12" width="13.42578125" style="258" customWidth="1"/>
    <col min="13" max="177" width="9.140625" style="230" customWidth="1"/>
    <col min="178" max="178" width="1.42578125" style="230" customWidth="1"/>
    <col min="179" max="16384" width="52.85546875" style="230"/>
  </cols>
  <sheetData>
    <row r="1" spans="1:12" ht="18.600000000000001" customHeight="1">
      <c r="A1" s="229" t="s">
        <v>195</v>
      </c>
      <c r="F1" s="231"/>
      <c r="H1" s="231"/>
      <c r="J1" s="231"/>
      <c r="L1" s="231"/>
    </row>
    <row r="2" spans="1:12" ht="18.600000000000001" customHeight="1">
      <c r="A2" s="233" t="s">
        <v>47</v>
      </c>
      <c r="B2" s="233"/>
      <c r="C2" s="233"/>
      <c r="D2" s="233"/>
      <c r="F2" s="234"/>
      <c r="H2" s="234"/>
      <c r="J2" s="234"/>
      <c r="L2" s="234"/>
    </row>
    <row r="3" spans="1:12" ht="18.600000000000001" customHeight="1">
      <c r="A3" s="235" t="s">
        <v>192</v>
      </c>
      <c r="B3" s="235"/>
      <c r="C3" s="235"/>
      <c r="D3" s="235"/>
      <c r="E3" s="236"/>
      <c r="F3" s="237"/>
      <c r="G3" s="238"/>
      <c r="H3" s="237"/>
      <c r="I3" s="238"/>
      <c r="J3" s="237"/>
      <c r="K3" s="238"/>
      <c r="L3" s="237"/>
    </row>
    <row r="4" spans="1:12" ht="18.600000000000001" customHeight="1">
      <c r="A4" s="239"/>
      <c r="B4" s="239"/>
      <c r="C4" s="239"/>
      <c r="E4" s="240"/>
      <c r="F4" s="241"/>
      <c r="G4" s="242"/>
      <c r="H4" s="241"/>
      <c r="I4" s="242"/>
      <c r="J4" s="241"/>
      <c r="K4" s="242"/>
      <c r="L4" s="241"/>
    </row>
    <row r="5" spans="1:12" ht="18.600000000000001" customHeight="1">
      <c r="A5" s="229"/>
      <c r="B5" s="229"/>
      <c r="C5" s="229"/>
      <c r="D5" s="229"/>
      <c r="E5" s="243"/>
      <c r="F5" s="338" t="s">
        <v>57</v>
      </c>
      <c r="G5" s="338"/>
      <c r="H5" s="338"/>
      <c r="I5" s="244"/>
      <c r="J5" s="338" t="s">
        <v>58</v>
      </c>
      <c r="K5" s="338"/>
      <c r="L5" s="338"/>
    </row>
    <row r="6" spans="1:12" ht="18.600000000000001" customHeight="1">
      <c r="A6" s="239"/>
      <c r="B6" s="239"/>
      <c r="C6" s="239"/>
      <c r="E6" s="240"/>
      <c r="F6" s="241" t="s">
        <v>190</v>
      </c>
      <c r="G6" s="242"/>
      <c r="H6" s="241" t="s">
        <v>149</v>
      </c>
      <c r="I6" s="242"/>
      <c r="J6" s="241" t="s">
        <v>190</v>
      </c>
      <c r="K6" s="242"/>
      <c r="L6" s="241" t="s">
        <v>149</v>
      </c>
    </row>
    <row r="7" spans="1:12" ht="18.600000000000001" customHeight="1">
      <c r="A7" s="239"/>
      <c r="B7" s="239"/>
      <c r="C7" s="239"/>
      <c r="D7" s="245" t="s">
        <v>1</v>
      </c>
      <c r="E7" s="240"/>
      <c r="F7" s="246" t="s">
        <v>2</v>
      </c>
      <c r="G7" s="247"/>
      <c r="H7" s="246" t="s">
        <v>2</v>
      </c>
      <c r="I7" s="247"/>
      <c r="J7" s="246" t="s">
        <v>2</v>
      </c>
      <c r="K7" s="248"/>
      <c r="L7" s="246" t="s">
        <v>2</v>
      </c>
    </row>
    <row r="8" spans="1:12" ht="18.600000000000001" customHeight="1">
      <c r="A8" s="249" t="s">
        <v>23</v>
      </c>
      <c r="B8" s="250"/>
      <c r="C8" s="250"/>
      <c r="D8" s="250"/>
      <c r="F8" s="251"/>
      <c r="H8" s="252"/>
      <c r="J8" s="251"/>
      <c r="L8" s="252"/>
    </row>
    <row r="9" spans="1:12" ht="18.600000000000001" customHeight="1">
      <c r="A9" s="250" t="s">
        <v>172</v>
      </c>
      <c r="B9" s="250"/>
      <c r="C9" s="250"/>
      <c r="D9" s="250"/>
      <c r="F9" s="251"/>
      <c r="H9" s="252"/>
      <c r="J9" s="251"/>
      <c r="L9" s="252"/>
    </row>
    <row r="10" spans="1:12" ht="18.600000000000001" customHeight="1">
      <c r="A10" s="250"/>
      <c r="B10" s="253" t="s">
        <v>97</v>
      </c>
      <c r="C10" s="253"/>
      <c r="D10" s="250"/>
      <c r="F10" s="251">
        <v>-20316550</v>
      </c>
      <c r="H10" s="252">
        <v>-122850185</v>
      </c>
      <c r="J10" s="251">
        <v>-2414202.9999999925</v>
      </c>
      <c r="L10" s="252">
        <v>47472187</v>
      </c>
    </row>
    <row r="11" spans="1:12" ht="18.600000000000001" customHeight="1">
      <c r="A11" s="250"/>
      <c r="B11" s="253" t="s">
        <v>98</v>
      </c>
      <c r="C11" s="253"/>
      <c r="D11" s="254"/>
      <c r="F11" s="255">
        <v>1565732</v>
      </c>
      <c r="H11" s="256">
        <v>57100510</v>
      </c>
      <c r="J11" s="255" t="s">
        <v>117</v>
      </c>
      <c r="L11" s="256" t="s">
        <v>117</v>
      </c>
    </row>
    <row r="12" spans="1:12" ht="6" customHeight="1">
      <c r="A12" s="250"/>
      <c r="B12" s="253"/>
      <c r="C12" s="253"/>
      <c r="D12" s="250"/>
      <c r="F12" s="251"/>
      <c r="H12" s="252"/>
      <c r="J12" s="251"/>
      <c r="L12" s="252"/>
    </row>
    <row r="13" spans="1:12" ht="18.600000000000001" customHeight="1">
      <c r="A13" s="250" t="s">
        <v>173</v>
      </c>
      <c r="B13" s="250"/>
      <c r="C13" s="250"/>
      <c r="D13" s="250"/>
      <c r="F13" s="257">
        <f>SUM(F10:F11)</f>
        <v>-18750818</v>
      </c>
      <c r="G13" s="258"/>
      <c r="H13" s="258">
        <f>SUM(H10:H11)</f>
        <v>-65749675</v>
      </c>
      <c r="I13" s="258"/>
      <c r="J13" s="257">
        <f>SUM(J10:J11)</f>
        <v>-2414202.9999999925</v>
      </c>
      <c r="K13" s="258"/>
      <c r="L13" s="258">
        <f>SUM(L10:L11)</f>
        <v>47472187</v>
      </c>
    </row>
    <row r="14" spans="1:12" ht="18.600000000000001" customHeight="1">
      <c r="A14" s="250" t="s">
        <v>108</v>
      </c>
      <c r="B14" s="250"/>
      <c r="C14" s="250"/>
      <c r="D14" s="250"/>
      <c r="F14" s="259"/>
      <c r="G14" s="258"/>
      <c r="H14" s="260"/>
      <c r="I14" s="258"/>
      <c r="J14" s="259"/>
      <c r="K14" s="258"/>
      <c r="L14" s="260"/>
    </row>
    <row r="15" spans="1:12" ht="18.600000000000001" customHeight="1">
      <c r="A15" s="250"/>
      <c r="B15" s="250" t="s">
        <v>48</v>
      </c>
      <c r="C15" s="250"/>
      <c r="D15" s="254">
        <v>18</v>
      </c>
      <c r="F15" s="259">
        <v>13591248</v>
      </c>
      <c r="G15" s="258"/>
      <c r="H15" s="260">
        <v>13836075</v>
      </c>
      <c r="I15" s="258"/>
      <c r="J15" s="259">
        <v>737944</v>
      </c>
      <c r="K15" s="258"/>
      <c r="L15" s="260">
        <v>23160</v>
      </c>
    </row>
    <row r="16" spans="1:12" ht="18.600000000000001" customHeight="1">
      <c r="A16" s="250"/>
      <c r="B16" s="250" t="s">
        <v>136</v>
      </c>
      <c r="C16" s="250"/>
      <c r="D16" s="254">
        <v>19</v>
      </c>
      <c r="F16" s="259">
        <v>35650093</v>
      </c>
      <c r="G16" s="258"/>
      <c r="H16" s="260">
        <v>46693436</v>
      </c>
      <c r="I16" s="258"/>
      <c r="J16" s="259">
        <v>4029760</v>
      </c>
      <c r="K16" s="258"/>
      <c r="L16" s="260">
        <v>6250654</v>
      </c>
    </row>
    <row r="17" spans="1:12" ht="18.600000000000001" customHeight="1">
      <c r="A17" s="250"/>
      <c r="B17" s="250" t="s">
        <v>123</v>
      </c>
      <c r="C17" s="250"/>
      <c r="D17" s="254">
        <v>20</v>
      </c>
      <c r="F17" s="259">
        <v>4874408</v>
      </c>
      <c r="G17" s="258"/>
      <c r="H17" s="260">
        <v>4814544</v>
      </c>
      <c r="I17" s="258"/>
      <c r="J17" s="259">
        <v>1563</v>
      </c>
      <c r="K17" s="258"/>
      <c r="L17" s="260" t="s">
        <v>117</v>
      </c>
    </row>
    <row r="18" spans="1:12" ht="18.600000000000001" customHeight="1">
      <c r="A18" s="250"/>
      <c r="B18" s="250" t="s">
        <v>22</v>
      </c>
      <c r="C18" s="250"/>
      <c r="D18" s="254">
        <v>32</v>
      </c>
      <c r="F18" s="259">
        <v>-1221895</v>
      </c>
      <c r="G18" s="258"/>
      <c r="H18" s="260">
        <v>-896982</v>
      </c>
      <c r="I18" s="258"/>
      <c r="J18" s="259">
        <v>-17727180</v>
      </c>
      <c r="K18" s="258"/>
      <c r="L18" s="260">
        <v>-2057756</v>
      </c>
    </row>
    <row r="19" spans="1:12" ht="18.600000000000001" customHeight="1">
      <c r="A19" s="250"/>
      <c r="B19" s="261" t="s">
        <v>198</v>
      </c>
      <c r="C19" s="261"/>
      <c r="D19" s="254">
        <v>14</v>
      </c>
      <c r="F19" s="259">
        <v>-706213</v>
      </c>
      <c r="G19" s="258"/>
      <c r="H19" s="260" t="s">
        <v>117</v>
      </c>
      <c r="I19" s="258"/>
      <c r="J19" s="259" t="s">
        <v>117</v>
      </c>
      <c r="K19" s="258"/>
      <c r="L19" s="260" t="s">
        <v>117</v>
      </c>
    </row>
    <row r="20" spans="1:12" ht="18.600000000000001" customHeight="1">
      <c r="A20" s="250"/>
      <c r="B20" s="250" t="s">
        <v>158</v>
      </c>
      <c r="C20" s="250"/>
      <c r="D20" s="254"/>
      <c r="F20" s="259"/>
      <c r="G20" s="258"/>
      <c r="H20" s="260"/>
      <c r="I20" s="258"/>
      <c r="J20" s="259"/>
      <c r="K20" s="258"/>
      <c r="L20" s="260"/>
    </row>
    <row r="21" spans="1:12" ht="18.600000000000001" customHeight="1">
      <c r="A21" s="250"/>
      <c r="B21" s="250" t="s">
        <v>221</v>
      </c>
      <c r="C21" s="250"/>
      <c r="D21" s="254"/>
      <c r="F21" s="259"/>
      <c r="G21" s="258"/>
      <c r="H21" s="260"/>
      <c r="I21" s="258"/>
      <c r="J21" s="259"/>
      <c r="K21" s="258"/>
      <c r="L21" s="260"/>
    </row>
    <row r="22" spans="1:12" ht="18.600000000000001" customHeight="1">
      <c r="A22" s="250"/>
      <c r="B22" s="250" t="s">
        <v>162</v>
      </c>
      <c r="C22" s="250"/>
      <c r="D22" s="262"/>
      <c r="F22" s="259" t="s">
        <v>117</v>
      </c>
      <c r="G22" s="258"/>
      <c r="H22" s="260" t="s">
        <v>117</v>
      </c>
      <c r="I22" s="258"/>
      <c r="J22" s="259" t="s">
        <v>117</v>
      </c>
      <c r="K22" s="258"/>
      <c r="L22" s="260">
        <v>-33548122</v>
      </c>
    </row>
    <row r="23" spans="1:12" ht="18.600000000000001" customHeight="1">
      <c r="B23" s="250" t="s">
        <v>146</v>
      </c>
      <c r="C23" s="250"/>
      <c r="D23" s="262"/>
      <c r="F23" s="259" t="s">
        <v>117</v>
      </c>
      <c r="G23" s="258"/>
      <c r="H23" s="260">
        <v>-3589494</v>
      </c>
      <c r="I23" s="258"/>
      <c r="J23" s="259" t="s">
        <v>117</v>
      </c>
      <c r="K23" s="258"/>
      <c r="L23" s="260">
        <v>-3589494</v>
      </c>
    </row>
    <row r="24" spans="1:12" ht="18.600000000000001" customHeight="1">
      <c r="B24" s="250" t="s">
        <v>159</v>
      </c>
      <c r="C24" s="250"/>
      <c r="D24" s="262"/>
      <c r="F24" s="259">
        <v>-298580</v>
      </c>
      <c r="G24" s="258"/>
      <c r="H24" s="260">
        <v>-5000000</v>
      </c>
      <c r="I24" s="258"/>
      <c r="J24" s="259" t="s">
        <v>117</v>
      </c>
      <c r="K24" s="258"/>
      <c r="L24" s="260" t="s">
        <v>117</v>
      </c>
    </row>
    <row r="25" spans="1:12" ht="18.600000000000001" customHeight="1">
      <c r="B25" s="250" t="s">
        <v>257</v>
      </c>
      <c r="C25" s="250"/>
      <c r="D25" s="297"/>
      <c r="F25" s="259">
        <v>1005000</v>
      </c>
      <c r="G25" s="258"/>
      <c r="H25" s="260" t="s">
        <v>117</v>
      </c>
      <c r="I25" s="258"/>
      <c r="J25" s="259">
        <v>-68571435</v>
      </c>
      <c r="K25" s="258"/>
      <c r="L25" s="260">
        <v>-731821944</v>
      </c>
    </row>
    <row r="26" spans="1:12" ht="18.600000000000001" customHeight="1">
      <c r="B26" s="230" t="s">
        <v>103</v>
      </c>
      <c r="D26" s="254"/>
      <c r="F26" s="259">
        <v>0</v>
      </c>
      <c r="G26" s="258"/>
      <c r="H26" s="260">
        <v>-369321</v>
      </c>
      <c r="I26" s="258"/>
      <c r="J26" s="259">
        <v>0</v>
      </c>
      <c r="K26" s="258"/>
      <c r="L26" s="260">
        <v>0</v>
      </c>
    </row>
    <row r="27" spans="1:12" ht="18.600000000000001" customHeight="1">
      <c r="B27" s="230" t="s">
        <v>250</v>
      </c>
      <c r="D27" s="254">
        <v>13</v>
      </c>
      <c r="F27" s="259">
        <v>1180301</v>
      </c>
      <c r="G27" s="258"/>
      <c r="H27" s="260">
        <v>0</v>
      </c>
      <c r="I27" s="258"/>
      <c r="J27" s="259">
        <v>0</v>
      </c>
      <c r="K27" s="258"/>
      <c r="L27" s="260">
        <v>0</v>
      </c>
    </row>
    <row r="28" spans="1:12" ht="18.600000000000001" customHeight="1">
      <c r="B28" s="230" t="s">
        <v>243</v>
      </c>
      <c r="D28" s="254">
        <v>13</v>
      </c>
      <c r="F28" s="259">
        <v>3469919</v>
      </c>
      <c r="G28" s="258"/>
      <c r="H28" s="260">
        <v>0</v>
      </c>
      <c r="I28" s="258"/>
      <c r="J28" s="259">
        <v>0</v>
      </c>
      <c r="K28" s="258"/>
      <c r="L28" s="260">
        <v>0</v>
      </c>
    </row>
    <row r="29" spans="1:12" ht="18.600000000000001" customHeight="1">
      <c r="B29" s="230" t="s">
        <v>124</v>
      </c>
      <c r="D29" s="254"/>
      <c r="F29" s="259">
        <v>272677</v>
      </c>
      <c r="G29" s="258"/>
      <c r="H29" s="260">
        <v>3662489</v>
      </c>
      <c r="I29" s="258"/>
      <c r="J29" s="259">
        <v>94800</v>
      </c>
      <c r="K29" s="258"/>
      <c r="L29" s="260">
        <v>939671</v>
      </c>
    </row>
    <row r="30" spans="1:12" ht="18.600000000000001" customHeight="1">
      <c r="B30" s="250" t="s">
        <v>244</v>
      </c>
      <c r="C30" s="250"/>
      <c r="D30" s="316"/>
      <c r="F30" s="259">
        <v>-1583474</v>
      </c>
      <c r="G30" s="258"/>
      <c r="H30" s="260">
        <v>-53139033</v>
      </c>
      <c r="I30" s="258"/>
      <c r="J30" s="259">
        <v>22231000</v>
      </c>
      <c r="K30" s="258"/>
      <c r="L30" s="260" t="s">
        <v>117</v>
      </c>
    </row>
    <row r="31" spans="1:12" ht="18.600000000000001" customHeight="1">
      <c r="B31" s="250" t="s">
        <v>163</v>
      </c>
      <c r="C31" s="250"/>
      <c r="D31" s="316">
        <v>16</v>
      </c>
      <c r="F31" s="259" t="s">
        <v>117</v>
      </c>
      <c r="G31" s="258"/>
      <c r="H31" s="260">
        <v>13887926</v>
      </c>
      <c r="I31" s="258"/>
      <c r="J31" s="263" t="s">
        <v>117</v>
      </c>
      <c r="K31" s="258"/>
      <c r="L31" s="264">
        <v>-60370095</v>
      </c>
    </row>
    <row r="32" spans="1:12" ht="18.600000000000001" customHeight="1">
      <c r="B32" s="250" t="s">
        <v>234</v>
      </c>
      <c r="C32" s="250"/>
      <c r="D32" s="254"/>
      <c r="F32" s="259">
        <v>1087772</v>
      </c>
      <c r="G32" s="258"/>
      <c r="H32" s="260">
        <v>-17072</v>
      </c>
      <c r="I32" s="258"/>
      <c r="J32" s="263" t="s">
        <v>117</v>
      </c>
      <c r="K32" s="258"/>
      <c r="L32" s="264" t="s">
        <v>117</v>
      </c>
    </row>
    <row r="33" spans="2:12" ht="18.600000000000001" customHeight="1">
      <c r="B33" s="250" t="s">
        <v>141</v>
      </c>
      <c r="C33" s="250"/>
      <c r="D33" s="262">
        <v>17.100000000000001</v>
      </c>
      <c r="F33" s="259">
        <v>0</v>
      </c>
      <c r="G33" s="258"/>
      <c r="H33" s="260">
        <v>0</v>
      </c>
      <c r="I33" s="258"/>
      <c r="J33" s="263">
        <v>35585231</v>
      </c>
      <c r="K33" s="258"/>
      <c r="L33" s="264">
        <v>750570000</v>
      </c>
    </row>
    <row r="34" spans="2:12" ht="18.600000000000001" customHeight="1">
      <c r="B34" s="230" t="s">
        <v>233</v>
      </c>
      <c r="D34" s="254">
        <v>32</v>
      </c>
      <c r="F34" s="263">
        <v>-114693</v>
      </c>
      <c r="G34" s="258"/>
      <c r="H34" s="264">
        <v>-99094</v>
      </c>
      <c r="I34" s="258"/>
      <c r="J34" s="263">
        <v>-11095</v>
      </c>
      <c r="K34" s="258"/>
      <c r="L34" s="264">
        <v>-3297</v>
      </c>
    </row>
    <row r="35" spans="2:12" ht="18.600000000000001" customHeight="1">
      <c r="B35" s="230" t="s">
        <v>143</v>
      </c>
      <c r="D35" s="254">
        <v>18</v>
      </c>
      <c r="F35" s="263">
        <v>1079071</v>
      </c>
      <c r="G35" s="258"/>
      <c r="H35" s="264">
        <v>197031</v>
      </c>
      <c r="I35" s="258"/>
      <c r="J35" s="263">
        <v>48927</v>
      </c>
      <c r="K35" s="258"/>
      <c r="L35" s="264" t="s">
        <v>117</v>
      </c>
    </row>
    <row r="36" spans="2:12" ht="18.600000000000001" customHeight="1">
      <c r="B36" s="230" t="s">
        <v>235</v>
      </c>
      <c r="D36" s="254">
        <v>19</v>
      </c>
      <c r="F36" s="263" t="s">
        <v>117</v>
      </c>
      <c r="G36" s="258"/>
      <c r="H36" s="264">
        <v>3254</v>
      </c>
      <c r="I36" s="258"/>
      <c r="J36" s="263" t="s">
        <v>117</v>
      </c>
      <c r="K36" s="258"/>
      <c r="L36" s="264">
        <v>3254</v>
      </c>
    </row>
    <row r="37" spans="2:12" ht="18.600000000000001" customHeight="1">
      <c r="B37" s="230" t="s">
        <v>184</v>
      </c>
      <c r="D37" s="254"/>
      <c r="F37" s="263" t="s">
        <v>117</v>
      </c>
      <c r="G37" s="258"/>
      <c r="H37" s="264">
        <v>1434082</v>
      </c>
      <c r="I37" s="258"/>
      <c r="J37" s="263">
        <v>0</v>
      </c>
      <c r="K37" s="258"/>
      <c r="L37" s="264">
        <v>1416532</v>
      </c>
    </row>
    <row r="38" spans="2:12" ht="18.600000000000001" customHeight="1">
      <c r="B38" s="230" t="s">
        <v>125</v>
      </c>
      <c r="D38" s="254">
        <v>20</v>
      </c>
      <c r="F38" s="263">
        <v>1696</v>
      </c>
      <c r="G38" s="258"/>
      <c r="H38" s="264">
        <v>0</v>
      </c>
      <c r="I38" s="258"/>
      <c r="J38" s="263">
        <v>0</v>
      </c>
      <c r="K38" s="258"/>
      <c r="L38" s="264">
        <v>0</v>
      </c>
    </row>
    <row r="39" spans="2:12" ht="18.600000000000001" customHeight="1">
      <c r="B39" s="265" t="s">
        <v>126</v>
      </c>
      <c r="C39" s="265"/>
      <c r="D39" s="254">
        <v>28</v>
      </c>
      <c r="F39" s="263">
        <v>3516814</v>
      </c>
      <c r="G39" s="258"/>
      <c r="H39" s="264">
        <v>812260</v>
      </c>
      <c r="I39" s="258"/>
      <c r="J39" s="263">
        <v>680460</v>
      </c>
      <c r="K39" s="258"/>
      <c r="L39" s="264">
        <v>286279</v>
      </c>
    </row>
    <row r="40" spans="2:12" ht="18.600000000000001" customHeight="1">
      <c r="B40" s="266" t="s">
        <v>63</v>
      </c>
      <c r="C40" s="266"/>
      <c r="D40" s="254">
        <v>34</v>
      </c>
      <c r="F40" s="263">
        <v>3461998</v>
      </c>
      <c r="G40" s="258"/>
      <c r="H40" s="264">
        <v>13956401</v>
      </c>
      <c r="I40" s="258"/>
      <c r="J40" s="263">
        <v>529967</v>
      </c>
      <c r="K40" s="258"/>
      <c r="L40" s="264">
        <v>9389215</v>
      </c>
    </row>
    <row r="41" spans="2:12" ht="18.600000000000001" customHeight="1">
      <c r="B41" s="250" t="s">
        <v>179</v>
      </c>
      <c r="C41" s="250"/>
      <c r="D41" s="317"/>
      <c r="F41" s="267">
        <v>0</v>
      </c>
      <c r="G41" s="268"/>
      <c r="H41" s="269">
        <v>-10016390</v>
      </c>
      <c r="I41" s="268"/>
      <c r="J41" s="267">
        <v>0</v>
      </c>
      <c r="K41" s="268"/>
      <c r="L41" s="269">
        <v>0</v>
      </c>
    </row>
    <row r="42" spans="2:12" ht="6" customHeight="1">
      <c r="B42" s="250"/>
      <c r="C42" s="250"/>
      <c r="D42" s="250"/>
      <c r="F42" s="270"/>
      <c r="G42" s="271"/>
      <c r="H42" s="268"/>
      <c r="I42" s="258"/>
      <c r="J42" s="270"/>
      <c r="K42" s="258"/>
      <c r="L42" s="268"/>
    </row>
    <row r="43" spans="2:12" ht="18.600000000000001" customHeight="1">
      <c r="B43" s="250"/>
      <c r="C43" s="250"/>
      <c r="D43" s="254"/>
      <c r="F43" s="270">
        <f>SUM(F13:F41)</f>
        <v>46515324</v>
      </c>
      <c r="G43" s="271"/>
      <c r="H43" s="268">
        <f>SUM(H13:H41)</f>
        <v>-39579563</v>
      </c>
      <c r="I43" s="271"/>
      <c r="J43" s="270">
        <f>SUM(J13:J41)</f>
        <v>-24784261</v>
      </c>
      <c r="K43" s="271"/>
      <c r="L43" s="268">
        <f>SUM(L13:L41)</f>
        <v>-15039756</v>
      </c>
    </row>
    <row r="44" spans="2:12" ht="18.600000000000001" customHeight="1">
      <c r="B44" s="250"/>
      <c r="C44" s="250"/>
      <c r="D44" s="254"/>
      <c r="F44" s="268"/>
      <c r="G44" s="271"/>
      <c r="H44" s="268"/>
      <c r="I44" s="271"/>
      <c r="J44" s="268"/>
      <c r="K44" s="271"/>
      <c r="L44" s="268"/>
    </row>
    <row r="45" spans="2:12" ht="18.600000000000001" customHeight="1">
      <c r="B45" s="250"/>
      <c r="C45" s="250"/>
      <c r="D45" s="254"/>
      <c r="F45" s="268"/>
      <c r="G45" s="271"/>
      <c r="H45" s="268"/>
      <c r="I45" s="271"/>
      <c r="J45" s="268"/>
      <c r="K45" s="271"/>
      <c r="L45" s="268"/>
    </row>
    <row r="46" spans="2:12" ht="18.600000000000001" customHeight="1">
      <c r="B46" s="250"/>
      <c r="C46" s="250"/>
      <c r="D46" s="254"/>
      <c r="F46" s="268"/>
      <c r="G46" s="271"/>
      <c r="H46" s="268"/>
      <c r="I46" s="271"/>
      <c r="J46" s="268"/>
      <c r="K46" s="271"/>
      <c r="L46" s="268"/>
    </row>
    <row r="47" spans="2:12" ht="18.600000000000001" customHeight="1">
      <c r="B47" s="250"/>
      <c r="C47" s="250"/>
      <c r="D47" s="254"/>
      <c r="F47" s="268"/>
      <c r="G47" s="271"/>
      <c r="H47" s="268"/>
      <c r="I47" s="271"/>
      <c r="J47" s="268"/>
      <c r="K47" s="271"/>
      <c r="L47" s="268"/>
    </row>
    <row r="48" spans="2:12" ht="18.600000000000001" customHeight="1">
      <c r="B48" s="250"/>
      <c r="C48" s="250"/>
      <c r="D48" s="254"/>
      <c r="F48" s="264"/>
      <c r="G48" s="258"/>
      <c r="H48" s="264"/>
      <c r="I48" s="258"/>
      <c r="J48" s="264"/>
      <c r="K48" s="258"/>
      <c r="L48" s="264"/>
    </row>
    <row r="49" spans="1:12" ht="15.75" customHeight="1">
      <c r="B49" s="250"/>
      <c r="C49" s="250"/>
      <c r="D49" s="254"/>
      <c r="F49" s="264"/>
      <c r="G49" s="258"/>
      <c r="H49" s="264"/>
      <c r="I49" s="258"/>
      <c r="J49" s="264"/>
      <c r="K49" s="258"/>
      <c r="L49" s="264"/>
    </row>
    <row r="50" spans="1:12" ht="22.35" customHeight="1">
      <c r="A50" s="272" t="s">
        <v>80</v>
      </c>
      <c r="B50" s="272"/>
      <c r="C50" s="272"/>
      <c r="D50" s="272"/>
      <c r="E50" s="236"/>
      <c r="F50" s="273"/>
      <c r="G50" s="274"/>
      <c r="H50" s="273"/>
      <c r="I50" s="274"/>
      <c r="J50" s="273"/>
      <c r="K50" s="274"/>
      <c r="L50" s="273"/>
    </row>
    <row r="51" spans="1:12" ht="18.600000000000001" customHeight="1">
      <c r="A51" s="229" t="str">
        <f>A1</f>
        <v xml:space="preserve">บริษัท เวฟ เอกซ์โพเนนเชียล จำกัด (มหาชน) </v>
      </c>
      <c r="F51" s="231"/>
      <c r="H51" s="231"/>
      <c r="J51" s="231"/>
      <c r="L51" s="231"/>
    </row>
    <row r="52" spans="1:12" ht="18.600000000000001" customHeight="1">
      <c r="A52" s="233" t="s">
        <v>93</v>
      </c>
      <c r="B52" s="233"/>
      <c r="C52" s="233"/>
      <c r="D52" s="233"/>
      <c r="F52" s="234"/>
      <c r="H52" s="234"/>
      <c r="J52" s="234"/>
      <c r="L52" s="234"/>
    </row>
    <row r="53" spans="1:12" ht="18.600000000000001" customHeight="1">
      <c r="A53" s="235" t="str">
        <f>A3</f>
        <v>สำหรับปีสิ้นสุดวันที่ 31 ธันวาคม พ.ศ. 2566</v>
      </c>
      <c r="B53" s="235"/>
      <c r="C53" s="235"/>
      <c r="D53" s="235"/>
      <c r="E53" s="236"/>
      <c r="F53" s="237"/>
      <c r="G53" s="238"/>
      <c r="H53" s="237"/>
      <c r="I53" s="238"/>
      <c r="J53" s="237"/>
      <c r="K53" s="238"/>
      <c r="L53" s="237"/>
    </row>
    <row r="54" spans="1:12" ht="18.600000000000001" customHeight="1">
      <c r="A54" s="250"/>
      <c r="B54" s="250"/>
      <c r="C54" s="250"/>
      <c r="D54" s="250"/>
      <c r="G54" s="258"/>
      <c r="I54" s="258"/>
      <c r="K54" s="258"/>
    </row>
    <row r="55" spans="1:12" ht="18.600000000000001" customHeight="1">
      <c r="A55" s="229"/>
      <c r="B55" s="229"/>
      <c r="C55" s="229"/>
      <c r="D55" s="229"/>
      <c r="E55" s="243"/>
      <c r="F55" s="338" t="s">
        <v>57</v>
      </c>
      <c r="G55" s="338"/>
      <c r="H55" s="338"/>
      <c r="I55" s="244"/>
      <c r="J55" s="338" t="s">
        <v>58</v>
      </c>
      <c r="K55" s="338"/>
      <c r="L55" s="338"/>
    </row>
    <row r="56" spans="1:12" ht="18.600000000000001" customHeight="1">
      <c r="A56" s="239"/>
      <c r="B56" s="275"/>
      <c r="C56" s="275"/>
      <c r="E56" s="240"/>
      <c r="F56" s="241" t="s">
        <v>190</v>
      </c>
      <c r="G56" s="242"/>
      <c r="H56" s="241" t="s">
        <v>149</v>
      </c>
      <c r="I56" s="242"/>
      <c r="J56" s="241" t="s">
        <v>190</v>
      </c>
      <c r="K56" s="242"/>
      <c r="L56" s="241" t="s">
        <v>149</v>
      </c>
    </row>
    <row r="57" spans="1:12" ht="18.600000000000001" customHeight="1">
      <c r="A57" s="239"/>
      <c r="B57" s="239"/>
      <c r="C57" s="239"/>
      <c r="D57" s="245" t="s">
        <v>1</v>
      </c>
      <c r="E57" s="240"/>
      <c r="F57" s="246" t="s">
        <v>2</v>
      </c>
      <c r="G57" s="247"/>
      <c r="H57" s="246" t="s">
        <v>2</v>
      </c>
      <c r="I57" s="247"/>
      <c r="J57" s="246" t="s">
        <v>2</v>
      </c>
      <c r="K57" s="248"/>
      <c r="L57" s="246" t="s">
        <v>2</v>
      </c>
    </row>
    <row r="58" spans="1:12" ht="6" customHeight="1">
      <c r="A58" s="250"/>
      <c r="B58" s="250"/>
      <c r="C58" s="250"/>
      <c r="D58" s="276"/>
      <c r="E58" s="240"/>
      <c r="F58" s="277"/>
      <c r="G58" s="278"/>
      <c r="H58" s="279"/>
      <c r="I58" s="278"/>
      <c r="J58" s="277"/>
      <c r="K58" s="231"/>
      <c r="L58" s="279"/>
    </row>
    <row r="59" spans="1:12" ht="18.600000000000001" customHeight="1">
      <c r="A59" s="230" t="s">
        <v>109</v>
      </c>
      <c r="B59" s="250"/>
      <c r="C59" s="250"/>
      <c r="D59" s="254"/>
      <c r="F59" s="263"/>
      <c r="G59" s="258"/>
      <c r="H59" s="264"/>
      <c r="I59" s="258"/>
      <c r="J59" s="263"/>
      <c r="K59" s="258"/>
      <c r="L59" s="264"/>
    </row>
    <row r="60" spans="1:12" ht="18.600000000000001" customHeight="1">
      <c r="B60" s="280" t="s">
        <v>49</v>
      </c>
      <c r="C60" s="280"/>
      <c r="D60" s="254"/>
      <c r="F60" s="263">
        <v>-10573946</v>
      </c>
      <c r="G60" s="258"/>
      <c r="H60" s="264">
        <v>-14219470</v>
      </c>
      <c r="I60" s="258"/>
      <c r="J60" s="263">
        <v>15106668</v>
      </c>
      <c r="K60" s="258"/>
      <c r="L60" s="264">
        <v>-1319782</v>
      </c>
    </row>
    <row r="61" spans="1:12" ht="18.600000000000001" customHeight="1">
      <c r="B61" s="280" t="s">
        <v>185</v>
      </c>
      <c r="C61" s="280"/>
      <c r="D61" s="254"/>
      <c r="F61" s="263">
        <v>-298207666</v>
      </c>
      <c r="G61" s="258"/>
      <c r="H61" s="264">
        <v>-204426552</v>
      </c>
      <c r="I61" s="258"/>
      <c r="J61" s="263" t="s">
        <v>117</v>
      </c>
      <c r="K61" s="258"/>
      <c r="L61" s="264" t="s">
        <v>117</v>
      </c>
    </row>
    <row r="62" spans="1:12" ht="18.600000000000001" customHeight="1">
      <c r="B62" s="280" t="s">
        <v>50</v>
      </c>
      <c r="C62" s="280"/>
      <c r="D62" s="254"/>
      <c r="F62" s="263">
        <v>-597078973</v>
      </c>
      <c r="G62" s="258"/>
      <c r="H62" s="264">
        <v>-760180</v>
      </c>
      <c r="I62" s="258"/>
      <c r="J62" s="263" t="s">
        <v>117</v>
      </c>
      <c r="K62" s="258"/>
      <c r="L62" s="264" t="s">
        <v>117</v>
      </c>
    </row>
    <row r="63" spans="1:12" ht="18.600000000000001" customHeight="1">
      <c r="B63" s="280" t="s">
        <v>205</v>
      </c>
      <c r="C63" s="280"/>
      <c r="D63" s="254"/>
      <c r="F63" s="263">
        <v>-7996302</v>
      </c>
      <c r="G63" s="258"/>
      <c r="H63" s="264">
        <v>0</v>
      </c>
      <c r="I63" s="258"/>
      <c r="J63" s="263">
        <v>0</v>
      </c>
      <c r="K63" s="258"/>
      <c r="L63" s="264">
        <v>0</v>
      </c>
    </row>
    <row r="64" spans="1:12" ht="18.600000000000001" customHeight="1">
      <c r="B64" s="280" t="s">
        <v>51</v>
      </c>
      <c r="C64" s="280"/>
      <c r="D64" s="250"/>
      <c r="F64" s="259">
        <v>-58314429</v>
      </c>
      <c r="G64" s="258"/>
      <c r="H64" s="260">
        <v>-13939296</v>
      </c>
      <c r="I64" s="258"/>
      <c r="J64" s="259">
        <v>-480317</v>
      </c>
      <c r="K64" s="258"/>
      <c r="L64" s="260">
        <v>-124334</v>
      </c>
    </row>
    <row r="65" spans="1:12" ht="18.600000000000001" customHeight="1">
      <c r="B65" s="275" t="s">
        <v>206</v>
      </c>
      <c r="C65" s="275"/>
      <c r="D65" s="250"/>
      <c r="F65" s="259">
        <v>-70794</v>
      </c>
      <c r="G65" s="258"/>
      <c r="H65" s="260" t="s">
        <v>117</v>
      </c>
      <c r="I65" s="258"/>
      <c r="J65" s="259" t="s">
        <v>117</v>
      </c>
      <c r="K65" s="258"/>
      <c r="L65" s="260" t="s">
        <v>117</v>
      </c>
    </row>
    <row r="66" spans="1:12" ht="18.600000000000001" customHeight="1">
      <c r="B66" s="281" t="s">
        <v>137</v>
      </c>
      <c r="C66" s="281"/>
      <c r="D66" s="282"/>
      <c r="E66" s="240"/>
      <c r="F66" s="259">
        <v>20000000</v>
      </c>
      <c r="G66" s="283"/>
      <c r="H66" s="260" t="s">
        <v>207</v>
      </c>
      <c r="I66" s="283"/>
      <c r="J66" s="259">
        <v>20000000</v>
      </c>
      <c r="K66" s="283"/>
      <c r="L66" s="260" t="s">
        <v>207</v>
      </c>
    </row>
    <row r="67" spans="1:12" ht="18.600000000000001" customHeight="1">
      <c r="B67" s="280" t="s">
        <v>52</v>
      </c>
      <c r="C67" s="280"/>
      <c r="D67" s="250"/>
      <c r="F67" s="259">
        <v>-61045017</v>
      </c>
      <c r="G67" s="258"/>
      <c r="H67" s="260">
        <v>-2757716</v>
      </c>
      <c r="I67" s="258"/>
      <c r="J67" s="259">
        <v>-323552</v>
      </c>
      <c r="K67" s="258"/>
      <c r="L67" s="260">
        <v>-1158767</v>
      </c>
    </row>
    <row r="68" spans="1:12" ht="18.600000000000001" customHeight="1">
      <c r="B68" s="280" t="s">
        <v>53</v>
      </c>
      <c r="C68" s="280"/>
      <c r="D68" s="276"/>
      <c r="E68" s="240"/>
      <c r="F68" s="259">
        <v>-27690408</v>
      </c>
      <c r="G68" s="283"/>
      <c r="H68" s="260">
        <v>11074486</v>
      </c>
      <c r="I68" s="283"/>
      <c r="J68" s="259">
        <v>-3913056</v>
      </c>
      <c r="K68" s="283"/>
      <c r="L68" s="260">
        <v>4385544</v>
      </c>
    </row>
    <row r="69" spans="1:12" ht="18.600000000000001" customHeight="1">
      <c r="B69" s="280" t="s">
        <v>54</v>
      </c>
      <c r="C69" s="280"/>
      <c r="D69" s="276"/>
      <c r="E69" s="240"/>
      <c r="F69" s="259">
        <v>10970950</v>
      </c>
      <c r="G69" s="283"/>
      <c r="H69" s="260">
        <v>61698403</v>
      </c>
      <c r="I69" s="283"/>
      <c r="J69" s="259" t="s">
        <v>117</v>
      </c>
      <c r="K69" s="283"/>
      <c r="L69" s="260">
        <v>-1399</v>
      </c>
    </row>
    <row r="70" spans="1:12" ht="18.600000000000001" customHeight="1">
      <c r="B70" s="280" t="s">
        <v>223</v>
      </c>
      <c r="C70" s="280"/>
      <c r="D70" s="276"/>
      <c r="E70" s="240"/>
      <c r="F70" s="259">
        <v>314790607</v>
      </c>
      <c r="G70" s="283"/>
      <c r="H70" s="260">
        <v>0</v>
      </c>
      <c r="I70" s="283"/>
      <c r="J70" s="259">
        <v>0</v>
      </c>
      <c r="K70" s="283"/>
      <c r="L70" s="260">
        <v>0</v>
      </c>
    </row>
    <row r="71" spans="1:12" ht="18.600000000000001" customHeight="1">
      <c r="B71" s="280" t="s">
        <v>55</v>
      </c>
      <c r="C71" s="280"/>
      <c r="D71" s="276"/>
      <c r="E71" s="240"/>
      <c r="F71" s="259">
        <v>-14214249</v>
      </c>
      <c r="G71" s="283"/>
      <c r="H71" s="260">
        <v>23468444</v>
      </c>
      <c r="I71" s="283"/>
      <c r="J71" s="259">
        <v>-1614322</v>
      </c>
      <c r="K71" s="283"/>
      <c r="L71" s="260">
        <v>-2941952</v>
      </c>
    </row>
    <row r="72" spans="1:12" ht="18.600000000000001" customHeight="1">
      <c r="B72" s="280" t="s">
        <v>56</v>
      </c>
      <c r="C72" s="280"/>
      <c r="D72" s="276"/>
      <c r="E72" s="240"/>
      <c r="F72" s="259">
        <v>-4244823</v>
      </c>
      <c r="G72" s="283"/>
      <c r="H72" s="260">
        <v>-1993755</v>
      </c>
      <c r="I72" s="283"/>
      <c r="J72" s="259">
        <v>-272063</v>
      </c>
      <c r="K72" s="283"/>
      <c r="L72" s="260">
        <v>-872081</v>
      </c>
    </row>
    <row r="73" spans="1:12" ht="18.600000000000001" customHeight="1">
      <c r="B73" s="280" t="s">
        <v>110</v>
      </c>
      <c r="C73" s="280"/>
      <c r="D73" s="282">
        <v>28</v>
      </c>
      <c r="E73" s="240"/>
      <c r="F73" s="259">
        <v>-946200</v>
      </c>
      <c r="G73" s="283"/>
      <c r="H73" s="260">
        <v>-180000</v>
      </c>
      <c r="I73" s="283"/>
      <c r="J73" s="259" t="s">
        <v>117</v>
      </c>
      <c r="K73" s="283"/>
      <c r="L73" s="260" t="s">
        <v>117</v>
      </c>
    </row>
    <row r="74" spans="1:12" ht="18.600000000000001" customHeight="1">
      <c r="B74" s="280" t="s">
        <v>259</v>
      </c>
      <c r="C74" s="280"/>
      <c r="D74" s="282"/>
      <c r="E74" s="240"/>
      <c r="F74" s="259">
        <v>3640000</v>
      </c>
      <c r="G74" s="283"/>
      <c r="H74" s="260">
        <v>0</v>
      </c>
      <c r="I74" s="283"/>
      <c r="J74" s="259">
        <v>0</v>
      </c>
      <c r="K74" s="283"/>
      <c r="L74" s="260">
        <v>0</v>
      </c>
    </row>
    <row r="75" spans="1:12" ht="18.600000000000001" customHeight="1">
      <c r="B75" s="275" t="s">
        <v>208</v>
      </c>
      <c r="C75" s="275"/>
      <c r="D75" s="276"/>
      <c r="E75" s="240"/>
      <c r="F75" s="259"/>
      <c r="G75" s="283"/>
      <c r="H75" s="260"/>
      <c r="I75" s="283"/>
      <c r="J75" s="259"/>
      <c r="K75" s="283"/>
      <c r="L75" s="260"/>
    </row>
    <row r="76" spans="1:12" ht="18.600000000000001" customHeight="1">
      <c r="B76" s="265"/>
      <c r="C76" s="265" t="s">
        <v>96</v>
      </c>
      <c r="D76" s="265"/>
      <c r="E76" s="240"/>
      <c r="F76" s="284">
        <v>268</v>
      </c>
      <c r="G76" s="283"/>
      <c r="H76" s="285">
        <v>0</v>
      </c>
      <c r="I76" s="283"/>
      <c r="J76" s="284">
        <v>0</v>
      </c>
      <c r="K76" s="283"/>
      <c r="L76" s="285">
        <v>0</v>
      </c>
    </row>
    <row r="77" spans="1:12" ht="6" customHeight="1">
      <c r="A77" s="250"/>
      <c r="B77" s="250"/>
      <c r="C77" s="250"/>
      <c r="D77" s="276"/>
      <c r="E77" s="240"/>
      <c r="F77" s="277"/>
      <c r="G77" s="278"/>
      <c r="H77" s="279"/>
      <c r="I77" s="278"/>
      <c r="J77" s="277"/>
      <c r="K77" s="278"/>
      <c r="L77" s="279"/>
    </row>
    <row r="78" spans="1:12" ht="18.600000000000001" customHeight="1">
      <c r="A78" s="250" t="s">
        <v>170</v>
      </c>
      <c r="B78" s="250"/>
      <c r="C78" s="250"/>
      <c r="D78" s="276"/>
      <c r="E78" s="240"/>
      <c r="F78" s="259">
        <f>SUM(F43,F60:F76)</f>
        <v>-684465658</v>
      </c>
      <c r="G78" s="283"/>
      <c r="H78" s="260">
        <f>SUM(H43,H60:H76)</f>
        <v>-181615199</v>
      </c>
      <c r="I78" s="283"/>
      <c r="J78" s="259">
        <f>SUM(J43,J60:J76)</f>
        <v>3719097</v>
      </c>
      <c r="K78" s="283"/>
      <c r="L78" s="260">
        <f>SUM(L43,L60:L76)</f>
        <v>-17072527</v>
      </c>
    </row>
    <row r="79" spans="1:12" ht="18.600000000000001" customHeight="1">
      <c r="A79" s="250"/>
      <c r="B79" s="250" t="s">
        <v>104</v>
      </c>
      <c r="C79" s="250"/>
      <c r="D79" s="276"/>
      <c r="E79" s="240"/>
      <c r="F79" s="259">
        <v>-3405124</v>
      </c>
      <c r="G79" s="283"/>
      <c r="H79" s="260">
        <v>-18220448</v>
      </c>
      <c r="I79" s="283"/>
      <c r="J79" s="259">
        <v>-529967</v>
      </c>
      <c r="K79" s="283"/>
      <c r="L79" s="260">
        <v>-13531961</v>
      </c>
    </row>
    <row r="80" spans="1:12" ht="18.600000000000001" customHeight="1">
      <c r="A80" s="250"/>
      <c r="B80" s="250" t="s">
        <v>236</v>
      </c>
      <c r="C80" s="250"/>
      <c r="D80" s="276"/>
      <c r="E80" s="240"/>
      <c r="F80" s="284">
        <v>-500556</v>
      </c>
      <c r="G80" s="283"/>
      <c r="H80" s="285">
        <v>-559542</v>
      </c>
      <c r="I80" s="283"/>
      <c r="J80" s="284">
        <v>-244333</v>
      </c>
      <c r="K80" s="283"/>
      <c r="L80" s="285">
        <v>-310944</v>
      </c>
    </row>
    <row r="81" spans="1:12" ht="6" customHeight="1">
      <c r="A81" s="250"/>
      <c r="B81" s="250"/>
      <c r="C81" s="250"/>
      <c r="D81" s="276"/>
      <c r="E81" s="240"/>
      <c r="F81" s="277"/>
      <c r="G81" s="278"/>
      <c r="H81" s="279"/>
      <c r="I81" s="278"/>
      <c r="J81" s="277"/>
      <c r="K81" s="278"/>
      <c r="L81" s="279"/>
    </row>
    <row r="82" spans="1:12" ht="18.600000000000001" customHeight="1">
      <c r="A82" s="250" t="s">
        <v>169</v>
      </c>
      <c r="B82" s="250"/>
      <c r="C82" s="250"/>
      <c r="D82" s="276"/>
      <c r="E82" s="240"/>
      <c r="F82" s="284">
        <f>SUM(F78:F80)</f>
        <v>-688371338</v>
      </c>
      <c r="G82" s="283"/>
      <c r="H82" s="285">
        <f>SUM(H78:H80)</f>
        <v>-200395189</v>
      </c>
      <c r="I82" s="283"/>
      <c r="J82" s="284">
        <f>SUM(J78:J80)</f>
        <v>2944797</v>
      </c>
      <c r="K82" s="283"/>
      <c r="L82" s="285">
        <f>SUM(L78:L80)</f>
        <v>-30915432</v>
      </c>
    </row>
    <row r="83" spans="1:12" ht="10.35" customHeight="1">
      <c r="A83" s="250"/>
      <c r="B83" s="250"/>
      <c r="C83" s="250"/>
      <c r="D83" s="276"/>
      <c r="E83" s="240"/>
      <c r="F83" s="259"/>
      <c r="G83" s="283"/>
      <c r="H83" s="260"/>
      <c r="I83" s="283"/>
      <c r="J83" s="259"/>
      <c r="K83" s="283"/>
      <c r="L83" s="260"/>
    </row>
    <row r="84" spans="1:12" ht="18.600000000000001" customHeight="1">
      <c r="A84" s="249" t="s">
        <v>24</v>
      </c>
      <c r="B84" s="250"/>
      <c r="C84" s="250"/>
      <c r="D84" s="282"/>
      <c r="E84" s="240"/>
      <c r="F84" s="277"/>
      <c r="G84" s="278"/>
      <c r="H84" s="279"/>
      <c r="I84" s="278"/>
      <c r="J84" s="277"/>
      <c r="K84" s="278"/>
      <c r="L84" s="279"/>
    </row>
    <row r="85" spans="1:12" ht="18.600000000000001" customHeight="1">
      <c r="A85" s="250" t="s">
        <v>22</v>
      </c>
      <c r="B85" s="250"/>
      <c r="C85" s="250"/>
      <c r="D85" s="282"/>
      <c r="E85" s="240"/>
      <c r="F85" s="259">
        <v>1276716</v>
      </c>
      <c r="G85" s="283"/>
      <c r="H85" s="260">
        <v>878486</v>
      </c>
      <c r="I85" s="283"/>
      <c r="J85" s="259">
        <v>1277814</v>
      </c>
      <c r="K85" s="283"/>
      <c r="L85" s="260">
        <v>95767</v>
      </c>
    </row>
    <row r="86" spans="1:12" ht="18.600000000000001" customHeight="1">
      <c r="A86" s="250" t="s">
        <v>128</v>
      </c>
      <c r="B86" s="250"/>
      <c r="C86" s="250"/>
      <c r="D86" s="282"/>
      <c r="E86" s="240"/>
      <c r="F86" s="259"/>
      <c r="G86" s="283"/>
      <c r="H86" s="260"/>
      <c r="I86" s="283"/>
      <c r="J86" s="259"/>
      <c r="K86" s="283"/>
      <c r="L86" s="260"/>
    </row>
    <row r="87" spans="1:12" ht="18.600000000000001" customHeight="1">
      <c r="A87" s="250"/>
      <c r="B87" s="265" t="s">
        <v>127</v>
      </c>
      <c r="C87" s="265"/>
      <c r="D87" s="282">
        <v>7</v>
      </c>
      <c r="E87" s="240"/>
      <c r="F87" s="259">
        <v>327750000</v>
      </c>
      <c r="G87" s="283"/>
      <c r="H87" s="260">
        <v>5000000</v>
      </c>
      <c r="I87" s="283"/>
      <c r="J87" s="259">
        <v>327750000</v>
      </c>
      <c r="K87" s="283"/>
      <c r="L87" s="260">
        <v>5000000</v>
      </c>
    </row>
    <row r="88" spans="1:12" ht="18.600000000000001" customHeight="1">
      <c r="A88" s="250" t="s">
        <v>111</v>
      </c>
      <c r="B88" s="250"/>
      <c r="C88" s="250"/>
      <c r="D88" s="262"/>
      <c r="E88" s="240"/>
      <c r="F88" s="286"/>
      <c r="G88" s="283"/>
      <c r="H88" s="287"/>
      <c r="I88" s="283"/>
      <c r="J88" s="286"/>
      <c r="K88" s="283"/>
      <c r="L88" s="287"/>
    </row>
    <row r="89" spans="1:12" ht="18.600000000000001" customHeight="1">
      <c r="A89" s="250"/>
      <c r="B89" s="250" t="s">
        <v>76</v>
      </c>
      <c r="C89" s="250"/>
      <c r="D89" s="262">
        <v>38.4</v>
      </c>
      <c r="E89" s="240"/>
      <c r="F89" s="259" t="s">
        <v>207</v>
      </c>
      <c r="G89" s="283"/>
      <c r="H89" s="260" t="s">
        <v>207</v>
      </c>
      <c r="I89" s="283"/>
      <c r="J89" s="259">
        <v>239135776</v>
      </c>
      <c r="K89" s="283"/>
      <c r="L89" s="260">
        <v>730452900</v>
      </c>
    </row>
    <row r="90" spans="1:12" ht="18.600000000000001" customHeight="1">
      <c r="A90" s="250" t="s">
        <v>87</v>
      </c>
      <c r="B90" s="250"/>
      <c r="C90" s="250"/>
      <c r="D90" s="262"/>
      <c r="E90" s="240"/>
      <c r="F90" s="259"/>
      <c r="G90" s="283"/>
      <c r="H90" s="260"/>
      <c r="I90" s="283"/>
      <c r="J90" s="259"/>
      <c r="K90" s="283"/>
      <c r="L90" s="260"/>
    </row>
    <row r="91" spans="1:12" ht="18.600000000000001" customHeight="1">
      <c r="A91" s="250"/>
      <c r="B91" s="250" t="s">
        <v>76</v>
      </c>
      <c r="C91" s="250"/>
      <c r="D91" s="262">
        <v>38.4</v>
      </c>
      <c r="E91" s="240"/>
      <c r="F91" s="259">
        <v>0</v>
      </c>
      <c r="G91" s="283"/>
      <c r="H91" s="260">
        <v>0</v>
      </c>
      <c r="I91" s="283"/>
      <c r="J91" s="259">
        <v>-684140776</v>
      </c>
      <c r="K91" s="283"/>
      <c r="L91" s="260">
        <v>0</v>
      </c>
    </row>
    <row r="92" spans="1:12" ht="18.600000000000001" customHeight="1">
      <c r="A92" s="250" t="s">
        <v>160</v>
      </c>
      <c r="B92" s="250"/>
      <c r="C92" s="250"/>
      <c r="D92" s="262"/>
      <c r="E92" s="240"/>
      <c r="F92" s="259" t="s">
        <v>207</v>
      </c>
      <c r="G92" s="283"/>
      <c r="H92" s="260">
        <v>-72116700</v>
      </c>
      <c r="I92" s="283"/>
      <c r="J92" s="259" t="s">
        <v>207</v>
      </c>
      <c r="K92" s="283"/>
      <c r="L92" s="260" t="s">
        <v>207</v>
      </c>
    </row>
    <row r="93" spans="1:12" ht="18.600000000000001" customHeight="1">
      <c r="A93" s="250" t="s">
        <v>161</v>
      </c>
      <c r="B93" s="250"/>
      <c r="C93" s="250"/>
      <c r="D93" s="254" t="s">
        <v>253</v>
      </c>
      <c r="E93" s="240"/>
      <c r="F93" s="259">
        <v>81769000</v>
      </c>
      <c r="G93" s="283"/>
      <c r="H93" s="260">
        <v>10098</v>
      </c>
      <c r="I93" s="283"/>
      <c r="J93" s="259">
        <v>81769000</v>
      </c>
      <c r="K93" s="283"/>
      <c r="L93" s="260" t="s">
        <v>207</v>
      </c>
    </row>
    <row r="94" spans="1:12" ht="18.600000000000001" customHeight="1">
      <c r="A94" s="265" t="s">
        <v>129</v>
      </c>
      <c r="B94" s="250"/>
      <c r="C94" s="250"/>
      <c r="D94" s="254">
        <v>16</v>
      </c>
      <c r="E94" s="240"/>
      <c r="F94" s="259">
        <v>0</v>
      </c>
      <c r="G94" s="283"/>
      <c r="H94" s="260">
        <v>108869248</v>
      </c>
      <c r="I94" s="283"/>
      <c r="J94" s="259">
        <v>0</v>
      </c>
      <c r="K94" s="283"/>
      <c r="L94" s="260">
        <v>108869248</v>
      </c>
    </row>
    <row r="95" spans="1:12" ht="18.600000000000001" customHeight="1">
      <c r="A95" s="265" t="s">
        <v>142</v>
      </c>
      <c r="B95" s="250"/>
      <c r="C95" s="250"/>
      <c r="D95" s="262"/>
      <c r="E95" s="240"/>
      <c r="F95" s="259" t="s">
        <v>207</v>
      </c>
      <c r="G95" s="283"/>
      <c r="H95" s="260">
        <v>0</v>
      </c>
      <c r="I95" s="283"/>
      <c r="J95" s="259">
        <v>-233000000</v>
      </c>
      <c r="K95" s="283"/>
      <c r="L95" s="260">
        <v>-1150570000</v>
      </c>
    </row>
    <row r="96" spans="1:12" ht="18.600000000000001" customHeight="1">
      <c r="A96" s="250" t="s">
        <v>144</v>
      </c>
      <c r="B96" s="250"/>
      <c r="C96" s="250"/>
      <c r="D96" s="262"/>
      <c r="E96" s="240"/>
      <c r="F96" s="259">
        <v>259014</v>
      </c>
      <c r="G96" s="283"/>
      <c r="H96" s="260">
        <v>99730</v>
      </c>
      <c r="I96" s="283"/>
      <c r="J96" s="259">
        <v>11215</v>
      </c>
      <c r="K96" s="283"/>
      <c r="L96" s="260">
        <v>3300</v>
      </c>
    </row>
    <row r="97" spans="1:12" ht="18.600000000000001" customHeight="1">
      <c r="A97" s="250" t="s">
        <v>147</v>
      </c>
      <c r="B97" s="250"/>
      <c r="C97" s="250"/>
      <c r="D97" s="262"/>
      <c r="E97" s="240"/>
      <c r="F97" s="259">
        <v>-6517802</v>
      </c>
      <c r="G97" s="288"/>
      <c r="H97" s="260">
        <v>-33412602</v>
      </c>
      <c r="I97" s="288"/>
      <c r="J97" s="259">
        <v>-547853</v>
      </c>
      <c r="K97" s="288"/>
      <c r="L97" s="260">
        <v>-3137220</v>
      </c>
    </row>
    <row r="98" spans="1:12" ht="18.600000000000001" customHeight="1">
      <c r="A98" s="250" t="s">
        <v>64</v>
      </c>
      <c r="B98" s="250"/>
      <c r="C98" s="250"/>
      <c r="D98" s="282"/>
      <c r="E98" s="240"/>
      <c r="F98" s="284">
        <v>-4133607</v>
      </c>
      <c r="G98" s="288"/>
      <c r="H98" s="285">
        <v>-22153649</v>
      </c>
      <c r="I98" s="288"/>
      <c r="J98" s="284">
        <v>-31000</v>
      </c>
      <c r="K98" s="288"/>
      <c r="L98" s="285" t="s">
        <v>207</v>
      </c>
    </row>
    <row r="99" spans="1:12" ht="6" customHeight="1">
      <c r="A99" s="250"/>
      <c r="B99" s="250"/>
      <c r="C99" s="250"/>
      <c r="D99" s="282"/>
      <c r="E99" s="240"/>
      <c r="F99" s="277"/>
      <c r="G99" s="278"/>
      <c r="H99" s="279"/>
      <c r="I99" s="278"/>
      <c r="J99" s="277"/>
      <c r="K99" s="278"/>
      <c r="L99" s="279"/>
    </row>
    <row r="100" spans="1:12" ht="18.600000000000001" customHeight="1">
      <c r="A100" s="250" t="s">
        <v>237</v>
      </c>
      <c r="B100" s="250"/>
      <c r="C100" s="250"/>
      <c r="D100" s="282"/>
      <c r="E100" s="240"/>
      <c r="F100" s="284">
        <f>SUM(F85:F98)</f>
        <v>400403321</v>
      </c>
      <c r="G100" s="283"/>
      <c r="H100" s="285">
        <f>SUM(H85:H98)</f>
        <v>-12825389</v>
      </c>
      <c r="I100" s="283"/>
      <c r="J100" s="284">
        <f>SUM(J85:J98)</f>
        <v>-267775824</v>
      </c>
      <c r="K100" s="283"/>
      <c r="L100" s="285">
        <f>SUM(L85:L98)</f>
        <v>-309286005</v>
      </c>
    </row>
    <row r="101" spans="1:12" s="325" customFormat="1" ht="12.75" customHeight="1">
      <c r="A101" s="322"/>
      <c r="B101" s="322"/>
      <c r="C101" s="322"/>
      <c r="D101" s="323"/>
      <c r="E101" s="324"/>
      <c r="F101" s="260"/>
      <c r="G101" s="283"/>
      <c r="H101" s="260"/>
      <c r="I101" s="283"/>
      <c r="J101" s="260"/>
      <c r="K101" s="283"/>
      <c r="L101" s="260"/>
    </row>
    <row r="102" spans="1:12" s="113" customFormat="1" ht="21.75" customHeight="1">
      <c r="A102" s="289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90"/>
      <c r="C102" s="290"/>
      <c r="D102" s="290"/>
      <c r="E102" s="290"/>
      <c r="F102" s="290"/>
      <c r="G102" s="290"/>
      <c r="H102" s="290"/>
      <c r="I102" s="290"/>
      <c r="J102" s="290"/>
      <c r="K102" s="291"/>
      <c r="L102" s="290"/>
    </row>
    <row r="103" spans="1:12" ht="21.75" customHeight="1">
      <c r="A103" s="229" t="str">
        <f>A51</f>
        <v xml:space="preserve">บริษัท เวฟ เอกซ์โพเนนเชียล จำกัด (มหาชน) </v>
      </c>
      <c r="B103" s="250"/>
      <c r="C103" s="250"/>
      <c r="D103" s="250"/>
      <c r="F103" s="260"/>
      <c r="G103" s="271"/>
      <c r="H103" s="260"/>
      <c r="I103" s="271"/>
      <c r="J103" s="260"/>
      <c r="K103" s="271"/>
      <c r="L103" s="260"/>
    </row>
    <row r="104" spans="1:12" ht="21.75" customHeight="1">
      <c r="A104" s="233" t="s">
        <v>93</v>
      </c>
      <c r="B104" s="250"/>
      <c r="C104" s="250"/>
      <c r="D104" s="250"/>
      <c r="F104" s="260"/>
      <c r="G104" s="271"/>
      <c r="H104" s="260"/>
      <c r="I104" s="271"/>
      <c r="J104" s="260"/>
      <c r="K104" s="271"/>
      <c r="L104" s="260"/>
    </row>
    <row r="105" spans="1:12" ht="21.75" customHeight="1">
      <c r="A105" s="235" t="str">
        <f>A3</f>
        <v>สำหรับปีสิ้นสุดวันที่ 31 ธันวาคม พ.ศ. 2566</v>
      </c>
      <c r="B105" s="292"/>
      <c r="C105" s="292"/>
      <c r="D105" s="292"/>
      <c r="E105" s="236"/>
      <c r="F105" s="285"/>
      <c r="G105" s="274"/>
      <c r="H105" s="285"/>
      <c r="I105" s="274"/>
      <c r="J105" s="285"/>
      <c r="K105" s="274"/>
      <c r="L105" s="285"/>
    </row>
    <row r="106" spans="1:12" ht="21.75" customHeight="1">
      <c r="A106" s="250"/>
      <c r="B106" s="250"/>
      <c r="C106" s="250"/>
      <c r="D106" s="250"/>
      <c r="F106" s="260"/>
      <c r="G106" s="271"/>
      <c r="H106" s="260"/>
      <c r="I106" s="271"/>
      <c r="J106" s="260"/>
      <c r="K106" s="271"/>
      <c r="L106" s="260"/>
    </row>
    <row r="107" spans="1:12" ht="21.75" customHeight="1">
      <c r="A107" s="229"/>
      <c r="B107" s="229"/>
      <c r="C107" s="229"/>
      <c r="D107" s="229"/>
      <c r="E107" s="243"/>
      <c r="F107" s="339" t="s">
        <v>57</v>
      </c>
      <c r="G107" s="339"/>
      <c r="H107" s="339"/>
      <c r="I107" s="293"/>
      <c r="J107" s="339" t="s">
        <v>58</v>
      </c>
      <c r="K107" s="339"/>
      <c r="L107" s="339"/>
    </row>
    <row r="108" spans="1:12" ht="21.75" customHeight="1">
      <c r="A108" s="250"/>
      <c r="B108" s="250"/>
      <c r="C108" s="250"/>
      <c r="E108" s="240"/>
      <c r="F108" s="241" t="s">
        <v>190</v>
      </c>
      <c r="G108" s="242"/>
      <c r="H108" s="241" t="s">
        <v>149</v>
      </c>
      <c r="I108" s="242"/>
      <c r="J108" s="241" t="s">
        <v>190</v>
      </c>
      <c r="K108" s="242"/>
      <c r="L108" s="241" t="s">
        <v>149</v>
      </c>
    </row>
    <row r="109" spans="1:12" ht="21.75" customHeight="1">
      <c r="A109" s="250"/>
      <c r="B109" s="250"/>
      <c r="C109" s="250"/>
      <c r="D109" s="245" t="s">
        <v>1</v>
      </c>
      <c r="E109" s="240"/>
      <c r="F109" s="294" t="s">
        <v>2</v>
      </c>
      <c r="G109" s="278"/>
      <c r="H109" s="294" t="s">
        <v>2</v>
      </c>
      <c r="I109" s="278"/>
      <c r="J109" s="294" t="s">
        <v>2</v>
      </c>
      <c r="K109" s="231"/>
      <c r="L109" s="294" t="s">
        <v>2</v>
      </c>
    </row>
    <row r="110" spans="1:12" ht="6" customHeight="1">
      <c r="A110" s="250"/>
      <c r="B110" s="250"/>
      <c r="C110" s="250"/>
      <c r="D110" s="276"/>
      <c r="E110" s="240"/>
      <c r="F110" s="277"/>
      <c r="G110" s="278"/>
      <c r="H110" s="279"/>
      <c r="I110" s="278"/>
      <c r="J110" s="277"/>
      <c r="K110" s="231"/>
      <c r="L110" s="279"/>
    </row>
    <row r="111" spans="1:12" ht="21.75" customHeight="1">
      <c r="A111" s="295" t="s">
        <v>65</v>
      </c>
      <c r="B111" s="250"/>
      <c r="C111" s="250"/>
      <c r="D111" s="282"/>
      <c r="E111" s="240"/>
      <c r="F111" s="259"/>
      <c r="G111" s="283"/>
      <c r="H111" s="260"/>
      <c r="I111" s="283"/>
      <c r="J111" s="259"/>
      <c r="K111" s="296"/>
      <c r="L111" s="260"/>
    </row>
    <row r="112" spans="1:12" ht="21.75" customHeight="1">
      <c r="A112" s="266" t="s">
        <v>187</v>
      </c>
      <c r="D112" s="297"/>
      <c r="F112" s="298">
        <v>0</v>
      </c>
      <c r="G112" s="299"/>
      <c r="H112" s="300">
        <v>0</v>
      </c>
      <c r="I112" s="299"/>
      <c r="J112" s="301">
        <v>0</v>
      </c>
      <c r="K112" s="299"/>
      <c r="L112" s="302">
        <v>18000000</v>
      </c>
    </row>
    <row r="113" spans="1:12" ht="21.75" customHeight="1">
      <c r="A113" s="266" t="s">
        <v>70</v>
      </c>
      <c r="D113" s="297"/>
      <c r="F113" s="259">
        <v>0</v>
      </c>
      <c r="G113" s="299"/>
      <c r="H113" s="260">
        <v>0</v>
      </c>
      <c r="I113" s="299"/>
      <c r="J113" s="303">
        <v>0</v>
      </c>
      <c r="K113" s="299"/>
      <c r="L113" s="232">
        <v>-28000000</v>
      </c>
    </row>
    <row r="114" spans="1:12" ht="21.75" customHeight="1">
      <c r="A114" s="266" t="s">
        <v>113</v>
      </c>
      <c r="D114" s="297"/>
      <c r="F114" s="259">
        <v>0</v>
      </c>
      <c r="G114" s="299"/>
      <c r="H114" s="260">
        <v>41400000</v>
      </c>
      <c r="I114" s="299"/>
      <c r="J114" s="259">
        <v>0</v>
      </c>
      <c r="K114" s="299"/>
      <c r="L114" s="260">
        <v>41400000</v>
      </c>
    </row>
    <row r="115" spans="1:12" ht="21.75" customHeight="1">
      <c r="A115" s="266" t="s">
        <v>130</v>
      </c>
      <c r="D115" s="297"/>
      <c r="F115" s="259">
        <v>0</v>
      </c>
      <c r="G115" s="299"/>
      <c r="H115" s="260">
        <v>-58900000</v>
      </c>
      <c r="I115" s="299"/>
      <c r="J115" s="303">
        <v>0</v>
      </c>
      <c r="K115" s="299"/>
      <c r="L115" s="232">
        <v>-58900000</v>
      </c>
    </row>
    <row r="116" spans="1:12" ht="21.75" customHeight="1">
      <c r="A116" s="266" t="s">
        <v>66</v>
      </c>
      <c r="D116" s="262"/>
      <c r="F116" s="259">
        <v>0</v>
      </c>
      <c r="G116" s="299"/>
      <c r="H116" s="260">
        <v>-184768864</v>
      </c>
      <c r="I116" s="299"/>
      <c r="J116" s="259">
        <v>0</v>
      </c>
      <c r="K116" s="299"/>
      <c r="L116" s="260">
        <v>-183714566</v>
      </c>
    </row>
    <row r="117" spans="1:12" ht="21.75" customHeight="1">
      <c r="A117" s="266" t="s">
        <v>164</v>
      </c>
      <c r="D117" s="254">
        <v>25</v>
      </c>
      <c r="F117" s="259">
        <v>-35632235</v>
      </c>
      <c r="G117" s="299"/>
      <c r="H117" s="260">
        <v>-46566724</v>
      </c>
      <c r="I117" s="299"/>
      <c r="J117" s="259">
        <v>-3947645</v>
      </c>
      <c r="K117" s="299"/>
      <c r="L117" s="260">
        <v>-6171273</v>
      </c>
    </row>
    <row r="118" spans="1:12" s="299" customFormat="1" ht="21.75" customHeight="1">
      <c r="A118" s="265" t="s">
        <v>78</v>
      </c>
      <c r="B118" s="304"/>
      <c r="C118" s="304"/>
      <c r="D118" s="254">
        <v>29</v>
      </c>
      <c r="E118" s="305"/>
      <c r="F118" s="284">
        <v>89641964</v>
      </c>
      <c r="G118" s="283"/>
      <c r="H118" s="285">
        <v>785261210</v>
      </c>
      <c r="I118" s="283"/>
      <c r="J118" s="284">
        <v>89641964</v>
      </c>
      <c r="K118" s="283"/>
      <c r="L118" s="285">
        <v>785261210</v>
      </c>
    </row>
    <row r="119" spans="1:12" ht="6" customHeight="1">
      <c r="A119" s="266"/>
      <c r="D119" s="262"/>
      <c r="F119" s="303"/>
      <c r="G119" s="299"/>
      <c r="H119" s="232"/>
      <c r="I119" s="299"/>
      <c r="J119" s="303"/>
      <c r="K119" s="299"/>
      <c r="L119" s="232"/>
    </row>
    <row r="120" spans="1:12" ht="21.75" customHeight="1">
      <c r="A120" s="266" t="s">
        <v>238</v>
      </c>
      <c r="D120" s="262"/>
      <c r="F120" s="306">
        <f>SUM(F112:F118)</f>
        <v>54009729</v>
      </c>
      <c r="G120" s="299"/>
      <c r="H120" s="238">
        <f>SUM(H112:H118)</f>
        <v>536425622</v>
      </c>
      <c r="I120" s="299"/>
      <c r="J120" s="306">
        <f>SUM(J112:J118)</f>
        <v>85694319</v>
      </c>
      <c r="K120" s="299"/>
      <c r="L120" s="238">
        <f>SUM(L112:L118)</f>
        <v>567875371</v>
      </c>
    </row>
    <row r="121" spans="1:12" ht="21.75" customHeight="1">
      <c r="A121" s="266"/>
      <c r="D121" s="262"/>
      <c r="F121" s="303"/>
      <c r="G121" s="299"/>
      <c r="H121" s="232"/>
      <c r="I121" s="299"/>
      <c r="J121" s="303"/>
      <c r="K121" s="299"/>
      <c r="L121" s="232"/>
    </row>
    <row r="122" spans="1:12" ht="21.75" customHeight="1">
      <c r="A122" s="295" t="s">
        <v>239</v>
      </c>
      <c r="D122" s="262"/>
      <c r="F122" s="303">
        <f>F82+F100+F120</f>
        <v>-233958288</v>
      </c>
      <c r="G122" s="307"/>
      <c r="H122" s="232">
        <f>H82+H100+H120</f>
        <v>323205044</v>
      </c>
      <c r="I122" s="307"/>
      <c r="J122" s="303">
        <f>J82+J100+J120</f>
        <v>-179136708</v>
      </c>
      <c r="K122" s="307"/>
      <c r="L122" s="232">
        <f>L82+L100+L120</f>
        <v>227673934</v>
      </c>
    </row>
    <row r="123" spans="1:12" ht="21.75" customHeight="1">
      <c r="A123" s="266" t="s">
        <v>67</v>
      </c>
      <c r="D123" s="262"/>
      <c r="F123" s="303"/>
      <c r="G123" s="307"/>
      <c r="H123" s="232"/>
      <c r="I123" s="307"/>
      <c r="J123" s="303"/>
      <c r="K123" s="307"/>
      <c r="L123" s="232"/>
    </row>
    <row r="124" spans="1:12" ht="21.75" customHeight="1">
      <c r="A124" s="266"/>
      <c r="B124" s="275" t="s">
        <v>131</v>
      </c>
      <c r="C124" s="275"/>
      <c r="D124" s="262"/>
      <c r="F124" s="303">
        <v>279350821</v>
      </c>
      <c r="G124" s="307"/>
      <c r="H124" s="232">
        <v>6354998</v>
      </c>
      <c r="I124" s="307"/>
      <c r="J124" s="303">
        <v>187736417</v>
      </c>
      <c r="K124" s="307"/>
      <c r="L124" s="232">
        <v>31226</v>
      </c>
    </row>
    <row r="125" spans="1:12" ht="21.75" customHeight="1">
      <c r="A125" s="266"/>
      <c r="B125" s="275" t="s">
        <v>132</v>
      </c>
      <c r="C125" s="275"/>
      <c r="D125" s="262"/>
      <c r="F125" s="303">
        <v>0</v>
      </c>
      <c r="G125" s="307"/>
      <c r="H125" s="232">
        <v>0</v>
      </c>
      <c r="I125" s="307"/>
      <c r="J125" s="303">
        <v>0</v>
      </c>
      <c r="K125" s="307"/>
      <c r="L125" s="232">
        <v>0</v>
      </c>
    </row>
    <row r="126" spans="1:12" ht="21.75" customHeight="1">
      <c r="A126" s="308" t="s">
        <v>112</v>
      </c>
      <c r="B126" s="250"/>
      <c r="C126" s="250"/>
      <c r="D126" s="262"/>
      <c r="E126" s="240"/>
      <c r="F126" s="259">
        <v>-19053200</v>
      </c>
      <c r="G126" s="283"/>
      <c r="H126" s="260">
        <v>-50209221</v>
      </c>
      <c r="I126" s="283"/>
      <c r="J126" s="259" t="s">
        <v>207</v>
      </c>
      <c r="K126" s="283"/>
      <c r="L126" s="260">
        <v>-39968743</v>
      </c>
    </row>
    <row r="127" spans="1:12" ht="21.75" customHeight="1">
      <c r="A127" s="230" t="s">
        <v>138</v>
      </c>
      <c r="D127" s="262"/>
      <c r="F127" s="303"/>
      <c r="G127" s="307"/>
      <c r="H127" s="232"/>
      <c r="I127" s="307"/>
      <c r="J127" s="303"/>
      <c r="K127" s="307"/>
      <c r="L127" s="232"/>
    </row>
    <row r="128" spans="1:12" ht="21.75" customHeight="1">
      <c r="B128" s="230" t="s">
        <v>114</v>
      </c>
      <c r="D128" s="262"/>
      <c r="F128" s="306">
        <v>0</v>
      </c>
      <c r="G128" s="307"/>
      <c r="H128" s="238">
        <v>0</v>
      </c>
      <c r="I128" s="307"/>
      <c r="J128" s="306">
        <v>0</v>
      </c>
      <c r="K128" s="307"/>
      <c r="L128" s="238">
        <v>0</v>
      </c>
    </row>
    <row r="129" spans="1:12" ht="6" customHeight="1">
      <c r="A129" s="295"/>
      <c r="F129" s="303"/>
      <c r="G129" s="299"/>
      <c r="H129" s="232"/>
      <c r="I129" s="299"/>
      <c r="J129" s="303"/>
      <c r="K129" s="299"/>
      <c r="L129" s="232"/>
    </row>
    <row r="130" spans="1:12" ht="21.75" customHeight="1" thickBot="1">
      <c r="A130" s="295" t="s">
        <v>68</v>
      </c>
      <c r="F130" s="309">
        <f>SUM(F122:F128)</f>
        <v>26339333</v>
      </c>
      <c r="G130" s="299"/>
      <c r="H130" s="310">
        <f>SUM(H122:H128)</f>
        <v>279350821</v>
      </c>
      <c r="I130" s="299"/>
      <c r="J130" s="309">
        <f>SUM(J122:J128)</f>
        <v>8599709</v>
      </c>
      <c r="K130" s="299"/>
      <c r="L130" s="310">
        <f>SUM(L122:L128)</f>
        <v>187736417</v>
      </c>
    </row>
    <row r="131" spans="1:12" ht="21.75" customHeight="1" thickTop="1">
      <c r="A131" s="295"/>
      <c r="B131" s="250"/>
      <c r="C131" s="250"/>
      <c r="D131" s="276"/>
      <c r="E131" s="240"/>
      <c r="F131" s="259"/>
      <c r="G131" s="278"/>
      <c r="H131" s="260"/>
      <c r="I131" s="278"/>
      <c r="J131" s="259"/>
      <c r="K131" s="278"/>
      <c r="L131" s="260"/>
    </row>
    <row r="132" spans="1:12" ht="21.75" customHeight="1">
      <c r="A132" s="249" t="s">
        <v>59</v>
      </c>
      <c r="B132" s="250"/>
      <c r="C132" s="250"/>
      <c r="D132" s="282"/>
      <c r="E132" s="240"/>
      <c r="F132" s="259"/>
      <c r="G132" s="283"/>
      <c r="H132" s="260"/>
      <c r="I132" s="283"/>
      <c r="J132" s="259"/>
      <c r="K132" s="283"/>
      <c r="L132" s="260"/>
    </row>
    <row r="133" spans="1:12" ht="21.75" customHeight="1">
      <c r="A133" s="250" t="s">
        <v>115</v>
      </c>
      <c r="B133" s="250"/>
      <c r="C133" s="250"/>
      <c r="D133" s="276"/>
      <c r="E133" s="240"/>
      <c r="F133" s="277"/>
      <c r="G133" s="278"/>
      <c r="H133" s="279"/>
      <c r="I133" s="278"/>
      <c r="J133" s="277"/>
      <c r="K133" s="278"/>
      <c r="L133" s="279"/>
    </row>
    <row r="134" spans="1:12" ht="6" customHeight="1">
      <c r="A134" s="250"/>
      <c r="B134" s="250"/>
      <c r="C134" s="250"/>
      <c r="D134" s="276"/>
      <c r="E134" s="240"/>
      <c r="F134" s="277"/>
      <c r="G134" s="278"/>
      <c r="H134" s="279"/>
      <c r="I134" s="278"/>
      <c r="J134" s="277"/>
      <c r="K134" s="278"/>
      <c r="L134" s="279"/>
    </row>
    <row r="135" spans="1:12" ht="21.75" customHeight="1">
      <c r="A135" s="250"/>
      <c r="B135" s="250" t="s">
        <v>116</v>
      </c>
      <c r="C135" s="250"/>
      <c r="D135" s="276"/>
      <c r="E135" s="240"/>
      <c r="F135" s="259">
        <v>153354</v>
      </c>
      <c r="G135" s="278"/>
      <c r="H135" s="260">
        <v>55091</v>
      </c>
      <c r="I135" s="278"/>
      <c r="J135" s="259">
        <v>71262</v>
      </c>
      <c r="K135" s="278"/>
      <c r="L135" s="260" t="s">
        <v>207</v>
      </c>
    </row>
    <row r="136" spans="1:12" ht="19.350000000000001" customHeight="1">
      <c r="A136" s="250"/>
      <c r="B136" s="275" t="s">
        <v>171</v>
      </c>
      <c r="C136" s="275"/>
      <c r="D136" s="275"/>
      <c r="E136" s="240"/>
      <c r="F136" s="311">
        <v>20136587</v>
      </c>
      <c r="G136" s="278"/>
      <c r="H136" s="312">
        <v>38439033</v>
      </c>
      <c r="I136" s="278"/>
      <c r="J136" s="259">
        <v>2327412</v>
      </c>
      <c r="K136" s="278"/>
      <c r="L136" s="260">
        <v>8348549</v>
      </c>
    </row>
    <row r="137" spans="1:12" ht="17.850000000000001" customHeight="1">
      <c r="A137" s="250"/>
      <c r="B137" s="326" t="s">
        <v>254</v>
      </c>
      <c r="C137" s="326"/>
      <c r="D137" s="275"/>
      <c r="E137" s="240"/>
      <c r="F137" s="311"/>
      <c r="G137" s="278"/>
      <c r="H137" s="312"/>
      <c r="I137" s="278"/>
      <c r="J137" s="259"/>
    </row>
    <row r="138" spans="1:12" ht="17.850000000000001" customHeight="1">
      <c r="A138" s="250"/>
      <c r="B138" s="326"/>
      <c r="C138" s="326" t="s">
        <v>76</v>
      </c>
      <c r="D138" s="275"/>
      <c r="E138" s="240"/>
      <c r="F138" s="311">
        <v>0</v>
      </c>
      <c r="G138" s="231"/>
      <c r="H138" s="313" t="s">
        <v>207</v>
      </c>
      <c r="I138" s="278"/>
      <c r="J138" s="259">
        <v>100000000</v>
      </c>
      <c r="K138" s="278"/>
      <c r="L138" s="260" t="s">
        <v>207</v>
      </c>
    </row>
    <row r="139" spans="1:12" ht="17.850000000000001" customHeight="1">
      <c r="A139" s="250"/>
      <c r="B139" s="275" t="s">
        <v>240</v>
      </c>
      <c r="C139" s="275"/>
      <c r="D139" s="275"/>
      <c r="E139" s="240"/>
      <c r="F139" s="311"/>
      <c r="G139" s="278"/>
      <c r="H139" s="312"/>
      <c r="I139" s="278"/>
      <c r="J139" s="259"/>
      <c r="K139" s="278"/>
      <c r="L139" s="260"/>
    </row>
    <row r="140" spans="1:12" ht="17.850000000000001" customHeight="1">
      <c r="A140" s="250"/>
      <c r="B140" s="275"/>
      <c r="C140" s="275" t="s">
        <v>241</v>
      </c>
      <c r="D140" s="275"/>
      <c r="E140" s="240"/>
      <c r="F140" s="311">
        <v>92520858</v>
      </c>
      <c r="G140" s="278"/>
      <c r="H140" s="312">
        <v>0</v>
      </c>
      <c r="I140" s="278"/>
      <c r="J140" s="259">
        <v>0</v>
      </c>
      <c r="K140" s="278"/>
      <c r="L140" s="260">
        <v>0</v>
      </c>
    </row>
    <row r="141" spans="1:12" ht="17.850000000000001" customHeight="1">
      <c r="A141" s="250"/>
      <c r="B141" s="275"/>
      <c r="C141" s="275"/>
      <c r="D141" s="275"/>
      <c r="E141" s="240"/>
      <c r="F141" s="312"/>
      <c r="G141" s="278"/>
      <c r="H141" s="312"/>
      <c r="I141" s="278"/>
      <c r="J141" s="260"/>
      <c r="K141" s="278"/>
      <c r="L141" s="260"/>
    </row>
    <row r="142" spans="1:12" ht="17.850000000000001" customHeight="1">
      <c r="A142" s="250"/>
      <c r="B142" s="275"/>
      <c r="C142" s="275"/>
      <c r="D142" s="275"/>
      <c r="E142" s="240"/>
      <c r="F142" s="312"/>
      <c r="G142" s="278"/>
      <c r="H142" s="312"/>
      <c r="I142" s="278"/>
      <c r="J142" s="260"/>
      <c r="K142" s="278"/>
      <c r="L142" s="260"/>
    </row>
    <row r="143" spans="1:12" ht="17.850000000000001" customHeight="1">
      <c r="A143" s="250"/>
      <c r="B143" s="275"/>
      <c r="C143" s="275"/>
      <c r="D143" s="275"/>
      <c r="E143" s="240"/>
      <c r="F143" s="312"/>
      <c r="G143" s="278"/>
      <c r="H143" s="312"/>
      <c r="I143" s="278"/>
      <c r="J143" s="260"/>
      <c r="K143" s="278"/>
      <c r="L143" s="260"/>
    </row>
    <row r="144" spans="1:12" ht="17.850000000000001" customHeight="1">
      <c r="A144" s="250"/>
      <c r="B144" s="275"/>
      <c r="C144" s="275"/>
      <c r="D144" s="275"/>
      <c r="E144" s="240"/>
      <c r="F144" s="312"/>
      <c r="G144" s="278"/>
      <c r="H144" s="312"/>
      <c r="I144" s="278"/>
      <c r="J144" s="260"/>
      <c r="K144" s="278"/>
      <c r="L144" s="260"/>
    </row>
    <row r="145" spans="1:12" ht="17.850000000000001" customHeight="1">
      <c r="A145" s="250"/>
      <c r="B145" s="275"/>
      <c r="C145" s="275"/>
      <c r="D145" s="275"/>
      <c r="E145" s="240"/>
      <c r="F145" s="312"/>
      <c r="G145" s="278"/>
      <c r="H145" s="312"/>
      <c r="I145" s="278"/>
      <c r="J145" s="260"/>
      <c r="K145" s="278"/>
      <c r="L145" s="260"/>
    </row>
    <row r="146" spans="1:12" ht="17.850000000000001" customHeight="1">
      <c r="A146" s="250"/>
      <c r="B146" s="275"/>
      <c r="C146" s="275"/>
      <c r="D146" s="275"/>
      <c r="E146" s="240"/>
      <c r="F146" s="312"/>
      <c r="G146" s="278"/>
      <c r="H146" s="312"/>
      <c r="I146" s="278"/>
      <c r="J146" s="260"/>
      <c r="K146" s="278"/>
      <c r="L146" s="260"/>
    </row>
    <row r="147" spans="1:12" ht="17.850000000000001" customHeight="1">
      <c r="A147" s="250"/>
      <c r="B147" s="275"/>
      <c r="C147" s="275"/>
      <c r="D147" s="275"/>
      <c r="E147" s="240"/>
      <c r="F147" s="312"/>
      <c r="G147" s="278"/>
      <c r="H147" s="312"/>
      <c r="I147" s="278"/>
      <c r="J147" s="260"/>
      <c r="K147" s="278"/>
      <c r="L147" s="260"/>
    </row>
    <row r="148" spans="1:12" ht="12" customHeight="1">
      <c r="A148" s="250"/>
      <c r="B148" s="275"/>
      <c r="C148" s="275"/>
      <c r="D148" s="275"/>
      <c r="E148" s="240"/>
      <c r="F148" s="312"/>
      <c r="G148" s="278"/>
      <c r="H148" s="312"/>
      <c r="I148" s="278"/>
      <c r="J148" s="260"/>
      <c r="K148" s="278"/>
      <c r="L148" s="260"/>
    </row>
    <row r="149" spans="1:12" ht="22.35" customHeight="1">
      <c r="A149" s="292" t="str">
        <f>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292"/>
      <c r="C149" s="292"/>
      <c r="D149" s="245"/>
      <c r="E149" s="314"/>
      <c r="F149" s="294"/>
      <c r="G149" s="315"/>
      <c r="H149" s="294"/>
      <c r="I149" s="315"/>
      <c r="J149" s="294"/>
      <c r="K149" s="294"/>
      <c r="L149" s="294"/>
    </row>
  </sheetData>
  <mergeCells count="6">
    <mergeCell ref="F5:H5"/>
    <mergeCell ref="J5:L5"/>
    <mergeCell ref="F55:H55"/>
    <mergeCell ref="J55:L55"/>
    <mergeCell ref="F107:H107"/>
    <mergeCell ref="J107:L107"/>
  </mergeCells>
  <pageMargins left="0.8" right="0.5" top="0.49" bottom="0.6" header="0.5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7C1B20164C69439C9A7DF25BB91D65" ma:contentTypeVersion="15" ma:contentTypeDescription="Create a new document." ma:contentTypeScope="" ma:versionID="df531e5640c62a377385c562c1c8b869">
  <xsd:schema xmlns:xsd="http://www.w3.org/2001/XMLSchema" xmlns:xs="http://www.w3.org/2001/XMLSchema" xmlns:p="http://schemas.microsoft.com/office/2006/metadata/properties" xmlns:ns2="630e8b17-7b3c-4e65-a8ec-776bea760a1e" xmlns:ns3="5d99a4f6-a7e1-4dc1-b6c4-c5ed911f7148" targetNamespace="http://schemas.microsoft.com/office/2006/metadata/properties" ma:root="true" ma:fieldsID="2b9b6e38552c0bb0b904dc4a0e235813" ns2:_="" ns3:_="">
    <xsd:import namespace="630e8b17-7b3c-4e65-a8ec-776bea760a1e"/>
    <xsd:import namespace="5d99a4f6-a7e1-4dc1-b6c4-c5ed911f71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0e8b17-7b3c-4e65-a8ec-776bea760a1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95447c4-d916-45d0-a509-56391e0f13f7}" ma:internalName="TaxCatchAll" ma:showField="CatchAllData" ma:web="630e8b17-7b3c-4e65-a8ec-776bea760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9a4f6-a7e1-4dc1-b6c4-c5ed911f71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3b4d234-bf87-41ea-a07f-03e2f8e776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DEC1CA-07F7-4094-A5AD-D0BD882595A0}"/>
</file>

<file path=customXml/itemProps2.xml><?xml version="1.0" encoding="utf-8"?>
<ds:datastoreItem xmlns:ds="http://schemas.openxmlformats.org/officeDocument/2006/customXml" ds:itemID="{96D4F5AA-B32A-47F0-90C7-0DEE0328D0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T7 - 9</vt:lpstr>
      <vt:lpstr>10-11</vt:lpstr>
      <vt:lpstr>12</vt:lpstr>
      <vt:lpstr>13</vt:lpstr>
      <vt:lpstr>14-16</vt:lpstr>
      <vt:lpstr>'10-11'!Print_Area</vt:lpstr>
      <vt:lpstr>'12'!Print_Area</vt:lpstr>
      <vt:lpstr>'13'!Print_Area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Thanisorn Saetang (TH)</cp:lastModifiedBy>
  <cp:lastPrinted>2024-02-28T09:02:47Z</cp:lastPrinted>
  <dcterms:created xsi:type="dcterms:W3CDTF">2001-09-26T02:59:25Z</dcterms:created>
  <dcterms:modified xsi:type="dcterms:W3CDTF">2024-02-28T11:12:03Z</dcterms:modified>
</cp:coreProperties>
</file>