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ave Exponential Public Company Limited\Wave Exponential_Dec23\"/>
    </mc:Choice>
  </mc:AlternateContent>
  <xr:revisionPtr revIDLastSave="0" documentId="13_ncr:1_{88FF42FB-D198-4036-9D9B-0C5C47045081}" xr6:coauthVersionLast="47" xr6:coauthVersionMax="47" xr10:uidLastSave="{00000000-0000-0000-0000-000000000000}"/>
  <bookViews>
    <workbookView xWindow="4668" yWindow="0" windowWidth="17496" windowHeight="12240" activeTab="3" xr2:uid="{B54145C8-7EF5-44FA-93C8-AE63DBF612CD}"/>
  </bookViews>
  <sheets>
    <sheet name="eng6" sheetId="1" r:id="rId1"/>
    <sheet name="eng7-8" sheetId="2" r:id="rId2"/>
    <sheet name="eng 9-10" sheetId="3" r:id="rId3"/>
    <sheet name="eng11" sheetId="4" r:id="rId4"/>
    <sheet name="eng12" sheetId="5" r:id="rId5"/>
    <sheet name="eng13" sheetId="6" r:id="rId6"/>
    <sheet name="eng14-15" sheetId="7" r:id="rId7"/>
  </sheets>
  <definedNames>
    <definedName name="_xlnm.Print_Area" localSheetId="2">'eng 9-10'!$A$1:$M$110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2" l="1"/>
  <c r="N33" i="2"/>
  <c r="L33" i="2"/>
  <c r="J33" i="2"/>
  <c r="N40" i="7"/>
  <c r="L40" i="7"/>
  <c r="J40" i="7"/>
  <c r="H40" i="7"/>
  <c r="H26" i="7"/>
  <c r="K24" i="3"/>
  <c r="H38" i="1"/>
  <c r="N38" i="1"/>
  <c r="J38" i="1"/>
  <c r="L38" i="1"/>
  <c r="M41" i="3" l="1"/>
  <c r="K41" i="3"/>
  <c r="G41" i="3"/>
  <c r="G29" i="5"/>
  <c r="I29" i="5"/>
  <c r="K29" i="5"/>
  <c r="M29" i="5"/>
  <c r="O29" i="5"/>
  <c r="S29" i="5" l="1"/>
  <c r="Y17" i="4" l="1"/>
  <c r="G15" i="6" l="1"/>
  <c r="G45" i="6" s="1"/>
  <c r="G64" i="6" s="1"/>
  <c r="G68" i="6" s="1"/>
  <c r="Q26" i="5"/>
  <c r="Q27" i="5"/>
  <c r="Q25" i="5"/>
  <c r="W31" i="4"/>
  <c r="Y31" i="4"/>
  <c r="AC31" i="4" s="1"/>
  <c r="AA33" i="4"/>
  <c r="U33" i="4"/>
  <c r="Y29" i="4"/>
  <c r="AC29" i="4" s="1"/>
  <c r="W28" i="4"/>
  <c r="W29" i="4"/>
  <c r="W27" i="4"/>
  <c r="Y28" i="4"/>
  <c r="AC28" i="4" s="1"/>
  <c r="Y27" i="4"/>
  <c r="AC27" i="4" s="1"/>
  <c r="Q29" i="5" l="1"/>
  <c r="J22" i="2"/>
  <c r="J35" i="2" s="1"/>
  <c r="G51" i="3"/>
  <c r="A53" i="7"/>
  <c r="A1" i="7"/>
  <c r="A1" i="6"/>
  <c r="A1" i="5"/>
  <c r="A1" i="4"/>
  <c r="A56" i="3"/>
  <c r="A1" i="3"/>
  <c r="A54" i="2"/>
  <c r="A1" i="2"/>
  <c r="N26" i="7" l="1"/>
  <c r="J72" i="7"/>
  <c r="J26" i="7"/>
  <c r="S27" i="5"/>
  <c r="S26" i="5"/>
  <c r="S16" i="5"/>
  <c r="Q16" i="5"/>
  <c r="S33" i="4"/>
  <c r="Q33" i="4"/>
  <c r="O33" i="4"/>
  <c r="M33" i="4"/>
  <c r="K33" i="4"/>
  <c r="I33" i="4"/>
  <c r="G33" i="4"/>
  <c r="W18" i="4"/>
  <c r="W17" i="4"/>
  <c r="W21" i="4"/>
  <c r="M83" i="3"/>
  <c r="M86" i="3" s="1"/>
  <c r="M71" i="3"/>
  <c r="M74" i="3" s="1"/>
  <c r="M51" i="3"/>
  <c r="M14" i="3"/>
  <c r="I83" i="3"/>
  <c r="I86" i="3" s="1"/>
  <c r="I71" i="3"/>
  <c r="I74" i="3" s="1"/>
  <c r="I51" i="3"/>
  <c r="I37" i="3"/>
  <c r="I41" i="3" s="1"/>
  <c r="I14" i="3"/>
  <c r="I28" i="3" s="1"/>
  <c r="I47" i="3" s="1"/>
  <c r="P86" i="2"/>
  <c r="P89" i="2" s="1"/>
  <c r="P22" i="2"/>
  <c r="L86" i="2"/>
  <c r="L89" i="2" s="1"/>
  <c r="L22" i="2"/>
  <c r="L35" i="2" s="1"/>
  <c r="N25" i="1"/>
  <c r="J25" i="1"/>
  <c r="P35" i="2" l="1"/>
  <c r="P91" i="2" s="1"/>
  <c r="M16" i="3"/>
  <c r="I15" i="6"/>
  <c r="I45" i="6" s="1"/>
  <c r="L91" i="2"/>
  <c r="N40" i="1"/>
  <c r="J40" i="1"/>
  <c r="W33" i="4"/>
  <c r="AC33" i="4"/>
  <c r="Y33" i="4"/>
  <c r="I32" i="3"/>
  <c r="I53" i="3"/>
  <c r="I64" i="6" l="1"/>
  <c r="I68" i="6" s="1"/>
  <c r="M28" i="3"/>
  <c r="M47" i="3" s="1"/>
  <c r="M15" i="6"/>
  <c r="M45" i="6" s="1"/>
  <c r="L26" i="7"/>
  <c r="S20" i="5"/>
  <c r="Q20" i="5"/>
  <c r="S19" i="5"/>
  <c r="Q19" i="5"/>
  <c r="S18" i="5"/>
  <c r="Q18" i="5"/>
  <c r="S17" i="5"/>
  <c r="Q17" i="5"/>
  <c r="I22" i="5"/>
  <c r="M22" i="5"/>
  <c r="K22" i="5"/>
  <c r="Y22" i="4"/>
  <c r="AC22" i="4" s="1"/>
  <c r="W22" i="4"/>
  <c r="Y21" i="4"/>
  <c r="AC21" i="4" s="1"/>
  <c r="Y20" i="4"/>
  <c r="AC20" i="4" s="1"/>
  <c r="W20" i="4"/>
  <c r="Y19" i="4"/>
  <c r="AC19" i="4" s="1"/>
  <c r="W19" i="4"/>
  <c r="Y18" i="4"/>
  <c r="AC18" i="4" s="1"/>
  <c r="S24" i="4"/>
  <c r="Q24" i="4"/>
  <c r="M24" i="4"/>
  <c r="K24" i="4"/>
  <c r="I24" i="4"/>
  <c r="A3" i="4"/>
  <c r="A3" i="5" s="1"/>
  <c r="A3" i="6" s="1"/>
  <c r="A3" i="7" s="1"/>
  <c r="A55" i="7" s="1"/>
  <c r="A110" i="3"/>
  <c r="A46" i="4" s="1"/>
  <c r="K83" i="3"/>
  <c r="K86" i="3" s="1"/>
  <c r="G83" i="3"/>
  <c r="G86" i="3" s="1"/>
  <c r="K71" i="3"/>
  <c r="K74" i="3" s="1"/>
  <c r="G71" i="3"/>
  <c r="G74" i="3" s="1"/>
  <c r="A55" i="3"/>
  <c r="K51" i="3"/>
  <c r="K14" i="3"/>
  <c r="G14" i="3"/>
  <c r="G24" i="3" s="1"/>
  <c r="N86" i="2"/>
  <c r="N89" i="2" s="1"/>
  <c r="J86" i="2"/>
  <c r="J89" i="2" s="1"/>
  <c r="N22" i="2"/>
  <c r="A3" i="2"/>
  <c r="L25" i="1"/>
  <c r="H25" i="1"/>
  <c r="M64" i="6" l="1"/>
  <c r="M68" i="6" s="1"/>
  <c r="N63" i="7" s="1"/>
  <c r="N72" i="7" s="1"/>
  <c r="M32" i="3"/>
  <c r="M53" i="3"/>
  <c r="H40" i="1"/>
  <c r="A36" i="5"/>
  <c r="A70" i="6" s="1"/>
  <c r="A52" i="7" s="1"/>
  <c r="J91" i="2"/>
  <c r="N35" i="2"/>
  <c r="N91" i="2" s="1"/>
  <c r="L40" i="1"/>
  <c r="O24" i="4"/>
  <c r="W24" i="4"/>
  <c r="G22" i="5"/>
  <c r="G28" i="3"/>
  <c r="G47" i="3" s="1"/>
  <c r="G24" i="4"/>
  <c r="AC17" i="4"/>
  <c r="K15" i="6"/>
  <c r="K45" i="6" s="1"/>
  <c r="K64" i="6" s="1"/>
  <c r="K28" i="3"/>
  <c r="Q22" i="5"/>
  <c r="O22" i="5"/>
  <c r="K47" i="3" l="1"/>
  <c r="K32" i="3"/>
  <c r="K68" i="6"/>
  <c r="S22" i="5"/>
  <c r="K53" i="3"/>
  <c r="G53" i="3"/>
  <c r="G32" i="3"/>
  <c r="Y24" i="4"/>
  <c r="AC24" i="4"/>
  <c r="L63" i="7" l="1"/>
  <c r="L72" i="7" s="1"/>
  <c r="H72" i="7"/>
</calcChain>
</file>

<file path=xl/sharedStrings.xml><?xml version="1.0" encoding="utf-8"?>
<sst xmlns="http://schemas.openxmlformats.org/spreadsheetml/2006/main" count="495" uniqueCount="277">
  <si>
    <t>Statements of Financial Position</t>
  </si>
  <si>
    <t>Consolidated</t>
  </si>
  <si>
    <t>Separate</t>
  </si>
  <si>
    <t xml:space="preserve"> financial statements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</si>
  <si>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</si>
  <si>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</si>
  <si>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</si>
  <si>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</si>
  <si>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</si>
  <si>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</si>
  <si>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</si>
  <si>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other comprehensive income</t>
  </si>
  <si>
    <t>Trade and other receivables</t>
  </si>
  <si>
    <t>Prepayment for carbon credit</t>
  </si>
  <si>
    <t>Short-term borrowings to related parties</t>
  </si>
  <si>
    <t>-</t>
  </si>
  <si>
    <t>Inventories</t>
  </si>
  <si>
    <t>Other current assets</t>
  </si>
  <si>
    <t>Total current assets</t>
  </si>
  <si>
    <t>Non-current assets</t>
  </si>
  <si>
    <t>Deposits at bank used as collateral</t>
  </si>
  <si>
    <t>Investments in subsidiaries</t>
  </si>
  <si>
    <t>Building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</si>
  <si>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</si>
  <si>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</si>
  <si>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</si>
  <si>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</si>
  <si>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</si>
  <si>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</si>
  <si>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</si>
  <si>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</si>
  <si>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</si>
  <si>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</si>
  <si>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</si>
  <si>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</si>
  <si>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</si>
  <si>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Unearned revenue</t>
  </si>
  <si>
    <t>Accrued expenses</t>
  </si>
  <si>
    <t>from related parties</t>
  </si>
  <si>
    <t>Current portion of lease liabilities</t>
  </si>
  <si>
    <t>from financial institutions</t>
  </si>
  <si>
    <t>Accrued income tax</t>
  </si>
  <si>
    <t>Other current liabilities</t>
  </si>
  <si>
    <t>Total current liabilities</t>
  </si>
  <si>
    <t>Non-current liabilities</t>
  </si>
  <si>
    <t>Non-current portion of unearned revenue</t>
  </si>
  <si>
    <t>Lease liabilities</t>
  </si>
  <si>
    <t>Employee benefit obligations</t>
  </si>
  <si>
    <t>Deferred tax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</si>
  <si>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</si>
  <si>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</si>
  <si>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</si>
  <si>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</si>
  <si>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</si>
  <si>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</si>
  <si>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of par Baht 0.5 each </t>
  </si>
  <si>
    <t>Issued and paid-up share capital</t>
  </si>
  <si>
    <t xml:space="preserve">of paid-up Baht 0.5 each </t>
  </si>
  <si>
    <t xml:space="preserve">Retained earnings (deficits) 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</si>
  <si>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</si>
  <si>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</si>
  <si>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</si>
  <si>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</si>
  <si>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</si>
  <si>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</si>
  <si>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</t>
  </si>
  <si>
    <t>Revenue from rendering of services</t>
  </si>
  <si>
    <t>Costs of rendering of services</t>
  </si>
  <si>
    <t>Gross profit</t>
  </si>
  <si>
    <t>Other income</t>
  </si>
  <si>
    <t>Selling expenses</t>
  </si>
  <si>
    <t>Administrative expenses</t>
  </si>
  <si>
    <t>Other (loss) income</t>
  </si>
  <si>
    <t>Finance cost</t>
  </si>
  <si>
    <t>Share of profit from an associate</t>
  </si>
  <si>
    <t>(Loss) profit before income tax expense</t>
  </si>
  <si>
    <t>Income tax expense</t>
  </si>
  <si>
    <t xml:space="preserve">(Loss) profit for the year </t>
  </si>
  <si>
    <t xml:space="preserve">   from continuing operations, net from income tax</t>
  </si>
  <si>
    <t>net from income tax</t>
  </si>
  <si>
    <t>(Loss) profit for the year</t>
  </si>
  <si>
    <t>Other comprehensive income (expense):</t>
  </si>
  <si>
    <t>- Continuing operations</t>
  </si>
  <si>
    <t>Remeasurements of post-employment benefit obligations</t>
  </si>
  <si>
    <t>Changes in fair value of equity investment at fair value</t>
  </si>
  <si>
    <t>Total comprehensive (expense) income</t>
  </si>
  <si>
    <t>for the year from continuing operations</t>
  </si>
  <si>
    <t>- Discontinued operation</t>
  </si>
  <si>
    <t>Total comprehensive income (expense)</t>
  </si>
  <si>
    <t>for the year from discontinued operation</t>
  </si>
  <si>
    <t>Total comprehensive (expense) income for the year</t>
  </si>
  <si>
    <r>
      <t xml:space="preserve">Statements of Comprehensive Income </t>
    </r>
    <r>
      <rPr>
        <sz val="9"/>
        <rFont val="Arial"/>
        <family val="2"/>
      </rPr>
      <t>(Cont'd)</t>
    </r>
  </si>
  <si>
    <t>Note</t>
  </si>
  <si>
    <t>(Loss) profit attributable to:</t>
  </si>
  <si>
    <t>Owners of the parent</t>
  </si>
  <si>
    <t>Total loss attributable to owners of the parent</t>
  </si>
  <si>
    <t xml:space="preserve">Total comprehensive </t>
  </si>
  <si>
    <t>(expense) income attributable to:</t>
  </si>
  <si>
    <t>Owners to the parent</t>
  </si>
  <si>
    <t>attributable to owners of the parent</t>
  </si>
  <si>
    <t xml:space="preserve">Loss (earnings) per share </t>
  </si>
  <si>
    <t xml:space="preserve">Statements of Changes in Equity </t>
  </si>
  <si>
    <t>Consolidated financial statements</t>
  </si>
  <si>
    <t>Attributable to owners of the parent</t>
  </si>
  <si>
    <t>Measurement of</t>
  </si>
  <si>
    <t>equity investment</t>
  </si>
  <si>
    <t>Retained earnings (deficits)</t>
  </si>
  <si>
    <t>Share of other</t>
  </si>
  <si>
    <t>Change in parent's</t>
  </si>
  <si>
    <t>at fair value</t>
  </si>
  <si>
    <t>Issued and</t>
  </si>
  <si>
    <t>Share</t>
  </si>
  <si>
    <t>comprehensive</t>
  </si>
  <si>
    <t>ownership</t>
  </si>
  <si>
    <t>through other</t>
  </si>
  <si>
    <t>Total other</t>
  </si>
  <si>
    <t>attributable to</t>
  </si>
  <si>
    <t>paid-up</t>
  </si>
  <si>
    <t>(discount)</t>
  </si>
  <si>
    <t>Appropriated</t>
  </si>
  <si>
    <t>income</t>
  </si>
  <si>
    <t>interest</t>
  </si>
  <si>
    <t>components</t>
  </si>
  <si>
    <t>owners</t>
  </si>
  <si>
    <t>Total</t>
  </si>
  <si>
    <t>share capital</t>
  </si>
  <si>
    <t>premium</t>
  </si>
  <si>
    <t>- legal reserve</t>
  </si>
  <si>
    <t>of associates</t>
  </si>
  <si>
    <t>in subsidiaries</t>
  </si>
  <si>
    <t>of equity</t>
  </si>
  <si>
    <t>equity</t>
  </si>
  <si>
    <t>Disposal of investment in an associate</t>
  </si>
  <si>
    <t>Opening balance as at 1 January 2022</t>
  </si>
  <si>
    <t>Issue share</t>
  </si>
  <si>
    <t>Share reduction</t>
  </si>
  <si>
    <t xml:space="preserve">Compensation of the accumulated loss </t>
  </si>
  <si>
    <t>Total comprehensive expense for the year</t>
  </si>
  <si>
    <t>Closing balance as at 31 December 2022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</si>
  <si>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</si>
  <si>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</si>
  <si>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Issue of shares</t>
  </si>
  <si>
    <t>Shares reduction</t>
  </si>
  <si>
    <t xml:space="preserve">Statements of Cash Flows </t>
  </si>
  <si>
    <t>Cash flows from operating activities</t>
  </si>
  <si>
    <t xml:space="preserve">(Loss) profit before income tax expense </t>
  </si>
  <si>
    <t>- from continuing operations</t>
  </si>
  <si>
    <t>- from discontinued operations</t>
  </si>
  <si>
    <t xml:space="preserve">   (Loss) profit before income tax expense</t>
  </si>
  <si>
    <t xml:space="preserve">   Adjustments for:</t>
  </si>
  <si>
    <t xml:space="preserve">Depreciation </t>
  </si>
  <si>
    <t>Depreciation of right-of-use assets</t>
  </si>
  <si>
    <t>Amortisation of intangible assets</t>
  </si>
  <si>
    <t>Interest income</t>
  </si>
  <si>
    <t xml:space="preserve">to financial asset measured at fair value through </t>
  </si>
  <si>
    <t>other comprehensive income</t>
  </si>
  <si>
    <t>Gain on loan forgiveness</t>
  </si>
  <si>
    <t>Gain on write-off deposit</t>
  </si>
  <si>
    <t xml:space="preserve">Reversal of provision for obsolete inventories </t>
  </si>
  <si>
    <t>Loss on write-off withholding tax receivable</t>
  </si>
  <si>
    <t>Loss (gain) from disposal of investment in an associate</t>
  </si>
  <si>
    <t>Loss from write-off of building improvement and equipment</t>
  </si>
  <si>
    <t>Loss from write-off of deposits</t>
  </si>
  <si>
    <t>Loss from write-off of intangible assets</t>
  </si>
  <si>
    <t>Provision for employee benefit obligations</t>
  </si>
  <si>
    <t>Finance costs</t>
  </si>
  <si>
    <t>Changes in working capital</t>
  </si>
  <si>
    <t>- Trade and other receivables</t>
  </si>
  <si>
    <t>- Prepayment for carbon credit</t>
  </si>
  <si>
    <t>- Inventories</t>
  </si>
  <si>
    <t>- Other current assets</t>
  </si>
  <si>
    <t>- Deposits at bank used as collateral</t>
  </si>
  <si>
    <t>- Other non-current assets</t>
  </si>
  <si>
    <t>- Trade and other payables</t>
  </si>
  <si>
    <t>- Unearned revenue</t>
  </si>
  <si>
    <t>- Accrued expenses</t>
  </si>
  <si>
    <t>- Other current liabilities</t>
  </si>
  <si>
    <t>- Employee benefit paid</t>
  </si>
  <si>
    <t>Cash (used in) generated from operations</t>
  </si>
  <si>
    <t>Interest paid</t>
  </si>
  <si>
    <t>Net cash (used in)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</si>
  <si>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</si>
  <si>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</si>
  <si>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</si>
  <si>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Proceed from disposals of financial assets</t>
  </si>
  <si>
    <t>Proceed from short-term borrowings to related parties</t>
  </si>
  <si>
    <t>Payment for short-term borrowings to related parties</t>
  </si>
  <si>
    <t>Payment for short-term borrowings to third party</t>
  </si>
  <si>
    <t>Payment for investment in a subsidiary</t>
  </si>
  <si>
    <t xml:space="preserve">Proceed from disposal of building improvement </t>
  </si>
  <si>
    <t>and equipment</t>
  </si>
  <si>
    <t>Payment for building improvement and equipment</t>
  </si>
  <si>
    <t>Payment for intangible assets</t>
  </si>
  <si>
    <t>Cash flows from financing activities</t>
  </si>
  <si>
    <t xml:space="preserve">Proceed from short-term borrowings </t>
  </si>
  <si>
    <t xml:space="preserve">Repayment to short-term borrowings </t>
  </si>
  <si>
    <t>Proceed from short-term borrowings from third party</t>
  </si>
  <si>
    <t>Repayment to short-term borrowings from third party</t>
  </si>
  <si>
    <t>Repayment to long-term borrowings</t>
  </si>
  <si>
    <t>Payment on lease liabilities</t>
  </si>
  <si>
    <t>Proceed from issuance of shares</t>
  </si>
  <si>
    <t>Cash and cash equivalents at the</t>
  </si>
  <si>
    <t>beginning of the year</t>
  </si>
  <si>
    <t>Continuing operations</t>
  </si>
  <si>
    <t>Discountinued operation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</si>
  <si>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and cash equivalents of discontinued </t>
    </r>
  </si>
  <si>
    <t xml:space="preserve">       operation at the end of year</t>
  </si>
  <si>
    <t>Cash and cash equivalents at the end of the year</t>
  </si>
  <si>
    <t>Significant non-cash transactions</t>
  </si>
  <si>
    <t>Significant non-cash transactions are as follows:</t>
  </si>
  <si>
    <t xml:space="preserve">Payable arising from purchase of equipment </t>
  </si>
  <si>
    <t>Increase in right-of-use assets under lease agreement</t>
  </si>
  <si>
    <t>As at 31 December 2023</t>
  </si>
  <si>
    <t>2023</t>
  </si>
  <si>
    <t>(2022: 12,812,053,036 shares</t>
  </si>
  <si>
    <t>For the year ended 31 December 2023</t>
  </si>
  <si>
    <t>Opening balance as at 1 January 2023</t>
  </si>
  <si>
    <t>Closing balance as at 31 December 2023</t>
  </si>
  <si>
    <t>Wave Exponential Public Company Limited</t>
  </si>
  <si>
    <t>Biological assets</t>
  </si>
  <si>
    <t>Gain on fair value measurement of biological assets</t>
  </si>
  <si>
    <t>Currency translation differences</t>
  </si>
  <si>
    <t>Share discount</t>
  </si>
  <si>
    <t>of par Baht 0.5 each )</t>
  </si>
  <si>
    <t>of paid-up Baht 0.5 each )</t>
  </si>
  <si>
    <t>Non-</t>
  </si>
  <si>
    <t>controlling</t>
  </si>
  <si>
    <t>interests</t>
  </si>
  <si>
    <t>Translation</t>
  </si>
  <si>
    <t>of financial</t>
  </si>
  <si>
    <t>statements</t>
  </si>
  <si>
    <t>Change in parent's ownership</t>
  </si>
  <si>
    <t>Interest in subsidiaries</t>
  </si>
  <si>
    <t>- Biological assets</t>
  </si>
  <si>
    <t>- Non-current assets classified as held for sale</t>
  </si>
  <si>
    <t xml:space="preserve"> -</t>
  </si>
  <si>
    <t>- Liabilities included with assets classified as held for sale</t>
  </si>
  <si>
    <t xml:space="preserve">  Items that will not be reclassified to profit or loss :</t>
  </si>
  <si>
    <t>to profit or loss:</t>
  </si>
  <si>
    <t xml:space="preserve">  Items that will subsequently be reclassified </t>
  </si>
  <si>
    <t>Gain from change status of investment in associate</t>
  </si>
  <si>
    <t>7,11.2</t>
  </si>
  <si>
    <t xml:space="preserve">Ordinary share, 12,812,053,036 shares </t>
  </si>
  <si>
    <t>(2022: 8,637,873,804 shares</t>
  </si>
  <si>
    <t xml:space="preserve">Ordinary share, 9,212,501,782 shares </t>
  </si>
  <si>
    <t>Non-current portion of trade payables</t>
  </si>
  <si>
    <t>- Non-current portion of trade payables</t>
  </si>
  <si>
    <t>Provision for slow-moving inventories</t>
  </si>
  <si>
    <t>Provision for net realisable value of inventories</t>
  </si>
  <si>
    <t xml:space="preserve">Total items that will not be reclassified </t>
  </si>
  <si>
    <t xml:space="preserve">   to profit or loss</t>
  </si>
  <si>
    <t xml:space="preserve">Share of profit from associates </t>
  </si>
  <si>
    <t>Transfer prepayment for carbon credit to inventories</t>
  </si>
  <si>
    <t>Diluted (loss) earnings per share</t>
  </si>
  <si>
    <t>Basic loss (earnings) per share</t>
  </si>
  <si>
    <t>Impairment on investment in subsidiaries</t>
  </si>
  <si>
    <t>16,17</t>
  </si>
  <si>
    <t>Profit from discontinued operations,</t>
  </si>
  <si>
    <t>Total comprehensive income for the year</t>
  </si>
  <si>
    <t>Loss (gain) from lease modification</t>
  </si>
  <si>
    <t>Loss from write-off of right-of-use assets</t>
  </si>
  <si>
    <t>Gain on disposal of building improvement and equipment</t>
  </si>
  <si>
    <t>Income tax paid</t>
  </si>
  <si>
    <t>with short-term borrowings to related parties</t>
  </si>
  <si>
    <t>Offset an increase in investments in subsidiaries</t>
  </si>
  <si>
    <t>Deficits</t>
  </si>
  <si>
    <t>Gain (loss) on disposal of investment in a subsidiary</t>
  </si>
  <si>
    <t>measured at fair value through profit or loss</t>
  </si>
  <si>
    <t>Proceed from disposal of investment in a subsidiary</t>
  </si>
  <si>
    <t>Proceed from disposal of investment in an associate</t>
  </si>
  <si>
    <t>Net cash generated from (used in) investing activities</t>
  </si>
  <si>
    <t>Net cash generated from financing activities</t>
  </si>
  <si>
    <t>Net (decrease) increase in cash and cash equivalents</t>
  </si>
  <si>
    <t>Net impairment (losses) reversal on financial assets</t>
  </si>
  <si>
    <t>Expected credit loss (reversal)</t>
  </si>
  <si>
    <t>Other non-current liabilities</t>
  </si>
  <si>
    <t>- Other non-current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</si>
</sst>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#\)"/>
    <numFmt numFmtId="167" formatCode="_(* #,##0_);_(* \(#,##0\);_(* &quot;-&quot;??_);_(@_)"/>
    <numFmt numFmtId="168" formatCode="#,##0.00;\(#,##0.00\)"/>
    <numFmt numFmtId="169" formatCode="#,##0.0"/>
    <numFmt numFmtId="170" formatCode="#,##0.0;\-#,##0.0"/>
    <numFmt numFmtId="171" formatCode="#,##0;\(#,##0\);\-"/>
    <numFmt numFmtId="172" formatCode="_(* #,##0.00_);_(* \(#,##0.00\);_(* &quot;-&quot;??_);_(@_)"/>
    <numFmt numFmtId="173" formatCode="#,##0.00;\(#,##0.00\);&quot;-&quot;;@"/>
    <numFmt numFmtId="174" formatCode="#,##0;\(#,##0\);\ \-"/>
    <numFmt numFmtId="175" formatCode="#,##0;\ \(#,##0\)"/>
    <numFmt numFmtId="176" formatCode="_-* #,##0_-;\-* #,##0_-;_-* &quot;-&quot;??_-;_-@_-"/>
    <numFmt numFmtId="177" formatCode="_(* #,##0.0_);_(* \(#,##0.0\);_(* &quot;-&quot;??_);_(@_)"/>
    <numFmt numFmtId="178" formatCode="0.0%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dd\-mmm\-yy_)"/>
    <numFmt numFmtId="182" formatCode="0.00_)"/>
    <numFmt numFmtId="183" formatCode="#,##0.00\ &quot;F&quot;;\-#,##0.00\ &quot;F&quot;"/>
    <numFmt numFmtId="184" formatCode="General_)"/>
    <numFmt numFmtId="185" formatCode="&quot;$&quot;#,##0_);\(&quot;$&quot;#,##0\)"/>
    <numFmt numFmtId="186" formatCode="0.00_);\(0.00\)"/>
    <numFmt numFmtId="187" formatCode="0.0_);\(0.0\)"/>
    <numFmt numFmtId="188" formatCode="\$#,##0;\(\$#,##0\)"/>
    <numFmt numFmtId="189" formatCode="_-[$€]* #,##0.00_-;\-[$€]* #,##0.00_-;_-[$€]* &quot;-&quot;??_-;_-@_-"/>
    <numFmt numFmtId="190" formatCode="mm/dd/yy"/>
    <numFmt numFmtId="191" formatCode="0_);\(0\)"/>
    <numFmt numFmtId="192" formatCode="&quot;\&quot;#,##0;[Red]&quot;\&quot;\-#,##0"/>
    <numFmt numFmtId="193" formatCode="&quot;\&quot;#,##0.00;[Red]&quot;\&quot;\-#,##0.00"/>
    <numFmt numFmtId="194" formatCode="\$#,##0.00;\(\$#,##0.00\)"/>
    <numFmt numFmtId="195" formatCode="[$-1010000]d/m/yyyy;@"/>
    <numFmt numFmtId="196" formatCode="&quot;฿&quot;#,##0.00;[Red]\-&quot;฿&quot;#,##0.00"/>
    <numFmt numFmtId="197" formatCode="#,##0.0;\(#,##0.0\)"/>
    <numFmt numFmtId="198" formatCode="#,##0.000;\(#,##0.000\);\-"/>
  </numFmts>
  <fonts count="12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theme="1"/>
      <name val="Calibri"/>
      <family val="2"/>
      <charset val="22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5"/>
      <name val="Angsana New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9"/>
      <color indexed="9"/>
      <name val="Arial"/>
      <family val="2"/>
    </font>
    <font>
      <sz val="10"/>
      <name val="Arial"/>
      <family val="2"/>
      <charset val="222"/>
    </font>
    <font>
      <sz val="6"/>
      <name val="Arial"/>
      <family val="2"/>
    </font>
    <font>
      <sz val="6"/>
      <color theme="1"/>
      <name val="Arial"/>
      <family val="2"/>
    </font>
    <font>
      <sz val="13"/>
      <color theme="1"/>
      <name val="Browallia New"/>
      <family val="2"/>
    </font>
    <font>
      <sz val="13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mediumGray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solid">
        <fgColor indexed="48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6276">
    <xf numFmtId="0" fontId="0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7" fillId="0" borderId="0"/>
    <xf numFmtId="172" fontId="4" fillId="0" borderId="0" applyFon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7" applyNumberFormat="0" applyAlignment="0" applyProtection="0"/>
    <xf numFmtId="0" fontId="20" fillId="7" borderId="8" applyNumberFormat="0" applyAlignment="0" applyProtection="0"/>
    <xf numFmtId="0" fontId="21" fillId="7" borderId="7" applyNumberFormat="0" applyAlignment="0" applyProtection="0"/>
    <xf numFmtId="0" fontId="22" fillId="0" borderId="9" applyNumberFormat="0" applyFill="0" applyAlignment="0" applyProtection="0"/>
    <xf numFmtId="0" fontId="23" fillId="8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0" fontId="29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9" fillId="0" borderId="0"/>
    <xf numFmtId="0" fontId="30" fillId="0" borderId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8" applyNumberFormat="0" applyFill="0" applyBorder="0" applyAlignment="0">
      <alignment wrapText="1"/>
      <protection locked="0"/>
    </xf>
    <xf numFmtId="0" fontId="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7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>
      <alignment vertical="top"/>
      <protection locked="0"/>
    </xf>
    <xf numFmtId="0" fontId="47" fillId="0" borderId="0"/>
    <xf numFmtId="9" fontId="30" fillId="0" borderId="0" applyFont="0" applyFill="0" applyBorder="0" applyAlignment="0" applyProtection="0"/>
    <xf numFmtId="0" fontId="1" fillId="0" borderId="0"/>
    <xf numFmtId="0" fontId="31" fillId="0" borderId="0"/>
    <xf numFmtId="0" fontId="7" fillId="0" borderId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0" fontId="51" fillId="0" borderId="0"/>
    <xf numFmtId="0" fontId="30" fillId="0" borderId="0">
      <protection locked="0"/>
    </xf>
    <xf numFmtId="43" fontId="1" fillId="0" borderId="0" applyFont="0" applyFill="0" applyBorder="0" applyAlignment="0" applyProtection="0"/>
    <xf numFmtId="184" fontId="55" fillId="0" borderId="0"/>
    <xf numFmtId="184" fontId="55" fillId="0" borderId="0"/>
    <xf numFmtId="184" fontId="55" fillId="0" borderId="0"/>
    <xf numFmtId="0" fontId="4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7" fillId="38" borderId="0" applyNumberFormat="0" applyBorder="0" applyAlignment="0" applyProtection="0"/>
    <xf numFmtId="0" fontId="31" fillId="11" borderId="0" applyNumberFormat="0" applyBorder="0" applyAlignment="0" applyProtection="0"/>
    <xf numFmtId="0" fontId="57" fillId="39" borderId="0" applyNumberFormat="0" applyBorder="0" applyAlignment="0" applyProtection="0"/>
    <xf numFmtId="0" fontId="31" fillId="15" borderId="0" applyNumberFormat="0" applyBorder="0" applyAlignment="0" applyProtection="0"/>
    <xf numFmtId="0" fontId="57" fillId="40" borderId="0" applyNumberFormat="0" applyBorder="0" applyAlignment="0" applyProtection="0"/>
    <xf numFmtId="0" fontId="31" fillId="19" borderId="0" applyNumberFormat="0" applyBorder="0" applyAlignment="0" applyProtection="0"/>
    <xf numFmtId="0" fontId="57" fillId="41" borderId="0" applyNumberFormat="0" applyBorder="0" applyAlignment="0" applyProtection="0"/>
    <xf numFmtId="0" fontId="31" fillId="23" borderId="0" applyNumberFormat="0" applyBorder="0" applyAlignment="0" applyProtection="0"/>
    <xf numFmtId="0" fontId="57" fillId="43" borderId="0" applyNumberFormat="0" applyBorder="0" applyAlignment="0" applyProtection="0"/>
    <xf numFmtId="0" fontId="31" fillId="27" borderId="0" applyNumberFormat="0" applyBorder="0" applyAlignment="0" applyProtection="0"/>
    <xf numFmtId="0" fontId="57" fillId="44" borderId="0" applyNumberFormat="0" applyBorder="0" applyAlignment="0" applyProtection="0"/>
    <xf numFmtId="0" fontId="31" fillId="31" borderId="0" applyNumberFormat="0" applyBorder="0" applyAlignment="0" applyProtection="0"/>
    <xf numFmtId="0" fontId="57" fillId="45" borderId="0" applyNumberFormat="0" applyBorder="0" applyAlignment="0" applyProtection="0"/>
    <xf numFmtId="0" fontId="31" fillId="12" borderId="0" applyNumberFormat="0" applyBorder="0" applyAlignment="0" applyProtection="0"/>
    <xf numFmtId="0" fontId="57" fillId="37" borderId="0" applyNumberFormat="0" applyBorder="0" applyAlignment="0" applyProtection="0"/>
    <xf numFmtId="0" fontId="31" fillId="16" borderId="0" applyNumberFormat="0" applyBorder="0" applyAlignment="0" applyProtection="0"/>
    <xf numFmtId="0" fontId="57" fillId="47" borderId="0" applyNumberFormat="0" applyBorder="0" applyAlignment="0" applyProtection="0"/>
    <xf numFmtId="0" fontId="31" fillId="20" borderId="0" applyNumberFormat="0" applyBorder="0" applyAlignment="0" applyProtection="0"/>
    <xf numFmtId="0" fontId="57" fillId="41" borderId="0" applyNumberFormat="0" applyBorder="0" applyAlignment="0" applyProtection="0"/>
    <xf numFmtId="0" fontId="31" fillId="24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57" fillId="49" borderId="0" applyNumberFormat="0" applyBorder="0" applyAlignment="0" applyProtection="0"/>
    <xf numFmtId="0" fontId="31" fillId="32" borderId="0" applyNumberFormat="0" applyBorder="0" applyAlignment="0" applyProtection="0"/>
    <xf numFmtId="0" fontId="58" fillId="50" borderId="0" applyNumberFormat="0" applyBorder="0" applyAlignment="0" applyProtection="0"/>
    <xf numFmtId="0" fontId="100" fillId="13" borderId="0" applyNumberFormat="0" applyBorder="0" applyAlignment="0" applyProtection="0"/>
    <xf numFmtId="0" fontId="58" fillId="37" borderId="0" applyNumberFormat="0" applyBorder="0" applyAlignment="0" applyProtection="0"/>
    <xf numFmtId="0" fontId="100" fillId="17" borderId="0" applyNumberFormat="0" applyBorder="0" applyAlignment="0" applyProtection="0"/>
    <xf numFmtId="0" fontId="58" fillId="47" borderId="0" applyNumberFormat="0" applyBorder="0" applyAlignment="0" applyProtection="0"/>
    <xf numFmtId="0" fontId="100" fillId="21" borderId="0" applyNumberFormat="0" applyBorder="0" applyAlignment="0" applyProtection="0"/>
    <xf numFmtId="0" fontId="58" fillId="51" borderId="0" applyNumberFormat="0" applyBorder="0" applyAlignment="0" applyProtection="0"/>
    <xf numFmtId="0" fontId="100" fillId="25" borderId="0" applyNumberFormat="0" applyBorder="0" applyAlignment="0" applyProtection="0"/>
    <xf numFmtId="0" fontId="58" fillId="52" borderId="0" applyNumberFormat="0" applyBorder="0" applyAlignment="0" applyProtection="0"/>
    <xf numFmtId="0" fontId="100" fillId="29" borderId="0" applyNumberFormat="0" applyBorder="0" applyAlignment="0" applyProtection="0"/>
    <xf numFmtId="0" fontId="58" fillId="53" borderId="0" applyNumberFormat="0" applyBorder="0" applyAlignment="0" applyProtection="0"/>
    <xf numFmtId="0" fontId="100" fillId="33" borderId="0" applyNumberFormat="0" applyBorder="0" applyAlignment="0" applyProtection="0"/>
    <xf numFmtId="9" fontId="52" fillId="0" borderId="0"/>
    <xf numFmtId="0" fontId="58" fillId="54" borderId="0" applyNumberFormat="0" applyBorder="0" applyAlignment="0" applyProtection="0"/>
    <xf numFmtId="0" fontId="100" fillId="10" borderId="0" applyNumberFormat="0" applyBorder="0" applyAlignment="0" applyProtection="0"/>
    <xf numFmtId="0" fontId="58" fillId="55" borderId="0" applyNumberFormat="0" applyBorder="0" applyAlignment="0" applyProtection="0"/>
    <xf numFmtId="0" fontId="100" fillId="14" borderId="0" applyNumberFormat="0" applyBorder="0" applyAlignment="0" applyProtection="0"/>
    <xf numFmtId="0" fontId="58" fillId="56" borderId="0" applyNumberFormat="0" applyBorder="0" applyAlignment="0" applyProtection="0"/>
    <xf numFmtId="0" fontId="100" fillId="18" borderId="0" applyNumberFormat="0" applyBorder="0" applyAlignment="0" applyProtection="0"/>
    <xf numFmtId="0" fontId="58" fillId="51" borderId="0" applyNumberFormat="0" applyBorder="0" applyAlignment="0" applyProtection="0"/>
    <xf numFmtId="0" fontId="100" fillId="22" borderId="0" applyNumberFormat="0" applyBorder="0" applyAlignment="0" applyProtection="0"/>
    <xf numFmtId="0" fontId="58" fillId="52" borderId="0" applyNumberFormat="0" applyBorder="0" applyAlignment="0" applyProtection="0"/>
    <xf numFmtId="0" fontId="100" fillId="26" borderId="0" applyNumberFormat="0" applyBorder="0" applyAlignment="0" applyProtection="0"/>
    <xf numFmtId="0" fontId="58" fillId="46" borderId="0" applyNumberFormat="0" applyBorder="0" applyAlignment="0" applyProtection="0"/>
    <xf numFmtId="0" fontId="100" fillId="30" borderId="0" applyNumberFormat="0" applyBorder="0" applyAlignment="0" applyProtection="0"/>
    <xf numFmtId="0" fontId="59" fillId="39" borderId="0" applyNumberFormat="0" applyBorder="0" applyAlignment="0" applyProtection="0"/>
    <xf numFmtId="0" fontId="101" fillId="4" borderId="0" applyNumberFormat="0" applyBorder="0" applyAlignment="0" applyProtection="0"/>
    <xf numFmtId="0" fontId="60" fillId="0" borderId="0" applyNumberFormat="0" applyFill="0" applyBorder="0" applyAlignment="0" applyProtection="0"/>
    <xf numFmtId="185" fontId="61" fillId="0" borderId="21" applyAlignment="0" applyProtection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6" fontId="4" fillId="0" borderId="0" applyFill="0" applyBorder="0" applyAlignment="0"/>
    <xf numFmtId="0" fontId="4" fillId="0" borderId="0" applyFill="0" applyBorder="0" applyAlignment="0"/>
    <xf numFmtId="187" fontId="4" fillId="0" borderId="0" applyFill="0" applyBorder="0" applyAlignment="0"/>
    <xf numFmtId="177" fontId="4" fillId="0" borderId="0" applyFill="0" applyBorder="0" applyAlignment="0"/>
    <xf numFmtId="0" fontId="62" fillId="57" borderId="23" applyNumberFormat="0" applyAlignment="0" applyProtection="0"/>
    <xf numFmtId="0" fontId="102" fillId="7" borderId="7" applyNumberFormat="0" applyAlignment="0" applyProtection="0"/>
    <xf numFmtId="0" fontId="63" fillId="58" borderId="24" applyNumberFormat="0" applyAlignment="0" applyProtection="0"/>
    <xf numFmtId="0" fontId="34" fillId="8" borderId="10" applyNumberFormat="0" applyAlignment="0" applyProtection="0"/>
    <xf numFmtId="0" fontId="40" fillId="0" borderId="17">
      <alignment horizontal="center"/>
    </xf>
    <xf numFmtId="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2" fillId="0" borderId="0"/>
    <xf numFmtId="0" fontId="64" fillId="0" borderId="0" applyNumberFormat="0" applyAlignment="0">
      <alignment horizontal="left"/>
    </xf>
    <xf numFmtId="0" fontId="60" fillId="0" borderId="16"/>
    <xf numFmtId="177" fontId="4" fillId="0" borderId="0" applyFont="0" applyFill="0" applyBorder="0" applyAlignment="0" applyProtection="0"/>
    <xf numFmtId="181" fontId="52" fillId="0" borderId="0"/>
    <xf numFmtId="14" fontId="65" fillId="0" borderId="0" applyFill="0" applyBorder="0" applyAlignment="0"/>
    <xf numFmtId="38" fontId="66" fillId="0" borderId="25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52" fillId="0" borderId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87" fontId="4" fillId="0" borderId="0" applyFill="0" applyBorder="0" applyAlignment="0"/>
    <xf numFmtId="177" fontId="4" fillId="0" borderId="0" applyFill="0" applyBorder="0" applyAlignment="0"/>
    <xf numFmtId="0" fontId="67" fillId="0" borderId="0" applyNumberFormat="0" applyAlignment="0">
      <alignment horizontal="left"/>
    </xf>
    <xf numFmtId="0" fontId="68" fillId="0" borderId="16">
      <alignment horizontal="center"/>
    </xf>
    <xf numFmtId="18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0" fillId="40" borderId="0" applyNumberFormat="0" applyBorder="0" applyAlignment="0" applyProtection="0"/>
    <xf numFmtId="0" fontId="104" fillId="3" borderId="0" applyNumberFormat="0" applyBorder="0" applyAlignment="0" applyProtection="0"/>
    <xf numFmtId="38" fontId="28" fillId="34" borderId="0" applyNumberFormat="0" applyBorder="0" applyAlignment="0" applyProtection="0"/>
    <xf numFmtId="38" fontId="28" fillId="34" borderId="0" applyNumberFormat="0" applyBorder="0" applyAlignment="0" applyProtection="0"/>
    <xf numFmtId="0" fontId="43" fillId="0" borderId="14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3" fillId="0" borderId="28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0" fontId="28" fillId="59" borderId="16" applyNumberFormat="0" applyBorder="0" applyAlignment="0" applyProtection="0"/>
    <xf numFmtId="10" fontId="28" fillId="59" borderId="16" applyNumberFormat="0" applyBorder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106" fillId="6" borderId="7" applyNumberFormat="0" applyAlignment="0" applyProtection="0"/>
    <xf numFmtId="0" fontId="106" fillId="6" borderId="7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6" fillId="0" borderId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87" fontId="4" fillId="0" borderId="0" applyFill="0" applyBorder="0" applyAlignment="0"/>
    <xf numFmtId="177" fontId="4" fillId="0" borderId="0" applyFill="0" applyBorder="0" applyAlignment="0"/>
    <xf numFmtId="0" fontId="77" fillId="0" borderId="29" applyNumberFormat="0" applyFill="0" applyAlignment="0" applyProtection="0"/>
    <xf numFmtId="0" fontId="107" fillId="0" borderId="9" applyNumberFormat="0" applyFill="0" applyAlignment="0" applyProtection="0"/>
    <xf numFmtId="0" fontId="78" fillId="0" borderId="0"/>
    <xf numFmtId="0" fontId="79" fillId="0" borderId="0"/>
    <xf numFmtId="0" fontId="78" fillId="0" borderId="0"/>
    <xf numFmtId="0" fontId="79" fillId="0" borderId="0"/>
    <xf numFmtId="0" fontId="80" fillId="0" borderId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48" borderId="0" applyNumberFormat="0" applyBorder="0" applyAlignment="0" applyProtection="0"/>
    <xf numFmtId="0" fontId="108" fillId="5" borderId="0" applyNumberFormat="0" applyBorder="0" applyAlignment="0" applyProtection="0"/>
    <xf numFmtId="37" fontId="53" fillId="0" borderId="0"/>
    <xf numFmtId="0" fontId="78" fillId="0" borderId="0"/>
    <xf numFmtId="0" fontId="79" fillId="0" borderId="0"/>
    <xf numFmtId="0" fontId="79" fillId="0" borderId="0"/>
    <xf numFmtId="182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7" fillId="0" borderId="0"/>
    <xf numFmtId="0" fontId="28" fillId="0" borderId="0"/>
    <xf numFmtId="0" fontId="7" fillId="0" borderId="0"/>
    <xf numFmtId="0" fontId="2" fillId="0" borderId="0"/>
    <xf numFmtId="0" fontId="47" fillId="0" borderId="0"/>
    <xf numFmtId="0" fontId="44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4" fillId="0" borderId="0"/>
    <xf numFmtId="0" fontId="7" fillId="42" borderId="30" applyNumberFormat="0" applyFont="0" applyAlignment="0" applyProtection="0"/>
    <xf numFmtId="0" fontId="83" fillId="57" borderId="31" applyNumberFormat="0" applyAlignment="0" applyProtection="0"/>
    <xf numFmtId="0" fontId="109" fillId="7" borderId="8" applyNumberFormat="0" applyAlignment="0" applyProtection="0"/>
    <xf numFmtId="40" fontId="84" fillId="35" borderId="0">
      <alignment horizontal="right"/>
    </xf>
    <xf numFmtId="0" fontId="85" fillId="35" borderId="13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19" applyNumberFormat="0" applyBorder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87" fontId="4" fillId="0" borderId="0" applyFill="0" applyBorder="0" applyAlignment="0"/>
    <xf numFmtId="177" fontId="4" fillId="0" borderId="0" applyFill="0" applyBorder="0" applyAlignment="0"/>
    <xf numFmtId="0" fontId="4" fillId="0" borderId="16" applyNumberFormat="0" applyFo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61" fillId="0" borderId="32">
      <alignment horizontal="center"/>
    </xf>
    <xf numFmtId="3" fontId="66" fillId="0" borderId="0" applyFont="0" applyFill="0" applyBorder="0" applyAlignment="0" applyProtection="0"/>
    <xf numFmtId="0" fontId="66" fillId="60" borderId="0" applyNumberFormat="0" applyFont="0" applyBorder="0" applyAlignment="0" applyProtection="0"/>
    <xf numFmtId="37" fontId="41" fillId="0" borderId="0"/>
    <xf numFmtId="1" fontId="4" fillId="0" borderId="20" applyNumberFormat="0" applyFill="0" applyAlignment="0" applyProtection="0">
      <alignment horizontal="center" vertical="center"/>
    </xf>
    <xf numFmtId="190" fontId="86" fillId="0" borderId="0" applyNumberFormat="0" applyFill="0" applyBorder="0" applyAlignment="0" applyProtection="0">
      <alignment horizontal="left"/>
    </xf>
    <xf numFmtId="0" fontId="4" fillId="0" borderId="16" applyNumberFormat="0"/>
    <xf numFmtId="0" fontId="87" fillId="0" borderId="22"/>
    <xf numFmtId="0" fontId="4" fillId="61" borderId="0"/>
    <xf numFmtId="0" fontId="4" fillId="0" borderId="0" applyNumberFormat="0" applyFill="0" applyBorder="0" applyAlignment="0" applyProtection="0"/>
    <xf numFmtId="184" fontId="55" fillId="0" borderId="0"/>
    <xf numFmtId="0" fontId="3" fillId="0" borderId="33"/>
    <xf numFmtId="40" fontId="88" fillId="0" borderId="0" applyBorder="0">
      <alignment horizontal="right"/>
    </xf>
    <xf numFmtId="49" fontId="65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0" fontId="89" fillId="36" borderId="16"/>
    <xf numFmtId="0" fontId="90" fillId="0" borderId="0" applyNumberFormat="0" applyFill="0" applyBorder="0" applyAlignment="0" applyProtection="0"/>
    <xf numFmtId="0" fontId="91" fillId="0" borderId="34" applyNumberFormat="0" applyFill="0" applyAlignment="0" applyProtection="0"/>
    <xf numFmtId="0" fontId="33" fillId="0" borderId="12" applyNumberFormat="0" applyFill="0" applyAlignment="0" applyProtection="0"/>
    <xf numFmtId="176" fontId="28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93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/>
    <xf numFmtId="0" fontId="97" fillId="0" borderId="0"/>
    <xf numFmtId="0" fontId="4" fillId="0" borderId="0"/>
    <xf numFmtId="43" fontId="98" fillId="0" borderId="0" applyFont="0" applyFill="0" applyBorder="0" applyAlignment="0" applyProtection="0"/>
    <xf numFmtId="0" fontId="9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0" fontId="30" fillId="0" borderId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18" applyNumberFormat="0" applyFill="0" applyAlignment="0">
      <alignment wrapText="1"/>
      <protection locked="0"/>
    </xf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0" fontId="1" fillId="0" borderId="0"/>
    <xf numFmtId="0" fontId="30" fillId="0" borderId="0"/>
    <xf numFmtId="0" fontId="110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" fillId="0" borderId="0"/>
    <xf numFmtId="0" fontId="4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/>
    <xf numFmtId="194" fontId="32" fillId="0" borderId="0"/>
    <xf numFmtId="188" fontId="3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4" fillId="0" borderId="0"/>
    <xf numFmtId="37" fontId="112" fillId="0" borderId="0"/>
    <xf numFmtId="0" fontId="7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5" fontId="61" fillId="0" borderId="35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10" fontId="28" fillId="59" borderId="16" applyNumberFormat="0" applyBorder="0" applyAlignment="0" applyProtection="0"/>
    <xf numFmtId="10" fontId="28" fillId="59" borderId="16" applyNumberFormat="0" applyBorder="0" applyAlignment="0" applyProtection="0"/>
    <xf numFmtId="0" fontId="43" fillId="0" borderId="3">
      <alignment horizontal="left" vertical="center"/>
    </xf>
    <xf numFmtId="0" fontId="68" fillId="0" borderId="1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30" applyNumberFormat="0" applyFont="0" applyAlignment="0" applyProtection="0"/>
    <xf numFmtId="0" fontId="83" fillId="57" borderId="31" applyNumberFormat="0" applyAlignment="0" applyProtection="0"/>
    <xf numFmtId="0" fontId="87" fillId="0" borderId="22"/>
    <xf numFmtId="0" fontId="91" fillId="0" borderId="34" applyNumberFormat="0" applyFill="0" applyAlignment="0" applyProtection="0"/>
    <xf numFmtId="0" fontId="75" fillId="44" borderId="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0" borderId="16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185" fontId="61" fillId="0" borderId="35" applyAlignment="0" applyProtection="0"/>
    <xf numFmtId="0" fontId="4" fillId="0" borderId="16" applyNumberFormat="0" applyFont="0"/>
    <xf numFmtId="0" fontId="4" fillId="0" borderId="16" applyNumberFormat="0"/>
    <xf numFmtId="0" fontId="89" fillId="36" borderId="16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57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75" fillId="44" borderId="23" applyNumberFormat="0" applyAlignment="0" applyProtection="0"/>
    <xf numFmtId="0" fontId="2" fillId="0" borderId="0"/>
    <xf numFmtId="0" fontId="75" fillId="44" borderId="23" applyNumberFormat="0" applyAlignment="0" applyProtection="0"/>
    <xf numFmtId="0" fontId="2" fillId="0" borderId="0"/>
    <xf numFmtId="0" fontId="75" fillId="44" borderId="23" applyNumberFormat="0" applyAlignment="0" applyProtection="0"/>
    <xf numFmtId="0" fontId="2" fillId="0" borderId="0"/>
    <xf numFmtId="0" fontId="75" fillId="44" borderId="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9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30" fillId="0" borderId="0">
      <protection locked="0"/>
    </xf>
    <xf numFmtId="0" fontId="3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44" borderId="39" applyNumberFormat="0" applyAlignment="0" applyProtection="0"/>
    <xf numFmtId="43" fontId="1" fillId="0" borderId="0" applyFont="0" applyFill="0" applyBorder="0" applyAlignment="0" applyProtection="0"/>
    <xf numFmtId="0" fontId="75" fillId="44" borderId="3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5" fillId="44" borderId="3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5" fillId="44" borderId="39" applyNumberFormat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40" applyNumberFormat="0" applyFill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62" fillId="57" borderId="39" applyNumberFormat="0" applyAlignment="0" applyProtection="0"/>
    <xf numFmtId="0" fontId="75" fillId="44" borderId="3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5" fillId="44" borderId="3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5" fillId="44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2" borderId="41" applyNumberFormat="0" applyFont="0" applyAlignment="0" applyProtection="0"/>
    <xf numFmtId="0" fontId="60" fillId="0" borderId="36"/>
    <xf numFmtId="0" fontId="68" fillId="0" borderId="36">
      <alignment horizontal="center"/>
    </xf>
    <xf numFmtId="0" fontId="43" fillId="0" borderId="37">
      <alignment horizontal="left" vertical="center"/>
    </xf>
    <xf numFmtId="0" fontId="73" fillId="0" borderId="40" applyNumberFormat="0" applyFill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68" fillId="0" borderId="36">
      <alignment horizontal="center"/>
    </xf>
    <xf numFmtId="0" fontId="43" fillId="0" borderId="37">
      <alignment horizontal="left" vertical="center"/>
    </xf>
    <xf numFmtId="0" fontId="1" fillId="0" borderId="0"/>
    <xf numFmtId="0" fontId="1" fillId="0" borderId="0"/>
    <xf numFmtId="0" fontId="7" fillId="42" borderId="4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7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1" fillId="0" borderId="45" applyAlignment="0" applyProtection="0"/>
    <xf numFmtId="0" fontId="75" fillId="44" borderId="39" applyNumberFormat="0" applyAlignment="0" applyProtection="0"/>
    <xf numFmtId="0" fontId="7" fillId="42" borderId="41" applyNumberFormat="0" applyFont="0" applyAlignment="0" applyProtection="0"/>
    <xf numFmtId="0" fontId="83" fillId="57" borderId="42" applyNumberFormat="0" applyAlignment="0" applyProtection="0"/>
    <xf numFmtId="0" fontId="4" fillId="0" borderId="36" applyNumberFormat="0" applyFont="0"/>
    <xf numFmtId="0" fontId="75" fillId="44" borderId="39" applyNumberFormat="0" applyAlignment="0" applyProtection="0"/>
    <xf numFmtId="0" fontId="61" fillId="0" borderId="43">
      <alignment horizontal="center"/>
    </xf>
    <xf numFmtId="0" fontId="4" fillId="0" borderId="36" applyNumberFormat="0"/>
    <xf numFmtId="0" fontId="87" fillId="0" borderId="38"/>
    <xf numFmtId="0" fontId="89" fillId="36" borderId="36"/>
    <xf numFmtId="0" fontId="91" fillId="0" borderId="44" applyNumberFormat="0" applyFill="0" applyAlignment="0" applyProtection="0"/>
    <xf numFmtId="0" fontId="75" fillId="44" borderId="39" applyNumberFormat="0" applyAlignment="0" applyProtection="0"/>
    <xf numFmtId="0" fontId="62" fillId="57" borderId="3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1" fillId="0" borderId="44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43" fontId="4" fillId="0" borderId="0" applyFont="0" applyFill="0" applyBorder="0" applyAlignment="0" applyProtection="0"/>
    <xf numFmtId="0" fontId="91" fillId="0" borderId="44" applyNumberFormat="0" applyFill="0" applyAlignment="0" applyProtection="0"/>
    <xf numFmtId="0" fontId="1" fillId="0" borderId="0"/>
    <xf numFmtId="0" fontId="1" fillId="0" borderId="0"/>
    <xf numFmtId="0" fontId="75" fillId="44" borderId="39" applyNumberFormat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5" fillId="44" borderId="39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5" fillId="44" borderId="3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5" fillId="44" borderId="39" applyNumberFormat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1" fillId="0" borderId="45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43" fillId="0" borderId="37">
      <alignment horizontal="left" vertical="center"/>
    </xf>
    <xf numFmtId="0" fontId="68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41" applyNumberFormat="0" applyFont="0" applyAlignment="0" applyProtection="0"/>
    <xf numFmtId="0" fontId="83" fillId="57" borderId="42" applyNumberFormat="0" applyAlignment="0" applyProtection="0"/>
    <xf numFmtId="0" fontId="87" fillId="0" borderId="38"/>
    <xf numFmtId="0" fontId="91" fillId="0" borderId="44" applyNumberFormat="0" applyFill="0" applyAlignment="0" applyProtection="0"/>
    <xf numFmtId="0" fontId="75" fillId="44" borderId="39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5" fillId="44" borderId="39" applyNumberFormat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39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0" borderId="36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185" fontId="61" fillId="0" borderId="45" applyAlignment="0" applyProtection="0"/>
    <xf numFmtId="0" fontId="4" fillId="0" borderId="36" applyNumberFormat="0" applyFont="0"/>
    <xf numFmtId="0" fontId="4" fillId="0" borderId="36" applyNumberFormat="0"/>
    <xf numFmtId="0" fontId="89" fillId="36" borderId="36"/>
    <xf numFmtId="43" fontId="2" fillId="0" borderId="0" applyFont="0" applyFill="0" applyBorder="0" applyAlignment="0" applyProtection="0"/>
    <xf numFmtId="0" fontId="62" fillId="57" borderId="39" applyNumberFormat="0" applyAlignment="0" applyProtection="0"/>
    <xf numFmtId="43" fontId="2" fillId="0" borderId="0" applyFont="0" applyFill="0" applyBorder="0" applyAlignment="0" applyProtection="0"/>
    <xf numFmtId="0" fontId="62" fillId="57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43" fontId="2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42" borderId="41" applyNumberFormat="0" applyFont="0" applyAlignment="0" applyProtection="0"/>
    <xf numFmtId="0" fontId="83" fillId="57" borderId="42" applyNumberFormat="0" applyAlignment="0" applyProtection="0"/>
    <xf numFmtId="0" fontId="4" fillId="0" borderId="36" applyNumberFormat="0"/>
    <xf numFmtId="0" fontId="91" fillId="0" borderId="44" applyNumberFormat="0" applyFill="0" applyAlignment="0" applyProtection="0"/>
    <xf numFmtId="43" fontId="29" fillId="0" borderId="0" applyFont="0" applyFill="0" applyBorder="0" applyAlignment="0" applyProtection="0"/>
    <xf numFmtId="0" fontId="89" fillId="36" borderId="36"/>
    <xf numFmtId="0" fontId="62" fillId="57" borderId="39" applyNumberFormat="0" applyAlignment="0" applyProtection="0"/>
    <xf numFmtId="0" fontId="4" fillId="0" borderId="36" applyNumberFormat="0" applyFont="0"/>
    <xf numFmtId="0" fontId="83" fillId="57" borderId="42" applyNumberFormat="0" applyAlignment="0" applyProtection="0"/>
    <xf numFmtId="0" fontId="43" fillId="0" borderId="37">
      <alignment horizontal="left" vertical="center"/>
    </xf>
    <xf numFmtId="0" fontId="4" fillId="0" borderId="36" applyNumberFormat="0" applyFont="0"/>
    <xf numFmtId="0" fontId="7" fillId="42" borderId="41" applyNumberFormat="0" applyFon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" fillId="42" borderId="41" applyNumberFormat="0" applyFont="0" applyAlignment="0" applyProtection="0"/>
    <xf numFmtId="185" fontId="61" fillId="0" borderId="45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60" fillId="0" borderId="36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61" fillId="0" borderId="43">
      <alignment horizontal="center"/>
    </xf>
    <xf numFmtId="0" fontId="87" fillId="0" borderId="38"/>
    <xf numFmtId="0" fontId="4" fillId="0" borderId="36" applyNumberFormat="0"/>
    <xf numFmtId="0" fontId="62" fillId="57" borderId="39" applyNumberFormat="0" applyAlignment="0" applyProtection="0"/>
    <xf numFmtId="185" fontId="61" fillId="0" borderId="21" applyAlignment="0" applyProtection="0"/>
    <xf numFmtId="0" fontId="89" fillId="36" borderId="36"/>
    <xf numFmtId="0" fontId="75" fillId="44" borderId="39" applyNumberFormat="0" applyAlignment="0" applyProtection="0"/>
    <xf numFmtId="0" fontId="68" fillId="0" borderId="36">
      <alignment horizontal="center"/>
    </xf>
    <xf numFmtId="185" fontId="61" fillId="0" borderId="45" applyAlignment="0" applyProtection="0"/>
    <xf numFmtId="185" fontId="61" fillId="0" borderId="45" applyAlignment="0" applyProtection="0"/>
    <xf numFmtId="0" fontId="75" fillId="44" borderId="39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185" fontId="61" fillId="0" borderId="45" applyAlignment="0" applyProtection="0"/>
    <xf numFmtId="10" fontId="28" fillId="59" borderId="36" applyNumberFormat="0" applyBorder="0" applyAlignment="0" applyProtection="0"/>
    <xf numFmtId="0" fontId="7" fillId="42" borderId="41" applyNumberFormat="0" applyFont="0" applyAlignment="0" applyProtection="0"/>
    <xf numFmtId="0" fontId="83" fillId="57" borderId="42" applyNumberFormat="0" applyAlignment="0" applyProtection="0"/>
    <xf numFmtId="0" fontId="91" fillId="0" borderId="44" applyNumberFormat="0" applyFill="0" applyAlignment="0" applyProtection="0"/>
    <xf numFmtId="0" fontId="75" fillId="44" borderId="39" applyNumberFormat="0" applyAlignment="0" applyProtection="0"/>
    <xf numFmtId="0" fontId="60" fillId="0" borderId="36"/>
    <xf numFmtId="0" fontId="75" fillId="44" borderId="39" applyNumberFormat="0" applyAlignment="0" applyProtection="0"/>
    <xf numFmtId="0" fontId="75" fillId="44" borderId="39" applyNumberFormat="0" applyAlignment="0" applyProtection="0"/>
    <xf numFmtId="0" fontId="91" fillId="0" borderId="44" applyNumberFormat="0" applyFill="0" applyAlignment="0" applyProtection="0"/>
    <xf numFmtId="0" fontId="83" fillId="57" borderId="42" applyNumberFormat="0" applyAlignment="0" applyProtection="0"/>
    <xf numFmtId="0" fontId="87" fillId="0" borderId="38"/>
    <xf numFmtId="43" fontId="29" fillId="0" borderId="0" applyFont="0" applyFill="0" applyBorder="0" applyAlignment="0" applyProtection="0"/>
    <xf numFmtId="0" fontId="75" fillId="44" borderId="39" applyNumberFormat="0" applyAlignment="0" applyProtection="0"/>
    <xf numFmtId="0" fontId="91" fillId="0" borderId="44" applyNumberFormat="0" applyFill="0" applyAlignment="0" applyProtection="0"/>
    <xf numFmtId="0" fontId="75" fillId="44" borderId="39" applyNumberFormat="0" applyAlignment="0" applyProtection="0"/>
    <xf numFmtId="10" fontId="28" fillId="59" borderId="36" applyNumberFormat="0" applyBorder="0" applyAlignment="0" applyProtection="0"/>
    <xf numFmtId="0" fontId="75" fillId="44" borderId="39" applyNumberFormat="0" applyAlignment="0" applyProtection="0"/>
    <xf numFmtId="0" fontId="83" fillId="57" borderId="42" applyNumberFormat="0" applyAlignment="0" applyProtection="0"/>
    <xf numFmtId="185" fontId="61" fillId="0" borderId="21" applyAlignment="0" applyProtection="0"/>
    <xf numFmtId="0" fontId="62" fillId="57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83" fillId="57" borderId="42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75" fillId="44" borderId="3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" fillId="0" borderId="0"/>
    <xf numFmtId="4" fontId="2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0">
      <protection locked="0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10" fillId="0" borderId="18" applyNumberFormat="0" applyFill="0" applyAlignment="0">
      <alignment wrapText="1"/>
      <protection locked="0"/>
    </xf>
    <xf numFmtId="0" fontId="46" fillId="0" borderId="18" applyNumberFormat="0" applyFill="0" applyBorder="0" applyAlignment="0">
      <protection locked="0"/>
    </xf>
    <xf numFmtId="0" fontId="1" fillId="0" borderId="0"/>
    <xf numFmtId="0" fontId="1" fillId="0" borderId="0"/>
    <xf numFmtId="195" fontId="44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0" borderId="0"/>
    <xf numFmtId="0" fontId="1" fillId="0" borderId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46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110" fillId="0" borderId="18" applyNumberFormat="0" applyFill="0" applyAlignment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>
      <alignment vertical="top"/>
      <protection locked="0"/>
    </xf>
    <xf numFmtId="0" fontId="110" fillId="0" borderId="18" applyNumberFormat="0" applyFill="0" applyAlignment="0">
      <protection locked="0"/>
    </xf>
    <xf numFmtId="0" fontId="31" fillId="0" borderId="0"/>
    <xf numFmtId="0" fontId="30" fillId="0" borderId="0"/>
    <xf numFmtId="0" fontId="1" fillId="0" borderId="0"/>
    <xf numFmtId="0" fontId="1" fillId="0" borderId="0"/>
    <xf numFmtId="0" fontId="44" fillId="0" borderId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4" fillId="0" borderId="0"/>
    <xf numFmtId="9" fontId="4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10" fillId="0" borderId="18" applyNumberFormat="0" applyFill="0" applyAlignment="0">
      <protection locked="0"/>
    </xf>
    <xf numFmtId="0" fontId="30" fillId="0" borderId="0">
      <protection locked="0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8" applyNumberFormat="0" applyFill="0" applyBorder="0" applyAlignment="0">
      <alignment wrapText="1"/>
      <protection locked="0"/>
    </xf>
    <xf numFmtId="0" fontId="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1" fillId="0" borderId="0"/>
    <xf numFmtId="0" fontId="7" fillId="0" borderId="0"/>
    <xf numFmtId="17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0" borderId="0">
      <protection locked="0"/>
    </xf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18" fillId="62" borderId="0">
      <alignment horizontal="right" vertical="center"/>
    </xf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>
      <protection locked="0"/>
    </xf>
    <xf numFmtId="0" fontId="46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46" fillId="0" borderId="18" applyNumberFormat="0" applyFill="0" applyBorder="0" applyAlignment="0">
      <protection locked="0"/>
    </xf>
    <xf numFmtId="0" fontId="36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46" fillId="0" borderId="18" applyNumberFormat="0" applyFill="0" applyBorder="0" applyAlignment="0">
      <alignment wrapText="1"/>
      <protection locked="0"/>
    </xf>
    <xf numFmtId="0" fontId="42" fillId="0" borderId="0"/>
    <xf numFmtId="43" fontId="117" fillId="0" borderId="0" applyFont="0" applyFill="0" applyBorder="0" applyAlignment="0" applyProtection="0"/>
    <xf numFmtId="0" fontId="42" fillId="0" borderId="0"/>
    <xf numFmtId="0" fontId="44" fillId="0" borderId="0"/>
    <xf numFmtId="43" fontId="44" fillId="0" borderId="0" applyFont="0" applyFill="0" applyBorder="0" applyAlignment="0" applyProtection="0"/>
    <xf numFmtId="0" fontId="1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1" fillId="0" borderId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18" applyNumberFormat="0" applyFill="0" applyAlignment="0">
      <protection locked="0"/>
    </xf>
    <xf numFmtId="0" fontId="30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78" applyNumberFormat="0" applyAlignment="0" applyProtection="0"/>
    <xf numFmtId="0" fontId="30" fillId="0" borderId="0">
      <protection locked="0"/>
    </xf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9" fillId="0" borderId="0" applyNumberFormat="0" applyFill="0" applyBorder="0">
      <protection locked="0"/>
    </xf>
    <xf numFmtId="0" fontId="113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55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30" fillId="0" borderId="0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46" fillId="0" borderId="18" applyNumberFormat="0" applyFill="0" applyBorder="0" applyAlignment="0">
      <alignment wrapText="1"/>
      <protection locked="0"/>
    </xf>
    <xf numFmtId="43" fontId="30" fillId="0" borderId="0" applyFont="0" applyFill="0" applyBorder="0" applyAlignment="0" applyProtection="0"/>
    <xf numFmtId="0" fontId="30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0" fontId="3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43" fontId="49" fillId="0" borderId="0" applyFont="0" applyFill="0" applyBorder="0" applyAlignment="0" applyProtection="0"/>
    <xf numFmtId="0" fontId="7" fillId="0" borderId="0"/>
    <xf numFmtId="0" fontId="1" fillId="0" borderId="0"/>
    <xf numFmtId="0" fontId="11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7" borderId="4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36"/>
    <xf numFmtId="0" fontId="68" fillId="0" borderId="36">
      <alignment horizontal="center"/>
    </xf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1" fillId="0" borderId="0"/>
    <xf numFmtId="0" fontId="1" fillId="0" borderId="0"/>
    <xf numFmtId="0" fontId="75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4" fillId="0" borderId="36" applyNumberFormat="0" applyFont="0"/>
    <xf numFmtId="0" fontId="4" fillId="0" borderId="36" applyNumberFormat="0"/>
    <xf numFmtId="0" fontId="89" fillId="36" borderId="36"/>
    <xf numFmtId="0" fontId="91" fillId="0" borderId="49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1" fillId="0" borderId="5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68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0" borderId="36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185" fontId="61" fillId="0" borderId="50" applyAlignment="0" applyProtection="0"/>
    <xf numFmtId="0" fontId="4" fillId="0" borderId="36" applyNumberFormat="0" applyFont="0"/>
    <xf numFmtId="0" fontId="4" fillId="0" borderId="36" applyNumberFormat="0"/>
    <xf numFmtId="0" fontId="89" fillId="36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44" borderId="46" applyNumberFormat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5" fillId="44" borderId="4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5" fillId="44" borderId="46" applyNumberFormat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5" fillId="44" borderId="4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5" fillId="44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2" borderId="47" applyNumberFormat="0" applyFont="0" applyAlignment="0" applyProtection="0"/>
    <xf numFmtId="0" fontId="60" fillId="0" borderId="36"/>
    <xf numFmtId="0" fontId="68" fillId="0" borderId="36">
      <alignment horizontal="center"/>
    </xf>
    <xf numFmtId="0" fontId="43" fillId="0" borderId="37">
      <alignment horizontal="left" vertical="center"/>
    </xf>
    <xf numFmtId="0" fontId="73" fillId="0" borderId="40" applyNumberFormat="0" applyFill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8" fillId="0" borderId="36">
      <alignment horizontal="center"/>
    </xf>
    <xf numFmtId="0" fontId="43" fillId="0" borderId="37">
      <alignment horizontal="left" vertical="center"/>
    </xf>
    <xf numFmtId="0" fontId="1" fillId="0" borderId="0"/>
    <xf numFmtId="0" fontId="1" fillId="0" borderId="0"/>
    <xf numFmtId="0" fontId="7" fillId="42" borderId="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7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1" fillId="0" borderId="5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4" fillId="0" borderId="36" applyNumberFormat="0" applyFont="0"/>
    <xf numFmtId="0" fontId="75" fillId="44" borderId="46" applyNumberFormat="0" applyAlignment="0" applyProtection="0"/>
    <xf numFmtId="0" fontId="61" fillId="0" borderId="43">
      <alignment horizontal="center"/>
    </xf>
    <xf numFmtId="0" fontId="4" fillId="0" borderId="36" applyNumberFormat="0"/>
    <xf numFmtId="0" fontId="87" fillId="0" borderId="38"/>
    <xf numFmtId="0" fontId="89" fillId="36" borderId="36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62" fillId="57" borderId="4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1" fillId="0" borderId="49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43" fontId="4" fillId="0" borderId="0" applyFont="0" applyFill="0" applyBorder="0" applyAlignment="0" applyProtection="0"/>
    <xf numFmtId="0" fontId="91" fillId="0" borderId="49" applyNumberFormat="0" applyFill="0" applyAlignment="0" applyProtection="0"/>
    <xf numFmtId="0" fontId="1" fillId="0" borderId="0"/>
    <xf numFmtId="0" fontId="1" fillId="0" borderId="0"/>
    <xf numFmtId="0" fontId="75" fillId="44" borderId="46" applyNumberFormat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5" fillId="44" borderId="46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5" fillId="44" borderId="4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5" fillId="44" borderId="46" applyNumberFormat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1" fillId="0" borderId="5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43" fillId="0" borderId="37">
      <alignment horizontal="left" vertical="center"/>
    </xf>
    <xf numFmtId="0" fontId="68" fillId="0" borderId="3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87" fillId="0" borderId="38"/>
    <xf numFmtId="0" fontId="91" fillId="0" borderId="49" applyNumberFormat="0" applyFill="0" applyAlignment="0" applyProtection="0"/>
    <xf numFmtId="0" fontId="75" fillId="44" borderId="46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5" fillId="44" borderId="46" applyNumberFormat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0" borderId="36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185" fontId="61" fillId="0" borderId="50" applyAlignment="0" applyProtection="0"/>
    <xf numFmtId="0" fontId="4" fillId="0" borderId="36" applyNumberFormat="0" applyFont="0"/>
    <xf numFmtId="0" fontId="4" fillId="0" borderId="36" applyNumberFormat="0"/>
    <xf numFmtId="0" fontId="89" fillId="36" borderId="36"/>
    <xf numFmtId="43" fontId="2" fillId="0" borderId="0" applyFont="0" applyFill="0" applyBorder="0" applyAlignment="0" applyProtection="0"/>
    <xf numFmtId="0" fontId="62" fillId="57" borderId="46" applyNumberFormat="0" applyAlignment="0" applyProtection="0"/>
    <xf numFmtId="43" fontId="2" fillId="0" borderId="0" applyFont="0" applyFill="0" applyBorder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4" fillId="0" borderId="36" applyNumberFormat="0"/>
    <xf numFmtId="0" fontId="91" fillId="0" borderId="49" applyNumberFormat="0" applyFill="0" applyAlignment="0" applyProtection="0"/>
    <xf numFmtId="43" fontId="29" fillId="0" borderId="0" applyFont="0" applyFill="0" applyBorder="0" applyAlignment="0" applyProtection="0"/>
    <xf numFmtId="0" fontId="89" fillId="36" borderId="36"/>
    <xf numFmtId="0" fontId="62" fillId="57" borderId="46" applyNumberFormat="0" applyAlignment="0" applyProtection="0"/>
    <xf numFmtId="0" fontId="4" fillId="0" borderId="36" applyNumberFormat="0" applyFont="0"/>
    <xf numFmtId="0" fontId="83" fillId="57" borderId="48" applyNumberFormat="0" applyAlignment="0" applyProtection="0"/>
    <xf numFmtId="0" fontId="43" fillId="0" borderId="37">
      <alignment horizontal="left" vertical="center"/>
    </xf>
    <xf numFmtId="0" fontId="4" fillId="0" borderId="36" applyNumberFormat="0" applyFont="0"/>
    <xf numFmtId="0" fontId="7" fillId="42" borderId="47" applyNumberFormat="0" applyFon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0" fillId="0" borderId="36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87" fillId="0" borderId="38"/>
    <xf numFmtId="0" fontId="4" fillId="0" borderId="36" applyNumberFormat="0"/>
    <xf numFmtId="0" fontId="62" fillId="57" borderId="46" applyNumberFormat="0" applyAlignment="0" applyProtection="0"/>
    <xf numFmtId="0" fontId="89" fillId="36" borderId="36"/>
    <xf numFmtId="0" fontId="75" fillId="44" borderId="46" applyNumberFormat="0" applyAlignment="0" applyProtection="0"/>
    <xf numFmtId="0" fontId="68" fillId="0" borderId="36">
      <alignment horizontal="center"/>
    </xf>
    <xf numFmtId="185" fontId="61" fillId="0" borderId="5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85" fontId="61" fillId="0" borderId="50" applyAlignment="0" applyProtection="0"/>
    <xf numFmtId="10" fontId="28" fillId="59" borderId="36" applyNumberFormat="0" applyBorder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60" fillId="0" borderId="36"/>
    <xf numFmtId="0" fontId="75" fillId="44" borderId="46" applyNumberFormat="0" applyAlignment="0" applyProtection="0"/>
    <xf numFmtId="0" fontId="75" fillId="44" borderId="46" applyNumberFormat="0" applyAlignment="0" applyProtection="0"/>
    <xf numFmtId="0" fontId="91" fillId="0" borderId="49" applyNumberFormat="0" applyFill="0" applyAlignment="0" applyProtection="0"/>
    <xf numFmtId="0" fontId="83" fillId="57" borderId="48" applyNumberFormat="0" applyAlignment="0" applyProtection="0"/>
    <xf numFmtId="0" fontId="87" fillId="0" borderId="38"/>
    <xf numFmtId="43" fontId="29" fillId="0" borderId="0" applyFont="0" applyFill="0" applyBorder="0" applyAlignment="0" applyProtection="0"/>
    <xf numFmtId="0" fontId="75" fillId="44" borderId="46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83" fillId="57" borderId="48" applyNumberFormat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83" fillId="57" borderId="48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44" borderId="4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44" borderId="46" applyNumberFormat="0" applyAlignment="0" applyProtection="0"/>
    <xf numFmtId="0" fontId="83" fillId="5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17" fillId="0" borderId="0" applyFont="0" applyFill="0" applyBorder="0" applyAlignment="0" applyProtection="0"/>
    <xf numFmtId="0" fontId="75" fillId="44" borderId="46" applyNumberFormat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44" borderId="46" applyNumberFormat="0" applyAlignment="0" applyProtection="0"/>
    <xf numFmtId="0" fontId="1" fillId="0" borderId="0"/>
    <xf numFmtId="0" fontId="7" fillId="42" borderId="47" applyNumberFormat="0" applyFont="0" applyAlignment="0" applyProtection="0"/>
    <xf numFmtId="0" fontId="75" fillId="44" borderId="4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62" fillId="57" borderId="4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75" fillId="44" borderId="46" applyNumberFormat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85" fontId="61" fillId="0" borderId="5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0" fontId="60" fillId="0" borderId="36"/>
    <xf numFmtId="0" fontId="68" fillId="0" borderId="36">
      <alignment horizontal="center"/>
    </xf>
    <xf numFmtId="0" fontId="43" fillId="0" borderId="37">
      <alignment horizontal="left" vertical="center"/>
    </xf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8" fillId="0" borderId="36">
      <alignment horizontal="center"/>
    </xf>
    <xf numFmtId="0" fontId="43" fillId="0" borderId="37">
      <alignment horizontal="left" vertical="center"/>
    </xf>
    <xf numFmtId="0" fontId="7" fillId="42" borderId="47" applyNumberFormat="0" applyFont="0" applyAlignment="0" applyProtection="0"/>
    <xf numFmtId="0" fontId="62" fillId="57" borderId="46" applyNumberFormat="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4" fillId="0" borderId="36" applyNumberFormat="0" applyFont="0"/>
    <xf numFmtId="0" fontId="75" fillId="44" borderId="46" applyNumberFormat="0" applyAlignment="0" applyProtection="0"/>
    <xf numFmtId="0" fontId="4" fillId="0" borderId="36" applyNumberFormat="0"/>
    <xf numFmtId="0" fontId="87" fillId="0" borderId="38"/>
    <xf numFmtId="0" fontId="89" fillId="36" borderId="36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62" fillId="57" borderId="46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43" fillId="0" borderId="37">
      <alignment horizontal="left" vertical="center"/>
    </xf>
    <xf numFmtId="0" fontId="68" fillId="0" borderId="36">
      <alignment horizontal="center"/>
    </xf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87" fillId="0" borderId="38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0" fillId="0" borderId="36"/>
    <xf numFmtId="185" fontId="61" fillId="0" borderId="50" applyAlignment="0" applyProtection="0"/>
    <xf numFmtId="0" fontId="4" fillId="0" borderId="36" applyNumberFormat="0" applyFont="0"/>
    <xf numFmtId="0" fontId="4" fillId="0" borderId="36" applyNumberFormat="0"/>
    <xf numFmtId="0" fontId="89" fillId="36" borderId="36"/>
    <xf numFmtId="0" fontId="62" fillId="57" borderId="46" applyNumberFormat="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4" fillId="0" borderId="36" applyNumberFormat="0"/>
    <xf numFmtId="0" fontId="91" fillId="0" borderId="49" applyNumberFormat="0" applyFill="0" applyAlignment="0" applyProtection="0"/>
    <xf numFmtId="0" fontId="89" fillId="36" borderId="36"/>
    <xf numFmtId="0" fontId="62" fillId="57" borderId="46" applyNumberFormat="0" applyAlignment="0" applyProtection="0"/>
    <xf numFmtId="0" fontId="4" fillId="0" borderId="36" applyNumberFormat="0" applyFont="0"/>
    <xf numFmtId="0" fontId="83" fillId="57" borderId="48" applyNumberFormat="0" applyAlignment="0" applyProtection="0"/>
    <xf numFmtId="0" fontId="43" fillId="0" borderId="37">
      <alignment horizontal="left" vertical="center"/>
    </xf>
    <xf numFmtId="0" fontId="4" fillId="0" borderId="36" applyNumberFormat="0" applyFont="0"/>
    <xf numFmtId="0" fontId="7" fillId="42" borderId="47" applyNumberFormat="0" applyFon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" fillId="42" borderId="47" applyNumberFormat="0" applyFont="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60" fillId="0" borderId="36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87" fillId="0" borderId="38"/>
    <xf numFmtId="0" fontId="4" fillId="0" borderId="36" applyNumberFormat="0"/>
    <xf numFmtId="0" fontId="62" fillId="57" borderId="46" applyNumberFormat="0" applyAlignment="0" applyProtection="0"/>
    <xf numFmtId="185" fontId="61" fillId="0" borderId="50" applyAlignment="0" applyProtection="0"/>
    <xf numFmtId="0" fontId="89" fillId="36" borderId="36"/>
    <xf numFmtId="0" fontId="75" fillId="44" borderId="46" applyNumberFormat="0" applyAlignment="0" applyProtection="0"/>
    <xf numFmtId="0" fontId="68" fillId="0" borderId="36">
      <alignment horizontal="center"/>
    </xf>
    <xf numFmtId="185" fontId="61" fillId="0" borderId="50" applyAlignment="0" applyProtection="0"/>
    <xf numFmtId="185" fontId="61" fillId="0" borderId="5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185" fontId="61" fillId="0" borderId="50" applyAlignment="0" applyProtection="0"/>
    <xf numFmtId="10" fontId="28" fillId="59" borderId="36" applyNumberFormat="0" applyBorder="0" applyAlignment="0" applyProtection="0"/>
    <xf numFmtId="0" fontId="7" fillId="42" borderId="47" applyNumberFormat="0" applyFont="0" applyAlignment="0" applyProtection="0"/>
    <xf numFmtId="0" fontId="83" fillId="57" borderId="48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0" fontId="60" fillId="0" borderId="36"/>
    <xf numFmtId="0" fontId="75" fillId="44" borderId="46" applyNumberFormat="0" applyAlignment="0" applyProtection="0"/>
    <xf numFmtId="0" fontId="75" fillId="44" borderId="46" applyNumberFormat="0" applyAlignment="0" applyProtection="0"/>
    <xf numFmtId="0" fontId="91" fillId="0" borderId="49" applyNumberFormat="0" applyFill="0" applyAlignment="0" applyProtection="0"/>
    <xf numFmtId="0" fontId="83" fillId="57" borderId="48" applyNumberFormat="0" applyAlignment="0" applyProtection="0"/>
    <xf numFmtId="0" fontId="87" fillId="0" borderId="38"/>
    <xf numFmtId="0" fontId="75" fillId="44" borderId="46" applyNumberFormat="0" applyAlignment="0" applyProtection="0"/>
    <xf numFmtId="0" fontId="91" fillId="0" borderId="49" applyNumberFormat="0" applyFill="0" applyAlignment="0" applyProtection="0"/>
    <xf numFmtId="0" fontId="75" fillId="44" borderId="46" applyNumberFormat="0" applyAlignment="0" applyProtection="0"/>
    <xf numFmtId="10" fontId="28" fillId="59" borderId="36" applyNumberFormat="0" applyBorder="0" applyAlignment="0" applyProtection="0"/>
    <xf numFmtId="0" fontId="75" fillId="44" borderId="46" applyNumberFormat="0" applyAlignment="0" applyProtection="0"/>
    <xf numFmtId="0" fontId="83" fillId="57" borderId="48" applyNumberFormat="0" applyAlignment="0" applyProtection="0"/>
    <xf numFmtId="185" fontId="61" fillId="0" borderId="50" applyAlignment="0" applyProtection="0"/>
    <xf numFmtId="0" fontId="62" fillId="57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83" fillId="57" borderId="48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75" fillId="44" borderId="46" applyNumberForma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75" fillId="44" borderId="78" applyNumberFormat="0" applyAlignment="0" applyProtection="0"/>
    <xf numFmtId="0" fontId="62" fillId="57" borderId="51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89" fillId="36" borderId="75"/>
    <xf numFmtId="0" fontId="75" fillId="44" borderId="83" applyNumberFormat="0" applyAlignment="0" applyProtection="0"/>
    <xf numFmtId="0" fontId="62" fillId="57" borderId="78" applyNumberFormat="0" applyAlignment="0" applyProtection="0"/>
    <xf numFmtId="0" fontId="62" fillId="57" borderId="78" applyNumberFormat="0" applyAlignment="0" applyProtection="0"/>
    <xf numFmtId="0" fontId="75" fillId="44" borderId="78" applyNumberFormat="0" applyAlignment="0" applyProtection="0"/>
    <xf numFmtId="0" fontId="89" fillId="36" borderId="75"/>
    <xf numFmtId="0" fontId="87" fillId="0" borderId="77"/>
    <xf numFmtId="0" fontId="4" fillId="0" borderId="75" applyNumberFormat="0"/>
    <xf numFmtId="0" fontId="75" fillId="44" borderId="78" applyNumberFormat="0" applyAlignment="0" applyProtection="0"/>
    <xf numFmtId="0" fontId="4" fillId="0" borderId="75" applyNumberFormat="0" applyFont="0"/>
    <xf numFmtId="0" fontId="83" fillId="57" borderId="80" applyNumberFormat="0" applyAlignment="0" applyProtection="0"/>
    <xf numFmtId="0" fontId="75" fillId="44" borderId="78" applyNumberFormat="0" applyAlignment="0" applyProtection="0"/>
    <xf numFmtId="0" fontId="7" fillId="42" borderId="79" applyNumberFormat="0" applyFont="0" applyAlignment="0" applyProtection="0"/>
    <xf numFmtId="0" fontId="68" fillId="0" borderId="75">
      <alignment horizontal="center"/>
    </xf>
    <xf numFmtId="0" fontId="75" fillId="44" borderId="78" applyNumberFormat="0" applyAlignment="0" applyProtection="0"/>
    <xf numFmtId="0" fontId="73" fillId="0" borderId="52" applyNumberFormat="0" applyFill="0" applyAlignment="0" applyProtection="0"/>
    <xf numFmtId="0" fontId="75" fillId="44" borderId="78" applyNumberFormat="0" applyAlignment="0" applyProtection="0"/>
    <xf numFmtId="0" fontId="43" fillId="0" borderId="76">
      <alignment horizontal="left" vertical="center"/>
    </xf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78" applyNumberFormat="0" applyAlignment="0" applyProtection="0"/>
    <xf numFmtId="0" fontId="75" fillId="44" borderId="70" applyNumberFormat="0" applyAlignment="0" applyProtection="0"/>
    <xf numFmtId="0" fontId="75" fillId="44" borderId="70" applyNumberFormat="0" applyAlignment="0" applyProtection="0"/>
    <xf numFmtId="0" fontId="75" fillId="44" borderId="70" applyNumberFormat="0" applyAlignment="0" applyProtection="0"/>
    <xf numFmtId="0" fontId="7" fillId="42" borderId="53" applyNumberFormat="0" applyFont="0" applyAlignment="0" applyProtection="0"/>
    <xf numFmtId="0" fontId="83" fillId="57" borderId="54" applyNumberFormat="0" applyAlignment="0" applyProtection="0"/>
    <xf numFmtId="0" fontId="61" fillId="0" borderId="15">
      <alignment horizontal="center"/>
    </xf>
    <xf numFmtId="0" fontId="91" fillId="0" borderId="55" applyNumberFormat="0" applyFill="0" applyAlignment="0" applyProtection="0"/>
    <xf numFmtId="0" fontId="62" fillId="57" borderId="70" applyNumberFormat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75" fillId="44" borderId="78" applyNumberFormat="0" applyAlignment="0" applyProtection="0"/>
    <xf numFmtId="0" fontId="75" fillId="44" borderId="70" applyNumberFormat="0" applyAlignment="0" applyProtection="0"/>
    <xf numFmtId="0" fontId="75" fillId="44" borderId="70" applyNumberFormat="0" applyAlignment="0" applyProtection="0"/>
    <xf numFmtId="0" fontId="62" fillId="57" borderId="78" applyNumberFormat="0" applyAlignment="0" applyProtection="0"/>
    <xf numFmtId="0" fontId="75" fillId="44" borderId="70" applyNumberFormat="0" applyAlignment="0" applyProtection="0"/>
    <xf numFmtId="0" fontId="4" fillId="0" borderId="75" applyNumberFormat="0"/>
    <xf numFmtId="0" fontId="62" fillId="57" borderId="83" applyNumberFormat="0" applyAlignment="0" applyProtection="0"/>
    <xf numFmtId="0" fontId="91" fillId="0" borderId="81" applyNumberFormat="0" applyFill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185" fontId="61" fillId="0" borderId="56" applyAlignment="0" applyProtection="0"/>
    <xf numFmtId="10" fontId="28" fillId="59" borderId="75" applyNumberFormat="0" applyBorder="0" applyAlignment="0" applyProtection="0"/>
    <xf numFmtId="0" fontId="60" fillId="0" borderId="75"/>
    <xf numFmtId="0" fontId="7" fillId="42" borderId="79" applyNumberFormat="0" applyFont="0" applyAlignment="0" applyProtection="0"/>
    <xf numFmtId="0" fontId="75" fillId="44" borderId="78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" fillId="42" borderId="79" applyNumberFormat="0" applyFont="0" applyAlignment="0" applyProtection="0"/>
    <xf numFmtId="0" fontId="91" fillId="0" borderId="73" applyNumberFormat="0" applyFill="0" applyAlignment="0" applyProtection="0"/>
    <xf numFmtId="0" fontId="7" fillId="42" borderId="53" applyNumberFormat="0" applyFont="0" applyAlignment="0" applyProtection="0"/>
    <xf numFmtId="0" fontId="83" fillId="57" borderId="54" applyNumberFormat="0" applyAlignment="0" applyProtection="0"/>
    <xf numFmtId="0" fontId="91" fillId="0" borderId="55" applyNumberFormat="0" applyFill="0" applyAlignment="0" applyProtection="0"/>
    <xf numFmtId="0" fontId="75" fillId="44" borderId="51" applyNumberFormat="0" applyAlignment="0" applyProtection="0"/>
    <xf numFmtId="185" fontId="61" fillId="0" borderId="82" applyAlignment="0" applyProtection="0"/>
    <xf numFmtId="0" fontId="75" fillId="44" borderId="70" applyNumberFormat="0" applyAlignment="0" applyProtection="0"/>
    <xf numFmtId="0" fontId="4" fillId="0" borderId="75" applyNumberFormat="0" applyFont="0"/>
    <xf numFmtId="0" fontId="75" fillId="44" borderId="51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185" fontId="61" fillId="0" borderId="56" applyAlignment="0" applyProtection="0"/>
    <xf numFmtId="0" fontId="62" fillId="57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75" fillId="44" borderId="51" applyNumberFormat="0" applyAlignment="0" applyProtection="0"/>
    <xf numFmtId="0" fontId="60" fillId="0" borderId="75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83" applyNumberFormat="0" applyAlignment="0" applyProtection="0"/>
    <xf numFmtId="0" fontId="73" fillId="0" borderId="52" applyNumberFormat="0" applyFill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62" fillId="57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83" applyNumberFormat="0" applyAlignment="0" applyProtection="0"/>
    <xf numFmtId="0" fontId="4" fillId="0" borderId="75" applyNumberFormat="0"/>
    <xf numFmtId="0" fontId="75" fillId="44" borderId="78" applyNumberFormat="0" applyAlignment="0" applyProtection="0"/>
    <xf numFmtId="0" fontId="7" fillId="42" borderId="61" applyNumberFormat="0" applyFont="0" applyAlignment="0" applyProtection="0"/>
    <xf numFmtId="0" fontId="60" fillId="0" borderId="57"/>
    <xf numFmtId="0" fontId="68" fillId="0" borderId="57">
      <alignment horizontal="center"/>
    </xf>
    <xf numFmtId="0" fontId="43" fillId="0" borderId="58">
      <alignment horizontal="left" vertical="center"/>
    </xf>
    <xf numFmtId="0" fontId="73" fillId="0" borderId="52" applyNumberFormat="0" applyFill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68" fillId="0" borderId="57">
      <alignment horizontal="center"/>
    </xf>
    <xf numFmtId="0" fontId="43" fillId="0" borderId="58">
      <alignment horizontal="left" vertical="center"/>
    </xf>
    <xf numFmtId="0" fontId="75" fillId="44" borderId="70" applyNumberFormat="0" applyAlignment="0" applyProtection="0"/>
    <xf numFmtId="0" fontId="7" fillId="42" borderId="61" applyNumberFormat="0" applyFont="0" applyAlignment="0" applyProtection="0"/>
    <xf numFmtId="0" fontId="62" fillId="57" borderId="60" applyNumberFormat="0" applyAlignment="0" applyProtection="0"/>
    <xf numFmtId="185" fontId="61" fillId="0" borderId="64" applyAlignment="0" applyProtection="0"/>
    <xf numFmtId="0" fontId="75" fillId="44" borderId="60" applyNumberFormat="0" applyAlignment="0" applyProtection="0"/>
    <xf numFmtId="0" fontId="7" fillId="42" borderId="61" applyNumberFormat="0" applyFont="0" applyAlignment="0" applyProtection="0"/>
    <xf numFmtId="0" fontId="83" fillId="57" borderId="62" applyNumberFormat="0" applyAlignment="0" applyProtection="0"/>
    <xf numFmtId="0" fontId="4" fillId="0" borderId="57" applyNumberFormat="0" applyFont="0"/>
    <xf numFmtId="0" fontId="75" fillId="44" borderId="60" applyNumberFormat="0" applyAlignment="0" applyProtection="0"/>
    <xf numFmtId="0" fontId="61" fillId="0" borderId="15">
      <alignment horizontal="center"/>
    </xf>
    <xf numFmtId="0" fontId="4" fillId="0" borderId="57" applyNumberFormat="0"/>
    <xf numFmtId="0" fontId="87" fillId="0" borderId="59"/>
    <xf numFmtId="0" fontId="89" fillId="36" borderId="57"/>
    <xf numFmtId="0" fontId="91" fillId="0" borderId="63" applyNumberFormat="0" applyFill="0" applyAlignment="0" applyProtection="0"/>
    <xf numFmtId="0" fontId="75" fillId="44" borderId="60" applyNumberFormat="0" applyAlignment="0" applyProtection="0"/>
    <xf numFmtId="0" fontId="62" fillId="57" borderId="60" applyNumberFormat="0" applyAlignment="0" applyProtection="0"/>
    <xf numFmtId="0" fontId="91" fillId="0" borderId="63" applyNumberFormat="0" applyFill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91" fillId="0" borderId="63" applyNumberFormat="0" applyFill="0" applyAlignment="0" applyProtection="0"/>
    <xf numFmtId="0" fontId="75" fillId="44" borderId="60" applyNumberFormat="0" applyAlignment="0" applyProtection="0"/>
    <xf numFmtId="0" fontId="83" fillId="57" borderId="8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91" fillId="0" borderId="81" applyNumberFormat="0" applyFill="0" applyAlignment="0" applyProtection="0"/>
    <xf numFmtId="0" fontId="75" fillId="44" borderId="60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185" fontId="61" fillId="0" borderId="64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43" fillId="0" borderId="58">
      <alignment horizontal="left" vertical="center"/>
    </xf>
    <xf numFmtId="0" fontId="68" fillId="0" borderId="57">
      <alignment horizontal="center"/>
    </xf>
    <xf numFmtId="0" fontId="7" fillId="42" borderId="61" applyNumberFormat="0" applyFont="0" applyAlignment="0" applyProtection="0"/>
    <xf numFmtId="0" fontId="83" fillId="57" borderId="62" applyNumberFormat="0" applyAlignment="0" applyProtection="0"/>
    <xf numFmtId="0" fontId="87" fillId="0" borderId="59"/>
    <xf numFmtId="0" fontId="91" fillId="0" borderId="63" applyNumberFormat="0" applyFill="0" applyAlignment="0" applyProtection="0"/>
    <xf numFmtId="0" fontId="75" fillId="44" borderId="60" applyNumberFormat="0" applyAlignment="0" applyProtection="0"/>
    <xf numFmtId="0" fontId="83" fillId="57" borderId="80" applyNumberFormat="0" applyAlignment="0" applyProtection="0"/>
    <xf numFmtId="0" fontId="75" fillId="44" borderId="60" applyNumberFormat="0" applyAlignment="0" applyProtection="0"/>
    <xf numFmtId="0" fontId="62" fillId="57" borderId="70" applyNumberFormat="0" applyAlignment="0" applyProtection="0"/>
    <xf numFmtId="0" fontId="83" fillId="57" borderId="85" applyNumberFormat="0" applyAlignment="0" applyProtection="0"/>
    <xf numFmtId="0" fontId="75" fillId="44" borderId="60" applyNumberFormat="0" applyAlignment="0" applyProtection="0"/>
    <xf numFmtId="0" fontId="75" fillId="44" borderId="78" applyNumberFormat="0" applyAlignment="0" applyProtection="0"/>
    <xf numFmtId="0" fontId="60" fillId="0" borderId="57"/>
    <xf numFmtId="0" fontId="75" fillId="44" borderId="83" applyNumberFormat="0" applyAlignment="0" applyProtection="0"/>
    <xf numFmtId="185" fontId="61" fillId="0" borderId="64" applyAlignment="0" applyProtection="0"/>
    <xf numFmtId="0" fontId="4" fillId="0" borderId="57" applyNumberFormat="0" applyFont="0"/>
    <xf numFmtId="0" fontId="4" fillId="0" borderId="57" applyNumberFormat="0"/>
    <xf numFmtId="0" fontId="89" fillId="36" borderId="57"/>
    <xf numFmtId="0" fontId="62" fillId="57" borderId="60" applyNumberFormat="0" applyAlignment="0" applyProtection="0"/>
    <xf numFmtId="0" fontId="62" fillId="57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78" applyNumberFormat="0" applyAlignment="0" applyProtection="0"/>
    <xf numFmtId="0" fontId="75" fillId="44" borderId="70" applyNumberFormat="0" applyAlignment="0" applyProtection="0"/>
    <xf numFmtId="0" fontId="7" fillId="42" borderId="61" applyNumberFormat="0" applyFont="0" applyAlignment="0" applyProtection="0"/>
    <xf numFmtId="0" fontId="83" fillId="57" borderId="62" applyNumberFormat="0" applyAlignment="0" applyProtection="0"/>
    <xf numFmtId="0" fontId="4" fillId="0" borderId="57" applyNumberFormat="0"/>
    <xf numFmtId="0" fontId="91" fillId="0" borderId="63" applyNumberFormat="0" applyFill="0" applyAlignment="0" applyProtection="0"/>
    <xf numFmtId="0" fontId="89" fillId="36" borderId="57"/>
    <xf numFmtId="0" fontId="62" fillId="57" borderId="60" applyNumberFormat="0" applyAlignment="0" applyProtection="0"/>
    <xf numFmtId="0" fontId="4" fillId="0" borderId="57" applyNumberFormat="0" applyFont="0"/>
    <xf numFmtId="0" fontId="83" fillId="57" borderId="62" applyNumberFormat="0" applyAlignment="0" applyProtection="0"/>
    <xf numFmtId="0" fontId="43" fillId="0" borderId="58">
      <alignment horizontal="left" vertical="center"/>
    </xf>
    <xf numFmtId="0" fontId="4" fillId="0" borderId="57" applyNumberFormat="0" applyFont="0"/>
    <xf numFmtId="0" fontId="7" fillId="42" borderId="61" applyNumberFormat="0" applyFon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" fillId="42" borderId="61" applyNumberFormat="0" applyFont="0" applyAlignment="0" applyProtection="0"/>
    <xf numFmtId="185" fontId="61" fillId="0" borderId="64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60" fillId="0" borderId="57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61" fillId="0" borderId="15">
      <alignment horizontal="center"/>
    </xf>
    <xf numFmtId="0" fontId="87" fillId="0" borderId="59"/>
    <xf numFmtId="0" fontId="4" fillId="0" borderId="57" applyNumberFormat="0"/>
    <xf numFmtId="0" fontId="62" fillId="57" borderId="60" applyNumberFormat="0" applyAlignment="0" applyProtection="0"/>
    <xf numFmtId="0" fontId="89" fillId="36" borderId="57"/>
    <xf numFmtId="0" fontId="75" fillId="44" borderId="60" applyNumberFormat="0" applyAlignment="0" applyProtection="0"/>
    <xf numFmtId="0" fontId="68" fillId="0" borderId="57">
      <alignment horizontal="center"/>
    </xf>
    <xf numFmtId="185" fontId="61" fillId="0" borderId="64" applyAlignment="0" applyProtection="0"/>
    <xf numFmtId="185" fontId="61" fillId="0" borderId="64" applyAlignment="0" applyProtection="0"/>
    <xf numFmtId="0" fontId="75" fillId="44" borderId="60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185" fontId="61" fillId="0" borderId="64" applyAlignment="0" applyProtection="0"/>
    <xf numFmtId="10" fontId="28" fillId="59" borderId="57" applyNumberFormat="0" applyBorder="0" applyAlignment="0" applyProtection="0"/>
    <xf numFmtId="0" fontId="7" fillId="42" borderId="61" applyNumberFormat="0" applyFont="0" applyAlignment="0" applyProtection="0"/>
    <xf numFmtId="0" fontId="83" fillId="57" borderId="62" applyNumberFormat="0" applyAlignment="0" applyProtection="0"/>
    <xf numFmtId="0" fontId="91" fillId="0" borderId="63" applyNumberFormat="0" applyFill="0" applyAlignment="0" applyProtection="0"/>
    <xf numFmtId="0" fontId="75" fillId="44" borderId="60" applyNumberFormat="0" applyAlignment="0" applyProtection="0"/>
    <xf numFmtId="0" fontId="60" fillId="0" borderId="57"/>
    <xf numFmtId="0" fontId="75" fillId="44" borderId="60" applyNumberFormat="0" applyAlignment="0" applyProtection="0"/>
    <xf numFmtId="0" fontId="75" fillId="44" borderId="60" applyNumberFormat="0" applyAlignment="0" applyProtection="0"/>
    <xf numFmtId="0" fontId="91" fillId="0" borderId="63" applyNumberFormat="0" applyFill="0" applyAlignment="0" applyProtection="0"/>
    <xf numFmtId="0" fontId="83" fillId="57" borderId="62" applyNumberFormat="0" applyAlignment="0" applyProtection="0"/>
    <xf numFmtId="0" fontId="87" fillId="0" borderId="59"/>
    <xf numFmtId="0" fontId="75" fillId="44" borderId="60" applyNumberFormat="0" applyAlignment="0" applyProtection="0"/>
    <xf numFmtId="0" fontId="91" fillId="0" borderId="63" applyNumberFormat="0" applyFill="0" applyAlignment="0" applyProtection="0"/>
    <xf numFmtId="0" fontId="75" fillId="44" borderId="60" applyNumberFormat="0" applyAlignment="0" applyProtection="0"/>
    <xf numFmtId="10" fontId="28" fillId="59" borderId="57" applyNumberFormat="0" applyBorder="0" applyAlignment="0" applyProtection="0"/>
    <xf numFmtId="0" fontId="75" fillId="44" borderId="60" applyNumberFormat="0" applyAlignment="0" applyProtection="0"/>
    <xf numFmtId="0" fontId="83" fillId="57" borderId="62" applyNumberFormat="0" applyAlignment="0" applyProtection="0"/>
    <xf numFmtId="0" fontId="62" fillId="57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83" fillId="57" borderId="62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60" applyNumberFormat="0" applyAlignment="0" applyProtection="0"/>
    <xf numFmtId="0" fontId="75" fillId="44" borderId="78" applyNumberFormat="0" applyAlignment="0" applyProtection="0"/>
    <xf numFmtId="10" fontId="28" fillId="59" borderId="75" applyNumberFormat="0" applyBorder="0" applyAlignment="0" applyProtection="0"/>
    <xf numFmtId="0" fontId="75" fillId="44" borderId="78" applyNumberFormat="0" applyAlignment="0" applyProtection="0"/>
    <xf numFmtId="0" fontId="75" fillId="44" borderId="70" applyNumberFormat="0" applyAlignment="0" applyProtection="0"/>
    <xf numFmtId="0" fontId="68" fillId="0" borderId="75">
      <alignment horizontal="center"/>
    </xf>
    <xf numFmtId="0" fontId="91" fillId="0" borderId="86" applyNumberFormat="0" applyFill="0" applyAlignment="0" applyProtection="0"/>
    <xf numFmtId="0" fontId="7" fillId="42" borderId="79" applyNumberFormat="0" applyFont="0" applyAlignment="0" applyProtection="0"/>
    <xf numFmtId="10" fontId="28" fillId="59" borderId="75" applyNumberFormat="0" applyBorder="0" applyAlignment="0" applyProtection="0"/>
    <xf numFmtId="0" fontId="75" fillId="44" borderId="78" applyNumberFormat="0" applyAlignment="0" applyProtection="0"/>
    <xf numFmtId="0" fontId="62" fillId="57" borderId="78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0" applyNumberFormat="0" applyAlignment="0" applyProtection="0"/>
    <xf numFmtId="0" fontId="75" fillId="44" borderId="78" applyNumberFormat="0" applyAlignment="0" applyProtection="0"/>
    <xf numFmtId="185" fontId="61" fillId="0" borderId="74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4" fillId="0" borderId="75" applyNumberFormat="0" applyFont="0"/>
    <xf numFmtId="0" fontId="87" fillId="0" borderId="77"/>
    <xf numFmtId="0" fontId="68" fillId="0" borderId="75">
      <alignment horizontal="center"/>
    </xf>
    <xf numFmtId="0" fontId="75" fillId="44" borderId="83" applyNumberFormat="0" applyAlignment="0" applyProtection="0"/>
    <xf numFmtId="0" fontId="75" fillId="44" borderId="78" applyNumberFormat="0" applyAlignment="0" applyProtection="0"/>
    <xf numFmtId="0" fontId="89" fillId="36" borderId="75"/>
    <xf numFmtId="0" fontId="75" fillId="44" borderId="83" applyNumberFormat="0" applyAlignment="0" applyProtection="0"/>
    <xf numFmtId="0" fontId="60" fillId="0" borderId="75"/>
    <xf numFmtId="185" fontId="61" fillId="0" borderId="87" applyAlignment="0" applyProtection="0"/>
    <xf numFmtId="0" fontId="83" fillId="57" borderId="85" applyNumberFormat="0" applyAlignment="0" applyProtection="0"/>
    <xf numFmtId="0" fontId="75" fillId="44" borderId="78" applyNumberFormat="0" applyAlignment="0" applyProtection="0"/>
    <xf numFmtId="0" fontId="83" fillId="57" borderId="85" applyNumberFormat="0" applyAlignment="0" applyProtection="0"/>
    <xf numFmtId="0" fontId="43" fillId="0" borderId="76">
      <alignment horizontal="left" vertical="center"/>
    </xf>
    <xf numFmtId="0" fontId="75" fillId="44" borderId="83" applyNumberFormat="0" applyAlignment="0" applyProtection="0"/>
    <xf numFmtId="0" fontId="75" fillId="44" borderId="78" applyNumberFormat="0" applyAlignment="0" applyProtection="0"/>
    <xf numFmtId="0" fontId="83" fillId="57" borderId="85" applyNumberFormat="0" applyAlignment="0" applyProtection="0"/>
    <xf numFmtId="185" fontId="61" fillId="0" borderId="82" applyAlignment="0" applyProtection="0"/>
    <xf numFmtId="0" fontId="7" fillId="42" borderId="84" applyNumberFormat="0" applyFon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" fillId="42" borderId="84" applyNumberFormat="0" applyFon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10" fontId="28" fillId="59" borderId="75" applyNumberFormat="0" applyBorder="0" applyAlignment="0" applyProtection="0"/>
    <xf numFmtId="0" fontId="68" fillId="0" borderId="75">
      <alignment horizontal="center"/>
    </xf>
    <xf numFmtId="0" fontId="75" fillId="44" borderId="83" applyNumberFormat="0" applyAlignment="0" applyProtection="0"/>
    <xf numFmtId="0" fontId="43" fillId="0" borderId="76">
      <alignment horizontal="left" vertical="center"/>
    </xf>
    <xf numFmtId="0" fontId="91" fillId="0" borderId="86" applyNumberFormat="0" applyFill="0" applyAlignment="0" applyProtection="0"/>
    <xf numFmtId="0" fontId="7" fillId="42" borderId="84" applyNumberFormat="0" applyFont="0" applyAlignment="0" applyProtection="0"/>
    <xf numFmtId="185" fontId="61" fillId="0" borderId="82" applyAlignment="0" applyProtection="0"/>
    <xf numFmtId="10" fontId="28" fillId="59" borderId="75" applyNumberFormat="0" applyBorder="0" applyAlignment="0" applyProtection="0"/>
    <xf numFmtId="0" fontId="60" fillId="0" borderId="75"/>
    <xf numFmtId="0" fontId="75" fillId="44" borderId="83" applyNumberFormat="0" applyAlignment="0" applyProtection="0"/>
    <xf numFmtId="0" fontId="83" fillId="57" borderId="80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185" fontId="61" fillId="0" borderId="82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83" fillId="57" borderId="85" applyNumberFormat="0" applyAlignment="0" applyProtection="0"/>
    <xf numFmtId="0" fontId="43" fillId="0" borderId="76">
      <alignment horizontal="left" vertical="center"/>
    </xf>
    <xf numFmtId="0" fontId="75" fillId="44" borderId="83" applyNumberFormat="0" applyAlignment="0" applyProtection="0"/>
    <xf numFmtId="0" fontId="60" fillId="0" borderId="75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185" fontId="61" fillId="0" borderId="87" applyAlignment="0" applyProtection="0"/>
    <xf numFmtId="0" fontId="89" fillId="36" borderId="75"/>
    <xf numFmtId="0" fontId="4" fillId="0" borderId="75" applyNumberFormat="0"/>
    <xf numFmtId="0" fontId="75" fillId="44" borderId="78" applyNumberFormat="0" applyAlignment="0" applyProtection="0"/>
    <xf numFmtId="0" fontId="7" fillId="42" borderId="84" applyNumberFormat="0" applyFont="0" applyAlignment="0" applyProtection="0"/>
    <xf numFmtId="0" fontId="7" fillId="42" borderId="79" applyNumberFormat="0" applyFon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89" fillId="36" borderId="75"/>
    <xf numFmtId="0" fontId="87" fillId="0" borderId="77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75" fillId="44" borderId="78" applyNumberFormat="0" applyAlignment="0" applyProtection="0"/>
    <xf numFmtId="0" fontId="89" fillId="36" borderId="75"/>
    <xf numFmtId="0" fontId="75" fillId="44" borderId="83" applyNumberFormat="0" applyAlignment="0" applyProtection="0"/>
    <xf numFmtId="0" fontId="7" fillId="42" borderId="79" applyNumberFormat="0" applyFont="0" applyAlignment="0" applyProtection="0"/>
    <xf numFmtId="0" fontId="75" fillId="44" borderId="83" applyNumberFormat="0" applyAlignment="0" applyProtection="0"/>
    <xf numFmtId="0" fontId="87" fillId="0" borderId="77"/>
    <xf numFmtId="0" fontId="62" fillId="57" borderId="83" applyNumberFormat="0" applyAlignment="0" applyProtection="0"/>
    <xf numFmtId="0" fontId="83" fillId="57" borderId="85" applyNumberFormat="0" applyAlignment="0" applyProtection="0"/>
    <xf numFmtId="0" fontId="7" fillId="42" borderId="79" applyNumberFormat="0" applyFon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62" fillId="57" borderId="78" applyNumberFormat="0" applyAlignment="0" applyProtection="0"/>
    <xf numFmtId="185" fontId="61" fillId="0" borderId="74" applyAlignment="0" applyProtection="0"/>
    <xf numFmtId="0" fontId="75" fillId="44" borderId="70" applyNumberFormat="0" applyAlignment="0" applyProtection="0"/>
    <xf numFmtId="0" fontId="91" fillId="0" borderId="73" applyNumberFormat="0" applyFill="0" applyAlignment="0" applyProtection="0"/>
    <xf numFmtId="0" fontId="75" fillId="44" borderId="83" applyNumberFormat="0" applyAlignment="0" applyProtection="0"/>
    <xf numFmtId="0" fontId="83" fillId="57" borderId="85" applyNumberFormat="0" applyAlignment="0" applyProtection="0"/>
    <xf numFmtId="0" fontId="75" fillId="44" borderId="70" applyNumberFormat="0" applyAlignment="0" applyProtection="0"/>
    <xf numFmtId="0" fontId="91" fillId="0" borderId="81" applyNumberFormat="0" applyFill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60" fillId="0" borderId="75"/>
    <xf numFmtId="0" fontId="91" fillId="0" borderId="86" applyNumberFormat="0" applyFill="0" applyAlignment="0" applyProtection="0"/>
    <xf numFmtId="0" fontId="7" fillId="42" borderId="84" applyNumberFormat="0" applyFont="0" applyAlignment="0" applyProtection="0"/>
    <xf numFmtId="0" fontId="75" fillId="44" borderId="78" applyNumberFormat="0" applyAlignment="0" applyProtection="0"/>
    <xf numFmtId="10" fontId="28" fillId="59" borderId="75" applyNumberFormat="0" applyBorder="0" applyAlignment="0" applyProtection="0"/>
    <xf numFmtId="0" fontId="4" fillId="0" borderId="75" applyNumberFormat="0" applyFont="0"/>
    <xf numFmtId="0" fontId="83" fillId="57" borderId="80" applyNumberFormat="0" applyAlignment="0" applyProtection="0"/>
    <xf numFmtId="0" fontId="68" fillId="0" borderId="75">
      <alignment horizontal="center"/>
    </xf>
    <xf numFmtId="0" fontId="60" fillId="0" borderId="75"/>
    <xf numFmtId="0" fontId="75" fillId="44" borderId="83" applyNumberFormat="0" applyAlignment="0" applyProtection="0"/>
    <xf numFmtId="0" fontId="4" fillId="0" borderId="75" applyNumberFormat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43" fillId="0" borderId="76">
      <alignment horizontal="left" vertical="center"/>
    </xf>
    <xf numFmtId="0" fontId="75" fillId="44" borderId="78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185" fontId="61" fillId="0" borderId="82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83" fillId="57" borderId="72" applyNumberFormat="0" applyAlignment="0" applyProtection="0"/>
    <xf numFmtId="0" fontId="7" fillId="42" borderId="71" applyNumberFormat="0" applyFont="0" applyAlignment="0" applyProtection="0"/>
    <xf numFmtId="0" fontId="75" fillId="44" borderId="78" applyNumberFormat="0" applyAlignment="0" applyProtection="0"/>
    <xf numFmtId="0" fontId="75" fillId="44" borderId="65" applyNumberFormat="0" applyAlignment="0" applyProtection="0"/>
    <xf numFmtId="0" fontId="62" fillId="57" borderId="65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83" fillId="57" borderId="80" applyNumberFormat="0" applyAlignment="0" applyProtection="0"/>
    <xf numFmtId="0" fontId="75" fillId="44" borderId="78" applyNumberFormat="0" applyAlignment="0" applyProtection="0"/>
    <xf numFmtId="0" fontId="60" fillId="0" borderId="57"/>
    <xf numFmtId="0" fontId="68" fillId="0" borderId="57">
      <alignment horizontal="center"/>
    </xf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70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4" fillId="0" borderId="57" applyNumberFormat="0" applyFont="0"/>
    <xf numFmtId="0" fontId="4" fillId="0" borderId="57" applyNumberFormat="0"/>
    <xf numFmtId="0" fontId="89" fillId="36" borderId="57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10" fontId="28" fillId="59" borderId="75" applyNumberFormat="0" applyBorder="0" applyAlignment="0" applyProtection="0"/>
    <xf numFmtId="0" fontId="83" fillId="57" borderId="80" applyNumberFormat="0" applyAlignment="0" applyProtection="0"/>
    <xf numFmtId="0" fontId="68" fillId="0" borderId="75">
      <alignment horizontal="center"/>
    </xf>
    <xf numFmtId="185" fontId="61" fillId="0" borderId="69" applyAlignment="0" applyProtection="0"/>
    <xf numFmtId="0" fontId="7" fillId="42" borderId="84" applyNumberFormat="0" applyFont="0" applyAlignment="0" applyProtection="0"/>
    <xf numFmtId="0" fontId="75" fillId="44" borderId="78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68" fillId="0" borderId="57">
      <alignment horizontal="center"/>
    </xf>
    <xf numFmtId="0" fontId="7" fillId="42" borderId="71" applyNumberFormat="0" applyFon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91" fillId="0" borderId="81" applyNumberFormat="0" applyFill="0" applyAlignment="0" applyProtection="0"/>
    <xf numFmtId="0" fontId="91" fillId="0" borderId="81" applyNumberFormat="0" applyFill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78" applyNumberFormat="0" applyAlignment="0" applyProtection="0"/>
    <xf numFmtId="0" fontId="83" fillId="57" borderId="85" applyNumberFormat="0" applyAlignment="0" applyProtection="0"/>
    <xf numFmtId="0" fontId="75" fillId="44" borderId="83" applyNumberFormat="0" applyAlignment="0" applyProtection="0"/>
    <xf numFmtId="185" fontId="61" fillId="0" borderId="69" applyAlignment="0" applyProtection="0"/>
    <xf numFmtId="0" fontId="4" fillId="0" borderId="57" applyNumberFormat="0" applyFont="0"/>
    <xf numFmtId="0" fontId="4" fillId="0" borderId="57" applyNumberFormat="0"/>
    <xf numFmtId="0" fontId="89" fillId="36" borderId="57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70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83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7" fillId="42" borderId="66" applyNumberFormat="0" applyFont="0" applyAlignment="0" applyProtection="0"/>
    <xf numFmtId="0" fontId="60" fillId="0" borderId="57"/>
    <xf numFmtId="0" fontId="68" fillId="0" borderId="57">
      <alignment horizontal="center"/>
    </xf>
    <xf numFmtId="0" fontId="43" fillId="0" borderId="58">
      <alignment horizontal="left" vertical="center"/>
    </xf>
    <xf numFmtId="0" fontId="73" fillId="0" borderId="52" applyNumberFormat="0" applyFill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8" fillId="0" borderId="57">
      <alignment horizontal="center"/>
    </xf>
    <xf numFmtId="0" fontId="43" fillId="0" borderId="58">
      <alignment horizontal="left" vertical="center"/>
    </xf>
    <xf numFmtId="0" fontId="7" fillId="42" borderId="66" applyNumberFormat="0" applyFont="0" applyAlignment="0" applyProtection="0"/>
    <xf numFmtId="0" fontId="62" fillId="57" borderId="65" applyNumberForma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4" fillId="0" borderId="57" applyNumberFormat="0" applyFont="0"/>
    <xf numFmtId="0" fontId="75" fillId="44" borderId="65" applyNumberFormat="0" applyAlignment="0" applyProtection="0"/>
    <xf numFmtId="0" fontId="61" fillId="0" borderId="15">
      <alignment horizontal="center"/>
    </xf>
    <xf numFmtId="0" fontId="4" fillId="0" borderId="57" applyNumberFormat="0"/>
    <xf numFmtId="0" fontId="87" fillId="0" borderId="59"/>
    <xf numFmtId="0" fontId="89" fillId="36" borderId="57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62" fillId="57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78" applyNumberFormat="0" applyAlignment="0" applyProtection="0"/>
    <xf numFmtId="0" fontId="75" fillId="44" borderId="65" applyNumberFormat="0" applyAlignment="0" applyProtection="0"/>
    <xf numFmtId="0" fontId="68" fillId="0" borderId="75">
      <alignment horizontal="center"/>
    </xf>
    <xf numFmtId="0" fontId="75" fillId="44" borderId="65" applyNumberFormat="0" applyAlignment="0" applyProtection="0"/>
    <xf numFmtId="0" fontId="75" fillId="44" borderId="65" applyNumberFormat="0" applyAlignment="0" applyProtection="0"/>
    <xf numFmtId="10" fontId="28" fillId="59" borderId="75" applyNumberFormat="0" applyBorder="0" applyAlignment="0" applyProtection="0"/>
    <xf numFmtId="185" fontId="61" fillId="0" borderId="69" applyAlignment="0" applyProtection="0"/>
    <xf numFmtId="0" fontId="75" fillId="44" borderId="78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43" fillId="0" borderId="58">
      <alignment horizontal="left" vertical="center"/>
    </xf>
    <xf numFmtId="0" fontId="68" fillId="0" borderId="57">
      <alignment horizontal="center"/>
    </xf>
    <xf numFmtId="0" fontId="75" fillId="44" borderId="70" applyNumberFormat="0" applyAlignment="0" applyProtection="0"/>
    <xf numFmtId="0" fontId="83" fillId="57" borderId="72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87" fillId="0" borderId="59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78" applyNumberFormat="0" applyAlignment="0" applyProtection="0"/>
    <xf numFmtId="0" fontId="75" fillId="44" borderId="65" applyNumberFormat="0" applyAlignment="0" applyProtection="0"/>
    <xf numFmtId="0" fontId="75" fillId="44" borderId="78" applyNumberFormat="0" applyAlignment="0" applyProtection="0"/>
    <xf numFmtId="0" fontId="87" fillId="0" borderId="77"/>
    <xf numFmtId="0" fontId="7" fillId="42" borderId="84" applyNumberFormat="0" applyFont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83" applyNumberFormat="0" applyAlignment="0" applyProtection="0"/>
    <xf numFmtId="185" fontId="61" fillId="0" borderId="69" applyAlignment="0" applyProtection="0"/>
    <xf numFmtId="0" fontId="4" fillId="0" borderId="57" applyNumberFormat="0" applyFont="0"/>
    <xf numFmtId="0" fontId="4" fillId="0" borderId="57" applyNumberFormat="0"/>
    <xf numFmtId="0" fontId="89" fillId="36" borderId="57"/>
    <xf numFmtId="0" fontId="62" fillId="57" borderId="65" applyNumberFormat="0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78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4" fillId="0" borderId="57" applyNumberFormat="0"/>
    <xf numFmtId="0" fontId="91" fillId="0" borderId="68" applyNumberFormat="0" applyFill="0" applyAlignment="0" applyProtection="0"/>
    <xf numFmtId="0" fontId="89" fillId="36" borderId="57"/>
    <xf numFmtId="0" fontId="62" fillId="57" borderId="65" applyNumberFormat="0" applyAlignment="0" applyProtection="0"/>
    <xf numFmtId="0" fontId="4" fillId="0" borderId="57" applyNumberFormat="0" applyFont="0"/>
    <xf numFmtId="0" fontId="83" fillId="57" borderId="67" applyNumberFormat="0" applyAlignment="0" applyProtection="0"/>
    <xf numFmtId="0" fontId="43" fillId="0" borderId="58">
      <alignment horizontal="left" vertical="center"/>
    </xf>
    <xf numFmtId="0" fontId="4" fillId="0" borderId="57" applyNumberFormat="0" applyFont="0"/>
    <xf numFmtId="0" fontId="7" fillId="42" borderId="66" applyNumberFormat="0" applyFon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87" fillId="0" borderId="59"/>
    <xf numFmtId="0" fontId="4" fillId="0" borderId="57" applyNumberFormat="0"/>
    <xf numFmtId="0" fontId="62" fillId="57" borderId="65" applyNumberFormat="0" applyAlignment="0" applyProtection="0"/>
    <xf numFmtId="0" fontId="89" fillId="36" borderId="57"/>
    <xf numFmtId="0" fontId="75" fillId="44" borderId="65" applyNumberFormat="0" applyAlignment="0" applyProtection="0"/>
    <xf numFmtId="0" fontId="68" fillId="0" borderId="57">
      <alignment horizontal="center"/>
    </xf>
    <xf numFmtId="185" fontId="61" fillId="0" borderId="69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85" fontId="61" fillId="0" borderId="69" applyAlignment="0" applyProtection="0"/>
    <xf numFmtId="10" fontId="28" fillId="59" borderId="57" applyNumberFormat="0" applyBorder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65" applyNumberFormat="0" applyAlignment="0" applyProtection="0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83" fillId="57" borderId="67" applyNumberFormat="0" applyAlignment="0" applyProtection="0"/>
    <xf numFmtId="0" fontId="87" fillId="0" borderId="59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83" fillId="57" borderId="67" applyNumberFormat="0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83" fillId="57" borderId="67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70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75" fillId="44" borderId="70" applyNumberFormat="0" applyAlignment="0" applyProtection="0"/>
    <xf numFmtId="0" fontId="89" fillId="36" borderId="75"/>
    <xf numFmtId="0" fontId="75" fillId="44" borderId="83" applyNumberFormat="0" applyAlignment="0" applyProtection="0"/>
    <xf numFmtId="0" fontId="75" fillId="44" borderId="65" applyNumberFormat="0" applyAlignment="0" applyProtection="0"/>
    <xf numFmtId="0" fontId="83" fillId="57" borderId="67" applyNumberFormat="0" applyAlignment="0" applyProtection="0"/>
    <xf numFmtId="0" fontId="75" fillId="44" borderId="65" applyNumberFormat="0" applyAlignment="0" applyProtection="0"/>
    <xf numFmtId="0" fontId="83" fillId="57" borderId="85" applyNumberFormat="0" applyAlignment="0" applyProtection="0"/>
    <xf numFmtId="0" fontId="4" fillId="0" borderId="75" applyNumberFormat="0"/>
    <xf numFmtId="0" fontId="87" fillId="0" borderId="77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87" fillId="0" borderId="77"/>
    <xf numFmtId="0" fontId="4" fillId="0" borderId="75" applyNumberFormat="0" applyFont="0"/>
    <xf numFmtId="185" fontId="61" fillId="0" borderId="82" applyAlignment="0" applyProtection="0"/>
    <xf numFmtId="0" fontId="75" fillId="44" borderId="78" applyNumberFormat="0" applyAlignment="0" applyProtection="0"/>
    <xf numFmtId="0" fontId="43" fillId="0" borderId="76">
      <alignment horizontal="left" vertical="center"/>
    </xf>
    <xf numFmtId="0" fontId="75" fillId="44" borderId="83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75" fillId="44" borderId="78" applyNumberFormat="0" applyAlignment="0" applyProtection="0"/>
    <xf numFmtId="0" fontId="68" fillId="0" borderId="75">
      <alignment horizontal="center"/>
    </xf>
    <xf numFmtId="10" fontId="28" fillId="59" borderId="75" applyNumberFormat="0" applyBorder="0" applyAlignment="0" applyProtection="0"/>
    <xf numFmtId="0" fontId="91" fillId="0" borderId="81" applyNumberFormat="0" applyFill="0" applyAlignment="0" applyProtection="0"/>
    <xf numFmtId="0" fontId="75" fillId="44" borderId="83" applyNumberFormat="0" applyAlignment="0" applyProtection="0"/>
    <xf numFmtId="0" fontId="91" fillId="0" borderId="81" applyNumberFormat="0" applyFill="0" applyAlignment="0" applyProtection="0"/>
    <xf numFmtId="0" fontId="62" fillId="57" borderId="83" applyNumberFormat="0" applyAlignment="0" applyProtection="0"/>
    <xf numFmtId="0" fontId="7" fillId="42" borderId="84" applyNumberFormat="0" applyFon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2" fillId="57" borderId="78" applyNumberFormat="0" applyAlignment="0" applyProtection="0"/>
    <xf numFmtId="185" fontId="61" fillId="0" borderId="87" applyAlignment="0" applyProtection="0"/>
    <xf numFmtId="185" fontId="61" fillId="0" borderId="82" applyAlignment="0" applyProtection="0"/>
    <xf numFmtId="0" fontId="75" fillId="44" borderId="83" applyNumberFormat="0" applyAlignment="0" applyProtection="0"/>
    <xf numFmtId="0" fontId="83" fillId="57" borderId="85" applyNumberFormat="0" applyAlignment="0" applyProtection="0"/>
    <xf numFmtId="0" fontId="75" fillId="44" borderId="78" applyNumberFormat="0" applyAlignment="0" applyProtection="0"/>
    <xf numFmtId="0" fontId="4" fillId="0" borderId="75" applyNumberFormat="0"/>
    <xf numFmtId="0" fontId="43" fillId="0" borderId="76">
      <alignment horizontal="left" vertical="center"/>
    </xf>
    <xf numFmtId="0" fontId="4" fillId="0" borderId="75" applyNumberFormat="0" applyFont="0"/>
    <xf numFmtId="0" fontId="75" fillId="44" borderId="83" applyNumberFormat="0" applyAlignment="0" applyProtection="0"/>
    <xf numFmtId="0" fontId="68" fillId="0" borderId="75">
      <alignment horizontal="center"/>
    </xf>
    <xf numFmtId="0" fontId="91" fillId="0" borderId="81" applyNumberFormat="0" applyFill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0" fillId="0" borderId="75"/>
    <xf numFmtId="185" fontId="61" fillId="0" borderId="87" applyAlignment="0" applyProtection="0"/>
    <xf numFmtId="0" fontId="89" fillId="36" borderId="75"/>
    <xf numFmtId="0" fontId="75" fillId="44" borderId="83" applyNumberFormat="0" applyAlignment="0" applyProtection="0"/>
    <xf numFmtId="0" fontId="68" fillId="0" borderId="75">
      <alignment horizontal="center"/>
    </xf>
    <xf numFmtId="0" fontId="75" fillId="44" borderId="83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89" fillId="36" borderId="75"/>
    <xf numFmtId="0" fontId="62" fillId="57" borderId="78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91" fillId="0" borderId="86" applyNumberFormat="0" applyFill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89" fillId="36" borderId="75"/>
    <xf numFmtId="0" fontId="4" fillId="0" borderId="75" applyNumberFormat="0"/>
    <xf numFmtId="0" fontId="4" fillId="0" borderId="75" applyNumberFormat="0" applyFont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62" fillId="57" borderId="83" applyNumberFormat="0" applyAlignment="0" applyProtection="0"/>
    <xf numFmtId="0" fontId="60" fillId="0" borderId="75"/>
    <xf numFmtId="185" fontId="61" fillId="0" borderId="87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62" fillId="57" borderId="83" applyNumberFormat="0" applyAlignment="0" applyProtection="0"/>
    <xf numFmtId="0" fontId="91" fillId="0" borderId="86" applyNumberFormat="0" applyFill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87" fillId="0" borderId="77"/>
    <xf numFmtId="0" fontId="75" fillId="44" borderId="83" applyNumberFormat="0" applyAlignment="0" applyProtection="0"/>
    <xf numFmtId="0" fontId="75" fillId="44" borderId="78" applyNumberFormat="0" applyAlignment="0" applyProtection="0"/>
    <xf numFmtId="0" fontId="43" fillId="0" borderId="76">
      <alignment horizontal="left" vertical="center"/>
    </xf>
    <xf numFmtId="0" fontId="83" fillId="57" borderId="80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10" fontId="28" fillId="59" borderId="75" applyNumberFormat="0" applyBorder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75" fillId="44" borderId="70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4" fillId="0" borderId="75" applyNumberFormat="0"/>
    <xf numFmtId="0" fontId="4" fillId="0" borderId="75" applyNumberFormat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83" fillId="57" borderId="85" applyNumberFormat="0" applyAlignment="0" applyProtection="0"/>
    <xf numFmtId="0" fontId="75" fillId="44" borderId="83" applyNumberFormat="0" applyAlignment="0" applyProtection="0"/>
    <xf numFmtId="0" fontId="75" fillId="44" borderId="78" applyNumberFormat="0" applyAlignment="0" applyProtection="0"/>
    <xf numFmtId="0" fontId="4" fillId="0" borderId="75" applyNumberFormat="0" applyFont="0"/>
    <xf numFmtId="0" fontId="7" fillId="42" borderId="79" applyNumberFormat="0" applyFon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2" fillId="57" borderId="83" applyNumberFormat="0" applyAlignment="0" applyProtection="0"/>
    <xf numFmtId="0" fontId="4" fillId="0" borderId="75" applyNumberFormat="0" applyFont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4" fillId="0" borderId="75" applyNumberFormat="0" applyFont="0"/>
    <xf numFmtId="0" fontId="75" fillId="44" borderId="78" applyNumberFormat="0" applyAlignment="0" applyProtection="0"/>
    <xf numFmtId="0" fontId="60" fillId="0" borderId="75"/>
    <xf numFmtId="0" fontId="75" fillId="44" borderId="83" applyNumberFormat="0" applyAlignment="0" applyProtection="0"/>
    <xf numFmtId="0" fontId="75" fillId="44" borderId="78" applyNumberFormat="0" applyAlignment="0" applyProtection="0"/>
    <xf numFmtId="0" fontId="75" fillId="44" borderId="83" applyNumberFormat="0" applyAlignment="0" applyProtection="0"/>
    <xf numFmtId="0" fontId="62" fillId="57" borderId="78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75" fillId="44" borderId="65" applyNumberFormat="0" applyAlignment="0" applyProtection="0"/>
    <xf numFmtId="0" fontId="75" fillId="44" borderId="78" applyNumberFormat="0" applyAlignment="0" applyProtection="0"/>
    <xf numFmtId="0" fontId="62" fillId="57" borderId="65" applyNumberFormat="0" applyAlignment="0" applyProtection="0"/>
    <xf numFmtId="0" fontId="75" fillId="44" borderId="70" applyNumberFormat="0" applyAlignment="0" applyProtection="0"/>
    <xf numFmtId="0" fontId="75" fillId="44" borderId="65" applyNumberForma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85" fontId="61" fillId="0" borderId="69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60" fillId="0" borderId="57"/>
    <xf numFmtId="0" fontId="68" fillId="0" borderId="57">
      <alignment horizontal="center"/>
    </xf>
    <xf numFmtId="0" fontId="43" fillId="0" borderId="58">
      <alignment horizontal="left" vertical="center"/>
    </xf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8" fillId="0" borderId="57">
      <alignment horizontal="center"/>
    </xf>
    <xf numFmtId="0" fontId="43" fillId="0" borderId="58">
      <alignment horizontal="left" vertical="center"/>
    </xf>
    <xf numFmtId="0" fontId="7" fillId="42" borderId="66" applyNumberFormat="0" applyFont="0" applyAlignment="0" applyProtection="0"/>
    <xf numFmtId="0" fontId="62" fillId="57" borderId="65" applyNumberForma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4" fillId="0" borderId="57" applyNumberFormat="0" applyFont="0"/>
    <xf numFmtId="0" fontId="75" fillId="44" borderId="65" applyNumberFormat="0" applyAlignment="0" applyProtection="0"/>
    <xf numFmtId="0" fontId="4" fillId="0" borderId="57" applyNumberFormat="0"/>
    <xf numFmtId="0" fontId="87" fillId="0" borderId="59"/>
    <xf numFmtId="0" fontId="89" fillId="36" borderId="57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62" fillId="57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43" fillId="0" borderId="58">
      <alignment horizontal="left" vertical="center"/>
    </xf>
    <xf numFmtId="0" fontId="68" fillId="0" borderId="57">
      <alignment horizontal="center"/>
    </xf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87" fillId="0" borderId="59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0" fillId="0" borderId="57"/>
    <xf numFmtId="185" fontId="61" fillId="0" borderId="69" applyAlignment="0" applyProtection="0"/>
    <xf numFmtId="0" fontId="4" fillId="0" borderId="57" applyNumberFormat="0" applyFont="0"/>
    <xf numFmtId="0" fontId="4" fillId="0" borderId="57" applyNumberFormat="0"/>
    <xf numFmtId="0" fontId="89" fillId="36" borderId="57"/>
    <xf numFmtId="0" fontId="62" fillId="57" borderId="65" applyNumberFormat="0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4" fillId="0" borderId="57" applyNumberFormat="0"/>
    <xf numFmtId="0" fontId="91" fillId="0" borderId="68" applyNumberFormat="0" applyFill="0" applyAlignment="0" applyProtection="0"/>
    <xf numFmtId="0" fontId="89" fillId="36" borderId="57"/>
    <xf numFmtId="0" fontId="62" fillId="57" borderId="65" applyNumberFormat="0" applyAlignment="0" applyProtection="0"/>
    <xf numFmtId="0" fontId="4" fillId="0" borderId="57" applyNumberFormat="0" applyFont="0"/>
    <xf numFmtId="0" fontId="83" fillId="57" borderId="67" applyNumberFormat="0" applyAlignment="0" applyProtection="0"/>
    <xf numFmtId="0" fontId="43" fillId="0" borderId="58">
      <alignment horizontal="left" vertical="center"/>
    </xf>
    <xf numFmtId="0" fontId="4" fillId="0" borderId="57" applyNumberFormat="0" applyFont="0"/>
    <xf numFmtId="0" fontId="7" fillId="42" borderId="66" applyNumberFormat="0" applyFon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" fillId="42" borderId="66" applyNumberFormat="0" applyFont="0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87" fillId="0" borderId="59"/>
    <xf numFmtId="0" fontId="4" fillId="0" borderId="57" applyNumberFormat="0"/>
    <xf numFmtId="0" fontId="62" fillId="57" borderId="65" applyNumberFormat="0" applyAlignment="0" applyProtection="0"/>
    <xf numFmtId="185" fontId="61" fillId="0" borderId="69" applyAlignment="0" applyProtection="0"/>
    <xf numFmtId="0" fontId="89" fillId="36" borderId="57"/>
    <xf numFmtId="0" fontId="75" fillId="44" borderId="65" applyNumberFormat="0" applyAlignment="0" applyProtection="0"/>
    <xf numFmtId="0" fontId="68" fillId="0" borderId="57">
      <alignment horizontal="center"/>
    </xf>
    <xf numFmtId="185" fontId="61" fillId="0" borderId="69" applyAlignment="0" applyProtection="0"/>
    <xf numFmtId="185" fontId="61" fillId="0" borderId="69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185" fontId="61" fillId="0" borderId="69" applyAlignment="0" applyProtection="0"/>
    <xf numFmtId="10" fontId="28" fillId="59" borderId="57" applyNumberFormat="0" applyBorder="0" applyAlignment="0" applyProtection="0"/>
    <xf numFmtId="0" fontId="7" fillId="42" borderId="66" applyNumberFormat="0" applyFont="0" applyAlignment="0" applyProtection="0"/>
    <xf numFmtId="0" fontId="83" fillId="57" borderId="67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0" fontId="60" fillId="0" borderId="57"/>
    <xf numFmtId="0" fontId="75" fillId="44" borderId="65" applyNumberFormat="0" applyAlignment="0" applyProtection="0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83" fillId="57" borderId="67" applyNumberFormat="0" applyAlignment="0" applyProtection="0"/>
    <xf numFmtId="0" fontId="87" fillId="0" borderId="59"/>
    <xf numFmtId="0" fontId="75" fillId="44" borderId="65" applyNumberFormat="0" applyAlignment="0" applyProtection="0"/>
    <xf numFmtId="0" fontId="91" fillId="0" borderId="68" applyNumberFormat="0" applyFill="0" applyAlignment="0" applyProtection="0"/>
    <xf numFmtId="0" fontId="75" fillId="44" borderId="65" applyNumberFormat="0" applyAlignment="0" applyProtection="0"/>
    <xf numFmtId="10" fontId="28" fillId="59" borderId="57" applyNumberFormat="0" applyBorder="0" applyAlignment="0" applyProtection="0"/>
    <xf numFmtId="0" fontId="75" fillId="44" borderId="65" applyNumberFormat="0" applyAlignment="0" applyProtection="0"/>
    <xf numFmtId="0" fontId="83" fillId="57" borderId="67" applyNumberFormat="0" applyAlignment="0" applyProtection="0"/>
    <xf numFmtId="185" fontId="61" fillId="0" borderId="69" applyAlignment="0" applyProtection="0"/>
    <xf numFmtId="0" fontId="62" fillId="57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83" fillId="57" borderId="67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65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75" fillId="44" borderId="83" applyNumberFormat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83" fillId="57" borderId="85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60" fillId="0" borderId="75"/>
    <xf numFmtId="0" fontId="68" fillId="0" borderId="75">
      <alignment horizontal="center"/>
    </xf>
    <xf numFmtId="0" fontId="43" fillId="0" borderId="76">
      <alignment horizontal="left" vertical="center"/>
    </xf>
    <xf numFmtId="10" fontId="28" fillId="59" borderId="75" applyNumberFormat="0" applyBorder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8" fillId="0" borderId="75">
      <alignment horizontal="center"/>
    </xf>
    <xf numFmtId="0" fontId="43" fillId="0" borderId="76">
      <alignment horizontal="left" vertical="center"/>
    </xf>
    <xf numFmtId="0" fontId="7" fillId="42" borderId="84" applyNumberFormat="0" applyFont="0" applyAlignment="0" applyProtection="0"/>
    <xf numFmtId="0" fontId="62" fillId="57" borderId="83" applyNumberFormat="0" applyAlignment="0" applyProtection="0"/>
    <xf numFmtId="185" fontId="61" fillId="0" borderId="87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83" fillId="57" borderId="85" applyNumberFormat="0" applyAlignment="0" applyProtection="0"/>
    <xf numFmtId="0" fontId="4" fillId="0" borderId="75" applyNumberFormat="0" applyFont="0"/>
    <xf numFmtId="0" fontId="75" fillId="44" borderId="83" applyNumberFormat="0" applyAlignment="0" applyProtection="0"/>
    <xf numFmtId="0" fontId="4" fillId="0" borderId="75" applyNumberFormat="0"/>
    <xf numFmtId="0" fontId="87" fillId="0" borderId="77"/>
    <xf numFmtId="0" fontId="89" fillId="36" borderId="75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62" fillId="57" borderId="83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10" fontId="28" fillId="59" borderId="75" applyNumberFormat="0" applyBorder="0" applyAlignment="0" applyProtection="0"/>
    <xf numFmtId="0" fontId="43" fillId="0" borderId="76">
      <alignment horizontal="left" vertical="center"/>
    </xf>
    <xf numFmtId="0" fontId="68" fillId="0" borderId="75">
      <alignment horizontal="center"/>
    </xf>
    <xf numFmtId="0" fontId="7" fillId="42" borderId="84" applyNumberFormat="0" applyFont="0" applyAlignment="0" applyProtection="0"/>
    <xf numFmtId="0" fontId="83" fillId="57" borderId="85" applyNumberFormat="0" applyAlignment="0" applyProtection="0"/>
    <xf numFmtId="0" fontId="87" fillId="0" borderId="77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0" fillId="0" borderId="75"/>
    <xf numFmtId="185" fontId="61" fillId="0" borderId="87" applyAlignment="0" applyProtection="0"/>
    <xf numFmtId="0" fontId="4" fillId="0" borderId="75" applyNumberFormat="0" applyFont="0"/>
    <xf numFmtId="0" fontId="4" fillId="0" borderId="75" applyNumberFormat="0"/>
    <xf numFmtId="0" fontId="89" fillId="36" borderId="75"/>
    <xf numFmtId="0" fontId="62" fillId="57" borderId="83" applyNumberFormat="0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0" fontId="83" fillId="57" borderId="85" applyNumberFormat="0" applyAlignment="0" applyProtection="0"/>
    <xf numFmtId="0" fontId="4" fillId="0" borderId="75" applyNumberFormat="0"/>
    <xf numFmtId="0" fontId="91" fillId="0" borderId="86" applyNumberFormat="0" applyFill="0" applyAlignment="0" applyProtection="0"/>
    <xf numFmtId="0" fontId="89" fillId="36" borderId="75"/>
    <xf numFmtId="0" fontId="62" fillId="57" borderId="83" applyNumberFormat="0" applyAlignment="0" applyProtection="0"/>
    <xf numFmtId="0" fontId="4" fillId="0" borderId="75" applyNumberFormat="0" applyFont="0"/>
    <xf numFmtId="0" fontId="83" fillId="57" borderId="85" applyNumberFormat="0" applyAlignment="0" applyProtection="0"/>
    <xf numFmtId="0" fontId="43" fillId="0" borderId="76">
      <alignment horizontal="left" vertical="center"/>
    </xf>
    <xf numFmtId="0" fontId="4" fillId="0" borderId="75" applyNumberFormat="0" applyFont="0"/>
    <xf numFmtId="0" fontId="7" fillId="42" borderId="84" applyNumberFormat="0" applyFon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" fillId="42" borderId="84" applyNumberFormat="0" applyFont="0" applyAlignment="0" applyProtection="0"/>
    <xf numFmtId="185" fontId="61" fillId="0" borderId="87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60" fillId="0" borderId="75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87" fillId="0" borderId="77"/>
    <xf numFmtId="0" fontId="4" fillId="0" borderId="75" applyNumberFormat="0"/>
    <xf numFmtId="0" fontId="62" fillId="57" borderId="83" applyNumberFormat="0" applyAlignment="0" applyProtection="0"/>
    <xf numFmtId="185" fontId="61" fillId="0" borderId="87" applyAlignment="0" applyProtection="0"/>
    <xf numFmtId="0" fontId="89" fillId="36" borderId="75"/>
    <xf numFmtId="0" fontId="75" fillId="44" borderId="83" applyNumberFormat="0" applyAlignment="0" applyProtection="0"/>
    <xf numFmtId="0" fontId="68" fillId="0" borderId="75">
      <alignment horizontal="center"/>
    </xf>
    <xf numFmtId="185" fontId="61" fillId="0" borderId="87" applyAlignment="0" applyProtection="0"/>
    <xf numFmtId="185" fontId="61" fillId="0" borderId="87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185" fontId="61" fillId="0" borderId="87" applyAlignment="0" applyProtection="0"/>
    <xf numFmtId="10" fontId="28" fillId="59" borderId="75" applyNumberFormat="0" applyBorder="0" applyAlignment="0" applyProtection="0"/>
    <xf numFmtId="0" fontId="7" fillId="42" borderId="84" applyNumberFormat="0" applyFont="0" applyAlignment="0" applyProtection="0"/>
    <xf numFmtId="0" fontId="83" fillId="57" borderId="85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0" fontId="60" fillId="0" borderId="75"/>
    <xf numFmtId="0" fontId="75" fillId="44" borderId="83" applyNumberFormat="0" applyAlignment="0" applyProtection="0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83" fillId="57" borderId="85" applyNumberFormat="0" applyAlignment="0" applyProtection="0"/>
    <xf numFmtId="0" fontId="87" fillId="0" borderId="77"/>
    <xf numFmtId="0" fontId="75" fillId="44" borderId="83" applyNumberFormat="0" applyAlignment="0" applyProtection="0"/>
    <xf numFmtId="0" fontId="91" fillId="0" borderId="86" applyNumberFormat="0" applyFill="0" applyAlignment="0" applyProtection="0"/>
    <xf numFmtId="0" fontId="75" fillId="44" borderId="83" applyNumberFormat="0" applyAlignment="0" applyProtection="0"/>
    <xf numFmtId="10" fontId="28" fillId="59" borderId="75" applyNumberFormat="0" applyBorder="0" applyAlignment="0" applyProtection="0"/>
    <xf numFmtId="0" fontId="75" fillId="44" borderId="83" applyNumberFormat="0" applyAlignment="0" applyProtection="0"/>
    <xf numFmtId="0" fontId="83" fillId="57" borderId="85" applyNumberFormat="0" applyAlignment="0" applyProtection="0"/>
    <xf numFmtId="185" fontId="61" fillId="0" borderId="87" applyAlignment="0" applyProtection="0"/>
    <xf numFmtId="0" fontId="62" fillId="57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83" fillId="57" borderId="85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  <xf numFmtId="0" fontId="75" fillId="44" borderId="83" applyNumberFormat="0" applyAlignment="0" applyProtection="0"/>
  </cellStyleXfs>
  <cellXfs count="3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Continuous" vertical="center"/>
    </xf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centerContinuous" vertical="center"/>
    </xf>
    <xf numFmtId="164" fontId="5" fillId="0" borderId="0" xfId="3" applyNumberFormat="1" applyFont="1" applyAlignment="1">
      <alignment horizontal="centerContinuous" vertical="center"/>
    </xf>
    <xf numFmtId="0" fontId="5" fillId="0" borderId="0" xfId="3" applyFont="1" applyAlignment="1">
      <alignment vertical="center"/>
    </xf>
    <xf numFmtId="3" fontId="3" fillId="0" borderId="0" xfId="3" applyNumberFormat="1" applyFont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0" fontId="5" fillId="0" borderId="0" xfId="3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center" vertical="center"/>
    </xf>
    <xf numFmtId="168" fontId="5" fillId="2" borderId="0" xfId="3" applyNumberFormat="1" applyFont="1" applyFill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64" fontId="5" fillId="2" borderId="0" xfId="3" applyNumberFormat="1" applyFont="1" applyFill="1" applyAlignment="1">
      <alignment horizontal="right" vertical="center"/>
    </xf>
    <xf numFmtId="164" fontId="5" fillId="0" borderId="0" xfId="3" applyNumberFormat="1" applyFont="1" applyAlignment="1">
      <alignment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165" fontId="5" fillId="2" borderId="0" xfId="4" applyNumberFormat="1" applyFont="1" applyFill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9" fontId="5" fillId="0" borderId="0" xfId="1" quotePrefix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4" fontId="5" fillId="2" borderId="1" xfId="1" quotePrefix="1" applyNumberFormat="1" applyFont="1" applyFill="1" applyBorder="1" applyAlignment="1">
      <alignment horizontal="right"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top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37" fontId="5" fillId="0" borderId="0" xfId="3" applyNumberFormat="1" applyFont="1" applyAlignment="1">
      <alignment horizontal="left" vertical="center"/>
    </xf>
    <xf numFmtId="164" fontId="5" fillId="2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1" applyNumberFormat="1" applyFont="1" applyFill="1" applyBorder="1" applyAlignment="1">
      <alignment horizontal="center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70" fontId="5" fillId="0" borderId="0" xfId="3" applyNumberFormat="1" applyFont="1" applyAlignment="1">
      <alignment horizontal="center" vertical="center"/>
    </xf>
    <xf numFmtId="9" fontId="5" fillId="0" borderId="0" xfId="2" applyFont="1" applyFill="1" applyBorder="1" applyAlignment="1">
      <alignment horizontal="left"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Continuous" vertical="center"/>
    </xf>
    <xf numFmtId="164" fontId="5" fillId="0" borderId="1" xfId="3" applyNumberFormat="1" applyFont="1" applyBorder="1" applyAlignment="1">
      <alignment horizontal="right" vertical="center"/>
    </xf>
    <xf numFmtId="165" fontId="5" fillId="0" borderId="1" xfId="3" applyNumberFormat="1" applyFont="1" applyBorder="1" applyAlignment="1">
      <alignment horizontal="centerContinuous" vertical="center"/>
    </xf>
    <xf numFmtId="164" fontId="5" fillId="0" borderId="1" xfId="3" applyNumberFormat="1" applyFont="1" applyBorder="1" applyAlignment="1">
      <alignment horizontal="centerContinuous" vertical="center"/>
    </xf>
    <xf numFmtId="3" fontId="3" fillId="0" borderId="0" xfId="0" applyNumberFormat="1" applyFont="1" applyAlignment="1">
      <alignment horizontal="left" vertical="center"/>
    </xf>
    <xf numFmtId="164" fontId="5" fillId="2" borderId="0" xfId="3" applyNumberFormat="1" applyFont="1" applyFill="1" applyAlignment="1">
      <alignment horizontal="center" vertical="center"/>
    </xf>
    <xf numFmtId="4" fontId="5" fillId="2" borderId="0" xfId="3" applyNumberFormat="1" applyFont="1" applyFill="1" applyAlignment="1">
      <alignment horizontal="right" vertical="center"/>
    </xf>
    <xf numFmtId="4" fontId="5" fillId="0" borderId="0" xfId="3" applyNumberFormat="1" applyFont="1" applyAlignment="1">
      <alignment vertical="center"/>
    </xf>
    <xf numFmtId="4" fontId="5" fillId="0" borderId="0" xfId="3" applyNumberFormat="1" applyFont="1" applyAlignment="1">
      <alignment horizontal="center" vertical="center"/>
    </xf>
    <xf numFmtId="4" fontId="5" fillId="2" borderId="0" xfId="3" applyNumberFormat="1" applyFont="1" applyFill="1" applyAlignment="1">
      <alignment horizontal="center" vertical="center"/>
    </xf>
    <xf numFmtId="3" fontId="5" fillId="2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165" fontId="5" fillId="2" borderId="0" xfId="4" applyNumberFormat="1" applyFont="1" applyFill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2" borderId="0" xfId="1" applyNumberFormat="1" applyFont="1" applyFill="1" applyBorder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" fontId="5" fillId="2" borderId="1" xfId="1" applyNumberFormat="1" applyFont="1" applyFill="1" applyBorder="1" applyAlignment="1">
      <alignment horizontal="right" vertical="center"/>
    </xf>
    <xf numFmtId="3" fontId="5" fillId="0" borderId="1" xfId="1" applyNumberFormat="1" applyFont="1" applyFill="1" applyBorder="1" applyAlignment="1">
      <alignment horizontal="right" vertical="center"/>
    </xf>
    <xf numFmtId="3" fontId="5" fillId="2" borderId="0" xfId="3" applyNumberFormat="1" applyFont="1" applyFill="1" applyAlignment="1">
      <alignment horizontal="right" vertical="center"/>
    </xf>
    <xf numFmtId="3" fontId="5" fillId="0" borderId="0" xfId="3" applyNumberFormat="1" applyFont="1" applyAlignment="1">
      <alignment horizontal="right" vertical="center"/>
    </xf>
    <xf numFmtId="171" fontId="5" fillId="2" borderId="0" xfId="0" quotePrefix="1" applyNumberFormat="1" applyFont="1" applyFill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right" vertical="center"/>
    </xf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3" fontId="5" fillId="0" borderId="0" xfId="3" applyNumberFormat="1" applyFont="1" applyAlignment="1">
      <alignment horizontal="center" vertical="center"/>
    </xf>
    <xf numFmtId="3" fontId="5" fillId="2" borderId="0" xfId="3" applyNumberFormat="1" applyFont="1" applyFill="1" applyAlignment="1">
      <alignment vertical="center"/>
    </xf>
    <xf numFmtId="3" fontId="5" fillId="2" borderId="2" xfId="1" applyNumberFormat="1" applyFont="1" applyFill="1" applyBorder="1" applyAlignment="1">
      <alignment horizontal="right" vertical="center"/>
    </xf>
    <xf numFmtId="3" fontId="5" fillId="0" borderId="2" xfId="1" applyNumberFormat="1" applyFont="1" applyFill="1" applyBorder="1" applyAlignment="1">
      <alignment horizontal="right" vertical="center"/>
    </xf>
    <xf numFmtId="3" fontId="5" fillId="2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5" applyNumberFormat="1" applyFont="1" applyFill="1" applyBorder="1" applyAlignment="1">
      <alignment horizontal="right" vertical="center"/>
    </xf>
    <xf numFmtId="3" fontId="5" fillId="2" borderId="0" xfId="5" applyNumberFormat="1" applyFont="1" applyFill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71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71" fontId="5" fillId="2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Alignment="1">
      <alignment vertical="center"/>
    </xf>
    <xf numFmtId="171" fontId="5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1" xfId="5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5" fillId="2" borderId="1" xfId="5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73" fontId="5" fillId="2" borderId="0" xfId="5" applyNumberFormat="1" applyFont="1" applyFill="1" applyBorder="1" applyAlignment="1">
      <alignment horizontal="right" vertical="center"/>
    </xf>
    <xf numFmtId="173" fontId="5" fillId="0" borderId="0" xfId="5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74" fontId="5" fillId="2" borderId="0" xfId="0" applyNumberFormat="1" applyFont="1" applyFill="1" applyAlignment="1">
      <alignment horizontal="right" vertical="center"/>
    </xf>
    <xf numFmtId="174" fontId="5" fillId="2" borderId="1" xfId="0" applyNumberFormat="1" applyFont="1" applyFill="1" applyBorder="1" applyAlignment="1">
      <alignment horizontal="right" vertical="center"/>
    </xf>
    <xf numFmtId="174" fontId="5" fillId="2" borderId="1" xfId="0" applyNumberFormat="1" applyFont="1" applyFill="1" applyBorder="1" applyAlignment="1">
      <alignment vertical="center"/>
    </xf>
    <xf numFmtId="174" fontId="3" fillId="2" borderId="0" xfId="0" applyNumberFormat="1" applyFont="1" applyFill="1" applyAlignment="1">
      <alignment horizontal="right" vertical="center"/>
    </xf>
    <xf numFmtId="174" fontId="5" fillId="2" borderId="2" xfId="0" applyNumberFormat="1" applyFont="1" applyFill="1" applyBorder="1" applyAlignment="1">
      <alignment vertical="center"/>
    </xf>
    <xf numFmtId="37" fontId="5" fillId="0" borderId="1" xfId="0" applyNumberFormat="1" applyFont="1" applyBorder="1" applyAlignment="1">
      <alignment horizontal="justify" vertical="center"/>
    </xf>
    <xf numFmtId="175" fontId="5" fillId="0" borderId="0" xfId="0" applyNumberFormat="1" applyFont="1" applyAlignment="1">
      <alignment horizontal="left" vertical="center"/>
    </xf>
    <xf numFmtId="175" fontId="5" fillId="0" borderId="0" xfId="0" applyNumberFormat="1" applyFont="1" applyAlignment="1">
      <alignment horizontal="centerContinuous" vertical="center"/>
    </xf>
    <xf numFmtId="175" fontId="3" fillId="0" borderId="0" xfId="0" applyNumberFormat="1" applyFont="1" applyAlignment="1">
      <alignment horizontal="left" vertical="center"/>
    </xf>
    <xf numFmtId="175" fontId="5" fillId="0" borderId="1" xfId="0" applyNumberFormat="1" applyFont="1" applyBorder="1" applyAlignment="1">
      <alignment horizontal="left" vertical="center"/>
    </xf>
    <xf numFmtId="175" fontId="5" fillId="0" borderId="1" xfId="0" applyNumberFormat="1" applyFont="1" applyBorder="1" applyAlignment="1">
      <alignment horizontal="centerContinuous" vertical="center"/>
    </xf>
    <xf numFmtId="175" fontId="3" fillId="0" borderId="0" xfId="0" applyNumberFormat="1" applyFont="1" applyAlignment="1">
      <alignment horizontal="center" vertical="center"/>
    </xf>
    <xf numFmtId="175" fontId="3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75" fontId="11" fillId="0" borderId="0" xfId="0" applyNumberFormat="1" applyFont="1" applyAlignment="1">
      <alignment horizontal="right" vertical="center" wrapText="1"/>
    </xf>
    <xf numFmtId="37" fontId="11" fillId="0" borderId="0" xfId="0" applyNumberFormat="1" applyFont="1" applyAlignment="1">
      <alignment horizontal="center" vertical="center"/>
    </xf>
    <xf numFmtId="175" fontId="11" fillId="0" borderId="0" xfId="0" applyNumberFormat="1" applyFont="1" applyAlignment="1">
      <alignment horizontal="center" vertical="center"/>
    </xf>
    <xf numFmtId="175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 wrapText="1"/>
    </xf>
    <xf numFmtId="37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75" fontId="11" fillId="0" borderId="1" xfId="0" applyNumberFormat="1" applyFont="1" applyBorder="1" applyAlignment="1">
      <alignment horizontal="right" vertical="center" wrapText="1"/>
    </xf>
    <xf numFmtId="37" fontId="10" fillId="0" borderId="0" xfId="0" applyNumberFormat="1" applyFont="1" applyAlignment="1">
      <alignment vertical="center"/>
    </xf>
    <xf numFmtId="174" fontId="10" fillId="0" borderId="0" xfId="0" applyNumberFormat="1" applyFont="1" applyAlignment="1">
      <alignment vertical="center"/>
    </xf>
    <xf numFmtId="174" fontId="10" fillId="2" borderId="0" xfId="0" applyNumberFormat="1" applyFont="1" applyFill="1" applyAlignment="1">
      <alignment horizontal="right" vertical="center"/>
    </xf>
    <xf numFmtId="175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 wrapText="1"/>
    </xf>
    <xf numFmtId="165" fontId="5" fillId="2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 vertical="center"/>
    </xf>
    <xf numFmtId="174" fontId="5" fillId="2" borderId="0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4" fontId="5" fillId="0" borderId="0" xfId="6" quotePrefix="1" applyNumberFormat="1" applyFont="1" applyAlignment="1">
      <alignment horizontal="left" vertical="center"/>
    </xf>
    <xf numFmtId="174" fontId="5" fillId="0" borderId="0" xfId="0" applyNumberFormat="1" applyFont="1" applyAlignment="1">
      <alignment horizontal="centerContinuous" vertical="center"/>
    </xf>
    <xf numFmtId="174" fontId="5" fillId="0" borderId="1" xfId="0" applyNumberFormat="1" applyFont="1" applyBorder="1" applyAlignment="1">
      <alignment horizontal="centerContinuous" vertical="center"/>
    </xf>
    <xf numFmtId="174" fontId="5" fillId="0" borderId="0" xfId="3" applyNumberFormat="1" applyFont="1" applyAlignment="1">
      <alignment vertical="center"/>
    </xf>
    <xf numFmtId="174" fontId="3" fillId="0" borderId="0" xfId="3" applyNumberFormat="1" applyFont="1" applyAlignment="1">
      <alignment vertical="center"/>
    </xf>
    <xf numFmtId="174" fontId="3" fillId="0" borderId="1" xfId="0" applyNumberFormat="1" applyFont="1" applyBorder="1" applyAlignment="1">
      <alignment horizontal="right" vertical="center"/>
    </xf>
    <xf numFmtId="174" fontId="5" fillId="0" borderId="0" xfId="0" applyNumberFormat="1" applyFont="1" applyAlignment="1">
      <alignment horizontal="left" vertical="center"/>
    </xf>
    <xf numFmtId="174" fontId="5" fillId="2" borderId="0" xfId="1" applyNumberFormat="1" applyFont="1" applyFill="1" applyBorder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Border="1" applyAlignment="1">
      <alignment horizontal="center" vertical="center"/>
    </xf>
    <xf numFmtId="174" fontId="5" fillId="2" borderId="1" xfId="1" applyNumberFormat="1" applyFont="1" applyFill="1" applyBorder="1" applyAlignment="1">
      <alignment horizontal="right" vertical="center"/>
    </xf>
    <xf numFmtId="174" fontId="5" fillId="0" borderId="1" xfId="1" applyNumberFormat="1" applyFont="1" applyFill="1" applyBorder="1" applyAlignment="1">
      <alignment horizontal="right" vertical="center"/>
    </xf>
    <xf numFmtId="174" fontId="5" fillId="2" borderId="0" xfId="1" applyNumberFormat="1" applyFont="1" applyFill="1" applyAlignment="1">
      <alignment horizontal="right" vertical="center"/>
    </xf>
    <xf numFmtId="174" fontId="5" fillId="0" borderId="0" xfId="1" applyNumberFormat="1" applyFont="1" applyFill="1" applyAlignment="1">
      <alignment horizontal="right" vertical="center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4" fontId="5" fillId="2" borderId="2" xfId="1" applyNumberFormat="1" applyFont="1" applyFill="1" applyBorder="1" applyAlignment="1">
      <alignment horizontal="right" vertical="center"/>
    </xf>
    <xf numFmtId="174" fontId="5" fillId="0" borderId="2" xfId="1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1" xfId="3" applyFont="1" applyFill="1" applyBorder="1" applyAlignment="1">
      <alignment vertical="center"/>
    </xf>
    <xf numFmtId="164" fontId="5" fillId="0" borderId="0" xfId="3" applyNumberFormat="1" applyFont="1" applyFill="1" applyAlignment="1">
      <alignment horizontal="centerContinuous" vertical="center"/>
    </xf>
    <xf numFmtId="165" fontId="5" fillId="0" borderId="1" xfId="4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right" vertical="center"/>
    </xf>
    <xf numFmtId="4" fontId="5" fillId="0" borderId="0" xfId="3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3" fontId="5" fillId="0" borderId="0" xfId="3" applyNumberFormat="1" applyFont="1" applyFill="1" applyAlignment="1">
      <alignment horizontal="right" vertical="center"/>
    </xf>
    <xf numFmtId="3" fontId="5" fillId="0" borderId="1" xfId="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1" xfId="3" applyNumberFormat="1" applyFont="1" applyFill="1" applyBorder="1" applyAlignment="1">
      <alignment horizontal="centerContinuous" vertical="center"/>
    </xf>
    <xf numFmtId="164" fontId="5" fillId="0" borderId="0" xfId="3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/>
    </xf>
    <xf numFmtId="171" fontId="5" fillId="0" borderId="0" xfId="0" quotePrefix="1" applyNumberFormat="1" applyFont="1" applyFill="1" applyAlignment="1">
      <alignment horizontal="right" vertical="center"/>
    </xf>
    <xf numFmtId="3" fontId="5" fillId="0" borderId="0" xfId="3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vertical="center"/>
    </xf>
    <xf numFmtId="171" fontId="5" fillId="0" borderId="0" xfId="6" applyNumberFormat="1" applyFont="1" applyFill="1" applyAlignment="1">
      <alignment vertical="center"/>
    </xf>
    <xf numFmtId="171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1" xfId="0" applyNumberFormat="1" applyFont="1" applyFill="1" applyBorder="1" applyAlignment="1">
      <alignment horizontal="right" vertical="center"/>
    </xf>
    <xf numFmtId="174" fontId="5" fillId="0" borderId="1" xfId="0" applyNumberFormat="1" applyFont="1" applyFill="1" applyBorder="1" applyAlignment="1">
      <alignment vertical="center"/>
    </xf>
    <xf numFmtId="174" fontId="3" fillId="0" borderId="0" xfId="0" applyNumberFormat="1" applyFont="1" applyFill="1" applyAlignment="1">
      <alignment horizontal="right" vertical="center"/>
    </xf>
    <xf numFmtId="174" fontId="5" fillId="0" borderId="2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75" fontId="10" fillId="0" borderId="0" xfId="0" applyNumberFormat="1" applyFont="1" applyFill="1" applyAlignment="1">
      <alignment vertical="center"/>
    </xf>
    <xf numFmtId="175" fontId="10" fillId="0" borderId="0" xfId="0" applyNumberFormat="1" applyFont="1" applyFill="1" applyAlignment="1">
      <alignment horizontal="center" vertical="center"/>
    </xf>
    <xf numFmtId="174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74" fontId="10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centerContinuous" vertical="center"/>
    </xf>
    <xf numFmtId="174" fontId="5" fillId="0" borderId="1" xfId="0" applyNumberFormat="1" applyFont="1" applyFill="1" applyBorder="1" applyAlignment="1">
      <alignment horizontal="centerContinuous" vertical="center"/>
    </xf>
    <xf numFmtId="174" fontId="3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1" xfId="0" applyNumberFormat="1" applyFont="1" applyBorder="1" applyAlignment="1">
      <alignment horizontal="justify" vertical="center"/>
    </xf>
    <xf numFmtId="37" fontId="5" fillId="0" borderId="0" xfId="51" applyNumberFormat="1" applyFont="1" applyAlignment="1">
      <alignment horizontal="left" vertical="center"/>
    </xf>
    <xf numFmtId="37" fontId="5" fillId="0" borderId="0" xfId="15167" applyNumberFormat="1" applyFont="1" applyAlignment="1">
      <alignment horizontal="left" vertical="center"/>
    </xf>
    <xf numFmtId="164" fontId="5" fillId="2" borderId="1" xfId="3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5" fillId="2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4" fontId="5" fillId="2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37" fontId="120" fillId="0" borderId="0" xfId="0" applyNumberFormat="1" applyFont="1" applyAlignment="1">
      <alignment vertical="center"/>
    </xf>
    <xf numFmtId="37" fontId="121" fillId="0" borderId="0" xfId="0" applyNumberFormat="1" applyFont="1" applyAlignment="1">
      <alignment vertical="center"/>
    </xf>
    <xf numFmtId="174" fontId="121" fillId="2" borderId="0" xfId="0" applyNumberFormat="1" applyFont="1" applyFill="1" applyBorder="1" applyAlignment="1">
      <alignment horizontal="right" vertical="center"/>
    </xf>
    <xf numFmtId="174" fontId="120" fillId="0" borderId="0" xfId="0" applyNumberFormat="1" applyFont="1" applyAlignment="1">
      <alignment horizontal="right" vertical="center"/>
    </xf>
    <xf numFmtId="174" fontId="120" fillId="0" borderId="0" xfId="0" applyNumberFormat="1" applyFont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197" fontId="122" fillId="0" borderId="0" xfId="487" applyNumberFormat="1" applyFont="1" applyAlignment="1">
      <alignment horizontal="center" vertical="center"/>
    </xf>
    <xf numFmtId="164" fontId="122" fillId="0" borderId="0" xfId="487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8" fontId="123" fillId="2" borderId="2" xfId="6" applyNumberFormat="1" applyFont="1" applyFill="1" applyBorder="1" applyAlignment="1">
      <alignment vertical="center"/>
    </xf>
    <xf numFmtId="198" fontId="123" fillId="0" borderId="0" xfId="0" applyNumberFormat="1" applyFont="1" applyAlignment="1">
      <alignment horizontal="center" vertical="center"/>
    </xf>
    <xf numFmtId="198" fontId="123" fillId="0" borderId="2" xfId="6" applyNumberFormat="1" applyFont="1" applyBorder="1" applyAlignment="1">
      <alignment vertical="center"/>
    </xf>
    <xf numFmtId="198" fontId="123" fillId="2" borderId="0" xfId="6" applyNumberFormat="1" applyFont="1" applyFill="1" applyAlignment="1">
      <alignment vertical="center"/>
    </xf>
    <xf numFmtId="198" fontId="123" fillId="0" borderId="0" xfId="6" applyNumberFormat="1" applyFont="1" applyAlignment="1">
      <alignment vertical="center"/>
    </xf>
    <xf numFmtId="198" fontId="123" fillId="2" borderId="2" xfId="6" applyNumberFormat="1" applyFont="1" applyFill="1" applyBorder="1" applyAlignment="1">
      <alignment horizontal="right" vertical="center"/>
    </xf>
    <xf numFmtId="198" fontId="123" fillId="0" borderId="0" xfId="0" applyNumberFormat="1" applyFont="1" applyAlignment="1">
      <alignment horizontal="right" vertical="center"/>
    </xf>
    <xf numFmtId="198" fontId="123" fillId="0" borderId="2" xfId="6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174" fontId="10" fillId="2" borderId="1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37" fontId="5" fillId="0" borderId="1" xfId="3" applyNumberFormat="1" applyFont="1" applyBorder="1" applyAlignment="1">
      <alignment horizontal="left" vertical="center" wrapText="1"/>
    </xf>
    <xf numFmtId="37" fontId="5" fillId="0" borderId="1" xfId="0" applyNumberFormat="1" applyFont="1" applyBorder="1" applyAlignment="1">
      <alignment horizontal="justify" vertical="center"/>
    </xf>
    <xf numFmtId="166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175" fontId="3" fillId="0" borderId="3" xfId="0" applyNumberFormat="1" applyFont="1" applyBorder="1" applyAlignment="1">
      <alignment horizontal="center" vertical="center"/>
    </xf>
    <xf numFmtId="175" fontId="11" fillId="0" borderId="3" xfId="0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74" fontId="3" fillId="0" borderId="1" xfId="3" applyNumberFormat="1" applyFont="1" applyBorder="1" applyAlignment="1">
      <alignment horizontal="center" vertical="center"/>
    </xf>
    <xf numFmtId="174" fontId="3" fillId="0" borderId="0" xfId="3" applyNumberFormat="1" applyFont="1" applyAlignment="1">
      <alignment horizontal="center" vertical="center"/>
    </xf>
  </cellXfs>
  <cellStyles count="16276">
    <cellStyle name="_Dream_Q1_Sit_1" xfId="131" xr:uid="{68D0365D-E96E-4522-9F18-56472950E964}"/>
    <cellStyle name="_Lead TRAF 31.03.08 brief" xfId="132" xr:uid="{E99C10D6-00AF-450B-B58F-9A9F6825A073}"/>
    <cellStyle name="_LEAD_TRAF_Q1'50 Update" xfId="133" xr:uid="{58540438-932A-4850-910C-333383DBE148}"/>
    <cellStyle name="êÊ_PLDT" xfId="134" xr:uid="{7AE48B11-2A09-4362-A96F-3557CE8DDEB9}"/>
    <cellStyle name="ÊÝ [0.00]_PLDT" xfId="135" xr:uid="{6AD80B4D-FDA3-4867-B3C4-EA953F8DEC31}"/>
    <cellStyle name="ÊÝ_PLDT" xfId="136" xr:uid="{FF771F5F-DE88-41D3-AECB-A43D28927228}"/>
    <cellStyle name="Ý¼ [0]_PLDT" xfId="137" xr:uid="{9DE5E346-BF9C-4EE5-A284-93CA76F125CD}"/>
    <cellStyle name="Ý¼_PLDT" xfId="138" xr:uid="{D3D5A32E-E68A-4C0B-9B72-326C0189C513}"/>
    <cellStyle name="20% - Accent1" xfId="24" builtinId="30" customBuiltin="1"/>
    <cellStyle name="20% - Accent1 2" xfId="139" xr:uid="{462BE20F-D45D-4379-969B-51B5A7D33B5A}"/>
    <cellStyle name="20% - Accent1 3" xfId="140" xr:uid="{148AE17F-F50D-4AFE-97CB-9F359E5B0821}"/>
    <cellStyle name="20% - Accent1 4" xfId="14805" xr:uid="{81B07F46-1459-4273-9D6B-0320DA520E1E}"/>
    <cellStyle name="20% - Accent2" xfId="28" builtinId="34" customBuiltin="1"/>
    <cellStyle name="20% - Accent2 2" xfId="141" xr:uid="{3B2799D4-B911-47C6-A6ED-E5B32D2E0FA3}"/>
    <cellStyle name="20% - Accent2 3" xfId="142" xr:uid="{E0EE1D05-68FE-4C07-B903-857B0C3DA0EF}"/>
    <cellStyle name="20% - Accent2 4" xfId="14808" xr:uid="{18FE2142-E19A-45A1-B584-89D97E6160EA}"/>
    <cellStyle name="20% - Accent3" xfId="32" builtinId="38" customBuiltin="1"/>
    <cellStyle name="20% - Accent3 2" xfId="143" xr:uid="{C2C0D149-4908-46C5-BC9B-99CAB60C622B}"/>
    <cellStyle name="20% - Accent3 3" xfId="144" xr:uid="{97A406E2-D9D4-4EC5-B345-0D3ED6D2D868}"/>
    <cellStyle name="20% - Accent3 4" xfId="14811" xr:uid="{74EE7E2B-3017-4744-A2D3-083581B135D7}"/>
    <cellStyle name="20% - Accent4" xfId="36" builtinId="42" customBuiltin="1"/>
    <cellStyle name="20% - Accent4 2" xfId="145" xr:uid="{90310AEC-87D0-4D2D-BF41-FDCFE799CBFD}"/>
    <cellStyle name="20% - Accent4 3" xfId="146" xr:uid="{B5D5F60E-2596-4500-B0CC-804D85AB3472}"/>
    <cellStyle name="20% - Accent4 4" xfId="14814" xr:uid="{02EBE43B-313B-4FDB-AAB5-C235DE0DE79D}"/>
    <cellStyle name="20% - Accent5" xfId="40" builtinId="46" customBuiltin="1"/>
    <cellStyle name="20% - Accent5 2" xfId="147" xr:uid="{688BC4E9-3ADB-4C94-9180-5792003B2A02}"/>
    <cellStyle name="20% - Accent5 3" xfId="148" xr:uid="{4FFA2EE5-8BD4-4BBF-834F-DDFCBF9683CC}"/>
    <cellStyle name="20% - Accent5 4" xfId="14817" xr:uid="{754CFD3D-E98E-4998-90EA-27E59F51052D}"/>
    <cellStyle name="20% - Accent6" xfId="44" builtinId="50" customBuiltin="1"/>
    <cellStyle name="20% - Accent6 2" xfId="149" xr:uid="{D1D5D3DE-655D-4A26-BED4-22852E51714E}"/>
    <cellStyle name="20% - Accent6 3" xfId="150" xr:uid="{2E1AB482-B787-4E85-AC08-B3B2876493E8}"/>
    <cellStyle name="20% - Accent6 4" xfId="14820" xr:uid="{F193C8AE-B4B5-4748-A995-814F323E3137}"/>
    <cellStyle name="40% - Accent1" xfId="25" builtinId="31" customBuiltin="1"/>
    <cellStyle name="40% - Accent1 2" xfId="151" xr:uid="{C2D8BB6F-21B2-4FD0-9D5B-3CD02CFF3367}"/>
    <cellStyle name="40% - Accent1 3" xfId="152" xr:uid="{C7437E5B-67E3-4E11-8B89-97513CB9366B}"/>
    <cellStyle name="40% - Accent1 4" xfId="14806" xr:uid="{12656D84-58F8-4E82-959E-E206B2A8F6A9}"/>
    <cellStyle name="40% - Accent2" xfId="29" builtinId="35" customBuiltin="1"/>
    <cellStyle name="40% - Accent2 2" xfId="153" xr:uid="{8007938C-A0B9-48BF-BA11-BEB7B62CD2B7}"/>
    <cellStyle name="40% - Accent2 3" xfId="154" xr:uid="{ED707637-B604-4C7C-AF3B-0122B0FAB8F0}"/>
    <cellStyle name="40% - Accent2 4" xfId="14809" xr:uid="{FE788C12-8CC6-4DBF-AB55-F8B4A8227ECE}"/>
    <cellStyle name="40% - Accent3" xfId="33" builtinId="39" customBuiltin="1"/>
    <cellStyle name="40% - Accent3 2" xfId="155" xr:uid="{DC9B8D05-7F52-434F-9FAE-97AFBE330DB0}"/>
    <cellStyle name="40% - Accent3 3" xfId="156" xr:uid="{4DC5E78A-D13F-438C-AF2C-3A2C01AAA498}"/>
    <cellStyle name="40% - Accent3 4" xfId="14812" xr:uid="{7387A02A-19F4-446D-879C-5A5B5A44A776}"/>
    <cellStyle name="40% - Accent4" xfId="37" builtinId="43" customBuiltin="1"/>
    <cellStyle name="40% - Accent4 2" xfId="157" xr:uid="{23F85DF9-1F46-4041-A4EB-E3A186A61B47}"/>
    <cellStyle name="40% - Accent4 3" xfId="158" xr:uid="{64DDF5C8-8ED0-40EC-82A8-1FDCEDE76ABD}"/>
    <cellStyle name="40% - Accent4 4" xfId="14815" xr:uid="{BDF2F98E-7B88-4240-A57F-A8393BE03027}"/>
    <cellStyle name="40% - Accent5" xfId="41" builtinId="47" customBuiltin="1"/>
    <cellStyle name="40% - Accent5 2" xfId="159" xr:uid="{347545D7-08E8-4E51-9BCA-684FA6C0F384}"/>
    <cellStyle name="40% - Accent5 3" xfId="160" xr:uid="{CB9C2E52-45B0-4016-91DA-284C27ED4BBB}"/>
    <cellStyle name="40% - Accent5 4" xfId="14818" xr:uid="{13568980-7242-476C-9555-AAD89D769CA6}"/>
    <cellStyle name="40% - Accent6" xfId="45" builtinId="51" customBuiltin="1"/>
    <cellStyle name="40% - Accent6 2" xfId="161" xr:uid="{BF563B77-13FC-48C3-A5FE-D1E3F7E8E40B}"/>
    <cellStyle name="40% - Accent6 3" xfId="162" xr:uid="{277337AF-0401-41E3-8ADC-CB13937974C3}"/>
    <cellStyle name="40% - Accent6 4" xfId="14821" xr:uid="{26B86D9A-8D3B-427A-81C9-C70C7CAEC8BF}"/>
    <cellStyle name="60% - Accent1" xfId="26" builtinId="32" customBuiltin="1"/>
    <cellStyle name="60% - Accent1 2" xfId="163" xr:uid="{6B57400A-AE13-4D3C-BE16-A78D7486DCC1}"/>
    <cellStyle name="60% - Accent1 3" xfId="164" xr:uid="{CA70F010-89C8-41D0-96B2-034B08F9D54E}"/>
    <cellStyle name="60% - Accent1 4" xfId="14807" xr:uid="{74C0AA06-7E1C-4F85-B4C9-6B7DB290ECE9}"/>
    <cellStyle name="60% - Accent2" xfId="30" builtinId="36" customBuiltin="1"/>
    <cellStyle name="60% - Accent2 2" xfId="165" xr:uid="{A58D301F-9AA9-4BE5-96BE-E65ECEE5848A}"/>
    <cellStyle name="60% - Accent2 3" xfId="166" xr:uid="{4E13C09B-7680-40C9-842C-4969B7F3682C}"/>
    <cellStyle name="60% - Accent2 4" xfId="14810" xr:uid="{93FFAA68-FCDE-4556-81E0-4B56A071A6AC}"/>
    <cellStyle name="60% - Accent3" xfId="34" builtinId="40" customBuiltin="1"/>
    <cellStyle name="60% - Accent3 2" xfId="167" xr:uid="{C3C729FF-C6AB-43EB-A175-90B029C6234B}"/>
    <cellStyle name="60% - Accent3 3" xfId="168" xr:uid="{7FE26EFD-7C83-42CA-BF7A-F391D09132BB}"/>
    <cellStyle name="60% - Accent3 4" xfId="14813" xr:uid="{7E58605E-D786-4579-B664-AE3B98ED59C1}"/>
    <cellStyle name="60% - Accent4" xfId="38" builtinId="44" customBuiltin="1"/>
    <cellStyle name="60% - Accent4 2" xfId="169" xr:uid="{2D402F1A-7782-4069-925D-A0359D3D3B36}"/>
    <cellStyle name="60% - Accent4 3" xfId="170" xr:uid="{4F7C230C-E8D1-4662-AE14-A4C2D8F324C1}"/>
    <cellStyle name="60% - Accent4 4" xfId="14816" xr:uid="{B7FD38CD-405B-49C2-B5C3-7335D7D8E416}"/>
    <cellStyle name="60% - Accent5" xfId="42" builtinId="48" customBuiltin="1"/>
    <cellStyle name="60% - Accent5 2" xfId="171" xr:uid="{E874D24D-A88C-4286-ACF2-5ED6D95289C8}"/>
    <cellStyle name="60% - Accent5 3" xfId="172" xr:uid="{C8818EB1-F863-4AB9-90FE-A72A92479D44}"/>
    <cellStyle name="60% - Accent5 4" xfId="14819" xr:uid="{9FD92EA7-6312-4079-8E69-857B6D2E64EA}"/>
    <cellStyle name="60% - Accent6" xfId="46" builtinId="52" customBuiltin="1"/>
    <cellStyle name="60% - Accent6 2" xfId="173" xr:uid="{7F62688A-D9D2-49D4-BDC2-E77F0537EAB2}"/>
    <cellStyle name="60% - Accent6 3" xfId="174" xr:uid="{6536DF44-1440-4A8E-A62F-3B2004601D35}"/>
    <cellStyle name="60% - Accent6 4" xfId="14822" xr:uid="{0E5DCCC2-E019-40D0-98D0-B5C368392135}"/>
    <cellStyle name="75" xfId="175" xr:uid="{F2C5C79B-EF33-4202-A0BF-444A9CBABF69}"/>
    <cellStyle name="Accent1" xfId="23" builtinId="29" customBuiltin="1"/>
    <cellStyle name="Accent1 2" xfId="176" xr:uid="{D3986527-C69F-4C48-A10A-3B840B08F849}"/>
    <cellStyle name="Accent1 3" xfId="177" xr:uid="{2125220F-98CC-46A3-9DAD-E86DD6A51AB6}"/>
    <cellStyle name="Accent2" xfId="27" builtinId="33" customBuiltin="1"/>
    <cellStyle name="Accent2 2" xfId="178" xr:uid="{9F4C02CF-A1E7-44CA-B775-FDE65B3DD10A}"/>
    <cellStyle name="Accent2 3" xfId="179" xr:uid="{A73084BD-34FE-4524-B75E-5C58CFE5A672}"/>
    <cellStyle name="Accent3" xfId="31" builtinId="37" customBuiltin="1"/>
    <cellStyle name="Accent3 2" xfId="180" xr:uid="{1CFE3E9D-59C8-480E-97B9-447522CC7068}"/>
    <cellStyle name="Accent3 3" xfId="181" xr:uid="{51F5BB88-B215-43DC-B5A0-3E5FD0A0C6B1}"/>
    <cellStyle name="Accent4" xfId="35" builtinId="41" customBuiltin="1"/>
    <cellStyle name="Accent4 2" xfId="182" xr:uid="{F34B3AFC-EBF3-48ED-B7DA-6E0040DF2000}"/>
    <cellStyle name="Accent4 3" xfId="183" xr:uid="{117B8438-AEAC-4FAC-AD62-E603A9141D1A}"/>
    <cellStyle name="Accent5" xfId="39" builtinId="45" customBuiltin="1"/>
    <cellStyle name="Accent5 2" xfId="184" xr:uid="{AAB558E2-2C04-47D1-9C1E-32716214D8EB}"/>
    <cellStyle name="Accent5 3" xfId="185" xr:uid="{0E8645DA-76E1-4B94-8021-5AC9F1D4ED48}"/>
    <cellStyle name="Accent6" xfId="43" builtinId="49" customBuiltin="1"/>
    <cellStyle name="Accent6 2" xfId="186" xr:uid="{E521E46F-8A73-4281-9397-C2ED577BF837}"/>
    <cellStyle name="Accent6 3" xfId="187" xr:uid="{819CABD9-5E42-42AD-A66C-30101E922128}"/>
    <cellStyle name="Bad" xfId="13" builtinId="27" customBuiltin="1"/>
    <cellStyle name="Bad 2" xfId="188" xr:uid="{6C58F7BE-8F2C-4DDA-A4EA-ED3FC5838844}"/>
    <cellStyle name="Bad 3" xfId="189" xr:uid="{C4B0C046-5E6E-47FB-AFE1-F99434A3186D}"/>
    <cellStyle name="Body" xfId="190" xr:uid="{540657E7-EA14-4A63-98CD-4ADB03E1E5F6}"/>
    <cellStyle name="Border" xfId="191" xr:uid="{997514EC-8C12-456E-B4BA-DA8B02EC90D6}"/>
    <cellStyle name="Border 2" xfId="901" xr:uid="{D0D24C0E-B0E5-467D-89CA-38953994A758}"/>
    <cellStyle name="Border 2 2" xfId="1847" xr:uid="{1F0CCE69-D901-42D4-B750-0286D27C0B87}"/>
    <cellStyle name="Border 2 2 2" xfId="9155" xr:uid="{DD34DCF5-2AA1-4258-AC0B-2BFE8BE7E004}"/>
    <cellStyle name="Border 2 2 2 2" xfId="15672" xr:uid="{27AA7F86-2517-4B47-AE11-F65E7F4F3663}"/>
    <cellStyle name="Border 2 2 2 3" xfId="15860" xr:uid="{1CA8E3C1-4EDA-48AF-95EF-F9A6CFC6AF5E}"/>
    <cellStyle name="Border 2 2 3" xfId="15012" xr:uid="{62DD09C1-5A6B-408E-B5F6-9EED57F4934C}"/>
    <cellStyle name="Border 2 2 3 2" xfId="15995" xr:uid="{A8708AEF-2824-400A-8A00-5BD92114CEE1}"/>
    <cellStyle name="Border 2 2 3 3" xfId="16173" xr:uid="{F5C6030D-A57F-42E4-BCE4-1F30DF639FEF}"/>
    <cellStyle name="Border 2 2 4" xfId="15272" xr:uid="{709176E9-D432-4ACB-8D93-469BE51B067A}"/>
    <cellStyle name="Border 2 2 5" xfId="15191" xr:uid="{1E78D344-AAEE-462C-B0CA-C3397742EE87}"/>
    <cellStyle name="Border 2 3" xfId="2329" xr:uid="{EEFC1A7D-8EF5-4A21-B049-72120A261358}"/>
    <cellStyle name="Border 2 3 2" xfId="15068" xr:uid="{936F73DB-BA04-4B07-A837-C87EE405FA48}"/>
    <cellStyle name="Border 2 3 2 2" xfId="16051" xr:uid="{90BF9592-B203-4D57-94D2-433664B57B08}"/>
    <cellStyle name="Border 2 3 2 3" xfId="16229" xr:uid="{EC327236-F7DE-472B-82E3-A87300A041C4}"/>
    <cellStyle name="Border 2 4" xfId="2333" xr:uid="{75314E3E-BA71-4FA5-96DE-FC87609DFC80}"/>
    <cellStyle name="Border 2 4 2" xfId="9636" xr:uid="{25C98E72-5583-4B57-805D-F5209E657E5F}"/>
    <cellStyle name="Border 2 4 2 2" xfId="15740" xr:uid="{86A08FEC-808A-4A18-92F8-523098175284}"/>
    <cellStyle name="Border 2 4 2 3" xfId="15470" xr:uid="{8450F31D-8234-4C27-BA09-831C9BB8444F}"/>
    <cellStyle name="Border 2 4 3" xfId="15072" xr:uid="{CE697E92-98EE-4DF5-A263-28D17ADE9C67}"/>
    <cellStyle name="Border 2 4 3 2" xfId="16055" xr:uid="{C06EFF98-BB66-46A0-9F01-900F47E62008}"/>
    <cellStyle name="Border 2 4 3 3" xfId="16233" xr:uid="{ADBB1717-4399-44AF-9072-1FFD4B36F672}"/>
    <cellStyle name="Border 2 4 4" xfId="15341" xr:uid="{AEA760F4-84A4-48B9-B8E4-2699342B0370}"/>
    <cellStyle name="Border 2 4 5" xfId="15452" xr:uid="{B1F33848-3E7A-4B0A-B514-E1C992BE6551}"/>
    <cellStyle name="Border 2 5" xfId="2334" xr:uid="{AB3DC037-E5A7-4B30-8A03-12621F0717FA}"/>
    <cellStyle name="Border 2 5 2" xfId="9637" xr:uid="{957EFED2-8CF2-4AF9-8052-DE1809CC6ED2}"/>
    <cellStyle name="Border 2 5 2 2" xfId="15741" xr:uid="{B8A6484B-CECE-450F-825A-5F057C9B06F6}"/>
    <cellStyle name="Border 2 5 2 3" xfId="15835" xr:uid="{D4D1430F-672E-4C47-A387-35A446BE977D}"/>
    <cellStyle name="Border 2 5 3" xfId="15073" xr:uid="{A1ADAC68-FED3-402A-9B86-229E46A996F0}"/>
    <cellStyle name="Border 2 5 3 2" xfId="16056" xr:uid="{934BA8CC-37E2-4FF0-818E-A82D7C256697}"/>
    <cellStyle name="Border 2 5 3 3" xfId="16234" xr:uid="{470BFD46-E0C4-47EC-A21E-53FD4C636863}"/>
    <cellStyle name="Border 2 5 4" xfId="15342" xr:uid="{9D00A77C-CA85-4E74-94BD-E0A6679EF427}"/>
    <cellStyle name="Border 2 5 5" xfId="15822" xr:uid="{42D3AAA7-7488-4962-B4AB-EAE36BA584CA}"/>
    <cellStyle name="Border 2 6" xfId="8233" xr:uid="{78AEB375-B62D-4BB4-8F32-5EC6CEE08F1A}"/>
    <cellStyle name="Border 2 6 2" xfId="15577" xr:uid="{9B618671-9BC2-4D72-8CD2-9AA7E29CD474}"/>
    <cellStyle name="Border 2 6 3" xfId="15821" xr:uid="{EA339213-8CA1-420E-A103-6420CCF1B07C}"/>
    <cellStyle name="Border 2 7" xfId="14942" xr:uid="{7DC33831-6647-477F-A612-A876082F58C5}"/>
    <cellStyle name="Border 2 7 2" xfId="15925" xr:uid="{A8421C0A-4C6F-41E8-B6D0-C29DE7C76344}"/>
    <cellStyle name="Border 2 7 3" xfId="16103" xr:uid="{FC4CE473-DC71-4EA0-BA65-8BDE00E8F027}"/>
    <cellStyle name="Border 2 8" xfId="15178" xr:uid="{6475DB38-1DE0-4B34-9492-7E756D2567B9}"/>
    <cellStyle name="Border 2 9" xfId="15397" xr:uid="{911DDB8B-EAF1-432F-A05F-97DE97DB0130}"/>
    <cellStyle name="Border 3" xfId="1291" xr:uid="{60C59D50-CB47-4FE8-A6C8-C100101A3288}"/>
    <cellStyle name="Border 3 2" xfId="2236" xr:uid="{6559BAF0-007F-44C5-9466-CFC881EBBB74}"/>
    <cellStyle name="Border 3 2 2" xfId="9544" xr:uid="{AC50838C-5BA9-4181-B11A-8BAA59C1E7E8}"/>
    <cellStyle name="Border 3 2 2 2" xfId="15695" xr:uid="{F3AE0309-6E2A-4392-AFE9-BD02957BEAF1}"/>
    <cellStyle name="Border 3 2 2 3" xfId="15426" xr:uid="{73D9E158-B5FD-4294-857D-5CE46AFCC827}"/>
    <cellStyle name="Border 3 2 3" xfId="15027" xr:uid="{B67A1F76-D00F-46E2-93FE-FF9899A9F792}"/>
    <cellStyle name="Border 3 2 3 2" xfId="16010" xr:uid="{AAB6FB22-8466-4302-BF2C-82A3358284B9}"/>
    <cellStyle name="Border 3 2 3 3" xfId="16188" xr:uid="{A4EAFDB2-E217-456E-946B-8D484392959B}"/>
    <cellStyle name="Border 3 2 4" xfId="15294" xr:uid="{BED0925F-90CB-4A92-851B-642C375012A7}"/>
    <cellStyle name="Border 3 2 5" xfId="15802" xr:uid="{AF41DE8A-487A-4267-86B2-62EA92F0A02E}"/>
    <cellStyle name="Border 3 3" xfId="2359" xr:uid="{6BECEB3E-83C5-49CE-B21E-89BABA9591BC}"/>
    <cellStyle name="Border 3 3 2" xfId="15097" xr:uid="{59BB0D3B-9FD6-4521-9D74-997008A22AAE}"/>
    <cellStyle name="Border 3 3 2 2" xfId="16080" xr:uid="{590EE115-4BA0-47AE-86E6-766184B2D2D7}"/>
    <cellStyle name="Border 3 3 2 3" xfId="16258" xr:uid="{7A9D8250-A2CE-4240-A16A-ADED98712FC9}"/>
    <cellStyle name="Border 3 4" xfId="1601" xr:uid="{EF0BF68E-12CC-4DE8-8A37-5889E7CD2D9D}"/>
    <cellStyle name="Border 3 4 2" xfId="8909" xr:uid="{B9493838-16AB-40F6-BB7F-80C5C09931D8}"/>
    <cellStyle name="Border 3 4 2 2" xfId="15647" xr:uid="{32E03145-4F00-4FC2-B202-98CE760FE03B}"/>
    <cellStyle name="Border 3 4 2 3" xfId="15411" xr:uid="{6FB0E8F4-739A-49E7-BEB4-B6C33F7694C9}"/>
    <cellStyle name="Border 3 4 3" xfId="14991" xr:uid="{376B64F2-C69A-4982-A75B-C507B1D3E235}"/>
    <cellStyle name="Border 3 4 3 2" xfId="15974" xr:uid="{CA62C7A0-48A4-478A-9A6E-D8B63B73F28C}"/>
    <cellStyle name="Border 3 4 3 3" xfId="16152" xr:uid="{3E8161B2-EB78-4965-B7F0-130EE118CE7F}"/>
    <cellStyle name="Border 3 4 4" xfId="15246" xr:uid="{F9058261-11E6-4956-8CBB-5C1940BAC6F7}"/>
    <cellStyle name="Border 3 4 5" xfId="15532" xr:uid="{4BA967E6-E332-413E-9D60-40A3DF2FF608}"/>
    <cellStyle name="Border 3 5" xfId="2317" xr:uid="{5AFA5727-E8B9-4CC3-8CBD-870D65FDB367}"/>
    <cellStyle name="Border 3 5 2" xfId="9622" xr:uid="{B1FF01F4-DE13-41AA-8FBD-2193C7A07EA6}"/>
    <cellStyle name="Border 3 5 2 2" xfId="15726" xr:uid="{08BBEB6A-97AB-4D80-9FB8-991A64B48E14}"/>
    <cellStyle name="Border 3 5 2 3" xfId="15809" xr:uid="{1DFF6A97-45B6-41F6-9BA1-81A51EF1437E}"/>
    <cellStyle name="Border 3 5 3" xfId="15057" xr:uid="{AD7B7BB0-E1D2-457B-A1EF-C5C2DDC2E2AA}"/>
    <cellStyle name="Border 3 5 3 2" xfId="16040" xr:uid="{440B1429-0DF4-4DEF-9249-6CF823AAA5DC}"/>
    <cellStyle name="Border 3 5 3 3" xfId="16218" xr:uid="{66B49424-676C-4BF1-B1B4-EC7085ACA976}"/>
    <cellStyle name="Border 3 5 4" xfId="15326" xr:uid="{02181F5B-5F77-4FA2-BE04-B0DAC41CB4C8}"/>
    <cellStyle name="Border 3 5 5" xfId="15443" xr:uid="{5915DFD7-E3A3-407D-B03E-16A5F0D9DDDF}"/>
    <cellStyle name="Border 3 6" xfId="8619" xr:uid="{9CE2BD8E-627E-433B-9F7F-B1392429E115}"/>
    <cellStyle name="Border 3 6 2" xfId="15597" xr:uid="{45391575-727D-41BB-A754-E6A138362458}"/>
    <cellStyle name="Border 3 6 3" xfId="15863" xr:uid="{171C6135-03CA-4771-8FC4-9D7114B0A397}"/>
    <cellStyle name="Border 3 7" xfId="14950" xr:uid="{FA92C699-DA95-4FDF-A21B-B0C6568C2927}"/>
    <cellStyle name="Border 3 7 2" xfId="15933" xr:uid="{9D725178-B71A-4788-BBE4-3F74BC1F076C}"/>
    <cellStyle name="Border 3 7 3" xfId="16111" xr:uid="{65132C0D-190E-4729-9557-64A486B2356B}"/>
    <cellStyle name="Border 3 8" xfId="15197" xr:uid="{78764AEF-98E6-4327-9919-31A6B7CAF88B}"/>
    <cellStyle name="Border 3 9" xfId="15503" xr:uid="{C85C879A-AFBE-4B3A-8A74-CAA2A9E1752E}"/>
    <cellStyle name="Border 4" xfId="2340" xr:uid="{B2061230-8A17-42F1-BBB0-F16F5C1F3154}"/>
    <cellStyle name="Border 4 2" xfId="9643" xr:uid="{0B860E11-20B6-447C-8FAC-48190E49F7AB}"/>
    <cellStyle name="Border 4 2 2" xfId="15747" xr:uid="{BCFA6A45-5B56-430B-9D5C-22AC213FCEF2}"/>
    <cellStyle name="Border 4 2 3" xfId="15501" xr:uid="{9FB7810B-8361-46CE-B6AB-0F12760CB052}"/>
    <cellStyle name="Border 4 3" xfId="15079" xr:uid="{13E425A8-2D54-4868-A993-EAC10138C55F}"/>
    <cellStyle name="Border 4 3 2" xfId="16062" xr:uid="{DAD0EFBE-69AC-4E32-9B60-507E53A4098F}"/>
    <cellStyle name="Border 4 3 3" xfId="16240" xr:uid="{FC6D0236-01FE-47E5-AB49-DE2EF201286C}"/>
    <cellStyle name="Border 4 4" xfId="15348" xr:uid="{08A299E1-59BA-4733-8F22-25AC5BE2D17F}"/>
    <cellStyle name="Border 4 5" xfId="15419" xr:uid="{F1385198-3C07-432F-ADAC-F1DCAFD84AB2}"/>
    <cellStyle name="Calc Currency (0)" xfId="192" xr:uid="{A96D4793-E5BB-452D-AFC9-63E0B5DCB276}"/>
    <cellStyle name="Calc Currency (2)" xfId="193" xr:uid="{830804A7-67B0-45BA-AD7C-6D82478619B6}"/>
    <cellStyle name="Calc Percent (0)" xfId="194" xr:uid="{F7B368F7-25A3-4037-A91F-82AC71F963F8}"/>
    <cellStyle name="Calc Percent (1)" xfId="195" xr:uid="{F5D9FB4F-F1FC-4B18-8925-FF8A9B64B74B}"/>
    <cellStyle name="Calc Percent (2)" xfId="196" xr:uid="{6DD43B45-9E47-440B-8CDB-55D3B20AFBDE}"/>
    <cellStyle name="Calc Units (0)" xfId="197" xr:uid="{5B3E401D-4F80-499F-A7B7-E2E9596A343A}"/>
    <cellStyle name="Calc Units (1)" xfId="198" xr:uid="{415A8010-2BBA-4066-A4E6-45DDA320BE4A}"/>
    <cellStyle name="Calc Units (2)" xfId="199" xr:uid="{2A2D0D98-1D10-4608-B3AF-FBD27E462F61}"/>
    <cellStyle name="Calculation" xfId="17" builtinId="22" customBuiltin="1"/>
    <cellStyle name="Calculation 2" xfId="200" xr:uid="{F6FA70E1-1497-45A7-AD50-553DA4C8FEFB}"/>
    <cellStyle name="Calculation 2 10" xfId="15164" xr:uid="{75EAA790-9D44-47E3-9FBD-42412919C26D}"/>
    <cellStyle name="Calculation 2 2" xfId="1298" xr:uid="{7DC810DF-9D98-41A3-A132-13C125CF1BFB}"/>
    <cellStyle name="Calculation 2 2 2" xfId="2243" xr:uid="{A44EA0E3-09EC-44FE-B424-A28407A5C032}"/>
    <cellStyle name="Calculation 2 2 2 2" xfId="9551" xr:uid="{9CCBEEF3-EC8E-407B-A5B0-CBB75C071AB1}"/>
    <cellStyle name="Calculation 2 2 2 2 2" xfId="15700" xr:uid="{B3E7334A-D996-4F84-A8B0-D750AF79BDEF}"/>
    <cellStyle name="Calculation 2 2 2 2 3" xfId="15450" xr:uid="{EFB4AA8E-2274-4B82-AC76-972DB5B146CF}"/>
    <cellStyle name="Calculation 2 2 2 3" xfId="15032" xr:uid="{763C2964-3484-4D36-B209-09E4627DA023}"/>
    <cellStyle name="Calculation 2 2 2 3 2" xfId="16015" xr:uid="{05508D87-4789-4555-88B1-B6564D812638}"/>
    <cellStyle name="Calculation 2 2 2 3 3" xfId="16193" xr:uid="{3CDDB0BE-0355-45F6-84FE-932E1D9A07E6}"/>
    <cellStyle name="Calculation 2 2 2 4" xfId="15299" xr:uid="{148412A4-C470-4A01-B603-B456D8DDD37C}"/>
    <cellStyle name="Calculation 2 2 2 5" xfId="15820" xr:uid="{A1E3D0ED-C2D8-49B3-AE7F-0D78C5D021B5}"/>
    <cellStyle name="Calculation 2 2 3" xfId="2360" xr:uid="{3A207717-FF03-44C8-90C1-A16E9BFE4E3E}"/>
    <cellStyle name="Calculation 2 2 3 2" xfId="9662" xr:uid="{7ACF47BA-07CA-4B62-B124-4C0F8594CFF6}"/>
    <cellStyle name="Calculation 2 2 3 2 2" xfId="15765" xr:uid="{5D77EF82-4536-4FDC-92D2-A6C3A67B44D6}"/>
    <cellStyle name="Calculation 2 2 3 2 3" xfId="15875" xr:uid="{5E3641B5-A6F5-48AD-AFBE-6AA7D24F88EA}"/>
    <cellStyle name="Calculation 2 2 3 3" xfId="15098" xr:uid="{6E75B76C-338B-4FAB-A163-6487DFB21C08}"/>
    <cellStyle name="Calculation 2 2 3 3 2" xfId="16081" xr:uid="{50D036DD-5223-47FD-82D4-3789A4F51D0A}"/>
    <cellStyle name="Calculation 2 2 3 3 3" xfId="16259" xr:uid="{9B832FF7-0D58-4011-8D2F-8C10217EEB3A}"/>
    <cellStyle name="Calculation 2 2 3 4" xfId="15366" xr:uid="{594C7475-B430-4088-A1F9-4FF7840A5CF7}"/>
    <cellStyle name="Calculation 2 2 3 5" xfId="15171" xr:uid="{E65CF318-FA53-4219-833C-A0CFA791ED85}"/>
    <cellStyle name="Calculation 2 2 4" xfId="2241" xr:uid="{A6F3872A-738D-4759-A92C-4BCE191CD2C8}"/>
    <cellStyle name="Calculation 2 2 4 2" xfId="9549" xr:uid="{3BB40896-8F88-463A-B2E0-4A33B3AEFB6E}"/>
    <cellStyle name="Calculation 2 2 4 2 2" xfId="15699" xr:uid="{1EB7626C-1112-4451-9FD8-1261FEEB810B}"/>
    <cellStyle name="Calculation 2 2 4 2 3" xfId="15889" xr:uid="{E1C053E2-CFB9-43FB-A0AA-2AF9CD62EBE3}"/>
    <cellStyle name="Calculation 2 2 4 3" xfId="15031" xr:uid="{58BEC9CB-4FEB-47E4-95AB-9C10F645857D}"/>
    <cellStyle name="Calculation 2 2 4 3 2" xfId="16014" xr:uid="{C18F00AD-6529-4200-AAF6-B51B39245157}"/>
    <cellStyle name="Calculation 2 2 4 3 3" xfId="16192" xr:uid="{FFFCEFCB-6447-47A3-B341-DAD2AFF877F0}"/>
    <cellStyle name="Calculation 2 2 4 4" xfId="15298" xr:uid="{05696B49-9E84-481D-8E73-8D7F8D644017}"/>
    <cellStyle name="Calculation 2 2 4 5" xfId="15502" xr:uid="{E78C53FD-20D4-4690-9793-B7B3EA36E34E}"/>
    <cellStyle name="Calculation 2 2 5" xfId="2306" xr:uid="{971C64E0-1728-4321-9316-03864BA85809}"/>
    <cellStyle name="Calculation 2 2 5 2" xfId="9611" xr:uid="{F9ACA715-63F3-491D-941E-BE147D160CB8}"/>
    <cellStyle name="Calculation 2 2 5 2 2" xfId="15715" xr:uid="{2F097CA0-5786-4C26-A5DE-B9AF390DDEBE}"/>
    <cellStyle name="Calculation 2 2 5 2 3" xfId="15907" xr:uid="{807ED064-73D5-48BF-B20C-DE64FBAC01C0}"/>
    <cellStyle name="Calculation 2 2 5 3" xfId="15046" xr:uid="{29EDB184-56D0-4CF2-853F-1F5D12D71E55}"/>
    <cellStyle name="Calculation 2 2 5 3 2" xfId="16029" xr:uid="{61C2353E-D158-483B-A79C-2F2937B4D791}"/>
    <cellStyle name="Calculation 2 2 5 3 3" xfId="16207" xr:uid="{F79D32DE-96D4-488B-9722-317D080F36DA}"/>
    <cellStyle name="Calculation 2 2 5 4" xfId="15315" xr:uid="{2128A233-C934-49D3-A510-434013FDB6EB}"/>
    <cellStyle name="Calculation 2 2 5 5" xfId="15846" xr:uid="{DC93AE0A-6F15-4EF6-BE30-D38C33D33747}"/>
    <cellStyle name="Calculation 2 2 6" xfId="8625" xr:uid="{A27ABF5A-3130-4414-A829-667DDF80EAE5}"/>
    <cellStyle name="Calculation 2 2 6 2" xfId="15601" xr:uid="{209AFDD8-209D-464A-9A1E-7B6A178E14EE}"/>
    <cellStyle name="Calculation 2 2 6 3" xfId="15174" xr:uid="{BE9D88C1-BDD5-4DF1-A93D-E88284E2CB1F}"/>
    <cellStyle name="Calculation 2 2 7" xfId="14951" xr:uid="{ED2D45B3-5A6A-4F48-A2E2-8CAE76E82502}"/>
    <cellStyle name="Calculation 2 2 7 2" xfId="15934" xr:uid="{EDD2C87F-00D9-4A79-8339-79F597633638}"/>
    <cellStyle name="Calculation 2 2 7 3" xfId="16112" xr:uid="{3ACD44A5-7D2F-4542-94B0-0AD30F2C563C}"/>
    <cellStyle name="Calculation 2 2 8" xfId="15198" xr:uid="{FC0750E2-7064-427B-8FFB-6E8A66E0F24B}"/>
    <cellStyle name="Calculation 2 2 9" xfId="15288" xr:uid="{702D8B00-FF75-457D-9E8C-7F8990613246}"/>
    <cellStyle name="Calculation 2 3" xfId="1425" xr:uid="{424A27FB-9376-448F-B21B-7B497DF05296}"/>
    <cellStyle name="Calculation 2 3 2" xfId="8733" xr:uid="{052420A2-8161-42E9-94D0-64D605E8A352}"/>
    <cellStyle name="Calculation 2 3 2 2" xfId="15619" xr:uid="{9C2CEB3E-3082-4076-9C9E-59305017C3A4}"/>
    <cellStyle name="Calculation 2 3 2 3" xfId="15816" xr:uid="{087EFC4F-25FF-4AEB-BADD-A9ABD15D3F70}"/>
    <cellStyle name="Calculation 2 3 3" xfId="14967" xr:uid="{48A20E62-ACCA-444F-B54F-446CAA27DFBC}"/>
    <cellStyle name="Calculation 2 3 3 2" xfId="15950" xr:uid="{9E0C8C84-A718-48D0-AC3A-5469D5E6630E}"/>
    <cellStyle name="Calculation 2 3 3 3" xfId="16128" xr:uid="{DCE9B88A-361C-4B7A-87FB-B2183590FB9F}"/>
    <cellStyle name="Calculation 2 3 4" xfId="15217" xr:uid="{E2946D1D-B909-4444-8A44-1EC8A506F27A}"/>
    <cellStyle name="Calculation 2 3 5" xfId="15917" xr:uid="{6A78225E-790B-44AB-975A-E6B222A171E7}"/>
    <cellStyle name="Calculation 2 4" xfId="1595" xr:uid="{FBD50BAF-ABCC-45E3-A07E-604A2DAD1270}"/>
    <cellStyle name="Calculation 2 4 2" xfId="8903" xr:uid="{C360C411-6FA0-4E2A-BC86-C884E930A8E7}"/>
    <cellStyle name="Calculation 2 4 2 2" xfId="15646" xr:uid="{DC21A41B-866A-4072-AE70-C3FE01423F67}"/>
    <cellStyle name="Calculation 2 4 2 3" xfId="15497" xr:uid="{7991E6AA-D950-4824-B29E-1860CFC14EFB}"/>
    <cellStyle name="Calculation 2 4 3" xfId="14990" xr:uid="{523F2BCC-53E3-4CD6-B673-6A20F91F68F5}"/>
    <cellStyle name="Calculation 2 4 3 2" xfId="15973" xr:uid="{1283C101-FE8C-4DA0-B778-1AE52E975BE9}"/>
    <cellStyle name="Calculation 2 4 3 3" xfId="16151" xr:uid="{95D2C2CE-B607-4DFC-9F5C-11F567E42CC0}"/>
    <cellStyle name="Calculation 2 4 4" xfId="15245" xr:uid="{B67A4962-4D8E-43E9-B87A-8B75575FB7C0}"/>
    <cellStyle name="Calculation 2 4 5" xfId="15392" xr:uid="{61B400F3-931E-4241-99C4-A90B71BD4A89}"/>
    <cellStyle name="Calculation 2 5" xfId="1613" xr:uid="{11400447-FFC9-427E-BEE7-E24F212AD751}"/>
    <cellStyle name="Calculation 2 5 2" xfId="8921" xr:uid="{8655AB80-F7A3-4376-AB58-A773A217EC7C}"/>
    <cellStyle name="Calculation 2 5 2 2" xfId="15659" xr:uid="{4EDBE0E8-0CEF-4175-B5AB-A63902770CDE}"/>
    <cellStyle name="Calculation 2 5 2 3" xfId="15861" xr:uid="{DE13C833-9E74-4B7B-9658-994AF22C850E}"/>
    <cellStyle name="Calculation 2 5 3" xfId="15002" xr:uid="{E69045F9-7651-4DC0-B1F9-B03561D11078}"/>
    <cellStyle name="Calculation 2 5 3 2" xfId="15985" xr:uid="{3F68F698-0077-45E9-B856-55A687DAA6D5}"/>
    <cellStyle name="Calculation 2 5 3 3" xfId="16163" xr:uid="{633FCB0C-669A-4B0B-8C8E-793D61830B12}"/>
    <cellStyle name="Calculation 2 5 4" xfId="15258" xr:uid="{AD868611-3F38-4893-9D97-00C49298C1F8}"/>
    <cellStyle name="Calculation 2 5 5" xfId="15131" xr:uid="{47E2242A-58DE-46F9-A54D-665A90512D7E}"/>
    <cellStyle name="Calculation 2 6" xfId="2328" xr:uid="{E3B232D0-A396-44EC-AC29-02DD9A7B96B8}"/>
    <cellStyle name="Calculation 2 6 2" xfId="9632" xr:uid="{20B563AA-66E0-4EB4-A727-52CA4669BF28}"/>
    <cellStyle name="Calculation 2 6 2 2" xfId="15736" xr:uid="{F1067DF5-7519-481E-A428-EFC5CB5DD57B}"/>
    <cellStyle name="Calculation 2 6 2 3" xfId="15510" xr:uid="{D3325C4D-AF91-4DF6-A472-AEA3D0E322BC}"/>
    <cellStyle name="Calculation 2 6 3" xfId="15067" xr:uid="{F736833C-B5CE-4D6C-A7A3-F4C542138EDE}"/>
    <cellStyle name="Calculation 2 6 3 2" xfId="16050" xr:uid="{AB503DF3-833F-4CF0-89DC-656EFD5F7D78}"/>
    <cellStyle name="Calculation 2 6 3 3" xfId="16228" xr:uid="{A5A9DAC0-0715-4409-AEDE-411CD7A19B85}"/>
    <cellStyle name="Calculation 2 6 4" xfId="15337" xr:uid="{8C49AFFF-1D6A-451A-AAE2-237049FEE2F7}"/>
    <cellStyle name="Calculation 2 6 5" xfId="15130" xr:uid="{3767BCE1-8BE4-4DA9-A468-1A85F7765382}"/>
    <cellStyle name="Calculation 2 7" xfId="7835" xr:uid="{C5E2AB86-1481-4AA7-8B37-4B589F495DB0}"/>
    <cellStyle name="Calculation 2 7 2" xfId="15542" xr:uid="{47A14C16-DAE3-4FC9-A28F-6EBF59ACE5C2}"/>
    <cellStyle name="Calculation 2 7 3" xfId="15526" xr:uid="{4486CFF5-D441-4591-B0B4-9464D709B97E}"/>
    <cellStyle name="Calculation 2 8" xfId="14874" xr:uid="{E82EF145-1F40-42D9-BD67-DEC79B176B13}"/>
    <cellStyle name="Calculation 2 8 2" xfId="15922" xr:uid="{4DF31730-CB54-467A-965B-EDB9C9DAE4F3}"/>
    <cellStyle name="Calculation 2 8 3" xfId="16101" xr:uid="{E91572D3-1B60-433E-B5B6-E5A3FC9961A7}"/>
    <cellStyle name="Calculation 2 9" xfId="15125" xr:uid="{2C12732B-9FF9-4A2E-A463-D2D3265378F4}"/>
    <cellStyle name="Calculation 3" xfId="201" xr:uid="{3140C077-04CC-4C68-AF40-4428259D864A}"/>
    <cellStyle name="Check Cell" xfId="19" builtinId="23" customBuiltin="1"/>
    <cellStyle name="Check Cell 2" xfId="202" xr:uid="{88B66E91-F077-4D79-A329-7AEFD5E09528}"/>
    <cellStyle name="Check Cell 3" xfId="203" xr:uid="{AC6890FE-D73D-4161-80A6-A71875FCACCB}"/>
    <cellStyle name="Column_Title" xfId="204" xr:uid="{F8D195B2-0CAE-4ACC-B5D1-49929A1B1DE3}"/>
    <cellStyle name="Comma" xfId="1" builtinId="3"/>
    <cellStyle name="Comma [00]" xfId="206" xr:uid="{04A79633-D7C4-469A-B00B-ADC09E2D0FD0}"/>
    <cellStyle name="Comma 10" xfId="122" xr:uid="{9BAE21A3-2796-4A78-A571-06386DA975B1}"/>
    <cellStyle name="Comma 10 10" xfId="2465" xr:uid="{B4FE08A5-47FD-4FFE-976C-EAADD4881785}"/>
    <cellStyle name="Comma 10 10 2" xfId="2438" xr:uid="{325674BC-47C2-419F-A69F-A8D51B403614}"/>
    <cellStyle name="Comma 10 10 2 2" xfId="2923" xr:uid="{E95CA01B-6DE9-4358-A4FB-367AC0883B51}"/>
    <cellStyle name="Comma 10 10 2 2 2" xfId="3502" xr:uid="{E7C76021-A778-4EC3-84D5-EB92655D65C2}"/>
    <cellStyle name="Comma 10 10 2 2 2 2" xfId="5323" xr:uid="{8CE3EAC8-7300-4EBD-BC3D-598C0432230C}"/>
    <cellStyle name="Comma 10 10 2 2 2 2 2" xfId="12501" xr:uid="{F5765AD3-1FC7-4874-A8C2-FCCAB756A2E8}"/>
    <cellStyle name="Comma 10 10 2 2 2 3" xfId="10680" xr:uid="{97DB5FFA-3285-46FA-AD21-562A82A9F463}"/>
    <cellStyle name="Comma 10 10 2 2 3" xfId="4092" xr:uid="{37A532B4-37D2-400A-91D0-AD7FA1DE1527}"/>
    <cellStyle name="Comma 10 10 2 2 3 2" xfId="5926" xr:uid="{26E8B7D5-F667-4E59-8763-22AE53BBB60F}"/>
    <cellStyle name="Comma 10 10 2 2 3 2 2" xfId="13104" xr:uid="{50BA76ED-F489-4C58-B82B-7E255366E172}"/>
    <cellStyle name="Comma 10 10 2 2 3 3" xfId="11270" xr:uid="{531AF7DB-E13C-48AD-805D-4A44A2882F0F}"/>
    <cellStyle name="Comma 10 10 2 2 4" xfId="4703" xr:uid="{7181D3DC-A190-4FD7-857D-BDA4B209B4B7}"/>
    <cellStyle name="Comma 10 10 2 2 4 2" xfId="11881" xr:uid="{D69F81DA-51C0-4F53-BBDC-56C901C37B56}"/>
    <cellStyle name="Comma 10 10 2 2 5" xfId="10103" xr:uid="{464AF409-C76D-46D6-A3C7-75C1ABEF7583}"/>
    <cellStyle name="Comma 10 10 2 3" xfId="2916" xr:uid="{D3374380-B566-4E73-B38B-25399A074E83}"/>
    <cellStyle name="Comma 10 10 2 3 2" xfId="3496" xr:uid="{648FCAB6-9A59-4587-8431-9CEF449FCB3C}"/>
    <cellStyle name="Comma 10 10 2 3 2 2" xfId="5317" xr:uid="{588FB10A-0F57-4EC5-9F63-A48E8D2CECE9}"/>
    <cellStyle name="Comma 10 10 2 3 2 2 2" xfId="12495" xr:uid="{1CEDB92C-96CB-4A87-A6BE-9B6C15D65956}"/>
    <cellStyle name="Comma 10 10 2 3 2 3" xfId="10674" xr:uid="{720095C1-A7CA-47FD-B268-6ACF844504CD}"/>
    <cellStyle name="Comma 10 10 2 3 3" xfId="4086" xr:uid="{8ECC5D4A-73B8-4086-A9CC-ABB5374F1BB0}"/>
    <cellStyle name="Comma 10 10 2 3 3 2" xfId="5920" xr:uid="{6E8478BF-CCFE-42B6-B572-C991A2AD80CF}"/>
    <cellStyle name="Comma 10 10 2 3 3 2 2" xfId="13098" xr:uid="{870D4CBA-2DD9-45A2-9E44-6D68FD599FC3}"/>
    <cellStyle name="Comma 10 10 2 3 3 3" xfId="11264" xr:uid="{A0BF5517-E38C-4C11-A7DF-08E8C6477666}"/>
    <cellStyle name="Comma 10 10 2 3 4" xfId="4697" xr:uid="{7E049B39-7243-4016-A18D-273F89F972AD}"/>
    <cellStyle name="Comma 10 10 2 3 4 2" xfId="11875" xr:uid="{519CED33-D398-411D-8F8C-7F87F277D70B}"/>
    <cellStyle name="Comma 10 10 2 3 5" xfId="10097" xr:uid="{CB97A704-4018-4A57-90A2-A649FECE27CF}"/>
    <cellStyle name="Comma 10 10 2 4" xfId="9730" xr:uid="{E9E94299-2391-42E3-9016-EBA2E01B9675}"/>
    <cellStyle name="Comma 10 10 3" xfId="9748" xr:uid="{1B60C632-CB56-4E41-B4C6-6D8A8C8560F7}"/>
    <cellStyle name="Comma 10 11" xfId="2394" xr:uid="{35D1ED1C-9FE7-4F2C-9025-8442CEEDFA42}"/>
    <cellStyle name="Comma 10 11 2" xfId="9696" xr:uid="{FCEA034A-4D58-4817-930A-3A507D432D8D}"/>
    <cellStyle name="Comma 10 12" xfId="6254" xr:uid="{81414E43-A72B-4156-BF83-AFFEC246ADCE}"/>
    <cellStyle name="Comma 10 12 2" xfId="13429" xr:uid="{2892A6B8-B863-42D2-BCE2-7912E9EEEEFF}"/>
    <cellStyle name="Comma 10 13" xfId="7747" xr:uid="{532DE4D6-2E03-4F4C-88C6-7E5CD23F7017}"/>
    <cellStyle name="Comma 10 13 2" xfId="14912" xr:uid="{D2E5B1B5-8BF0-4541-9CA2-52B30013B7C9}"/>
    <cellStyle name="Comma 10 13 3" xfId="2413" xr:uid="{E79F7A7B-F0FA-4E6C-8D99-5D80AFE28A72}"/>
    <cellStyle name="Comma 10 13 3 10" xfId="9714" xr:uid="{1722A1C3-415A-4518-AC4F-54486502EA04}"/>
    <cellStyle name="Comma 10 13 3 2" xfId="2799" xr:uid="{C2B9C5B2-920D-4820-9E70-4FF615F78BB4}"/>
    <cellStyle name="Comma 10 13 3 2 2" xfId="2898" xr:uid="{186EE103-AE00-4D4D-95DF-7431C3AE1DFF}"/>
    <cellStyle name="Comma 10 13 3 2 2 2" xfId="3192" xr:uid="{CDE28F18-0510-4603-9E88-363A82B98F74}"/>
    <cellStyle name="Comma 10 13 3 2 2 2 2" xfId="3774" xr:uid="{C67905CC-27E3-452A-90FE-19BD1A30B557}"/>
    <cellStyle name="Comma 10 13 3 2 2 2 2 2" xfId="5604" xr:uid="{DCF12006-FADB-4F62-918F-CA71DF347799}"/>
    <cellStyle name="Comma 10 13 3 2 2 2 2 2 2" xfId="7416" xr:uid="{18D2C98E-78F1-4C13-9DAC-CB93232D352F}"/>
    <cellStyle name="Comma 10 13 3 2 2 2 2 2 2 2" xfId="14591" xr:uid="{D003539D-4041-433B-8D1C-51C3974C87E3}"/>
    <cellStyle name="Comma 10 13 3 2 2 2 2 2 3" xfId="12782" xr:uid="{ADBF02FA-3BDB-446D-91A0-B2231FEC3CA3}"/>
    <cellStyle name="Comma 10 13 3 2 2 2 2 3" xfId="6783" xr:uid="{6B805E42-B9C8-416E-98FC-E4564417FB3B}"/>
    <cellStyle name="Comma 10 13 3 2 2 2 2 3 2" xfId="13958" xr:uid="{E8F9C465-054D-459C-BE6B-7A2830E5DBC8}"/>
    <cellStyle name="Comma 10 13 3 2 2 2 2 4" xfId="10952" xr:uid="{2AD826CE-D9EF-455E-B0B9-D64FB796DB65}"/>
    <cellStyle name="Comma 10 13 3 2 2 2 3" xfId="4376" xr:uid="{1833E7A3-4915-4617-A2B3-34D9369108D4}"/>
    <cellStyle name="Comma 10 13 3 2 2 2 3 2" xfId="6228" xr:uid="{02A4DE44-C085-46A1-80E9-A43C5F91EB2F}"/>
    <cellStyle name="Comma 10 13 3 2 2 2 3 2 2" xfId="7627" xr:uid="{77AB749E-A57C-4E22-B6B6-D0FB05E6BA78}"/>
    <cellStyle name="Comma 10 13 3 2 2 2 3 2 2 2" xfId="14802" xr:uid="{8459B17D-F976-46A4-9EE7-C7E7D41DA4CF}"/>
    <cellStyle name="Comma 10 13 3 2 2 2 3 2 3" xfId="13406" xr:uid="{82B9DC33-1BCD-48D7-97BC-D0BB5C5335CF}"/>
    <cellStyle name="Comma 10 13 3 2 2 2 3 3" xfId="6994" xr:uid="{9C081D5A-CC2A-42E2-A742-F189BFBA8411}"/>
    <cellStyle name="Comma 10 13 3 2 2 2 3 3 2" xfId="14169" xr:uid="{691566C5-38E6-47E9-8114-53DFB8AE3E79}"/>
    <cellStyle name="Comma 10 13 3 2 2 2 3 4" xfId="11554" xr:uid="{E0BAB96B-8062-4518-89C7-41E187EB53D3}"/>
    <cellStyle name="Comma 10 13 3 2 2 2 4" xfId="5005" xr:uid="{C1CF803C-AAF6-48F5-B306-8D0716767263}"/>
    <cellStyle name="Comma 10 13 3 2 2 2 4 2" xfId="7205" xr:uid="{F32E7F28-DF56-4789-BCA6-84350A00AD46}"/>
    <cellStyle name="Comma 10 13 3 2 2 2 4 2 2" xfId="14380" xr:uid="{83D3DF00-18C6-4136-996A-71EE23CA4932}"/>
    <cellStyle name="Comma 10 13 3 2 2 2 4 3" xfId="12183" xr:uid="{5D9155BE-A578-4293-A3FF-E739597840E0}"/>
    <cellStyle name="Comma 10 13 3 2 2 2 5" xfId="6572" xr:uid="{69C4C360-C6B7-4AC6-8A8C-56902082838F}"/>
    <cellStyle name="Comma 10 13 3 2 2 2 5 2" xfId="13747" xr:uid="{E0B61ACD-0FE8-4AD2-A461-626D25EAEAE0}"/>
    <cellStyle name="Comma 10 13 3 2 2 2 6" xfId="10372" xr:uid="{FC6A95AA-D4B1-4A7B-B21D-04C24226B313}"/>
    <cellStyle name="Comma 10 13 3 2 2 3" xfId="3483" xr:uid="{2EC98DD6-C4D0-451F-9133-D3BFCC6BB542}"/>
    <cellStyle name="Comma 10 13 3 2 2 3 2" xfId="5304" xr:uid="{6B9898F0-E417-443C-A088-232D61186F69}"/>
    <cellStyle name="Comma 10 13 3 2 2 3 2 2" xfId="7309" xr:uid="{824932B3-14C3-4944-81C1-829935C56BCC}"/>
    <cellStyle name="Comma 10 13 3 2 2 3 2 2 2" xfId="14484" xr:uid="{4DB0091F-DE8E-45E6-B65F-C00596A5D687}"/>
    <cellStyle name="Comma 10 13 3 2 2 3 2 3" xfId="12482" xr:uid="{8612E8C5-4DE1-4320-BD40-280671D4A60F}"/>
    <cellStyle name="Comma 10 13 3 2 2 3 3" xfId="6676" xr:uid="{A7CFE614-F324-4DCC-9BC0-E94F8CBE5F91}"/>
    <cellStyle name="Comma 10 13 3 2 2 3 3 2" xfId="13851" xr:uid="{1D6894A3-0AAA-4695-AD61-5BF8BC5D9CC4}"/>
    <cellStyle name="Comma 10 13 3 2 2 3 4" xfId="10661" xr:uid="{891256F6-2682-4BB9-AD01-F5C9CB55837E}"/>
    <cellStyle name="Comma 10 13 3 2 2 4" xfId="4073" xr:uid="{CA600284-F0E2-473D-8A56-167BAD4A4BE6}"/>
    <cellStyle name="Comma 10 13 3 2 2 4 2" xfId="5907" xr:uid="{698BBAE6-3D3C-4F54-9D49-34301F7F595F}"/>
    <cellStyle name="Comma 10 13 3 2 2 4 2 2" xfId="7520" xr:uid="{35D60957-95B9-476B-9454-88B9EB2F4C32}"/>
    <cellStyle name="Comma 10 13 3 2 2 4 2 2 2" xfId="14695" xr:uid="{F8542DF0-D0A3-4A07-A60C-D41AC352BF24}"/>
    <cellStyle name="Comma 10 13 3 2 2 4 2 3" xfId="13085" xr:uid="{1B2FA548-E4DD-4A91-A932-BAD685FB4A81}"/>
    <cellStyle name="Comma 10 13 3 2 2 4 3" xfId="6887" xr:uid="{AB57FB98-523D-44E5-9759-2C0774F07349}"/>
    <cellStyle name="Comma 10 13 3 2 2 4 3 2" xfId="14062" xr:uid="{0B99567B-98C5-4705-8828-90561ACD5743}"/>
    <cellStyle name="Comma 10 13 3 2 2 4 4" xfId="11251" xr:uid="{0B696E31-C66B-49DA-9330-CB458DE75EF3}"/>
    <cellStyle name="Comma 10 13 3 2 2 5" xfId="4684" xr:uid="{C5F00B91-14A9-4191-8547-A80A62030360}"/>
    <cellStyle name="Comma 10 13 3 2 2 5 2" xfId="7098" xr:uid="{0161AF2D-1947-4071-B06B-C5602A778F8D}"/>
    <cellStyle name="Comma 10 13 3 2 2 5 2 2" xfId="14273" xr:uid="{58D50AE3-3830-4536-BDA4-2F8C4B66F2DC}"/>
    <cellStyle name="Comma 10 13 3 2 2 5 3" xfId="11862" xr:uid="{8FAD3AAE-60BF-48CD-A715-1169839658BD}"/>
    <cellStyle name="Comma 10 13 3 2 2 6" xfId="6462" xr:uid="{6458F03E-520F-4925-A8F2-87E71BCDCA7A}"/>
    <cellStyle name="Comma 10 13 3 2 2 6 2" xfId="13637" xr:uid="{1CD04A98-875E-4CB4-9D7E-7855424F576E}"/>
    <cellStyle name="Comma 10 13 3 2 2 7" xfId="10081" xr:uid="{F15BA077-3A9A-4FCC-ACBB-BFADFBC58971}"/>
    <cellStyle name="Comma 10 13 3 2 3" xfId="3091" xr:uid="{BA82BDB1-E13D-4E41-8E52-74BE2FB61DA4}"/>
    <cellStyle name="Comma 10 13 3 2 3 2" xfId="3672" xr:uid="{F8F09BE6-99CD-45F0-86A2-0CAE8091BC17}"/>
    <cellStyle name="Comma 10 13 3 2 3 2 2" xfId="5500" xr:uid="{8A2CF8FD-D666-4D67-9697-5E042868B88C}"/>
    <cellStyle name="Comma 10 13 3 2 3 2 2 2" xfId="7385" xr:uid="{00279E73-763C-4B67-B022-6289C476D305}"/>
    <cellStyle name="Comma 10 13 3 2 3 2 2 2 2" xfId="14560" xr:uid="{25EDD089-EDFD-4642-BF35-D3CB477F487D}"/>
    <cellStyle name="Comma 10 13 3 2 3 2 2 3" xfId="12678" xr:uid="{B4DA4305-1B2F-4685-9F20-6A12E6621890}"/>
    <cellStyle name="Comma 10 13 3 2 3 2 3" xfId="6752" xr:uid="{B6DC3CF8-E3B9-40AC-9307-DDEF501B72C7}"/>
    <cellStyle name="Comma 10 13 3 2 3 2 3 2" xfId="13927" xr:uid="{D5CEC535-2BD3-4155-94CE-0D61D5767ECE}"/>
    <cellStyle name="Comma 10 13 3 2 3 2 4" xfId="10850" xr:uid="{B754D55A-74BE-4160-8707-DA0F5D64EF88}"/>
    <cellStyle name="Comma 10 13 3 2 3 3" xfId="4272" xr:uid="{FD937110-3BFB-466C-90BE-CE076A318304}"/>
    <cellStyle name="Comma 10 13 3 2 3 3 2" xfId="6123" xr:uid="{6A3D7127-8F60-4998-90F5-4902CBB0C23C}"/>
    <cellStyle name="Comma 10 13 3 2 3 3 2 2" xfId="7596" xr:uid="{F7808A77-49F3-406D-948D-94751EF3A9B1}"/>
    <cellStyle name="Comma 10 13 3 2 3 3 2 2 2" xfId="14771" xr:uid="{7A1679E1-DF50-4C1F-A54F-1BB41DAB2901}"/>
    <cellStyle name="Comma 10 13 3 2 3 3 2 3" xfId="13301" xr:uid="{DAF79F5C-D55B-4017-93CA-31BFFAAEF0B2}"/>
    <cellStyle name="Comma 10 13 3 2 3 3 3" xfId="6963" xr:uid="{962A8508-0528-4DFD-BD22-E3C6C016164F}"/>
    <cellStyle name="Comma 10 13 3 2 3 3 3 2" xfId="14138" xr:uid="{031B0E9C-A2AC-4930-88FA-F6E632D6074D}"/>
    <cellStyle name="Comma 10 13 3 2 3 3 4" xfId="11450" xr:uid="{F4961E74-DA02-4C23-B7A0-B8876E879E57}"/>
    <cellStyle name="Comma 10 13 3 2 3 4" xfId="4900" xr:uid="{7091C3AE-D9DD-43B1-9005-EDD85C6256D3}"/>
    <cellStyle name="Comma 10 13 3 2 3 4 2" xfId="7174" xr:uid="{14DF1D0A-6F24-475D-98F8-B10A8B706D7A}"/>
    <cellStyle name="Comma 10 13 3 2 3 4 2 2" xfId="14349" xr:uid="{B48CF09C-103E-450D-B51B-12C6741CC81F}"/>
    <cellStyle name="Comma 10 13 3 2 3 4 3" xfId="12078" xr:uid="{5DD0E85F-DDC3-4FD1-9B13-7F8D9DD8AD62}"/>
    <cellStyle name="Comma 10 13 3 2 3 5" xfId="6541" xr:uid="{753E0986-D190-429E-9971-23957C743FB4}"/>
    <cellStyle name="Comma 10 13 3 2 3 5 2" xfId="13716" xr:uid="{5E63C084-BF15-41CE-9BAD-1862978D43E6}"/>
    <cellStyle name="Comma 10 13 3 2 3 6" xfId="10271" xr:uid="{07BDB474-926B-42EF-9B8B-245EBEE8892D}"/>
    <cellStyle name="Comma 10 13 3 2 4" xfId="3381" xr:uid="{553E2668-B710-4DF6-A226-1601E5162710}"/>
    <cellStyle name="Comma 10 13 3 2 4 2" xfId="5200" xr:uid="{FF56FAC9-33D3-49D8-A607-C033E1E9A457}"/>
    <cellStyle name="Comma 10 13 3 2 4 2 2" xfId="7278" xr:uid="{9E97B6EF-F993-4C26-ACC8-0B261AFA5640}"/>
    <cellStyle name="Comma 10 13 3 2 4 2 2 2" xfId="14453" xr:uid="{75FD2F67-DFDF-416B-8473-6325AC20FA9D}"/>
    <cellStyle name="Comma 10 13 3 2 4 2 3" xfId="12378" xr:uid="{EF381204-AF47-45AE-BFCB-35D3EE6791C4}"/>
    <cellStyle name="Comma 10 13 3 2 4 3" xfId="6645" xr:uid="{BF94A418-9F58-4990-A629-48C805F590AD}"/>
    <cellStyle name="Comma 10 13 3 2 4 3 2" xfId="13820" xr:uid="{208D6380-7BFF-4FDA-AA8D-04D3E628D6BF}"/>
    <cellStyle name="Comma 10 13 3 2 4 4" xfId="10559" xr:uid="{424D0724-EFB6-437B-ADD8-4F4AEB0FF675}"/>
    <cellStyle name="Comma 10 13 3 2 5" xfId="3969" xr:uid="{13A818CE-1AD5-4143-A5EA-066E7F62CF88}"/>
    <cellStyle name="Comma 10 13 3 2 5 2" xfId="5802" xr:uid="{779F2FF5-1370-428E-BDD6-3BB064CF0D13}"/>
    <cellStyle name="Comma 10 13 3 2 5 2 2" xfId="7489" xr:uid="{1AE98639-0343-4254-ADED-23DC2407F950}"/>
    <cellStyle name="Comma 10 13 3 2 5 2 2 2" xfId="14664" xr:uid="{F33151D5-4F83-4CA8-825C-D7D01675D653}"/>
    <cellStyle name="Comma 10 13 3 2 5 2 3" xfId="12980" xr:uid="{71978DA4-507D-4237-B133-C07546F5DB4D}"/>
    <cellStyle name="Comma 10 13 3 2 5 3" xfId="6856" xr:uid="{2303B078-DD50-40D2-AF59-32B86A100753}"/>
    <cellStyle name="Comma 10 13 3 2 5 3 2" xfId="14031" xr:uid="{A7FB1E27-4025-408E-9E62-FE804BE704FF}"/>
    <cellStyle name="Comma 10 13 3 2 5 4" xfId="11147" xr:uid="{B29A89E5-E30C-41DF-B843-A54C4E80C0BC}"/>
    <cellStyle name="Comma 10 13 3 2 6" xfId="4579" xr:uid="{9AC0CCAC-FA02-4734-A5CC-2F3711869DC8}"/>
    <cellStyle name="Comma 10 13 3 2 6 2" xfId="7067" xr:uid="{EFB910FD-D290-44D1-B3D6-A4344B9D542A}"/>
    <cellStyle name="Comma 10 13 3 2 6 2 2" xfId="14242" xr:uid="{4A9F05CF-1C37-4A29-BC26-9CB72851A843}"/>
    <cellStyle name="Comma 10 13 3 2 6 3" xfId="11757" xr:uid="{E52B226A-852C-4E28-99CA-1EE3294D0028}"/>
    <cellStyle name="Comma 10 13 3 2 7" xfId="6431" xr:uid="{04EB0A02-DE1F-4525-B882-54833EFAA99A}"/>
    <cellStyle name="Comma 10 13 3 2 7 2" xfId="13606" xr:uid="{E458AE0B-3C84-458A-B06E-E50AE6FEF2F9}"/>
    <cellStyle name="Comma 10 13 3 2 8" xfId="9983" xr:uid="{E7887D01-D192-4C78-AF35-96ECD95A8226}"/>
    <cellStyle name="Comma 10 13 3 3" xfId="2885" xr:uid="{A3762E3A-D855-4BA5-815C-F08F4E4F5F8D}"/>
    <cellStyle name="Comma 10 13 3 3 2" xfId="3179" xr:uid="{BE2D94E6-1E01-4E4A-8FA1-97D05D905A76}"/>
    <cellStyle name="Comma 10 13 3 3 2 2" xfId="3761" xr:uid="{633AB8EA-76E9-4964-8F87-0F2FDB464348}"/>
    <cellStyle name="Comma 10 13 3 3 2 2 2" xfId="5591" xr:uid="{07FB3F0A-59FC-4C2F-B8B8-93321D0441A5}"/>
    <cellStyle name="Comma 10 13 3 3 2 2 2 2" xfId="7414" xr:uid="{9E6608A7-F6AF-40B8-979F-0854209BA69D}"/>
    <cellStyle name="Comma 10 13 3 3 2 2 2 2 2" xfId="14589" xr:uid="{A6FB8EA9-30C1-4C5E-9EE6-811865663304}"/>
    <cellStyle name="Comma 10 13 3 3 2 2 2 3" xfId="12769" xr:uid="{878B8F75-A03D-4390-877F-006936A75FBF}"/>
    <cellStyle name="Comma 10 13 3 3 2 2 3" xfId="6781" xr:uid="{0D04A069-733B-4F3D-ABC3-D7A84150995E}"/>
    <cellStyle name="Comma 10 13 3 3 2 2 3 2" xfId="13956" xr:uid="{463B0F06-F7EE-4B54-AF71-775B37DC18F9}"/>
    <cellStyle name="Comma 10 13 3 3 2 2 4" xfId="10939" xr:uid="{2AE05E5F-F6E7-4877-B808-CBFBBC23458E}"/>
    <cellStyle name="Comma 10 13 3 3 2 3" xfId="4363" xr:uid="{47419212-8817-4521-9966-D770328CCD5A}"/>
    <cellStyle name="Comma 10 13 3 3 2 3 2" xfId="6215" xr:uid="{8D97DBB3-B96D-47E3-A1E4-F156FF58260C}"/>
    <cellStyle name="Comma 10 13 3 3 2 3 2 2" xfId="7625" xr:uid="{A21D59AD-8F8B-4445-8DC9-B05CE23E2602}"/>
    <cellStyle name="Comma 10 13 3 3 2 3 2 2 2" xfId="14800" xr:uid="{585234E6-74EC-40DF-AC7B-0EB493B4CDAF}"/>
    <cellStyle name="Comma 10 13 3 3 2 3 2 3" xfId="13393" xr:uid="{9E687DF9-8DB0-4311-9164-FD8ACCA1E3AE}"/>
    <cellStyle name="Comma 10 13 3 3 2 3 3" xfId="6992" xr:uid="{B67814FC-C170-4608-B0A9-35DE206EEEB3}"/>
    <cellStyle name="Comma 10 13 3 3 2 3 3 2" xfId="14167" xr:uid="{D9C35C19-BF89-481B-B0AB-90246D1706FF}"/>
    <cellStyle name="Comma 10 13 3 3 2 3 4" xfId="11541" xr:uid="{1EDFF20D-CFE0-4525-95D7-44029CC250E6}"/>
    <cellStyle name="Comma 10 13 3 3 2 4" xfId="4992" xr:uid="{729CA44E-04B3-4BC6-86CA-74765E48435A}"/>
    <cellStyle name="Comma 10 13 3 3 2 4 2" xfId="7203" xr:uid="{FF0377D9-3E3A-45F5-94F2-97B9AD158E61}"/>
    <cellStyle name="Comma 10 13 3 3 2 4 2 2" xfId="14378" xr:uid="{6E3E2B3F-4C66-4CD9-BE63-91D57FD2DDB0}"/>
    <cellStyle name="Comma 10 13 3 3 2 4 3" xfId="12170" xr:uid="{41233702-2E52-4319-8428-2DA45F0B2DBC}"/>
    <cellStyle name="Comma 10 13 3 3 2 5" xfId="6570" xr:uid="{4862F393-6E98-4C70-9EED-CC6CABBC8F43}"/>
    <cellStyle name="Comma 10 13 3 3 2 5 2" xfId="13745" xr:uid="{331B998D-A85F-4040-842D-50F7E3BC014B}"/>
    <cellStyle name="Comma 10 13 3 3 2 6" xfId="10359" xr:uid="{AF798C79-0826-4163-BFB1-C96DD1CE5525}"/>
    <cellStyle name="Comma 10 13 3 3 3" xfId="3470" xr:uid="{99F1BCCA-869C-43D6-AA9C-E9A0A96603F8}"/>
    <cellStyle name="Comma 10 13 3 3 3 2" xfId="5291" xr:uid="{952FD1DD-9EF0-4FE5-A70F-88B027F90962}"/>
    <cellStyle name="Comma 10 13 3 3 3 2 2" xfId="7307" xr:uid="{2F9A0EC1-F607-45D0-A4F7-53A0524E621E}"/>
    <cellStyle name="Comma 10 13 3 3 3 2 2 2" xfId="14482" xr:uid="{DA616330-7C32-4F67-93EF-52420612DE51}"/>
    <cellStyle name="Comma 10 13 3 3 3 2 3" xfId="12469" xr:uid="{7F5F6B21-A59B-44F1-8426-F794F5D3697D}"/>
    <cellStyle name="Comma 10 13 3 3 3 3" xfId="6674" xr:uid="{CAF60F1D-9A96-46EC-A010-7BEB08F076DF}"/>
    <cellStyle name="Comma 10 13 3 3 3 3 2" xfId="13849" xr:uid="{C0ED3C9A-DB51-41D8-960D-70C2EA505F95}"/>
    <cellStyle name="Comma 10 13 3 3 3 4" xfId="10648" xr:uid="{006F3D37-D7A1-4706-9A9A-C8D9EF71E233}"/>
    <cellStyle name="Comma 10 13 3 3 4" xfId="4060" xr:uid="{3C289859-259A-44B6-A65D-A9CEF006E083}"/>
    <cellStyle name="Comma 10 13 3 3 4 2" xfId="5894" xr:uid="{D2F9EADF-A23F-428C-8ABD-48C4F0C5918A}"/>
    <cellStyle name="Comma 10 13 3 3 4 2 2" xfId="7518" xr:uid="{56A6D1DE-7571-4BD0-8DFC-01A35C8C53E7}"/>
    <cellStyle name="Comma 10 13 3 3 4 2 2 2" xfId="14693" xr:uid="{86951AED-F504-4E4B-990A-DD9FD523D9B5}"/>
    <cellStyle name="Comma 10 13 3 3 4 2 3" xfId="13072" xr:uid="{F5CA902D-41F2-4B2C-B33E-62BAC8971EEB}"/>
    <cellStyle name="Comma 10 13 3 3 4 3" xfId="6885" xr:uid="{7717A91E-DA76-44DE-8C6B-75EF34029BE8}"/>
    <cellStyle name="Comma 10 13 3 3 4 3 2" xfId="14060" xr:uid="{FCDC0104-9F93-40E7-8A86-E37DE2202538}"/>
    <cellStyle name="Comma 10 13 3 3 4 4" xfId="11238" xr:uid="{1A4D99DC-842E-4A08-B175-A03C994EC45A}"/>
    <cellStyle name="Comma 10 13 3 3 5" xfId="4671" xr:uid="{94BF1330-E435-400B-BE2F-D86A5AFF24DC}"/>
    <cellStyle name="Comma 10 13 3 3 5 2" xfId="7096" xr:uid="{477D58ED-585A-4374-8126-E7E73ACB1E22}"/>
    <cellStyle name="Comma 10 13 3 3 5 2 2" xfId="14271" xr:uid="{57709AEE-47B3-4E45-BC8E-374908EC5A32}"/>
    <cellStyle name="Comma 10 13 3 3 5 3" xfId="11849" xr:uid="{2F7C43E0-9151-4B21-867E-AD49981D7334}"/>
    <cellStyle name="Comma 10 13 3 3 6" xfId="6460" xr:uid="{A644CF0C-6BDC-4E10-B5E8-5B9DA396D525}"/>
    <cellStyle name="Comma 10 13 3 3 6 2" xfId="13635" xr:uid="{1D211900-0381-475B-B5EF-5E92372BD489}"/>
    <cellStyle name="Comma 10 13 3 3 7" xfId="10068" xr:uid="{3CDE4952-1147-4341-8520-0C26379B7E36}"/>
    <cellStyle name="Comma 10 13 3 4" xfId="3078" xr:uid="{654F7EAF-26A6-4656-A33B-2C9349A8F7BD}"/>
    <cellStyle name="Comma 10 13 3 4 2" xfId="3659" xr:uid="{358337C5-9666-438E-9932-CFF9581D06D6}"/>
    <cellStyle name="Comma 10 13 3 4 2 2" xfId="5487" xr:uid="{1EF0886E-A35B-4F9F-9620-E49CE213CC2E}"/>
    <cellStyle name="Comma 10 13 3 4 2 2 2" xfId="7383" xr:uid="{96D686EC-66B8-4D25-A039-366F098D12BB}"/>
    <cellStyle name="Comma 10 13 3 4 2 2 2 2" xfId="14558" xr:uid="{77F03AE2-3547-45E1-8A05-BB70BF73CF09}"/>
    <cellStyle name="Comma 10 13 3 4 2 2 3" xfId="12665" xr:uid="{97AAF0F3-2ECB-4178-B3AE-2C19C4F10A5C}"/>
    <cellStyle name="Comma 10 13 3 4 2 3" xfId="6750" xr:uid="{A7D957FA-8125-45FF-98F3-C36DF36AA42D}"/>
    <cellStyle name="Comma 10 13 3 4 2 3 2" xfId="13925" xr:uid="{139217D3-5E43-438C-834B-EB64B4A33AB6}"/>
    <cellStyle name="Comma 10 13 3 4 2 4" xfId="10837" xr:uid="{C8F35187-A59A-4FFA-AABD-306D2AA6E5AD}"/>
    <cellStyle name="Comma 10 13 3 4 3" xfId="4259" xr:uid="{296A72E4-BE49-4725-B3BE-93059BBAE542}"/>
    <cellStyle name="Comma 10 13 3 4 3 2" xfId="6110" xr:uid="{1AB7EBE2-5C23-46DA-8E9F-1C79F3CDFF29}"/>
    <cellStyle name="Comma 10 13 3 4 3 2 2" xfId="7594" xr:uid="{A3785895-BF7A-488F-9502-D6E2C050F800}"/>
    <cellStyle name="Comma 10 13 3 4 3 2 2 2" xfId="14769" xr:uid="{47336B57-BFEB-49E1-8129-BED5AEB65030}"/>
    <cellStyle name="Comma 10 13 3 4 3 2 3" xfId="13288" xr:uid="{23402267-1288-44C6-B101-6C8660F371D6}"/>
    <cellStyle name="Comma 10 13 3 4 3 3" xfId="6961" xr:uid="{764CF8F5-2C7A-4FA2-9021-51BC211701A9}"/>
    <cellStyle name="Comma 10 13 3 4 3 3 2" xfId="14136" xr:uid="{AB6842FF-539B-48F7-A70F-3D93A24A0E45}"/>
    <cellStyle name="Comma 10 13 3 4 3 4" xfId="11437" xr:uid="{5C10EDE7-3FA3-4001-8600-316D8803D81A}"/>
    <cellStyle name="Comma 10 13 3 4 4" xfId="4887" xr:uid="{46056778-C412-4FFE-84ED-832177BC03E6}"/>
    <cellStyle name="Comma 10 13 3 4 4 2" xfId="7172" xr:uid="{8EC0A44B-89C2-40B8-8263-07F6F3AEA48F}"/>
    <cellStyle name="Comma 10 13 3 4 4 2 2" xfId="14347" xr:uid="{69788866-9D88-4351-A07E-96AD4E20E028}"/>
    <cellStyle name="Comma 10 13 3 4 4 3" xfId="12065" xr:uid="{BBDBB998-9064-4273-8E01-844D3D72BCD1}"/>
    <cellStyle name="Comma 10 13 3 4 5" xfId="6539" xr:uid="{4E569463-27C1-4BBB-BA05-5B9839DAE6B4}"/>
    <cellStyle name="Comma 10 13 3 4 5 2" xfId="13714" xr:uid="{2A853CF0-8522-4102-8EE2-5B1DB3333179}"/>
    <cellStyle name="Comma 10 13 3 4 6" xfId="10258" xr:uid="{C94C65B7-D9C2-43AD-9221-6581CD981BCC}"/>
    <cellStyle name="Comma 10 13 3 5" xfId="3368" xr:uid="{2B57720B-3CCC-4DFF-A20E-4AA79A5A5FC9}"/>
    <cellStyle name="Comma 10 13 3 5 2" xfId="5187" xr:uid="{2E417DC5-11FA-4CF0-9960-440C8808CA87}"/>
    <cellStyle name="Comma 10 13 3 5 2 2" xfId="7276" xr:uid="{D957119B-1D48-4DC6-AABB-C34420AA759C}"/>
    <cellStyle name="Comma 10 13 3 5 2 2 2" xfId="14451" xr:uid="{331DD665-A279-4FFE-8DEC-C607A8209BC4}"/>
    <cellStyle name="Comma 10 13 3 5 2 3" xfId="12365" xr:uid="{7B9A0E37-454C-4091-A09F-750588575E3A}"/>
    <cellStyle name="Comma 10 13 3 5 3" xfId="6643" xr:uid="{A93DAF76-4BBD-45C9-A957-C5A7488C25C3}"/>
    <cellStyle name="Comma 10 13 3 5 3 2" xfId="13818" xr:uid="{0BA5D839-F402-4593-A541-4F6918937AAC}"/>
    <cellStyle name="Comma 10 13 3 5 4" xfId="10546" xr:uid="{7EFE06DA-579B-4DF4-AA39-C07DD33E4A50}"/>
    <cellStyle name="Comma 10 13 3 6" xfId="3956" xr:uid="{8B0B1F8B-4B88-47F4-835C-C4AEC1FF6F19}"/>
    <cellStyle name="Comma 10 13 3 6 2" xfId="5789" xr:uid="{E9208C06-F980-4E9B-B1E8-D241EE5E78F0}"/>
    <cellStyle name="Comma 10 13 3 6 2 2" xfId="7487" xr:uid="{405020B8-4B0A-4784-B3BC-688184EEF5AD}"/>
    <cellStyle name="Comma 10 13 3 6 2 2 2" xfId="14662" xr:uid="{30059B99-21F7-4A67-81E8-5319B9E837AB}"/>
    <cellStyle name="Comma 10 13 3 6 2 3" xfId="12967" xr:uid="{883B59AC-BBD2-4507-8006-15890EC845E3}"/>
    <cellStyle name="Comma 10 13 3 6 3" xfId="6854" xr:uid="{5D7B0B8C-3C43-4F9D-8916-822936AF1A89}"/>
    <cellStyle name="Comma 10 13 3 6 3 2" xfId="14029" xr:uid="{04CD711E-A187-47EC-9D35-CCE1D3819DDA}"/>
    <cellStyle name="Comma 10 13 3 6 4" xfId="11134" xr:uid="{061F6097-A6D1-4790-AD07-B6E9DB0B1739}"/>
    <cellStyle name="Comma 10 13 3 7" xfId="4566" xr:uid="{46A1294C-0D03-4EE7-8D53-287C20248D5E}"/>
    <cellStyle name="Comma 10 13 3 7 2" xfId="7065" xr:uid="{23BAEEC2-950D-4253-B613-58ABDC4D1DB2}"/>
    <cellStyle name="Comma 10 13 3 7 2 2" xfId="14240" xr:uid="{ED3F423F-FDA1-46AF-8AAA-25FACDC4C45E}"/>
    <cellStyle name="Comma 10 13 3 7 3" xfId="11744" xr:uid="{B5F45F87-D106-4101-9CA0-35F18BFD475B}"/>
    <cellStyle name="Comma 10 13 3 8" xfId="2782" xr:uid="{714D1BAB-484B-46D8-B443-5F526FCE3F92}"/>
    <cellStyle name="Comma 10 13 3 8 2" xfId="6427" xr:uid="{904C27B7-53BB-43E1-9C01-51FE0054121A}"/>
    <cellStyle name="Comma 10 13 3 8 2 2" xfId="13602" xr:uid="{8C15DB39-24F2-4630-8725-288E461ADC78}"/>
    <cellStyle name="Comma 10 13 3 8 3" xfId="9968" xr:uid="{1F14D46B-65B5-4F9E-8FC4-515392CABE78}"/>
    <cellStyle name="Comma 10 13 3 9" xfId="6268" xr:uid="{A48B10E7-5A5E-45A9-A176-A4B9EEC801C9}"/>
    <cellStyle name="Comma 10 13 3 9 2" xfId="13443" xr:uid="{679E9859-0B3B-4AB7-9B4E-F142F1028258}"/>
    <cellStyle name="Comma 10 14" xfId="7830" xr:uid="{2EC41C6A-1710-441F-90C5-D5D2E8718C6A}"/>
    <cellStyle name="Comma 10 18" xfId="7740" xr:uid="{543EC49E-0FBE-4B31-8339-D7362E4F4173}"/>
    <cellStyle name="Comma 10 18 2" xfId="14907" xr:uid="{12C4450D-123F-49F3-AA38-14E1B0AA85F6}"/>
    <cellStyle name="Comma 10 19" xfId="2642" xr:uid="{040A5981-9EAC-48D0-8673-6E22EED5BA32}"/>
    <cellStyle name="Comma 10 19 2" xfId="2707" xr:uid="{0B1B9DDF-63A6-4DD7-B8EA-EADD2B458C94}"/>
    <cellStyle name="Comma 10 19 2 2" xfId="2843" xr:uid="{84D19052-0A1F-4B2C-AA8B-E22F1D923714}"/>
    <cellStyle name="Comma 10 19 2 2 2" xfId="3136" xr:uid="{BED727CD-5E1A-4872-BB4D-E670E70987B1}"/>
    <cellStyle name="Comma 10 19 2 2 2 2" xfId="3717" xr:uid="{DBC05C3E-01C4-495F-9452-06869AFC32ED}"/>
    <cellStyle name="Comma 10 19 2 2 2 2 2" xfId="5546" xr:uid="{47D813B9-80C2-47F1-8DC9-D1D6A8853F3A}"/>
    <cellStyle name="Comma 10 19 2 2 2 2 2 2" xfId="12724" xr:uid="{78A0FD71-A199-48A3-B59E-E0D5DF026E1E}"/>
    <cellStyle name="Comma 10 19 2 2 2 2 3" xfId="10895" xr:uid="{6337743B-E7D3-4B41-94E2-24A8BB176968}"/>
    <cellStyle name="Comma 10 19 2 2 2 3" xfId="4318" xr:uid="{2A9FBBD3-9525-4C1D-A805-539851BED9C7}"/>
    <cellStyle name="Comma 10 19 2 2 2 3 2" xfId="6169" xr:uid="{12739FBE-A253-477B-9DFF-DC815BCA95B8}"/>
    <cellStyle name="Comma 10 19 2 2 2 3 2 2" xfId="13347" xr:uid="{142A31BE-5061-4F6C-9AEC-498EA756255F}"/>
    <cellStyle name="Comma 10 19 2 2 2 3 3" xfId="11496" xr:uid="{97727D08-CA43-4D05-940E-7685F36FDBE4}"/>
    <cellStyle name="Comma 10 19 2 2 2 4" xfId="4946" xr:uid="{E0B295B4-92EF-41F7-A232-067032046820}"/>
    <cellStyle name="Comma 10 19 2 2 2 4 2" xfId="12124" xr:uid="{19965B65-6FBA-470C-A466-274109CCE657}"/>
    <cellStyle name="Comma 10 19 2 2 2 5" xfId="10316" xr:uid="{31AB06F4-F26F-4DA1-A1DC-4D500D9FEF3C}"/>
    <cellStyle name="Comma 10 19 2 2 3" xfId="3425" xr:uid="{44E2CF19-55BB-4D6D-8781-7962F36B6FCB}"/>
    <cellStyle name="Comma 10 19 2 2 3 2" xfId="5245" xr:uid="{60D3C9D9-4E68-429D-BB24-35E7AAA9532C}"/>
    <cellStyle name="Comma 10 19 2 2 3 2 2" xfId="12423" xr:uid="{3AC590D2-CEB4-41AC-8DC8-CA214DF69A87}"/>
    <cellStyle name="Comma 10 19 2 2 3 3" xfId="10603" xr:uid="{AF98DF20-3770-409F-86CE-1721CB5EB957}"/>
    <cellStyle name="Comma 10 19 2 2 4" xfId="4014" xr:uid="{A8288F77-3637-4367-997C-C4ADFD066698}"/>
    <cellStyle name="Comma 10 19 2 2 4 2" xfId="5848" xr:uid="{040A4EA2-1CE0-4054-833B-64EB5F2324DB}"/>
    <cellStyle name="Comma 10 19 2 2 4 2 2" xfId="13026" xr:uid="{DDDA6BC5-ABBE-4596-8F3B-CD026A69ED43}"/>
    <cellStyle name="Comma 10 19 2 2 4 3" xfId="11192" xr:uid="{6397E16E-09B3-42A7-9C55-B6B3AED6E7F6}"/>
    <cellStyle name="Comma 10 19 2 2 5" xfId="4625" xr:uid="{C9280CF0-0911-4DA6-AFB2-100B0A002FE2}"/>
    <cellStyle name="Comma 10 19 2 2 5 2" xfId="11803" xr:uid="{A63C20B2-5D10-4F6A-AEF3-E8D1011E643F}"/>
    <cellStyle name="Comma 10 19 2 2 6" xfId="10026" xr:uid="{10965B5E-284A-49F0-AFDD-B2ADB5173B5E}"/>
    <cellStyle name="Comma 10 19 2 3" xfId="3036" xr:uid="{02C20D5C-A477-4F56-81AF-AEDDF8897D28}"/>
    <cellStyle name="Comma 10 19 2 3 2" xfId="3615" xr:uid="{08CFBBCD-D8C5-4BC7-B026-BAD814F48911}"/>
    <cellStyle name="Comma 10 19 2 3 2 2" xfId="5443" xr:uid="{7F73319F-7D65-4D4A-AED9-14D0336E003D}"/>
    <cellStyle name="Comma 10 19 2 3 2 2 2" xfId="12621" xr:uid="{A5721DC3-12DA-48E6-B09B-2AA442057084}"/>
    <cellStyle name="Comma 10 19 2 3 2 3" xfId="10793" xr:uid="{2F5E3652-ED2C-48AA-A893-E48F6722396D}"/>
    <cellStyle name="Comma 10 19 2 3 3" xfId="4215" xr:uid="{D4945F7D-3D93-46F7-B5C6-1C320035EFDD}"/>
    <cellStyle name="Comma 10 19 2 3 3 2" xfId="6064" xr:uid="{6E1219DC-9FED-42A1-8336-5158585263E6}"/>
    <cellStyle name="Comma 10 19 2 3 3 2 2" xfId="13242" xr:uid="{B62DFD9F-27E8-477E-AA75-1E5E3A0B2BC7}"/>
    <cellStyle name="Comma 10 19 2 3 3 3" xfId="11393" xr:uid="{ECF75735-5CD5-4D01-A1F3-1DF191FE39C3}"/>
    <cellStyle name="Comma 10 19 2 3 4" xfId="4841" xr:uid="{2788560E-A910-41F9-92F6-E28C08CB7931}"/>
    <cellStyle name="Comma 10 19 2 3 4 2" xfId="12019" xr:uid="{44D68F93-01F4-49A0-AAF6-4F1852DB1113}"/>
    <cellStyle name="Comma 10 19 2 3 5" xfId="10216" xr:uid="{5244A869-CC46-4768-A8B4-1BD3E85DEEBB}"/>
    <cellStyle name="Comma 10 19 2 4" xfId="3322" xr:uid="{F754D981-F690-4E45-B716-02BEFC7DD664}"/>
    <cellStyle name="Comma 10 19 2 4 2" xfId="5141" xr:uid="{AE614DB5-3FD6-41FF-95A5-31948E0E90A6}"/>
    <cellStyle name="Comma 10 19 2 4 2 2" xfId="12319" xr:uid="{5C31D7FB-1825-47F5-A359-D0CA7B5344FB}"/>
    <cellStyle name="Comma 10 19 2 4 3" xfId="10500" xr:uid="{F163F6DF-039B-482B-B6DF-0B4CA081D37F}"/>
    <cellStyle name="Comma 10 19 2 5" xfId="3910" xr:uid="{73D0A875-11B1-4914-B293-B3908E727EF4}"/>
    <cellStyle name="Comma 10 19 2 5 2" xfId="5743" xr:uid="{81298C08-1E6F-4317-BD6D-0AA98C6BA8F3}"/>
    <cellStyle name="Comma 10 19 2 5 2 2" xfId="12921" xr:uid="{095351DD-16AC-4650-A1D6-92C1D88C3A93}"/>
    <cellStyle name="Comma 10 19 2 5 3" xfId="11088" xr:uid="{2AF963C9-909F-4AF8-8E4F-555183568C8E}"/>
    <cellStyle name="Comma 10 19 2 6" xfId="4520" xr:uid="{FB55C1C0-C6C7-4330-BFFC-A649E140E20B}"/>
    <cellStyle name="Comma 10 19 2 6 2" xfId="11698" xr:uid="{BE71D69D-61A1-455F-AF76-C03208BBBE9C}"/>
    <cellStyle name="Comma 10 19 2 7" xfId="9922" xr:uid="{FB8DEDFB-710B-4F98-AB62-680494D63C29}"/>
    <cellStyle name="Comma 10 19 3" xfId="2810" xr:uid="{B7E819CE-4972-4E1D-A89D-9DB5D28F59D7}"/>
    <cellStyle name="Comma 10 19 3 2" xfId="3101" xr:uid="{D3220710-A8B8-4DDC-9C3F-CF04D0070C78}"/>
    <cellStyle name="Comma 10 19 3 2 2" xfId="3682" xr:uid="{03901395-7A41-4664-8F25-74ECFEF2A420}"/>
    <cellStyle name="Comma 10 19 3 2 2 2" xfId="5510" xr:uid="{30D6BAE3-1C8F-4B46-8E7D-879EBF0F359F}"/>
    <cellStyle name="Comma 10 19 3 2 2 2 2" xfId="12688" xr:uid="{C6D86C6E-A145-47B5-BD32-E65A66AA8850}"/>
    <cellStyle name="Comma 10 19 3 2 2 3" xfId="10860" xr:uid="{61B4973C-8501-4FD6-A27F-12AEE0142283}"/>
    <cellStyle name="Comma 10 19 3 2 3" xfId="4282" xr:uid="{98862CBC-4E4F-475D-BD10-E28EAF541084}"/>
    <cellStyle name="Comma 10 19 3 2 3 2" xfId="6133" xr:uid="{7C886E86-4A7B-4FD2-B475-569C8343C23B}"/>
    <cellStyle name="Comma 10 19 3 2 3 2 2" xfId="13311" xr:uid="{F3774F82-B0BA-4529-858D-A2F95BA851DC}"/>
    <cellStyle name="Comma 10 19 3 2 3 3" xfId="11460" xr:uid="{9D26B3B4-3087-4EB9-8D2C-0C09E0043439}"/>
    <cellStyle name="Comma 10 19 3 2 4" xfId="4910" xr:uid="{082258FD-7063-4733-BC76-C5C5B4A00C4A}"/>
    <cellStyle name="Comma 10 19 3 2 4 2" xfId="12088" xr:uid="{7A099A29-0E2B-427D-8C9E-FDB0CA76CBC3}"/>
    <cellStyle name="Comma 10 19 3 2 5" xfId="10281" xr:uid="{10E61CEC-5B04-4EBD-9C55-9CEBADFF2E91}"/>
    <cellStyle name="Comma 10 19 3 3" xfId="3391" xr:uid="{A15CD458-11F6-4CB6-B6CF-56EA06EDF3F0}"/>
    <cellStyle name="Comma 10 19 3 3 2" xfId="5210" xr:uid="{8F47F53B-0E95-496A-8517-BC68FC3F4C73}"/>
    <cellStyle name="Comma 10 19 3 3 2 2" xfId="12388" xr:uid="{854F93DB-FE27-4F51-83CC-8A5BA6C2F29D}"/>
    <cellStyle name="Comma 10 19 3 3 3" xfId="10569" xr:uid="{04047047-1A2D-4F86-A35E-289BE6150096}"/>
    <cellStyle name="Comma 10 19 3 4" xfId="3979" xr:uid="{DC37AC60-933A-4A7A-BD79-5969FB5F33BD}"/>
    <cellStyle name="Comma 10 19 3 4 2" xfId="5812" xr:uid="{B29865BF-6F8C-431B-A715-6E1F9D766A3A}"/>
    <cellStyle name="Comma 10 19 3 4 2 2" xfId="12990" xr:uid="{FF78A331-71D6-43E2-A712-915CB1468356}"/>
    <cellStyle name="Comma 10 19 3 4 3" xfId="11157" xr:uid="{9D647A65-1B8E-4E10-B40E-7C3B15D6F55E}"/>
    <cellStyle name="Comma 10 19 3 5" xfId="4589" xr:uid="{619A6A63-D9CC-4893-A36F-F7A06A4241B4}"/>
    <cellStyle name="Comma 10 19 3 5 2" xfId="11767" xr:uid="{A8D60026-67B8-414D-8D3E-DFF07D7F7A8C}"/>
    <cellStyle name="Comma 10 19 3 6" xfId="9993" xr:uid="{E4CA7E9E-2198-4A5D-BBF9-2846B9358C67}"/>
    <cellStyle name="Comma 10 19 4" xfId="3000" xr:uid="{47E64A34-03CA-4847-B7E3-A2BBF7DC6AFE}"/>
    <cellStyle name="Comma 10 19 4 2" xfId="3579" xr:uid="{1E98B2AB-1FF5-4BE1-B993-C8B499917852}"/>
    <cellStyle name="Comma 10 19 4 2 2" xfId="5407" xr:uid="{55CF0D40-9399-4F71-8121-FD5D6424C396}"/>
    <cellStyle name="Comma 10 19 4 2 2 2" xfId="12585" xr:uid="{12E51A02-10FE-48AA-9FA5-1FF75FB9C342}"/>
    <cellStyle name="Comma 10 19 4 2 3" xfId="10757" xr:uid="{31A3E280-0B6A-4CAE-AAB8-ACBDC0CF5FF2}"/>
    <cellStyle name="Comma 10 19 4 3" xfId="4179" xr:uid="{46601A32-7381-4739-91A7-578E1C07E0B8}"/>
    <cellStyle name="Comma 10 19 4 3 2" xfId="6028" xr:uid="{AEEDD265-6015-45A8-B526-866511A90E91}"/>
    <cellStyle name="Comma 10 19 4 3 2 2" xfId="13206" xr:uid="{7CFE8826-50E7-4045-815A-48FF501E1CD1}"/>
    <cellStyle name="Comma 10 19 4 3 3" xfId="11357" xr:uid="{08B9B8B7-FFC1-45B7-B72B-E96F16FFA04E}"/>
    <cellStyle name="Comma 10 19 4 4" xfId="4805" xr:uid="{12964A4A-49BB-4969-B105-CAE7DB282818}"/>
    <cellStyle name="Comma 10 19 4 4 2" xfId="11983" xr:uid="{58D2FCE7-3C39-4D2A-A5F9-A047A5B4982A}"/>
    <cellStyle name="Comma 10 19 4 5" xfId="10180" xr:uid="{5452B89F-C8F5-4FEA-A5FB-0969201D9B06}"/>
    <cellStyle name="Comma 10 19 5" xfId="3286" xr:uid="{42031863-D883-4444-B202-C7E99D3404B1}"/>
    <cellStyle name="Comma 10 19 5 2" xfId="5105" xr:uid="{1E13D94C-5C9A-4C7E-AA93-FDB177072BDA}"/>
    <cellStyle name="Comma 10 19 5 2 2" xfId="12283" xr:uid="{2F7385B2-00B9-4BC4-8EA0-3E4CC8FBEF47}"/>
    <cellStyle name="Comma 10 19 5 3" xfId="10464" xr:uid="{F1CAD0E3-A369-4B90-B1C9-DF69D4F2A44E}"/>
    <cellStyle name="Comma 10 19 6" xfId="3874" xr:uid="{3F7965F8-2D2C-4778-8BD6-7AA00BF89D20}"/>
    <cellStyle name="Comma 10 19 6 2" xfId="5707" xr:uid="{4EEFB725-B316-43CA-B69E-A4B251A83188}"/>
    <cellStyle name="Comma 10 19 6 2 2" xfId="12885" xr:uid="{49D8AFBB-6C1A-4704-A227-E40096B2E1B2}"/>
    <cellStyle name="Comma 10 19 6 3" xfId="11052" xr:uid="{E441B05D-8234-408D-B77B-F857FEA5B5CB}"/>
    <cellStyle name="Comma 10 19 7" xfId="4484" xr:uid="{0516021B-A048-4696-9668-BC052B7DA2AF}"/>
    <cellStyle name="Comma 10 19 7 2" xfId="11662" xr:uid="{0A84703A-EE5B-42D4-8081-F5D2D5352E3C}"/>
    <cellStyle name="Comma 10 19 8" xfId="9876" xr:uid="{9F7FD6BB-4381-40F7-AB3D-581D96DF474A}"/>
    <cellStyle name="Comma 10 2" xfId="208" xr:uid="{429A1823-F60C-45E0-BB3E-447B7F207D4A}"/>
    <cellStyle name="Comma 10 2 10" xfId="2406" xr:uid="{3310FD53-D4A5-4F31-A3DC-17E52B5D47E8}"/>
    <cellStyle name="Comma 10 2 10 2" xfId="9707" xr:uid="{4B4E4CC6-56B9-435A-A0E6-7D800E4F1E1B}"/>
    <cellStyle name="Comma 10 2 11" xfId="6265" xr:uid="{10E09F72-1BCC-4B06-AAE4-D9485C9938A1}"/>
    <cellStyle name="Comma 10 2 11 2" xfId="13440" xr:uid="{F8C032FD-3A42-469F-BE2F-6CD7F922D37D}"/>
    <cellStyle name="Comma 10 2 12" xfId="7790" xr:uid="{58995677-454C-42FD-8792-6FDF97C80BAA}"/>
    <cellStyle name="Comma 10 2 13" xfId="7837" xr:uid="{F6D2AF3C-5B05-4EF4-8CC2-374D24448572}"/>
    <cellStyle name="Comma 10 2 2" xfId="209" xr:uid="{040DC4C9-9DA0-40C7-A7DB-91C7CE261F4A}"/>
    <cellStyle name="Comma 10 2 2 2" xfId="904" xr:uid="{8E428060-C080-4A79-A643-9AAB715E1242}"/>
    <cellStyle name="Comma 10 2 2 2 2" xfId="1850" xr:uid="{CA352C03-A117-460B-925E-6579D342F34A}"/>
    <cellStyle name="Comma 10 2 2 2 2 2" xfId="3778" xr:uid="{0E8ED319-D7C2-4CF2-98AD-06CDB621DC5B}"/>
    <cellStyle name="Comma 10 2 2 2 2 2 2" xfId="5608" xr:uid="{1792D3AC-CDF1-4D16-B524-E83B36D26AA7}"/>
    <cellStyle name="Comma 10 2 2 2 2 2 2 2" xfId="12786" xr:uid="{8F635E0C-9C46-4491-B72F-9B268DEC2872}"/>
    <cellStyle name="Comma 10 2 2 2 2 2 3" xfId="10956" xr:uid="{22E2CEB2-ECF0-45D9-88B3-06647CA608E6}"/>
    <cellStyle name="Comma 10 2 2 2 2 3" xfId="4380" xr:uid="{3E2D0C30-0D91-4676-BA1C-FEE1E572920A}"/>
    <cellStyle name="Comma 10 2 2 2 2 3 2" xfId="6232" xr:uid="{9C7AA50E-7445-4EAF-86B7-7552EAF119B0}"/>
    <cellStyle name="Comma 10 2 2 2 2 3 2 2" xfId="13410" xr:uid="{F25CC859-295A-4E2E-875F-F8D0E37F1AE5}"/>
    <cellStyle name="Comma 10 2 2 2 2 3 3" xfId="11558" xr:uid="{760A39BA-970B-48F4-97E9-275224DFA579}"/>
    <cellStyle name="Comma 10 2 2 2 2 4" xfId="5009" xr:uid="{F5B97346-41EE-4184-8D79-B6A373A50BA8}"/>
    <cellStyle name="Comma 10 2 2 2 2 4 2" xfId="12187" xr:uid="{48AC2305-C687-40B7-864E-89F4090EE4D5}"/>
    <cellStyle name="Comma 10 2 2 2 2 5" xfId="3196" xr:uid="{55B45D3E-A499-4788-ABFF-7BB57C72DE51}"/>
    <cellStyle name="Comma 10 2 2 2 2 5 2" xfId="10376" xr:uid="{9EF91C7A-9CB7-45F1-9AD9-8B92373CC5E5}"/>
    <cellStyle name="Comma 10 2 2 2 2 6" xfId="9158" xr:uid="{1A39E2A9-4242-43F5-BE96-4819C92A33FE}"/>
    <cellStyle name="Comma 10 2 2 2 3" xfId="3487" xr:uid="{E7D65260-E3A4-475F-A31B-66F7A85B68D5}"/>
    <cellStyle name="Comma 10 2 2 2 3 2" xfId="5308" xr:uid="{902E2C9F-19EA-42A0-9F1A-BF2BA581C79B}"/>
    <cellStyle name="Comma 10 2 2 2 3 2 2" xfId="12486" xr:uid="{66209C30-9269-48F9-BD50-0B72D482AF5F}"/>
    <cellStyle name="Comma 10 2 2 2 3 3" xfId="10665" xr:uid="{B9213952-0504-49DF-9514-6FC27ECA09B2}"/>
    <cellStyle name="Comma 10 2 2 2 4" xfId="4077" xr:uid="{D437E45F-A432-4B45-B908-CA5CEAEC76FE}"/>
    <cellStyle name="Comma 10 2 2 2 4 2" xfId="5911" xr:uid="{342FB7AB-73C1-4D5C-AC35-0C758FEF651B}"/>
    <cellStyle name="Comma 10 2 2 2 4 2 2" xfId="13089" xr:uid="{258466B7-75AB-49BF-A33F-F90E0608D7C7}"/>
    <cellStyle name="Comma 10 2 2 2 4 3" xfId="11255" xr:uid="{50AD3DA3-6B66-4286-BBFF-89229C60A176}"/>
    <cellStyle name="Comma 10 2 2 2 5" xfId="4688" xr:uid="{B99CC74F-0A1B-4073-B60A-66E003997468}"/>
    <cellStyle name="Comma 10 2 2 2 5 2" xfId="11866" xr:uid="{F6A702A1-647C-444B-BBED-7E397736C8CF}"/>
    <cellStyle name="Comma 10 2 2 2 6" xfId="2902" xr:uid="{1E9AB2A3-B8D8-46D0-A923-80A5915DFC71}"/>
    <cellStyle name="Comma 10 2 2 2 6 2" xfId="10085" xr:uid="{966A4F59-6643-467E-968D-9F8BCA723519}"/>
    <cellStyle name="Comma 10 2 2 2 7" xfId="8236" xr:uid="{0F92709D-C9EF-425B-AA18-065A14A19B4B}"/>
    <cellStyle name="Comma 10 2 2 3" xfId="1429" xr:uid="{F7136302-EB56-4D0E-8F53-4BD6DBAD0795}"/>
    <cellStyle name="Comma 10 2 2 3 2" xfId="3676" xr:uid="{6DD897CE-1AB5-4A5B-9180-382F06C267CE}"/>
    <cellStyle name="Comma 10 2 2 3 2 2" xfId="5504" xr:uid="{ACC7A40D-D9B8-481B-9832-0081918FB806}"/>
    <cellStyle name="Comma 10 2 2 3 2 2 2" xfId="12682" xr:uid="{0AB300F2-39A0-48EF-947A-60AD4BCDB6BD}"/>
    <cellStyle name="Comma 10 2 2 3 2 3" xfId="10854" xr:uid="{E633CD8D-60C6-4266-A614-CD115E7D7C46}"/>
    <cellStyle name="Comma 10 2 2 3 3" xfId="4276" xr:uid="{EB1C3585-3A41-4666-AE03-28CE7D0D92A0}"/>
    <cellStyle name="Comma 10 2 2 3 3 2" xfId="6127" xr:uid="{95DB672E-C6AE-49D0-8959-CDC0D25A9A4E}"/>
    <cellStyle name="Comma 10 2 2 3 3 2 2" xfId="13305" xr:uid="{F394E8FE-1B16-4B59-A35E-6472A86ECF8F}"/>
    <cellStyle name="Comma 10 2 2 3 3 3" xfId="11454" xr:uid="{B2DE868A-40A4-4335-B85B-26083EE014A2}"/>
    <cellStyle name="Comma 10 2 2 3 4" xfId="4904" xr:uid="{C6E9C38B-F6C7-4D64-9D0F-0E9F95062A23}"/>
    <cellStyle name="Comma 10 2 2 3 4 2" xfId="12082" xr:uid="{84C739D2-637D-40FB-9277-030672EAFCBE}"/>
    <cellStyle name="Comma 10 2 2 3 5" xfId="3095" xr:uid="{9A4A2654-C5A8-4B31-81EF-A41D195DE327}"/>
    <cellStyle name="Comma 10 2 2 3 5 2" xfId="10275" xr:uid="{12F64720-D703-4DBE-9294-78C70B2C3493}"/>
    <cellStyle name="Comma 10 2 2 3 6" xfId="8737" xr:uid="{A437A23B-6E64-45CF-82BE-A737340CDA59}"/>
    <cellStyle name="Comma 10 2 2 4" xfId="3385" xr:uid="{FA8FF070-6561-4D30-A0F6-93EC3E4FB23D}"/>
    <cellStyle name="Comma 10 2 2 4 2" xfId="5204" xr:uid="{65E0F4E7-61A2-4B42-9781-D56C6C17B4C6}"/>
    <cellStyle name="Comma 10 2 2 4 2 2" xfId="12382" xr:uid="{1AFB78FF-D61E-4FEA-9A77-0F245C121E6E}"/>
    <cellStyle name="Comma 10 2 2 4 3" xfId="10563" xr:uid="{FC75C290-7AC9-40A6-A2EB-D7FB3A2BB853}"/>
    <cellStyle name="Comma 10 2 2 5" xfId="3973" xr:uid="{5F17A6E1-039E-488F-9419-26C3EAD11663}"/>
    <cellStyle name="Comma 10 2 2 5 2" xfId="5806" xr:uid="{54E32B0D-502C-4663-B5AE-83056B58AD0B}"/>
    <cellStyle name="Comma 10 2 2 5 2 2" xfId="12984" xr:uid="{E30B15C0-5F3F-47AB-BFB2-F9B2835F4AE0}"/>
    <cellStyle name="Comma 10 2 2 5 3" xfId="11151" xr:uid="{C2CEA3F2-21A1-42B5-8BA7-F3963AB2F23C}"/>
    <cellStyle name="Comma 10 2 2 6" xfId="4583" xr:uid="{0E20EF51-B0C8-49CF-9A85-02F874BC8171}"/>
    <cellStyle name="Comma 10 2 2 6 2" xfId="11761" xr:uid="{8D45599C-D875-464D-BEBA-56EA7DE1E32E}"/>
    <cellStyle name="Comma 10 2 2 7" xfId="2803" xr:uid="{32E405B0-A3DF-4970-9400-3B8B17C819FE}"/>
    <cellStyle name="Comma 10 2 2 7 2" xfId="9987" xr:uid="{7193FD82-C3B1-401F-A10F-57BF1F0E641F}"/>
    <cellStyle name="Comma 10 2 2 8" xfId="7838" xr:uid="{2745A47F-D784-4154-A629-C604AF2AA8B7}"/>
    <cellStyle name="Comma 10 2 3" xfId="210" xr:uid="{0C6DDBE9-6CA8-4BC4-A4D3-576435331245}"/>
    <cellStyle name="Comma 10 2 3 2" xfId="905" xr:uid="{F713BD07-359E-483C-B4AE-8D1239B3D299}"/>
    <cellStyle name="Comma 10 2 3 2 2" xfId="1851" xr:uid="{1D934882-331C-4E97-8D12-702704F07A3E}"/>
    <cellStyle name="Comma 10 2 3 2 2 2" xfId="5566" xr:uid="{944C35D9-FCBC-42FD-900D-C1F9EC0C60B3}"/>
    <cellStyle name="Comma 10 2 3 2 2 2 2" xfId="7406" xr:uid="{8962F30F-C674-4925-BAB7-22A24E59798A}"/>
    <cellStyle name="Comma 10 2 3 2 2 2 2 2" xfId="14581" xr:uid="{AADA4205-D200-49C1-A698-1D1251D9D7D9}"/>
    <cellStyle name="Comma 10 2 3 2 2 2 3" xfId="12744" xr:uid="{150CB80C-23AA-495C-AA68-8D9D6ABC9E6A}"/>
    <cellStyle name="Comma 10 2 3 2 2 3" xfId="3736" xr:uid="{873DF37E-0660-4004-94BE-151116ACF19A}"/>
    <cellStyle name="Comma 10 2 3 2 2 3 2" xfId="10914" xr:uid="{F8688A6E-B6C4-42DF-8B70-61D837B1CA1C}"/>
    <cellStyle name="Comma 10 2 3 2 2 4" xfId="6773" xr:uid="{370FEE66-4A21-4A4A-83A9-1B4B19844179}"/>
    <cellStyle name="Comma 10 2 3 2 2 4 2" xfId="13948" xr:uid="{59F93FC7-07FB-4461-AD1D-0613CA62ACCD}"/>
    <cellStyle name="Comma 10 2 3 2 2 5" xfId="9159" xr:uid="{B8788F64-D189-45F6-BE32-7BC6CE0D0730}"/>
    <cellStyle name="Comma 10 2 3 2 3" xfId="4338" xr:uid="{512C818C-BE5C-475F-B3F3-D33CC844ACCF}"/>
    <cellStyle name="Comma 10 2 3 2 3 2" xfId="6189" xr:uid="{269CC2B4-7739-439A-9F9E-758E46753581}"/>
    <cellStyle name="Comma 10 2 3 2 3 2 2" xfId="7617" xr:uid="{0ECB4EB5-7141-4DCC-8AF0-30151BF17A8B}"/>
    <cellStyle name="Comma 10 2 3 2 3 2 2 2" xfId="14792" xr:uid="{89CD9CA2-B6D9-4CFD-AAD1-9D18D95EDA7E}"/>
    <cellStyle name="Comma 10 2 3 2 3 2 3" xfId="13367" xr:uid="{23D955B1-69EC-48CC-A6E0-D1367AC99205}"/>
    <cellStyle name="Comma 10 2 3 2 3 3" xfId="6984" xr:uid="{3CFCD0D6-9593-4588-A5F0-9148390E4B81}"/>
    <cellStyle name="Comma 10 2 3 2 3 3 2" xfId="14159" xr:uid="{3EAC6818-AE0F-4342-83CE-2D9220DB68DB}"/>
    <cellStyle name="Comma 10 2 3 2 3 4" xfId="11516" xr:uid="{842AC9C6-B0A6-4410-AC54-AD7082687181}"/>
    <cellStyle name="Comma 10 2 3 2 4" xfId="4966" xr:uid="{8D00F04C-98C0-48B5-B604-EC1F7A5DA470}"/>
    <cellStyle name="Comma 10 2 3 2 4 2" xfId="7195" xr:uid="{BCF2D2F7-319C-49C0-BA17-90ED56ECE221}"/>
    <cellStyle name="Comma 10 2 3 2 4 2 2" xfId="14370" xr:uid="{7811BA1F-A72C-4A87-B7A3-79ACBA4F4CAE}"/>
    <cellStyle name="Comma 10 2 3 2 4 3" xfId="12144" xr:uid="{240A3196-020F-4B23-8F02-5C6D98022E3A}"/>
    <cellStyle name="Comma 10 2 3 2 5" xfId="3155" xr:uid="{A68C30DD-7C9A-4B78-80E1-B3AEB88CBE57}"/>
    <cellStyle name="Comma 10 2 3 2 5 2" xfId="10335" xr:uid="{17B00E1D-6817-4C18-A56B-FD274C7C1893}"/>
    <cellStyle name="Comma 10 2 3 2 6" xfId="6562" xr:uid="{FAA42E75-597C-4C04-B5E1-9D6F9EEB3B96}"/>
    <cellStyle name="Comma 10 2 3 2 6 2" xfId="13737" xr:uid="{9FEAFE5F-746C-4336-8814-A8AF691039C4}"/>
    <cellStyle name="Comma 10 2 3 2 7" xfId="8237" xr:uid="{BAAFC0BF-30F0-4E8C-90FF-49D93DFA10D4}"/>
    <cellStyle name="Comma 10 2 3 3" xfId="1430" xr:uid="{0B1F6BA8-B2DE-4522-B0A4-9AB4922443FE}"/>
    <cellStyle name="Comma 10 2 3 3 2" xfId="5265" xr:uid="{4A3DAA33-67F6-471E-B401-AE4BFFED601A}"/>
    <cellStyle name="Comma 10 2 3 3 2 2" xfId="7299" xr:uid="{E564544F-CEC2-4DB7-A40D-F031878BD38A}"/>
    <cellStyle name="Comma 10 2 3 3 2 2 2" xfId="14474" xr:uid="{561CF823-5236-46A7-9C34-5B1F08B0017A}"/>
    <cellStyle name="Comma 10 2 3 3 2 3" xfId="12443" xr:uid="{95E60C66-87E7-4647-AD46-95FC2A4A0F5A}"/>
    <cellStyle name="Comma 10 2 3 3 3" xfId="3444" xr:uid="{778D1CF1-F238-4A9F-B470-9CFD118F00F6}"/>
    <cellStyle name="Comma 10 2 3 3 3 2" xfId="10622" xr:uid="{A5521D5A-471C-4E0F-9982-67754F637094}"/>
    <cellStyle name="Comma 10 2 3 3 4" xfId="6666" xr:uid="{9064BE9B-90E5-4F00-AB12-D8407902A6D2}"/>
    <cellStyle name="Comma 10 2 3 3 4 2" xfId="13841" xr:uid="{477E6B03-AA18-40C3-B2A3-0E6AC4CFBD4F}"/>
    <cellStyle name="Comma 10 2 3 3 5" xfId="8738" xr:uid="{E0BD6B8F-D941-414F-8D59-531AFC924A92}"/>
    <cellStyle name="Comma 10 2 3 4" xfId="4034" xr:uid="{E4091D9F-FCE0-4114-9C13-C3AFFE296DCC}"/>
    <cellStyle name="Comma 10 2 3 4 2" xfId="5868" xr:uid="{B96F556E-135C-4168-BD4C-09C565057D3C}"/>
    <cellStyle name="Comma 10 2 3 4 2 2" xfId="7510" xr:uid="{854472E0-6433-42BD-85B6-772206144182}"/>
    <cellStyle name="Comma 10 2 3 4 2 2 2" xfId="14685" xr:uid="{39656A12-193C-4779-964D-52D7E59F4FFC}"/>
    <cellStyle name="Comma 10 2 3 4 2 3" xfId="13046" xr:uid="{0F519471-1D73-4819-B061-79B27679265E}"/>
    <cellStyle name="Comma 10 2 3 4 3" xfId="6877" xr:uid="{A98A8CB8-BB53-41E3-B575-F1EEE9D44CBE}"/>
    <cellStyle name="Comma 10 2 3 4 3 2" xfId="14052" xr:uid="{4550149F-E494-4B2C-85EB-B4EC56C14E00}"/>
    <cellStyle name="Comma 10 2 3 4 4" xfId="11212" xr:uid="{17F62B4D-DC22-43AD-8B5F-BCF8277CCBF5}"/>
    <cellStyle name="Comma 10 2 3 5" xfId="4645" xr:uid="{70449CB1-6EDB-49C5-A32D-66B30B4E5BC4}"/>
    <cellStyle name="Comma 10 2 3 5 2" xfId="7088" xr:uid="{17498A22-841F-4EA6-8ACE-C6BA24E2C542}"/>
    <cellStyle name="Comma 10 2 3 5 2 2" xfId="14263" xr:uid="{DA723A25-5F75-404B-B31D-29615950B368}"/>
    <cellStyle name="Comma 10 2 3 5 3" xfId="11823" xr:uid="{8714A8A9-F667-4E01-BB85-E58B9A2CF6F2}"/>
    <cellStyle name="Comma 10 2 3 6" xfId="2861" xr:uid="{AB13DE2E-933F-4E07-82BB-13CC7F0BC683}"/>
    <cellStyle name="Comma 10 2 3 6 2" xfId="10044" xr:uid="{81DB6E66-1584-4E97-9CA4-20C6C18B4BCA}"/>
    <cellStyle name="Comma 10 2 3 7" xfId="6452" xr:uid="{391877DA-CA45-4E20-AD97-112C4A940D78}"/>
    <cellStyle name="Comma 10 2 3 7 2" xfId="13627" xr:uid="{3A8CF4BC-00A7-475E-9CF5-B6CA8D55CEBE}"/>
    <cellStyle name="Comma 10 2 3 8" xfId="7839" xr:uid="{B30DFB85-E334-400D-8B41-D8CD82EC29FB}"/>
    <cellStyle name="Comma 10 2 4" xfId="732" xr:uid="{0008AC00-12E7-422F-8B7A-05DADA8AAC74}"/>
    <cellStyle name="Comma 10 2 4 2" xfId="1165" xr:uid="{3040B545-B6A9-47DE-85D9-20AFAE1CC554}"/>
    <cellStyle name="Comma 10 2 4 2 2" xfId="2110" xr:uid="{D4C58BD5-65BC-45CA-AD4B-8D8E7BF0226C}"/>
    <cellStyle name="Comma 10 2 4 2 2 2" xfId="5463" xr:uid="{F8DBFDF4-6627-4881-9725-619FC52AD5EE}"/>
    <cellStyle name="Comma 10 2 4 2 2 2 2" xfId="7375" xr:uid="{A6C25B8B-9D66-4543-8CD2-4F021EDE0C09}"/>
    <cellStyle name="Comma 10 2 4 2 2 2 2 2" xfId="14550" xr:uid="{D3602A6B-AFAE-47B7-A367-549816A24894}"/>
    <cellStyle name="Comma 10 2 4 2 2 2 3" xfId="12641" xr:uid="{21D3599E-FB36-4A5A-95E9-02C1615B64C6}"/>
    <cellStyle name="Comma 10 2 4 2 2 3" xfId="3635" xr:uid="{6CFBFB35-0714-427A-A84D-FC06C9D676DF}"/>
    <cellStyle name="Comma 10 2 4 2 2 3 2" xfId="10813" xr:uid="{B89D2860-2DFE-473E-82D2-9E5ECB37FE81}"/>
    <cellStyle name="Comma 10 2 4 2 2 4" xfId="6742" xr:uid="{3C939570-CEDD-4372-9896-3DCEE99EFAFA}"/>
    <cellStyle name="Comma 10 2 4 2 2 4 2" xfId="13917" xr:uid="{18618E74-5964-4CBB-AFA6-3709EC40D97D}"/>
    <cellStyle name="Comma 10 2 4 2 2 5" xfId="9418" xr:uid="{F6ADD81D-ACFA-4B85-8E4A-FD11697090A2}"/>
    <cellStyle name="Comma 10 2 4 2 3" xfId="4235" xr:uid="{4AEEC9B4-CDD1-4613-B8F5-F11975299DE0}"/>
    <cellStyle name="Comma 10 2 4 2 3 2" xfId="6084" xr:uid="{E46F5493-DF47-42D7-B7A6-CB47CD239F2F}"/>
    <cellStyle name="Comma 10 2 4 2 3 2 2" xfId="7586" xr:uid="{B392A058-A844-476D-889D-5825C558D5C5}"/>
    <cellStyle name="Comma 10 2 4 2 3 2 2 2" xfId="14761" xr:uid="{B95812AE-12F5-487F-B7B5-9E27CDDDD722}"/>
    <cellStyle name="Comma 10 2 4 2 3 2 3" xfId="13262" xr:uid="{8F1B482B-B055-4B4B-9DA8-D46B02E029B5}"/>
    <cellStyle name="Comma 10 2 4 2 3 3" xfId="6953" xr:uid="{451C1BF3-91BC-457E-AD31-686E06BB9000}"/>
    <cellStyle name="Comma 10 2 4 2 3 3 2" xfId="14128" xr:uid="{83C6670F-262F-4365-9459-0C09CA40AE91}"/>
    <cellStyle name="Comma 10 2 4 2 3 4" xfId="11413" xr:uid="{DC2D1960-23FF-4CCC-8EFE-0ECB885224D1}"/>
    <cellStyle name="Comma 10 2 4 2 4" xfId="4861" xr:uid="{80E9BFB8-16C3-469A-A7E3-A112BB9CCB42}"/>
    <cellStyle name="Comma 10 2 4 2 4 2" xfId="7164" xr:uid="{5DEC837A-07C8-4DD1-ADBD-E3C18DDBD060}"/>
    <cellStyle name="Comma 10 2 4 2 4 2 2" xfId="14339" xr:uid="{B48B99F7-BD38-4AAB-A184-2C6F31B015B8}"/>
    <cellStyle name="Comma 10 2 4 2 4 3" xfId="12039" xr:uid="{72AF0487-E05E-4E80-80CE-DE6374344625}"/>
    <cellStyle name="Comma 10 2 4 2 5" xfId="3056" xr:uid="{0E7C123C-8A47-444B-B3D3-96820355AA41}"/>
    <cellStyle name="Comma 10 2 4 2 5 2" xfId="10236" xr:uid="{A7E513E5-FEDB-4B4D-8088-430D9A3BB372}"/>
    <cellStyle name="Comma 10 2 4 2 6" xfId="6531" xr:uid="{49041CE8-A0A5-490C-86A8-B51EC91C343A}"/>
    <cellStyle name="Comma 10 2 4 2 6 2" xfId="13706" xr:uid="{2931D391-D1A7-4BBB-83DB-6ACF254C7A91}"/>
    <cellStyle name="Comma 10 2 4 2 7" xfId="8493" xr:uid="{053A467F-2DDD-4183-8BC0-C6EF8AEEC40D}"/>
    <cellStyle name="Comma 10 2 4 3" xfId="1719" xr:uid="{A74099EF-9207-4CB0-90E0-D6CE34960D3F}"/>
    <cellStyle name="Comma 10 2 4 3 2" xfId="5161" xr:uid="{17B38172-B7F9-4B62-B036-63D10CF70F10}"/>
    <cellStyle name="Comma 10 2 4 3 2 2" xfId="7268" xr:uid="{99F72CD9-6185-40DE-AE70-3D6D8A0E5974}"/>
    <cellStyle name="Comma 10 2 4 3 2 2 2" xfId="14443" xr:uid="{A43832B8-2D48-49B7-BE92-4321EC4C55A6}"/>
    <cellStyle name="Comma 10 2 4 3 2 3" xfId="12339" xr:uid="{3E46967C-70A2-4228-B0CE-94AA7E208A8A}"/>
    <cellStyle name="Comma 10 2 4 3 3" xfId="3342" xr:uid="{06119177-6CDC-449F-A7F2-027690EB7DA6}"/>
    <cellStyle name="Comma 10 2 4 3 3 2" xfId="10520" xr:uid="{C314F7B0-64FF-479C-B94E-86567E1D5527}"/>
    <cellStyle name="Comma 10 2 4 3 4" xfId="6635" xr:uid="{F120093F-D30A-453B-8842-E4C42665EA6A}"/>
    <cellStyle name="Comma 10 2 4 3 4 2" xfId="13810" xr:uid="{6024A6E6-C297-488F-A2F1-3B8CCD9ADC61}"/>
    <cellStyle name="Comma 10 2 4 3 5" xfId="9027" xr:uid="{2AEF2FBE-F5DE-4F87-853E-71495054F2CD}"/>
    <cellStyle name="Comma 10 2 4 4" xfId="3930" xr:uid="{DED8CEEF-405A-405D-9396-5C2188F6FF1F}"/>
    <cellStyle name="Comma 10 2 4 4 2" xfId="5763" xr:uid="{F87C18BD-15E5-49BF-A948-10904D586D24}"/>
    <cellStyle name="Comma 10 2 4 4 2 2" xfId="7479" xr:uid="{04FBAE40-32B0-4EA4-8A1B-C845B04F4A38}"/>
    <cellStyle name="Comma 10 2 4 4 2 2 2" xfId="14654" xr:uid="{0EA5FB77-2B42-4103-84F8-E2688D9981D2}"/>
    <cellStyle name="Comma 10 2 4 4 2 3" xfId="12941" xr:uid="{B68005B2-B095-4604-B537-169DFF70D6E0}"/>
    <cellStyle name="Comma 10 2 4 4 3" xfId="6846" xr:uid="{67E25D34-1C45-4E34-B9FE-178A25C04261}"/>
    <cellStyle name="Comma 10 2 4 4 3 2" xfId="14021" xr:uid="{93E17CDD-F2C1-4D02-A4E8-0C57ED0FD82F}"/>
    <cellStyle name="Comma 10 2 4 4 4" xfId="11108" xr:uid="{68439A8D-1FE3-4F29-B891-E82DC787C70B}"/>
    <cellStyle name="Comma 10 2 4 5" xfId="4540" xr:uid="{B6102B9E-3215-4D9D-9CDA-8D8153780251}"/>
    <cellStyle name="Comma 10 2 4 5 2" xfId="7057" xr:uid="{310D74D4-D370-412D-AE91-D6BB88C44F5D}"/>
    <cellStyle name="Comma 10 2 4 5 2 2" xfId="14232" xr:uid="{2D256476-1976-404B-BAA5-2D1C44FA36A1}"/>
    <cellStyle name="Comma 10 2 4 5 3" xfId="11718" xr:uid="{B2B6F33D-51EC-47DA-BF29-002BF8261952}"/>
    <cellStyle name="Comma 10 2 4 6" xfId="2726" xr:uid="{A5954F6E-A820-4798-A266-E68A0AECBF60}"/>
    <cellStyle name="Comma 10 2 4 6 2" xfId="9941" xr:uid="{23D07AE1-DF50-4BAC-9C58-F9BEA1810D0F}"/>
    <cellStyle name="Comma 10 2 4 7" xfId="6417" xr:uid="{EE6439C5-C8DE-462D-BCE7-C32A2CAE1A69}"/>
    <cellStyle name="Comma 10 2 4 7 2" xfId="13592" xr:uid="{964819D4-CB3E-4436-9CB3-B9DC89F5D5C6}"/>
    <cellStyle name="Comma 10 2 4 8" xfId="8107" xr:uid="{2EEB8515-6886-4643-B3FE-C47B2CBCE035}"/>
    <cellStyle name="Comma 10 2 5" xfId="903" xr:uid="{F5C14910-87FB-4443-9629-2725A5C97B0E}"/>
    <cellStyle name="Comma 10 2 5 2" xfId="1849" xr:uid="{FCB14D9E-E389-4050-BA11-9C0B1BB753E8}"/>
    <cellStyle name="Comma 10 2 5 2 2" xfId="5381" xr:uid="{143A0104-B2E2-4463-99B3-D76A015988ED}"/>
    <cellStyle name="Comma 10 2 5 2 2 2" xfId="12559" xr:uid="{B303F489-BE67-4924-A3A2-885EEA859B7A}"/>
    <cellStyle name="Comma 10 2 5 2 3" xfId="3556" xr:uid="{C9D05556-FDDB-4747-ADC1-CD18202E19F7}"/>
    <cellStyle name="Comma 10 2 5 2 3 2" xfId="10734" xr:uid="{AF6E90D8-9A06-420D-8E1E-33E4DE6D6D40}"/>
    <cellStyle name="Comma 10 2 5 2 4" xfId="9157" xr:uid="{2E06C135-9E4C-4A59-A2E6-E8E64441EF25}"/>
    <cellStyle name="Comma 10 2 5 3" xfId="4153" xr:uid="{DDA6003E-0412-4A9D-83A4-A4AF374F1210}"/>
    <cellStyle name="Comma 10 2 5 3 2" xfId="6002" xr:uid="{20FFDF25-FE72-4984-91C4-09AF4C2F4E22}"/>
    <cellStyle name="Comma 10 2 5 3 2 2" xfId="13180" xr:uid="{BE8DDADC-86E8-4674-A999-16320F61F39C}"/>
    <cellStyle name="Comma 10 2 5 3 3" xfId="11331" xr:uid="{E7E1AD24-3463-40C9-BD24-C3AFF46947F5}"/>
    <cellStyle name="Comma 10 2 5 4" xfId="4779" xr:uid="{20153D70-35A4-4A3E-9981-F2EC365A9762}"/>
    <cellStyle name="Comma 10 2 5 4 2" xfId="11957" xr:uid="{86FDD376-EBB4-4B2C-AE53-F2FF5CD658EA}"/>
    <cellStyle name="Comma 10 2 5 5" xfId="2977" xr:uid="{D6A08590-6E0B-420D-8A4B-AA2AA1C99EEB}"/>
    <cellStyle name="Comma 10 2 5 5 2" xfId="10157" xr:uid="{42D43090-3175-4D01-899F-1A965907376F}"/>
    <cellStyle name="Comma 10 2 5 6" xfId="8235" xr:uid="{7618C535-3147-4D6C-84CB-234FA6800172}"/>
    <cellStyle name="Comma 10 2 6" xfId="1428" xr:uid="{363DE8EF-1561-41E7-8CBD-626A4E5396E2}"/>
    <cellStyle name="Comma 10 2 6 2" xfId="5079" xr:uid="{A191917F-061C-4AEC-A963-18EA84863575}"/>
    <cellStyle name="Comma 10 2 6 2 2" xfId="12257" xr:uid="{38AB1172-1348-4B14-9867-01BB38F9D13B}"/>
    <cellStyle name="Comma 10 2 6 3" xfId="3263" xr:uid="{69309239-7EB0-44DB-A6D6-6D05C3DC9B6B}"/>
    <cellStyle name="Comma 10 2 6 3 2" xfId="10441" xr:uid="{B9ABCED8-76F3-4E45-A8D4-AC1B4DD79DE2}"/>
    <cellStyle name="Comma 10 2 6 4" xfId="8736" xr:uid="{18859F71-4E2B-4C24-8777-90F6F1ECD5B2}"/>
    <cellStyle name="Comma 10 2 7" xfId="3848" xr:uid="{B50C882E-A072-46DE-A30D-592688003E72}"/>
    <cellStyle name="Comma 10 2 7 2" xfId="5681" xr:uid="{6FC3367A-B9A5-4331-A1E8-2C6E5F9A84EF}"/>
    <cellStyle name="Comma 10 2 7 2 2" xfId="12859" xr:uid="{6431BC3C-566F-475C-B60D-65C1DDC1656F}"/>
    <cellStyle name="Comma 10 2 7 3" xfId="11026" xr:uid="{93737689-2D27-43CA-B5A1-76B729838AC8}"/>
    <cellStyle name="Comma 10 2 8" xfId="4458" xr:uid="{4BCD2005-6BE7-4C87-BE6A-C249A5E9A8F8}"/>
    <cellStyle name="Comma 10 2 8 2" xfId="11636" xr:uid="{832789A0-A708-44C0-8832-2636FC6E262D}"/>
    <cellStyle name="Comma 10 2 9" xfId="2567" xr:uid="{AA27C187-E11A-4415-8573-0B85911923A5}"/>
    <cellStyle name="Comma 10 2 9 2" xfId="9818" xr:uid="{26F56F78-B7E7-430C-A58F-609DAA862DE6}"/>
    <cellStyle name="Comma 10 3" xfId="211" xr:uid="{497DA4FD-8FB8-4745-8E6A-29F735F17A96}"/>
    <cellStyle name="Comma 10 3 2" xfId="818" xr:uid="{C33EB51F-4735-4B40-955B-EE6F2263D653}"/>
    <cellStyle name="Comma 10 3 2 2" xfId="1229" xr:uid="{38EFFFBC-49B3-4171-8F9E-A4B71D92D57E}"/>
    <cellStyle name="Comma 10 3 2 2 2" xfId="2174" xr:uid="{B6C25E59-C59E-4136-9549-A88683010DAF}"/>
    <cellStyle name="Comma 10 3 2 2 2 2" xfId="5594" xr:uid="{AA3CCD29-CEE3-47F1-893A-A37226CAC93D}"/>
    <cellStyle name="Comma 10 3 2 2 2 2 2" xfId="12772" xr:uid="{E00546F0-F6F8-46E3-B696-FBED1E183228}"/>
    <cellStyle name="Comma 10 3 2 2 2 3" xfId="3764" xr:uid="{395347D3-4B9E-4C72-B119-DAC65AAE4D5A}"/>
    <cellStyle name="Comma 10 3 2 2 2 3 2" xfId="10942" xr:uid="{FDEBDC07-BF7D-497F-9F02-938620BB06E1}"/>
    <cellStyle name="Comma 10 3 2 2 2 4" xfId="9482" xr:uid="{F7B25B85-2617-4FC2-A0A1-3EE212FF0462}"/>
    <cellStyle name="Comma 10 3 2 2 3" xfId="4366" xr:uid="{B38A7E11-AF28-4DF4-8EFE-8568C8F67AF7}"/>
    <cellStyle name="Comma 10 3 2 2 3 2" xfId="6218" xr:uid="{E3206D76-B473-42D3-A9DA-A8CA52F44A9B}"/>
    <cellStyle name="Comma 10 3 2 2 3 2 2" xfId="13396" xr:uid="{79097E1B-D8A2-4F74-92FE-EB5733719341}"/>
    <cellStyle name="Comma 10 3 2 2 3 3" xfId="11544" xr:uid="{7BBD6315-30B7-4D8D-A8C7-DFF511E0E270}"/>
    <cellStyle name="Comma 10 3 2 2 4" xfId="4995" xr:uid="{5314D9CB-4980-45A7-AE1F-3F72484DA661}"/>
    <cellStyle name="Comma 10 3 2 2 4 2" xfId="12173" xr:uid="{60C014DB-4E56-47D7-93B9-7AF6EF97BF5B}"/>
    <cellStyle name="Comma 10 3 2 2 5" xfId="3182" xr:uid="{05868DEE-D387-4C4D-AE2E-031CE201B7D8}"/>
    <cellStyle name="Comma 10 3 2 2 5 2" xfId="10362" xr:uid="{5E1CD96A-9010-4ED5-93F7-F8E5ADF9EB17}"/>
    <cellStyle name="Comma 10 3 2 2 6" xfId="8557" xr:uid="{67C8FA47-D38F-4391-92B2-DEB0A2BBC5DC}"/>
    <cellStyle name="Comma 10 3 2 3" xfId="1782" xr:uid="{4282770D-5699-4242-873C-1CAB7A3BE5A0}"/>
    <cellStyle name="Comma 10 3 2 3 2" xfId="5294" xr:uid="{9147C053-42CE-4175-816F-E92A94502E10}"/>
    <cellStyle name="Comma 10 3 2 3 2 2" xfId="12472" xr:uid="{2B4AFDEB-6060-40B1-8721-453EF095F6E1}"/>
    <cellStyle name="Comma 10 3 2 3 3" xfId="3473" xr:uid="{3AAF9095-4DBE-497B-8A17-AA7838FFAD21}"/>
    <cellStyle name="Comma 10 3 2 3 3 2" xfId="10651" xr:uid="{5DDD78E3-A972-4EB3-89AF-268776E76E04}"/>
    <cellStyle name="Comma 10 3 2 3 4" xfId="9090" xr:uid="{6160FAF2-5119-4049-8FE6-EC6D0B159749}"/>
    <cellStyle name="Comma 10 3 2 4" xfId="4063" xr:uid="{E8A18D94-D0DE-4EF3-832C-6F19AA802FF4}"/>
    <cellStyle name="Comma 10 3 2 4 2" xfId="5897" xr:uid="{9A7EF374-9C7B-4D2D-B60D-C04841FE3114}"/>
    <cellStyle name="Comma 10 3 2 4 2 2" xfId="13075" xr:uid="{6D416B04-009F-4971-8CC8-96915917CADB}"/>
    <cellStyle name="Comma 10 3 2 4 3" xfId="11241" xr:uid="{C5D49309-AAE6-4F6B-A273-2F777E5AC66C}"/>
    <cellStyle name="Comma 10 3 2 5" xfId="4674" xr:uid="{806A19B6-6D5B-4865-8568-4560A2932711}"/>
    <cellStyle name="Comma 10 3 2 5 2" xfId="11852" xr:uid="{2DB3DE60-F7DE-4894-9F9A-ADFC1710992C}"/>
    <cellStyle name="Comma 10 3 2 6" xfId="2888" xr:uid="{3058324E-78C2-4AF6-8A7D-181EED21C4C2}"/>
    <cellStyle name="Comma 10 3 2 6 2" xfId="10071" xr:uid="{F7CE46C6-A8E8-4C69-8F23-FEDBDE39EB71}"/>
    <cellStyle name="Comma 10 3 2 7" xfId="8169" xr:uid="{521E4C7A-E79F-456D-862D-5A630F27D187}"/>
    <cellStyle name="Comma 10 3 3" xfId="906" xr:uid="{EE3CEBE2-15E9-43F1-AF26-AB549F5CB6CC}"/>
    <cellStyle name="Comma 10 3 3 2" xfId="1852" xr:uid="{0FA4FB55-95BB-40DE-9568-D7BBA30521F9}"/>
    <cellStyle name="Comma 10 3 3 2 2" xfId="5490" xr:uid="{4E8C1E2D-7DBB-4160-959A-EA8973C978E4}"/>
    <cellStyle name="Comma 10 3 3 2 2 2" xfId="12668" xr:uid="{0FC91BFA-6620-4FBF-AE64-C0CE5E02F606}"/>
    <cellStyle name="Comma 10 3 3 2 3" xfId="3662" xr:uid="{CB0395B9-7AF8-458F-AAEB-9839C068145E}"/>
    <cellStyle name="Comma 10 3 3 2 3 2" xfId="10840" xr:uid="{DFFC0D2B-C78A-4622-9930-DD1C9B22DE50}"/>
    <cellStyle name="Comma 10 3 3 2 4" xfId="9160" xr:uid="{1D7FCD78-7355-4902-8996-942C4B0E4081}"/>
    <cellStyle name="Comma 10 3 3 3" xfId="4262" xr:uid="{01B34DEC-46DC-4978-A6CA-B5CCBFB78A53}"/>
    <cellStyle name="Comma 10 3 3 3 2" xfId="6113" xr:uid="{1C7D8767-CCDF-400B-877D-558773A59300}"/>
    <cellStyle name="Comma 10 3 3 3 2 2" xfId="13291" xr:uid="{1C718519-A5B1-44AA-A064-BC3721BA1727}"/>
    <cellStyle name="Comma 10 3 3 3 3" xfId="11440" xr:uid="{82D61F79-8D20-4D68-9243-11493284D96A}"/>
    <cellStyle name="Comma 10 3 3 4" xfId="4890" xr:uid="{19A99583-AF39-481F-8ECD-7BF503A7856D}"/>
    <cellStyle name="Comma 10 3 3 4 2" xfId="12068" xr:uid="{2151F9C5-DCF5-47DF-850B-326910D4C6C5}"/>
    <cellStyle name="Comma 10 3 3 5" xfId="3081" xr:uid="{FD8DA595-F77B-4876-AF7F-EC4E341D211C}"/>
    <cellStyle name="Comma 10 3 3 5 2" xfId="10261" xr:uid="{E402FF56-7611-424F-B86D-3698B922404A}"/>
    <cellStyle name="Comma 10 3 3 6" xfId="8238" xr:uid="{46260F58-15BD-407A-A552-58774757C4DF}"/>
    <cellStyle name="Comma 10 3 4" xfId="1431" xr:uid="{C251A370-E3A3-48FE-9033-848939A110B1}"/>
    <cellStyle name="Comma 10 3 4 2" xfId="5190" xr:uid="{54F4CB00-C8FD-4361-A92D-DB87C200D331}"/>
    <cellStyle name="Comma 10 3 4 2 2" xfId="12368" xr:uid="{90E37D09-6C2D-46DE-BB94-7F563F570A31}"/>
    <cellStyle name="Comma 10 3 4 3" xfId="3371" xr:uid="{BF1545EA-8D1A-42BA-A8F1-C72978E4D9A1}"/>
    <cellStyle name="Comma 10 3 4 3 2" xfId="10549" xr:uid="{CE49BCEE-22F0-4153-A0C5-7A23FF95CDD4}"/>
    <cellStyle name="Comma 10 3 4 4" xfId="8739" xr:uid="{E1B18E74-D4BD-471E-878E-3279D11AB7D2}"/>
    <cellStyle name="Comma 10 3 5" xfId="3959" xr:uid="{28E97315-4E8F-4229-8846-DAE56FB09F79}"/>
    <cellStyle name="Comma 10 3 5 2" xfId="5792" xr:uid="{B7FC3647-335F-4CD8-A8AA-43343530AE1B}"/>
    <cellStyle name="Comma 10 3 5 2 2" xfId="12970" xr:uid="{4793D22E-63BF-4617-8DB6-02387F940DAD}"/>
    <cellStyle name="Comma 10 3 5 3" xfId="11137" xr:uid="{C636B7DD-C081-4541-AECF-72C2D10AE04B}"/>
    <cellStyle name="Comma 10 3 6" xfId="4569" xr:uid="{97329C67-4E67-4213-882C-BD645484F92F}"/>
    <cellStyle name="Comma 10 3 6 2" xfId="11747" xr:uid="{2B1FBF29-FB06-4F41-9CBE-85737D6ED012}"/>
    <cellStyle name="Comma 10 3 7" xfId="2789" xr:uid="{1937BE0F-7F98-45D9-A07D-0BF3E681E468}"/>
    <cellStyle name="Comma 10 3 7 2" xfId="9973" xr:uid="{6F284D73-5E2B-49A4-947F-60838191D42E}"/>
    <cellStyle name="Comma 10 3 8" xfId="7840" xr:uid="{F1385E5F-190B-4DEC-A20E-9A7B2BE348FC}"/>
    <cellStyle name="Comma 10 4" xfId="212" xr:uid="{EFABFA4F-ADD2-4440-AB6A-80A8D3EE9880}"/>
    <cellStyle name="Comma 10 4 2" xfId="865" xr:uid="{680D2012-35D0-4893-857C-1F0D3CB87D3A}"/>
    <cellStyle name="Comma 10 4 2 2" xfId="1263" xr:uid="{47625F31-FD29-4BE3-9112-7BF7AD27378E}"/>
    <cellStyle name="Comma 10 4 2 2 2" xfId="2208" xr:uid="{B9D84B52-E081-41AB-A596-100C7881D0A3}"/>
    <cellStyle name="Comma 10 4 2 2 2 2" xfId="5530" xr:uid="{42491573-333A-44E1-9507-509D6FC320CB}"/>
    <cellStyle name="Comma 10 4 2 2 2 2 2" xfId="12708" xr:uid="{40FD318B-AEE9-48AE-A130-CAFDC7CB6716}"/>
    <cellStyle name="Comma 10 4 2 2 2 3" xfId="7395" xr:uid="{AB294E9D-08B8-4679-AA83-C6FA63469CB9}"/>
    <cellStyle name="Comma 10 4 2 2 2 3 2" xfId="14570" xr:uid="{51766BDC-A755-462E-82AC-5D9FD67F72B3}"/>
    <cellStyle name="Comma 10 4 2 2 2 4" xfId="9516" xr:uid="{B53C69C7-5B8E-4B6D-957B-61A18BD5F97B}"/>
    <cellStyle name="Comma 10 4 2 2 3" xfId="3702" xr:uid="{CAAEE065-98CC-4A76-BFE1-F3EB599DC42A}"/>
    <cellStyle name="Comma 10 4 2 2 3 2" xfId="10880" xr:uid="{633A4273-69E9-4C98-9744-F2BFD1BA2120}"/>
    <cellStyle name="Comma 10 4 2 2 4" xfId="6762" xr:uid="{45A1F1DA-882F-47ED-8622-C2D2FE073229}"/>
    <cellStyle name="Comma 10 4 2 2 4 2" xfId="13937" xr:uid="{D70892FA-804E-4511-A67B-EB05A8E8C54B}"/>
    <cellStyle name="Comma 10 4 2 2 5" xfId="8591" xr:uid="{9B43626C-F7E2-4099-8339-CA445E71C197}"/>
    <cellStyle name="Comma 10 4 2 3" xfId="1815" xr:uid="{599E11A7-5F92-4CCD-893D-37A427A6AB4D}"/>
    <cellStyle name="Comma 10 4 2 3 2" xfId="6153" xr:uid="{AA0488DE-8EB9-42A7-9A10-33BA2819A7D4}"/>
    <cellStyle name="Comma 10 4 2 3 2 2" xfId="7606" xr:uid="{9063F852-88AF-47EB-BB89-AA377769A096}"/>
    <cellStyle name="Comma 10 4 2 3 2 2 2" xfId="14781" xr:uid="{57F9C29B-56FA-4D40-839F-BE5C029C4645}"/>
    <cellStyle name="Comma 10 4 2 3 2 3" xfId="13331" xr:uid="{4F36B845-5205-41CF-95EC-EAFDEFDB6C9B}"/>
    <cellStyle name="Comma 10 4 2 3 3" xfId="4302" xr:uid="{613AE92C-1F39-4D36-A360-F17243BBB52A}"/>
    <cellStyle name="Comma 10 4 2 3 3 2" xfId="11480" xr:uid="{A5FE12B4-5387-4193-8A02-0537C368EE99}"/>
    <cellStyle name="Comma 10 4 2 3 4" xfId="6973" xr:uid="{B3D21DBA-A08B-4532-AE26-7607BDACE1CA}"/>
    <cellStyle name="Comma 10 4 2 3 4 2" xfId="14148" xr:uid="{E5C8EC44-1D74-47C1-8F2E-A560EE0DD1A4}"/>
    <cellStyle name="Comma 10 4 2 3 5" xfId="9123" xr:uid="{F88F8C80-AE8E-4608-B73A-0E640C4A95E8}"/>
    <cellStyle name="Comma 10 4 2 4" xfId="4930" xr:uid="{B0DF8CE1-9999-4D5F-A3A4-4AEEF7D1C1C6}"/>
    <cellStyle name="Comma 10 4 2 4 2" xfId="7184" xr:uid="{9D572E40-7E46-4445-8D4E-EDDEAE73CA00}"/>
    <cellStyle name="Comma 10 4 2 4 2 2" xfId="14359" xr:uid="{F8B5D65E-EE55-4F10-92AC-BDD3AC7781D0}"/>
    <cellStyle name="Comma 10 4 2 4 3" xfId="12108" xr:uid="{B776867B-7F8F-4F97-AA74-C609726CFE71}"/>
    <cellStyle name="Comma 10 4 2 5" xfId="3121" xr:uid="{5FC40A7E-A301-4203-B729-B00B6C9E35A6}"/>
    <cellStyle name="Comma 10 4 2 5 2" xfId="10301" xr:uid="{A7E331C6-9ADF-478A-A770-4021F8C040D4}"/>
    <cellStyle name="Comma 10 4 2 6" xfId="6551" xr:uid="{9546A9EB-028A-46C8-883D-E407647A85B5}"/>
    <cellStyle name="Comma 10 4 2 6 2" xfId="13726" xr:uid="{D5ACD435-DCFE-4CAB-9C12-C011308AE5B6}"/>
    <cellStyle name="Comma 10 4 2 7" xfId="8201" xr:uid="{FFC87FCD-6C98-45A7-B767-D739745C872E}"/>
    <cellStyle name="Comma 10 4 3" xfId="907" xr:uid="{29878AD2-464B-4C2C-9CCA-316B3269B039}"/>
    <cellStyle name="Comma 10 4 3 2" xfId="1853" xr:uid="{BFE3EB47-0304-4A34-9642-A4EA5DA20724}"/>
    <cellStyle name="Comma 10 4 3 2 2" xfId="5229" xr:uid="{3DC27487-A8C0-4617-9EBE-FF1FE73568A1}"/>
    <cellStyle name="Comma 10 4 3 2 2 2" xfId="12407" xr:uid="{BE5824D8-2CCE-4077-8FB4-1A74CB6D16C6}"/>
    <cellStyle name="Comma 10 4 3 2 3" xfId="7288" xr:uid="{3908F2B6-841B-4F97-A0E9-E5A3DABE6AB2}"/>
    <cellStyle name="Comma 10 4 3 2 3 2" xfId="14463" xr:uid="{FD5DE2AA-DDD8-4B54-AD66-CE79B894A3DB}"/>
    <cellStyle name="Comma 10 4 3 2 4" xfId="9161" xr:uid="{50F6049D-12B9-4774-B112-75C78A42F39B}"/>
    <cellStyle name="Comma 10 4 3 3" xfId="3410" xr:uid="{C90741E0-5FDB-4BB5-A5B0-51AE61708639}"/>
    <cellStyle name="Comma 10 4 3 3 2" xfId="10588" xr:uid="{113FFE3E-2693-4DBC-924B-8EE275E0292E}"/>
    <cellStyle name="Comma 10 4 3 4" xfId="6655" xr:uid="{063EFE4F-6852-4B9D-A810-67905E633AE0}"/>
    <cellStyle name="Comma 10 4 3 4 2" xfId="13830" xr:uid="{4AEB06C9-A104-4F5E-853A-5F9F23301954}"/>
    <cellStyle name="Comma 10 4 3 5" xfId="8239" xr:uid="{47D6D2C0-78AC-42DE-ADF5-CA8025676BED}"/>
    <cellStyle name="Comma 10 4 4" xfId="1432" xr:uid="{0FFAFA61-E45D-4EAA-B75D-7185AB93C002}"/>
    <cellStyle name="Comma 10 4 4 2" xfId="5832" xr:uid="{8185A2EC-192B-49F0-A096-995354E34DA4}"/>
    <cellStyle name="Comma 10 4 4 2 2" xfId="7499" xr:uid="{E8EE7D49-EB0F-4A5F-AC9A-2FE3EF1834E2}"/>
    <cellStyle name="Comma 10 4 4 2 2 2" xfId="14674" xr:uid="{2200BBCB-C58D-4197-B67D-751360C2BA62}"/>
    <cellStyle name="Comma 10 4 4 2 3" xfId="13010" xr:uid="{18F179A7-18DA-4DD9-95AD-EB53513A45D3}"/>
    <cellStyle name="Comma 10 4 4 3" xfId="3998" xr:uid="{0F75F38D-A723-46BA-BEEC-0B8C1BB0CE0C}"/>
    <cellStyle name="Comma 10 4 4 3 2" xfId="11176" xr:uid="{D261FED0-C726-4FAD-AAF3-83B2DD79E637}"/>
    <cellStyle name="Comma 10 4 4 4" xfId="6866" xr:uid="{26A067B2-B932-42CC-AEB7-249B5A815839}"/>
    <cellStyle name="Comma 10 4 4 4 2" xfId="14041" xr:uid="{E60120BA-01F2-4751-ADE2-D2440859D422}"/>
    <cellStyle name="Comma 10 4 4 5" xfId="8740" xr:uid="{E4C7ACA7-593F-4AA3-B9A6-4CBE7FD91B48}"/>
    <cellStyle name="Comma 10 4 5" xfId="4609" xr:uid="{AFA7B58B-569F-4BD4-AD20-1AF07F21E5C9}"/>
    <cellStyle name="Comma 10 4 5 2" xfId="7077" xr:uid="{3CEAB338-F4D3-4434-BFF6-77F586F5F288}"/>
    <cellStyle name="Comma 10 4 5 2 2" xfId="14252" xr:uid="{18A19D67-BA83-4CE2-BFA0-8B79888DCEBB}"/>
    <cellStyle name="Comma 10 4 5 3" xfId="11787" xr:uid="{CE451897-A6E8-43EA-8ACB-A41B1E153A1C}"/>
    <cellStyle name="Comma 10 4 6" xfId="2828" xr:uid="{C860E04E-872E-4B5E-B31C-F5622B2F1729}"/>
    <cellStyle name="Comma 10 4 6 2" xfId="10011" xr:uid="{F56A40AF-00F1-4C74-8A44-6D6659C782EA}"/>
    <cellStyle name="Comma 10 4 7" xfId="6441" xr:uid="{D6BA2BDA-5184-4CA4-815C-FE331A3CCFC5}"/>
    <cellStyle name="Comma 10 4 7 2" xfId="13616" xr:uid="{DE2F79DA-4552-4E8D-9423-A6F2125F21A0}"/>
    <cellStyle name="Comma 10 4 8" xfId="7841" xr:uid="{75F074FC-2CA2-402E-8711-A4CC287A72F7}"/>
    <cellStyle name="Comma 10 5" xfId="668" xr:uid="{75AD773C-F58F-4B39-A55B-A2BDB686D23D}"/>
    <cellStyle name="Comma 10 5 2" xfId="1107" xr:uid="{F0816AD4-EA39-49AB-98C4-44EAEDB3CE79}"/>
    <cellStyle name="Comma 10 5 2 2" xfId="2052" xr:uid="{2D7C72EB-C792-414F-A13B-3E3A6477BEB3}"/>
    <cellStyle name="Comma 10 5 2 2 2" xfId="5427" xr:uid="{8355BFDE-70DC-4F03-8F0F-B6C25B45B240}"/>
    <cellStyle name="Comma 10 5 2 2 2 2" xfId="7364" xr:uid="{2F224CF8-0FB3-4B85-B9C9-66DA74B91311}"/>
    <cellStyle name="Comma 10 5 2 2 2 2 2" xfId="14539" xr:uid="{597E42E8-FD7F-431F-99EA-1B6EFC03C552}"/>
    <cellStyle name="Comma 10 5 2 2 2 3" xfId="12605" xr:uid="{44325EE1-3B0C-46B1-8E31-578D03B6542C}"/>
    <cellStyle name="Comma 10 5 2 2 3" xfId="3599" xr:uid="{AE06D938-42E9-4121-8FEC-720E5D130D02}"/>
    <cellStyle name="Comma 10 5 2 2 3 2" xfId="10777" xr:uid="{09A84303-4EC5-46A9-B1FB-C6803899FFE5}"/>
    <cellStyle name="Comma 10 5 2 2 4" xfId="6731" xr:uid="{F85CA470-4B87-4142-B2AD-F9752DBBC3BD}"/>
    <cellStyle name="Comma 10 5 2 2 4 2" xfId="13906" xr:uid="{FF3F985D-0994-464E-AA87-19B941752C10}"/>
    <cellStyle name="Comma 10 5 2 2 5" xfId="9360" xr:uid="{C73DB96E-3C56-44A7-A9C9-B81D5852399F}"/>
    <cellStyle name="Comma 10 5 2 3" xfId="4199" xr:uid="{5211EFB5-FFA3-4D9B-91A0-9FA3C39E6825}"/>
    <cellStyle name="Comma 10 5 2 3 2" xfId="6048" xr:uid="{6E4E3540-CFCB-40AF-8AC8-DE84F239EDA1}"/>
    <cellStyle name="Comma 10 5 2 3 2 2" xfId="7575" xr:uid="{6B3ECCF6-B975-4F7A-9B80-F42181A3A1F4}"/>
    <cellStyle name="Comma 10 5 2 3 2 2 2" xfId="14750" xr:uid="{78E0CDFB-A702-4597-9E1C-844F7102D6E7}"/>
    <cellStyle name="Comma 10 5 2 3 2 3" xfId="13226" xr:uid="{C2561EA4-2A13-4B4C-B06F-4C456DA50249}"/>
    <cellStyle name="Comma 10 5 2 3 3" xfId="6942" xr:uid="{55CB6027-6C03-4B61-BE07-583AE113FE7E}"/>
    <cellStyle name="Comma 10 5 2 3 3 2" xfId="14117" xr:uid="{2633C63A-0A7C-48DC-82BC-12CCDF9F13F1}"/>
    <cellStyle name="Comma 10 5 2 3 4" xfId="11377" xr:uid="{99500E52-A74D-4F4A-BD56-6B51D37F8025}"/>
    <cellStyle name="Comma 10 5 2 4" xfId="4825" xr:uid="{C7FE798B-E256-4352-8BD3-1BFEEB3EBBAA}"/>
    <cellStyle name="Comma 10 5 2 4 2" xfId="7153" xr:uid="{3A4AE804-3412-41DA-B3DE-DF4CA90CC39E}"/>
    <cellStyle name="Comma 10 5 2 4 2 2" xfId="14328" xr:uid="{FCF20EE9-1314-41CB-AA27-B7FED5DAE8DC}"/>
    <cellStyle name="Comma 10 5 2 4 3" xfId="12003" xr:uid="{A7075B28-829B-4ABB-B721-B580D1836ED6}"/>
    <cellStyle name="Comma 10 5 2 5" xfId="3020" xr:uid="{0C8CE5A9-3BC7-4444-B5C6-AC783C76D202}"/>
    <cellStyle name="Comma 10 5 2 5 2" xfId="10200" xr:uid="{37F91600-A774-46A8-8242-3189BE0E7052}"/>
    <cellStyle name="Comma 10 5 2 6" xfId="6520" xr:uid="{D8B39336-192B-4479-9EBD-C17CFD33F5A0}"/>
    <cellStyle name="Comma 10 5 2 6 2" xfId="13695" xr:uid="{4B595484-2AA7-45B0-9801-32182D0BF2D6}"/>
    <cellStyle name="Comma 10 5 2 7" xfId="8436" xr:uid="{4F3A0A69-8A7D-4231-9468-B254B8529507}"/>
    <cellStyle name="Comma 10 5 3" xfId="1661" xr:uid="{CC36AE58-F5C6-4515-9123-4F5A7A397E9B}"/>
    <cellStyle name="Comma 10 5 3 2" xfId="5125" xr:uid="{0FFB8565-35B7-40A6-B79E-FD36DA73AB03}"/>
    <cellStyle name="Comma 10 5 3 2 2" xfId="7257" xr:uid="{16008BF4-D48C-4CED-AD5B-56DC48D3A0B2}"/>
    <cellStyle name="Comma 10 5 3 2 2 2" xfId="14432" xr:uid="{97AFC1F1-523A-4101-A856-FE6C105572ED}"/>
    <cellStyle name="Comma 10 5 3 2 3" xfId="12303" xr:uid="{F5C5FD35-D1B7-485E-9E82-934053770416}"/>
    <cellStyle name="Comma 10 5 3 3" xfId="3306" xr:uid="{A9A944FA-88F8-417A-BFDE-D1DAB3F5ECF8}"/>
    <cellStyle name="Comma 10 5 3 3 2" xfId="10484" xr:uid="{4C03D158-71E3-494D-9371-24F57718BA00}"/>
    <cellStyle name="Comma 10 5 3 4" xfId="6624" xr:uid="{0AA460CB-C120-4939-B380-9B33798994AE}"/>
    <cellStyle name="Comma 10 5 3 4 2" xfId="13799" xr:uid="{3DA76735-8512-46CE-B3A1-4F25E3DBFE3B}"/>
    <cellStyle name="Comma 10 5 3 5" xfId="8969" xr:uid="{8E6809B8-3B9E-4E99-9240-FE32929F1691}"/>
    <cellStyle name="Comma 10 5 4" xfId="3894" xr:uid="{4D8FB88C-4648-435D-81DA-B270BCAA756F}"/>
    <cellStyle name="Comma 10 5 4 2" xfId="5727" xr:uid="{058FB26C-C9C4-45B3-842D-173D443CBB6F}"/>
    <cellStyle name="Comma 10 5 4 2 2" xfId="7468" xr:uid="{0E70F4FD-491A-435A-9E1E-519E00D75CE4}"/>
    <cellStyle name="Comma 10 5 4 2 2 2" xfId="14643" xr:uid="{B1290FE4-65E6-43AF-9367-61B018008C33}"/>
    <cellStyle name="Comma 10 5 4 2 3" xfId="12905" xr:uid="{D54B7CFD-68AD-408A-ADE2-7CBD77493434}"/>
    <cellStyle name="Comma 10 5 4 3" xfId="6835" xr:uid="{38A40AD9-C598-4E8D-8033-F3B4A2782290}"/>
    <cellStyle name="Comma 10 5 4 3 2" xfId="14010" xr:uid="{16F945F8-B4E0-4AFC-8D7A-C4C155F6AEF4}"/>
    <cellStyle name="Comma 10 5 4 4" xfId="11072" xr:uid="{01B0C3AD-112F-4569-9A93-DFEE9527E42B}"/>
    <cellStyle name="Comma 10 5 5" xfId="4504" xr:uid="{3B4992E1-6D45-4ED0-8A11-ED9256016651}"/>
    <cellStyle name="Comma 10 5 5 2" xfId="7046" xr:uid="{137B0A64-90B9-4431-BC95-8DE2BBED7C89}"/>
    <cellStyle name="Comma 10 5 5 2 2" xfId="14221" xr:uid="{F4DD6C35-97DC-40F5-ADAA-5D9BBD3EEC87}"/>
    <cellStyle name="Comma 10 5 5 3" xfId="11682" xr:uid="{1D66B6CA-095D-48B7-94D2-D51BE26A7431}"/>
    <cellStyle name="Comma 10 5 6" xfId="2676" xr:uid="{5F156EED-5C6D-41E3-9763-C268CD3A3808}"/>
    <cellStyle name="Comma 10 5 6 2" xfId="9898" xr:uid="{827D6A4A-D11A-414F-BE1B-CBB3DA5170B2}"/>
    <cellStyle name="Comma 10 5 7" xfId="6398" xr:uid="{D1D150EA-1C5E-48FF-A24C-32609235FDFB}"/>
    <cellStyle name="Comma 10 5 7 2" xfId="13573" xr:uid="{82495594-BB17-4D7B-B340-929A42230FE5}"/>
    <cellStyle name="Comma 10 5 8" xfId="8050" xr:uid="{6B3FBCDB-C208-497D-94FE-5D16ED8DAF73}"/>
    <cellStyle name="Comma 10 6" xfId="207" xr:uid="{D654CE9B-9AC4-43CB-8435-9D0B98AA499B}"/>
    <cellStyle name="Comma 10 6 2" xfId="1427" xr:uid="{F7222D34-C283-4188-B4BF-14A22DB92128}"/>
    <cellStyle name="Comma 10 6 2 2" xfId="5337" xr:uid="{BBD2F104-513E-4B7B-B1BC-9B79E9F4DFC0}"/>
    <cellStyle name="Comma 10 6 2 2 2" xfId="12515" xr:uid="{C4407E29-156D-4BB6-97D5-1A3B5DA52620}"/>
    <cellStyle name="Comma 10 6 2 3" xfId="3513" xr:uid="{85C39F22-64B5-43D9-86EA-5099CF882B9C}"/>
    <cellStyle name="Comma 10 6 2 3 2" xfId="10691" xr:uid="{785718C1-B339-454A-A9F8-723E534B9012}"/>
    <cellStyle name="Comma 10 6 2 4" xfId="8735" xr:uid="{781480A3-E28A-49C9-B425-4C9AF0E3837F}"/>
    <cellStyle name="Comma 10 6 3" xfId="4106" xr:uid="{FC975707-2022-480B-8796-6C2485C2F30B}"/>
    <cellStyle name="Comma 10 6 3 2" xfId="5944" xr:uid="{C2FF5A71-5E6F-4BBF-9A8E-A51E0B6D56F0}"/>
    <cellStyle name="Comma 10 6 3 2 2" xfId="13122" xr:uid="{552EE6C2-7C47-4F58-B17F-B28CB05C71DA}"/>
    <cellStyle name="Comma 10 6 3 3" xfId="11284" xr:uid="{A34E380E-F937-4D38-9661-477D8DDC2BF8}"/>
    <cellStyle name="Comma 10 6 4" xfId="4721" xr:uid="{B17B263D-53CA-4D8B-900F-B834339172E8}"/>
    <cellStyle name="Comma 10 6 4 2" xfId="11899" xr:uid="{1F743B15-ADA2-4315-94D4-9577B4344C15}"/>
    <cellStyle name="Comma 10 6 5" xfId="2934" xr:uid="{389DF7F6-D68F-42FF-BEC3-47482CE40EA5}"/>
    <cellStyle name="Comma 10 6 5 2" xfId="10114" xr:uid="{15B3C897-D6C9-4941-BA3D-47D47B85D512}"/>
    <cellStyle name="Comma 10 6 6" xfId="7836" xr:uid="{38B02569-00BD-4008-8F98-2DC8979020E7}"/>
    <cellStyle name="Comma 10 7" xfId="902" xr:uid="{EC038EEA-6D1F-4F8B-B4A3-D79090BA9826}"/>
    <cellStyle name="Comma 10 7 2" xfId="1848" xr:uid="{AB156E6C-5378-4D19-A2F4-F7C5424A93C3}"/>
    <cellStyle name="Comma 10 7 2 2" xfId="5032" xr:uid="{CFEC932C-0FF2-476A-B785-449C88CDDF89}"/>
    <cellStyle name="Comma 10 7 2 2 2" xfId="12210" xr:uid="{E9B270C5-1443-4B6F-A487-EBE0C3A7A8C0}"/>
    <cellStyle name="Comma 10 7 2 3" xfId="9156" xr:uid="{E997C514-3B34-40D4-A32A-9D7F1CF0B94D}"/>
    <cellStyle name="Comma 10 7 3" xfId="3217" xr:uid="{ECF459A3-4E25-4FEE-9F4E-797E61FA9C43}"/>
    <cellStyle name="Comma 10 7 3 2" xfId="10395" xr:uid="{BF586E12-518F-493F-AE79-4646116C4385}"/>
    <cellStyle name="Comma 10 7 4" xfId="614" xr:uid="{FFEE8256-DBBD-4065-AC21-4E1D718E0B6C}"/>
    <cellStyle name="Comma 10 7 4 2" xfId="1081" xr:uid="{33DA6611-7085-4D32-8EEE-0703A462AA3E}"/>
    <cellStyle name="Comma 10 7 4 2 2" xfId="2026" xr:uid="{35B80D64-717D-4017-B201-39676FF0D0AD}"/>
    <cellStyle name="Comma 10 7 4 2 2 2" xfId="9334" xr:uid="{B1A5EB58-45D2-4F3E-A8D7-3D72EAA67E2D}"/>
    <cellStyle name="Comma 10 7 4 2 3" xfId="8410" xr:uid="{51D3444F-F3A3-415A-8C6F-8D648A24F5E8}"/>
    <cellStyle name="Comma 10 7 4 3" xfId="1631" xr:uid="{9EA74ED8-5F4A-47D9-A6D6-839A60C800CE}"/>
    <cellStyle name="Comma 10 7 4 3 2" xfId="8939" xr:uid="{4E2993AB-DBAB-4AF2-95B5-EDC6525C5F8B}"/>
    <cellStyle name="Comma 10 7 4 4" xfId="8025" xr:uid="{146D5FFC-A44A-4655-964D-4F9E0201EC54}"/>
    <cellStyle name="Comma 10 7 5" xfId="8234" xr:uid="{9E163508-453C-472B-B5FD-51640AEE7BCE}"/>
    <cellStyle name="Comma 10 8" xfId="1415" xr:uid="{75AF9F9A-C5B8-437C-B7AB-A597BA78AE1F}"/>
    <cellStyle name="Comma 10 8 2" xfId="5634" xr:uid="{EE5950BB-37E4-48EC-B0C3-967A7572B8FC}"/>
    <cellStyle name="Comma 10 8 2 2" xfId="12812" xr:uid="{85880AA4-DC8A-4BEE-89CD-76582E99F6CD}"/>
    <cellStyle name="Comma 10 8 3" xfId="3801" xr:uid="{5DA113E7-7B38-4F56-99DB-02B33C520E04}"/>
    <cellStyle name="Comma 10 8 3 2" xfId="10979" xr:uid="{E3C3A5B7-BB43-46AF-9BF7-4F04AF99188D}"/>
    <cellStyle name="Comma 10 8 4" xfId="8724" xr:uid="{18A521AF-A181-4A9D-A2A8-4754A1790779}"/>
    <cellStyle name="Comma 10 9" xfId="4407" xr:uid="{A59F5F6D-D96D-439A-BB6E-8056A10DE992}"/>
    <cellStyle name="Comma 10 9 2" xfId="11585" xr:uid="{7969D570-3444-43E6-976E-6EEFB8257494}"/>
    <cellStyle name="Comma 100" xfId="213" xr:uid="{71336DA8-8CAB-4ACD-AE24-38DFD33357B1}"/>
    <cellStyle name="Comma 101" xfId="214" xr:uid="{B71D0343-A1CD-4864-958D-82A4B246216A}"/>
    <cellStyle name="Comma 11" xfId="119" xr:uid="{DD751D61-5B40-4B79-8F65-4630EC7885E4}"/>
    <cellStyle name="Comma 11 10" xfId="7722" xr:uid="{5CB8FE56-1EF5-4259-8B72-15C96F086B21}"/>
    <cellStyle name="Comma 11 10 2" xfId="14895" xr:uid="{E487002F-2C79-4C5C-8331-B73C6134F707}"/>
    <cellStyle name="Comma 11 11" xfId="7827" xr:uid="{B64CA6A3-1D4F-41C2-B49E-35B526AD473A}"/>
    <cellStyle name="Comma 11 2" xfId="216" xr:uid="{3F572CAB-9822-4A93-8BB4-46088289D6F1}"/>
    <cellStyle name="Comma 11 2 10" xfId="7843" xr:uid="{C884B244-452C-4273-B6D6-3A2A04036E74}"/>
    <cellStyle name="Comma 11 2 2" xfId="217" xr:uid="{5F040CDF-4754-43AF-8C1B-4E37792B78BF}"/>
    <cellStyle name="Comma 11 2 2 2" xfId="910" xr:uid="{F0227571-8438-48DA-B312-7ED91D7E61EC}"/>
    <cellStyle name="Comma 11 2 2 2 2" xfId="1856" xr:uid="{5F06713C-F5F6-4567-8368-7503375C389C}"/>
    <cellStyle name="Comma 11 2 2 2 2 2" xfId="5574" xr:uid="{852D2F6A-6045-4E60-BDA7-2BA23E2A9A36}"/>
    <cellStyle name="Comma 11 2 2 2 2 2 2" xfId="7407" xr:uid="{6C8DFCB2-20DE-4322-954C-F36E65EC2E9A}"/>
    <cellStyle name="Comma 11 2 2 2 2 2 2 2" xfId="14582" xr:uid="{9E362E00-094D-432D-8A2E-D7C3C269802D}"/>
    <cellStyle name="Comma 11 2 2 2 2 2 3" xfId="12752" xr:uid="{E06526C8-8116-4E36-B252-A7E9FB698408}"/>
    <cellStyle name="Comma 11 2 2 2 2 3" xfId="3744" xr:uid="{4DEEB5F2-2F79-43AC-916E-67FF34623FAA}"/>
    <cellStyle name="Comma 11 2 2 2 2 3 2" xfId="10922" xr:uid="{154CDC6F-1F3A-4C66-8FB8-B6C8C0DA7D8A}"/>
    <cellStyle name="Comma 11 2 2 2 2 4" xfId="6774" xr:uid="{A7DBAB84-C28A-4864-91CE-67CD8A079287}"/>
    <cellStyle name="Comma 11 2 2 2 2 4 2" xfId="13949" xr:uid="{FA37BA42-8AEF-48AB-9976-D3F9CC7CBB65}"/>
    <cellStyle name="Comma 11 2 2 2 2 5" xfId="9164" xr:uid="{62FD4FFE-6ABB-461C-A15C-5FB8E86913D3}"/>
    <cellStyle name="Comma 11 2 2 2 3" xfId="4346" xr:uid="{5961D6B1-4982-411D-AFB7-13E7B0044BAE}"/>
    <cellStyle name="Comma 11 2 2 2 3 2" xfId="6197" xr:uid="{0D23E8C7-CA62-4EBE-A4A4-FE92CA2F836D}"/>
    <cellStyle name="Comma 11 2 2 2 3 2 2" xfId="7618" xr:uid="{84A5B8E8-5A44-4AA9-9595-97AC61E683AB}"/>
    <cellStyle name="Comma 11 2 2 2 3 2 2 2" xfId="14793" xr:uid="{E5EB9EF1-8568-4401-97C7-6FF9A3CD3C7B}"/>
    <cellStyle name="Comma 11 2 2 2 3 2 3" xfId="13375" xr:uid="{09F94B66-8651-4CB3-A6AC-454201ABAA28}"/>
    <cellStyle name="Comma 11 2 2 2 3 3" xfId="6985" xr:uid="{5F43D5C6-C45E-4DFF-88FD-AB6673439F2E}"/>
    <cellStyle name="Comma 11 2 2 2 3 3 2" xfId="14160" xr:uid="{2622AF59-3A3B-4660-9752-98087457412C}"/>
    <cellStyle name="Comma 11 2 2 2 3 4" xfId="11524" xr:uid="{CF76CC50-2EB4-4A69-9E1E-5FC2FABEBD53}"/>
    <cellStyle name="Comma 11 2 2 2 4" xfId="4974" xr:uid="{729B1243-ABF1-4B10-A9EE-45955719FB78}"/>
    <cellStyle name="Comma 11 2 2 2 4 2" xfId="7196" xr:uid="{46890949-2368-44D0-867C-1D4A5CC1AD26}"/>
    <cellStyle name="Comma 11 2 2 2 4 2 2" xfId="14371" xr:uid="{99E45EC3-3ED8-45A8-B090-3029766E0E3D}"/>
    <cellStyle name="Comma 11 2 2 2 4 3" xfId="12152" xr:uid="{0C739115-5F2B-4B39-8C06-54EB3BD1C179}"/>
    <cellStyle name="Comma 11 2 2 2 5" xfId="3162" xr:uid="{B8B4DF4B-7B1F-4CA7-A2E4-DADCFE49C120}"/>
    <cellStyle name="Comma 11 2 2 2 5 2" xfId="10342" xr:uid="{DDF3D6C4-7FF2-4278-A907-FB2C412AE1B6}"/>
    <cellStyle name="Comma 11 2 2 2 6" xfId="6563" xr:uid="{77848819-946A-43E8-A903-A8BB6F19E856}"/>
    <cellStyle name="Comma 11 2 2 2 6 2" xfId="13738" xr:uid="{02EACC77-DFDE-49EE-BBB6-6B97889E5F33}"/>
    <cellStyle name="Comma 11 2 2 2 7" xfId="8242" xr:uid="{518EFFEC-3E0B-47CD-B798-7EE27033B7EC}"/>
    <cellStyle name="Comma 11 2 2 3" xfId="1436" xr:uid="{D31746C3-5D62-40CA-93A1-308EBB07436F}"/>
    <cellStyle name="Comma 11 2 2 3 2" xfId="5273" xr:uid="{C6ADF538-94FA-4C15-9251-D7D572DABC06}"/>
    <cellStyle name="Comma 11 2 2 3 2 2" xfId="7300" xr:uid="{3F2D44A2-1333-4E73-A01C-5ED0EF430634}"/>
    <cellStyle name="Comma 11 2 2 3 2 2 2" xfId="14475" xr:uid="{9D2AD041-517C-49B2-8AB7-2EC8B76854D1}"/>
    <cellStyle name="Comma 11 2 2 3 2 3" xfId="12451" xr:uid="{D0129B91-0818-49F2-8658-4E48EDFB244D}"/>
    <cellStyle name="Comma 11 2 2 3 3" xfId="3452" xr:uid="{8DC86E13-DDF5-4A06-8A2D-72FCA217D140}"/>
    <cellStyle name="Comma 11 2 2 3 3 2" xfId="10630" xr:uid="{CB171899-2E35-4CD5-9A5B-92D19E2B7FB6}"/>
    <cellStyle name="Comma 11 2 2 3 4" xfId="6667" xr:uid="{C2FBF1D0-338B-4229-90B8-9ACE0F342BB3}"/>
    <cellStyle name="Comma 11 2 2 3 4 2" xfId="13842" xr:uid="{873683DA-5013-4DB5-AC37-213C7071B7DB}"/>
    <cellStyle name="Comma 11 2 2 3 5" xfId="8744" xr:uid="{74FD4237-3CAD-4CE6-B9CB-0DFAACB252D0}"/>
    <cellStyle name="Comma 11 2 2 4" xfId="4042" xr:uid="{4837E189-2313-4F27-A681-FB42FE269356}"/>
    <cellStyle name="Comma 11 2 2 4 2" xfId="5876" xr:uid="{5B4E9D78-B216-4FEC-9D88-9DF629EEA3D9}"/>
    <cellStyle name="Comma 11 2 2 4 2 2" xfId="7511" xr:uid="{E9430883-57ED-40B6-AE43-85F7C0814434}"/>
    <cellStyle name="Comma 11 2 2 4 2 2 2" xfId="14686" xr:uid="{921BF9BF-CE8F-42FB-B036-D1B59D25EC55}"/>
    <cellStyle name="Comma 11 2 2 4 2 3" xfId="13054" xr:uid="{9A246E5C-8D2E-4ECA-A011-D1E9227B1FDA}"/>
    <cellStyle name="Comma 11 2 2 4 3" xfId="6878" xr:uid="{13CF04EA-8B0C-4880-B9C3-5C8FFEF01984}"/>
    <cellStyle name="Comma 11 2 2 4 3 2" xfId="14053" xr:uid="{F979A7D4-8260-4649-812B-26A169E0245D}"/>
    <cellStyle name="Comma 11 2 2 4 4" xfId="11220" xr:uid="{B59FD269-94D4-486E-842A-BDE11672CEA3}"/>
    <cellStyle name="Comma 11 2 2 5" xfId="4653" xr:uid="{AEFB7BEE-FFBB-4A46-8A2E-3DD38664C167}"/>
    <cellStyle name="Comma 11 2 2 5 2" xfId="7089" xr:uid="{5FEC16F3-2818-40E2-BFBE-308D90033D0D}"/>
    <cellStyle name="Comma 11 2 2 5 2 2" xfId="14264" xr:uid="{2EE42DDA-ED07-4A24-809B-A4AC3368A538}"/>
    <cellStyle name="Comma 11 2 2 5 3" xfId="11831" xr:uid="{518D2F27-E4BB-4849-A22F-7D5809A02A1D}"/>
    <cellStyle name="Comma 11 2 2 6" xfId="2868" xr:uid="{CB616089-2183-44E8-B66A-1818606994EE}"/>
    <cellStyle name="Comma 11 2 2 6 2" xfId="10051" xr:uid="{E471943F-30B4-459C-9201-228D49AD29EC}"/>
    <cellStyle name="Comma 11 2 2 7" xfId="6453" xr:uid="{B4A72817-5B72-4597-BCA4-3202481A41CC}"/>
    <cellStyle name="Comma 11 2 2 7 2" xfId="13628" xr:uid="{C8F0D9FA-BE07-444C-AE03-026503B4A043}"/>
    <cellStyle name="Comma 11 2 2 8" xfId="7844" xr:uid="{0A8800D3-EBA7-4926-884A-2F29281FFF69}"/>
    <cellStyle name="Comma 11 2 3" xfId="218" xr:uid="{BDB54336-7075-4911-9A88-0BEEEA391575}"/>
    <cellStyle name="Comma 11 2 3 2" xfId="911" xr:uid="{948B27B6-A750-483C-B76E-9017354910E4}"/>
    <cellStyle name="Comma 11 2 3 2 2" xfId="1857" xr:uid="{B64CE097-E244-4C90-B3DE-D586A5585220}"/>
    <cellStyle name="Comma 11 2 3 2 2 2" xfId="5471" xr:uid="{625E4401-E5DF-48D1-A996-A3AF6AF3B810}"/>
    <cellStyle name="Comma 11 2 3 2 2 2 2" xfId="7376" xr:uid="{3AD7A97A-C8B6-4840-A873-B06B69E30550}"/>
    <cellStyle name="Comma 11 2 3 2 2 2 2 2" xfId="14551" xr:uid="{1E12CF83-6165-4C55-BFE1-E29D1B0B174D}"/>
    <cellStyle name="Comma 11 2 3 2 2 2 3" xfId="12649" xr:uid="{35C9B977-63D2-4D1F-A33F-7A92DDE50A96}"/>
    <cellStyle name="Comma 11 2 3 2 2 3" xfId="3643" xr:uid="{83D1C4A0-85A0-4584-A354-4FB34A09B53E}"/>
    <cellStyle name="Comma 11 2 3 2 2 3 2" xfId="10821" xr:uid="{9C361A96-F3E0-4B74-B394-E45240B0364B}"/>
    <cellStyle name="Comma 11 2 3 2 2 4" xfId="6743" xr:uid="{C0DEC4C9-FD2F-4B9E-B34A-CA76CE861583}"/>
    <cellStyle name="Comma 11 2 3 2 2 4 2" xfId="13918" xr:uid="{7D30FDD2-D75E-43DF-96C8-B270CE40F408}"/>
    <cellStyle name="Comma 11 2 3 2 2 5" xfId="9165" xr:uid="{2FC88D3A-FFAC-48F0-AEB3-122BB673D027}"/>
    <cellStyle name="Comma 11 2 3 2 3" xfId="4243" xr:uid="{98563CCE-3E6C-4292-B175-5925FEEEF19B}"/>
    <cellStyle name="Comma 11 2 3 2 3 2" xfId="6092" xr:uid="{908E7636-A9FC-4090-8C43-234573EFC179}"/>
    <cellStyle name="Comma 11 2 3 2 3 2 2" xfId="7587" xr:uid="{A081F011-CADB-4616-9401-742B985BF821}"/>
    <cellStyle name="Comma 11 2 3 2 3 2 2 2" xfId="14762" xr:uid="{34EB0612-8079-4800-A18B-B00DFB7C5E4A}"/>
    <cellStyle name="Comma 11 2 3 2 3 2 3" xfId="13270" xr:uid="{DA3D1F6C-DEB8-43B3-916D-438B676AC7E5}"/>
    <cellStyle name="Comma 11 2 3 2 3 3" xfId="6954" xr:uid="{B969A126-49A2-4CD7-9BDB-58D797F1EDF3}"/>
    <cellStyle name="Comma 11 2 3 2 3 3 2" xfId="14129" xr:uid="{02AA914B-9888-49B2-AAE3-174946960EBA}"/>
    <cellStyle name="Comma 11 2 3 2 3 4" xfId="11421" xr:uid="{46578B4C-1951-4103-A0B7-B65BFDD97186}"/>
    <cellStyle name="Comma 11 2 3 2 4" xfId="4869" xr:uid="{3338590D-D4A9-4B90-A8F4-2E38E71A98C4}"/>
    <cellStyle name="Comma 11 2 3 2 4 2" xfId="7165" xr:uid="{6DBCA4E7-7456-474D-AF1E-3349837C9DA8}"/>
    <cellStyle name="Comma 11 2 3 2 4 2 2" xfId="14340" xr:uid="{CA26DCB0-BE18-49E8-ABD7-BC9983663CFE}"/>
    <cellStyle name="Comma 11 2 3 2 4 3" xfId="12047" xr:uid="{A4F2C78D-DCFF-4DB8-8E12-83504F97854B}"/>
    <cellStyle name="Comma 11 2 3 2 5" xfId="3063" xr:uid="{735CCA2D-7825-454E-AFC1-6CA3BEF89F2F}"/>
    <cellStyle name="Comma 11 2 3 2 5 2" xfId="10243" xr:uid="{AC10B4A7-2727-4A90-9925-02E396C689C8}"/>
    <cellStyle name="Comma 11 2 3 2 6" xfId="6532" xr:uid="{E4A5397D-D18B-4E62-92DD-33D3330EDD8D}"/>
    <cellStyle name="Comma 11 2 3 2 6 2" xfId="13707" xr:uid="{5D124C3E-5B2E-46FD-B5ED-20C80A64A7BA}"/>
    <cellStyle name="Comma 11 2 3 2 7" xfId="8243" xr:uid="{D9AF5483-EFE3-49F3-AF7F-C4D21CF021F5}"/>
    <cellStyle name="Comma 11 2 3 3" xfId="1437" xr:uid="{0E3650D2-FAD0-43FD-922E-A03C7DCFF48D}"/>
    <cellStyle name="Comma 11 2 3 3 2" xfId="5169" xr:uid="{D3A62864-E783-449F-A94E-31A85198B46A}"/>
    <cellStyle name="Comma 11 2 3 3 2 2" xfId="7269" xr:uid="{EE0E2D06-049A-47AF-8811-9F1A1FDABBB6}"/>
    <cellStyle name="Comma 11 2 3 3 2 2 2" xfId="14444" xr:uid="{D2109A76-9F98-4D8C-815A-4E672AFBC882}"/>
    <cellStyle name="Comma 11 2 3 3 2 3" xfId="12347" xr:uid="{250FA72D-444C-449C-B816-E5C9724DDC2C}"/>
    <cellStyle name="Comma 11 2 3 3 3" xfId="3350" xr:uid="{CB629981-755D-4B3F-B1E7-F57622E6BDBC}"/>
    <cellStyle name="Comma 11 2 3 3 3 2" xfId="10528" xr:uid="{9F8EA380-5462-4EBF-BAAD-E13281FED51C}"/>
    <cellStyle name="Comma 11 2 3 3 4" xfId="6636" xr:uid="{C9CAEC2D-6FFE-4FA6-B7B0-3FFB61B85622}"/>
    <cellStyle name="Comma 11 2 3 3 4 2" xfId="13811" xr:uid="{2CB6477E-D0DF-4CCF-A1BE-AF57A94FEC7E}"/>
    <cellStyle name="Comma 11 2 3 3 5" xfId="8745" xr:uid="{217C52BB-0219-4D80-BB3B-2397D5BDBB0D}"/>
    <cellStyle name="Comma 11 2 3 4" xfId="3938" xr:uid="{12E54CB0-A564-4444-B673-699E8F6EAB37}"/>
    <cellStyle name="Comma 11 2 3 4 2" xfId="5771" xr:uid="{C19F59E8-4497-4D22-AB6D-715F26A74560}"/>
    <cellStyle name="Comma 11 2 3 4 2 2" xfId="7480" xr:uid="{DECF0928-737E-4322-B8D6-149BC43CE7C6}"/>
    <cellStyle name="Comma 11 2 3 4 2 2 2" xfId="14655" xr:uid="{7B336DA2-96C9-4722-8973-23806E626FED}"/>
    <cellStyle name="Comma 11 2 3 4 2 3" xfId="12949" xr:uid="{1B4DF41D-B6DE-40E6-8415-04FCD4BB1213}"/>
    <cellStyle name="Comma 11 2 3 4 3" xfId="6847" xr:uid="{3AF42225-E6A2-4EEC-B97D-436DA104A250}"/>
    <cellStyle name="Comma 11 2 3 4 3 2" xfId="14022" xr:uid="{91D553D0-4A3F-4AC3-8403-757E9E6086AE}"/>
    <cellStyle name="Comma 11 2 3 4 4" xfId="11116" xr:uid="{53AD4958-2FF4-4D3E-B4C2-15E0FA0885DE}"/>
    <cellStyle name="Comma 11 2 3 5" xfId="4548" xr:uid="{10E8FDD4-EB56-426F-ADEC-38241131A7A6}"/>
    <cellStyle name="Comma 11 2 3 5 2" xfId="7058" xr:uid="{89D453A4-E354-4E9B-A1C3-EA560AE31877}"/>
    <cellStyle name="Comma 11 2 3 5 2 2" xfId="14233" xr:uid="{8CF7F702-B1B4-46B2-9B93-F51A713E46E5}"/>
    <cellStyle name="Comma 11 2 3 5 3" xfId="11726" xr:uid="{E54A2F85-F421-4CA9-A789-1E7242E4DF1F}"/>
    <cellStyle name="Comma 11 2 3 6" xfId="2733" xr:uid="{DFE3DAF6-4B43-46C4-B449-94CBB40E4902}"/>
    <cellStyle name="Comma 11 2 3 6 2" xfId="9948" xr:uid="{9E009612-D701-420F-B456-028FDBB92587}"/>
    <cellStyle name="Comma 11 2 3 7" xfId="6418" xr:uid="{3B6B8C07-5C2C-47CA-8524-9E3A176DB3B2}"/>
    <cellStyle name="Comma 11 2 3 7 2" xfId="13593" xr:uid="{05F81B22-824F-4BAB-B586-B0A2AC71DF27}"/>
    <cellStyle name="Comma 11 2 3 8" xfId="7845" xr:uid="{334466C0-D723-4B09-ACCB-B823FEF4EBA5}"/>
    <cellStyle name="Comma 11 2 4" xfId="736" xr:uid="{DFBA176A-8856-4E11-89DB-DAC532F5B809}"/>
    <cellStyle name="Comma 11 2 4 2" xfId="1169" xr:uid="{B2EB978B-3256-4A83-AB3F-70BE2FED7552}"/>
    <cellStyle name="Comma 11 2 4 2 2" xfId="2114" xr:uid="{FF6DB5E3-8368-4738-B6EE-30FB61C51E7D}"/>
    <cellStyle name="Comma 11 2 4 2 2 2" xfId="5383" xr:uid="{7610D468-B5CB-4A4E-BD8A-2603ADA4D8ED}"/>
    <cellStyle name="Comma 11 2 4 2 2 2 2" xfId="12561" xr:uid="{38E30CBC-3EC0-4812-B135-90EA531D3A68}"/>
    <cellStyle name="Comma 11 2 4 2 2 3" xfId="9422" xr:uid="{B21B9921-851E-442A-A8F5-DC887BA704BF}"/>
    <cellStyle name="Comma 11 2 4 2 3" xfId="3558" xr:uid="{5C78F759-67ED-4A37-8EAD-5C595925D5F9}"/>
    <cellStyle name="Comma 11 2 4 2 3 2" xfId="10736" xr:uid="{D299B72D-4463-477E-BA5C-B434B0C725FB}"/>
    <cellStyle name="Comma 11 2 4 2 4" xfId="8497" xr:uid="{334A7F1B-DF70-446D-98D1-D7241CBF7AC8}"/>
    <cellStyle name="Comma 11 2 4 3" xfId="1723" xr:uid="{E23C058C-37A2-4AA2-81FE-92C61BB332D1}"/>
    <cellStyle name="Comma 11 2 4 3 2" xfId="6004" xr:uid="{192601DC-FCBE-4E56-BD93-1351AC006C00}"/>
    <cellStyle name="Comma 11 2 4 3 2 2" xfId="13182" xr:uid="{B5666980-4C6D-4E90-9F5E-D4E8C129FD01}"/>
    <cellStyle name="Comma 11 2 4 3 3" xfId="4155" xr:uid="{A25ACA29-0B95-4D26-B928-A517929BBF02}"/>
    <cellStyle name="Comma 11 2 4 3 3 2" xfId="11333" xr:uid="{1BF45F05-E67B-457B-BA41-9E1EC5799EFC}"/>
    <cellStyle name="Comma 11 2 4 3 4" xfId="9031" xr:uid="{312AD96B-C3BF-49E0-B9EB-969444BDE713}"/>
    <cellStyle name="Comma 11 2 4 4" xfId="4781" xr:uid="{774F3DC6-37F4-4F2D-A575-96027F363E9C}"/>
    <cellStyle name="Comma 11 2 4 4 2" xfId="11959" xr:uid="{48764401-E3A2-4E94-9CCE-83019B52B196}"/>
    <cellStyle name="Comma 11 2 4 5" xfId="2979" xr:uid="{D65DE9E9-8573-4308-BB41-ADB51266744A}"/>
    <cellStyle name="Comma 11 2 4 5 2" xfId="10159" xr:uid="{CB0A8ED3-9B34-4BBC-B04A-3BB71FA66806}"/>
    <cellStyle name="Comma 11 2 4 6" xfId="8111" xr:uid="{CDC28313-7B75-426B-AEED-9D0C575A8C30}"/>
    <cellStyle name="Comma 11 2 5" xfId="909" xr:uid="{F33BA3AE-EF05-4DE6-9E5C-F9B5CB0DDDCE}"/>
    <cellStyle name="Comma 11 2 5 2" xfId="1855" xr:uid="{63911298-7D11-42B9-9F59-3DF9BC269D09}"/>
    <cellStyle name="Comma 11 2 5 2 2" xfId="5081" xr:uid="{FDAC11B1-1A3A-4FFB-99B3-52B67446C7FE}"/>
    <cellStyle name="Comma 11 2 5 2 2 2" xfId="12259" xr:uid="{F6B7231A-F44E-4589-A90C-89B8D20C40DC}"/>
    <cellStyle name="Comma 11 2 5 2 3" xfId="9163" xr:uid="{8BEE0B6E-7CCE-4A6A-BE32-42526534D40A}"/>
    <cellStyle name="Comma 11 2 5 3" xfId="3265" xr:uid="{A5C92D3B-E543-4E18-AEFB-9D0744B25665}"/>
    <cellStyle name="Comma 11 2 5 3 2" xfId="10443" xr:uid="{2E535DC3-DAE8-4D68-AFC0-8F0EA5C4AA7E}"/>
    <cellStyle name="Comma 11 2 5 4" xfId="8241" xr:uid="{C40EBE35-21AF-4234-BBC1-CEE98355917F}"/>
    <cellStyle name="Comma 11 2 6" xfId="1435" xr:uid="{62EB56B2-FB6A-48DD-8672-87949699E06D}"/>
    <cellStyle name="Comma 11 2 6 2" xfId="5683" xr:uid="{21432F27-B861-4EBC-82AD-161270F1B308}"/>
    <cellStyle name="Comma 11 2 6 2 2" xfId="12861" xr:uid="{7A51209D-BA14-4D93-8128-F100656B69B9}"/>
    <cellStyle name="Comma 11 2 6 3" xfId="3850" xr:uid="{88073009-322B-4F61-812F-87E270E40B0B}"/>
    <cellStyle name="Comma 11 2 6 3 2" xfId="11028" xr:uid="{E22F0167-E08C-45CF-A1C4-25079FD1400B}"/>
    <cellStyle name="Comma 11 2 6 4" xfId="8743" xr:uid="{C63A3774-776B-433B-BD23-481B4DAFDFD9}"/>
    <cellStyle name="Comma 11 2 7" xfId="4460" xr:uid="{B58D1F71-A96F-4700-BEA5-8C508ED5ED30}"/>
    <cellStyle name="Comma 11 2 7 2" xfId="11638" xr:uid="{8A1F6A2D-45FD-4BD4-A72C-03B187088754}"/>
    <cellStyle name="Comma 11 2 8" xfId="2570" xr:uid="{B4A39641-2952-46A4-8426-60ADE86758F5}"/>
    <cellStyle name="Comma 11 2 8 2" xfId="9821" xr:uid="{9AF43FA2-CF08-4747-B1AE-559CD1A0FDC1}"/>
    <cellStyle name="Comma 11 2 9" xfId="2411" xr:uid="{4813DBA5-5AC7-48FF-AE59-5FA47AFC50D6}"/>
    <cellStyle name="Comma 11 2 9 2" xfId="9712" xr:uid="{92D2A96C-E25B-4C11-AADD-55B14B9F467A}"/>
    <cellStyle name="Comma 11 3" xfId="219" xr:uid="{E51506C3-0205-45A6-BA03-20BC27540F34}"/>
    <cellStyle name="Comma 11 3 2" xfId="830" xr:uid="{11929E27-BE1A-4BB8-A85A-DBB4DFDA293B}"/>
    <cellStyle name="Comma 11 3 2 2" xfId="1240" xr:uid="{3180B980-73E0-4275-87AD-69060BB34F38}"/>
    <cellStyle name="Comma 11 3 2 2 2" xfId="2185" xr:uid="{B2353B59-7619-44C1-9D8D-010A7D8E7632}"/>
    <cellStyle name="Comma 11 3 2 2 2 2" xfId="5538" xr:uid="{91FA22F1-C2DD-47BD-83B4-758B4927EA28}"/>
    <cellStyle name="Comma 11 3 2 2 2 2 2" xfId="12716" xr:uid="{FAC0E3CF-EE77-470D-97C5-E50EC520F8DB}"/>
    <cellStyle name="Comma 11 3 2 2 2 3" xfId="7396" xr:uid="{8D4D2D3C-8206-4BBB-8AC4-53018F8825FF}"/>
    <cellStyle name="Comma 11 3 2 2 2 3 2" xfId="14571" xr:uid="{720A86F5-0053-4500-BB7F-D40DE5A04458}"/>
    <cellStyle name="Comma 11 3 2 2 2 4" xfId="9493" xr:uid="{48650EF1-38B4-48CA-9129-F1A4AE4D7276}"/>
    <cellStyle name="Comma 11 3 2 2 3" xfId="3710" xr:uid="{B7180848-3C35-4DEC-B61A-508CBEF5AF84}"/>
    <cellStyle name="Comma 11 3 2 2 3 2" xfId="10888" xr:uid="{110B9A3C-BF67-4B8A-A017-4FFECFD75B11}"/>
    <cellStyle name="Comma 11 3 2 2 4" xfId="6763" xr:uid="{7B429493-9FFB-41CF-98F9-478224F88578}"/>
    <cellStyle name="Comma 11 3 2 2 4 2" xfId="13938" xr:uid="{6FF06210-513F-414F-B1D6-F616D8E78EA2}"/>
    <cellStyle name="Comma 11 3 2 2 5" xfId="8568" xr:uid="{8B1FA7BC-8C5C-432E-ACE2-B5C51A92854A}"/>
    <cellStyle name="Comma 11 3 2 3" xfId="1792" xr:uid="{EF122459-B92F-4A65-8636-14877F0AF8CE}"/>
    <cellStyle name="Comma 11 3 2 3 2" xfId="6161" xr:uid="{58C3DAD4-3EF7-4023-8F30-E3FB5A012EEC}"/>
    <cellStyle name="Comma 11 3 2 3 2 2" xfId="7607" xr:uid="{FEE44CF5-CBCC-4F12-BDA5-E73BFDE6D997}"/>
    <cellStyle name="Comma 11 3 2 3 2 2 2" xfId="14782" xr:uid="{DBC17CC5-9B67-438F-9FC9-994B0CD64643}"/>
    <cellStyle name="Comma 11 3 2 3 2 3" xfId="13339" xr:uid="{754AB154-A7A1-49B6-8E59-B7D0FAECF697}"/>
    <cellStyle name="Comma 11 3 2 3 3" xfId="4310" xr:uid="{50B1ED46-5DA8-421D-9FEF-46A3FBDF402E}"/>
    <cellStyle name="Comma 11 3 2 3 3 2" xfId="11488" xr:uid="{251DCFDF-1995-4627-A5B8-70C431847928}"/>
    <cellStyle name="Comma 11 3 2 3 4" xfId="6974" xr:uid="{510CB9A7-F2AE-408A-8F43-A2D9C90A3BC3}"/>
    <cellStyle name="Comma 11 3 2 3 4 2" xfId="14149" xr:uid="{ACC74F23-D90E-410A-B21E-4CFC080C0871}"/>
    <cellStyle name="Comma 11 3 2 3 5" xfId="9100" xr:uid="{AAF7A923-B588-462A-9008-7FC095A19E79}"/>
    <cellStyle name="Comma 11 3 2 4" xfId="4938" xr:uid="{7EB6CAF1-20C2-469F-BFF2-B647E7A494A0}"/>
    <cellStyle name="Comma 11 3 2 4 2" xfId="7185" xr:uid="{7533FF78-7069-4F5B-9B60-6069B1A5EC9D}"/>
    <cellStyle name="Comma 11 3 2 4 2 2" xfId="14360" xr:uid="{F08B4315-D85F-4071-A219-00F26616C348}"/>
    <cellStyle name="Comma 11 3 2 4 3" xfId="12116" xr:uid="{A3B05882-45A6-4FFF-9890-AE45A548B71B}"/>
    <cellStyle name="Comma 11 3 2 5" xfId="3129" xr:uid="{BA1F804A-0076-410D-93B5-257EDF7730A9}"/>
    <cellStyle name="Comma 11 3 2 5 2" xfId="10309" xr:uid="{0C6054E3-B973-4EA7-8EEB-468138606AB2}"/>
    <cellStyle name="Comma 11 3 2 6" xfId="6552" xr:uid="{47BEBA24-1A31-423F-A4EA-445F3E4CDC71}"/>
    <cellStyle name="Comma 11 3 2 6 2" xfId="13727" xr:uid="{6AF080A2-C1E9-4980-8487-9D3AA860DC71}"/>
    <cellStyle name="Comma 11 3 2 7" xfId="8179" xr:uid="{D4DC7212-EEB1-45DE-AD92-6999646D2544}"/>
    <cellStyle name="Comma 11 3 3" xfId="912" xr:uid="{888AF27F-32FF-439B-9B71-0BF048C56D3D}"/>
    <cellStyle name="Comma 11 3 3 2" xfId="1858" xr:uid="{03FE8681-FC64-41AD-9978-BCBCA9D3CE36}"/>
    <cellStyle name="Comma 11 3 3 2 2" xfId="5237" xr:uid="{8D901D08-7B71-4933-B333-A242FE51FB30}"/>
    <cellStyle name="Comma 11 3 3 2 2 2" xfId="12415" xr:uid="{768C74A2-C1ED-4477-9078-49FE4F35800A}"/>
    <cellStyle name="Comma 11 3 3 2 3" xfId="7289" xr:uid="{CC90983E-FA05-41B9-B4ED-8C97320C6A63}"/>
    <cellStyle name="Comma 11 3 3 2 3 2" xfId="14464" xr:uid="{AA790635-0C6A-4920-B123-68C8F1AFD2A3}"/>
    <cellStyle name="Comma 11 3 3 2 4" xfId="9166" xr:uid="{4BB5F10A-6163-44D5-A04D-FECD617C5139}"/>
    <cellStyle name="Comma 11 3 3 3" xfId="3418" xr:uid="{19F41CDA-4681-473D-B0E6-4DBA6C59246C}"/>
    <cellStyle name="Comma 11 3 3 3 2" xfId="10596" xr:uid="{8E011921-9E5A-438F-8AF2-C1959D8F6D2F}"/>
    <cellStyle name="Comma 11 3 3 4" xfId="6656" xr:uid="{06B169EF-CE05-48DE-8BA5-0C65486F9516}"/>
    <cellStyle name="Comma 11 3 3 4 2" xfId="13831" xr:uid="{0BF3706B-781B-48FA-A85D-6DE68227FD2C}"/>
    <cellStyle name="Comma 11 3 3 5" xfId="8244" xr:uid="{C87B63D9-F728-40CB-9A86-D993B392CD2B}"/>
    <cellStyle name="Comma 11 3 4" xfId="1438" xr:uid="{44E862A3-46C9-4C49-B5A9-A08D7C93675E}"/>
    <cellStyle name="Comma 11 3 4 2" xfId="5840" xr:uid="{45FA37DE-02F6-49F2-91DC-CEC6BD2D9BCE}"/>
    <cellStyle name="Comma 11 3 4 2 2" xfId="7500" xr:uid="{968964C9-203E-491C-9854-84BD17A692C2}"/>
    <cellStyle name="Comma 11 3 4 2 2 2" xfId="14675" xr:uid="{9B68C3DF-0795-43BC-8582-96D0D93DB2E2}"/>
    <cellStyle name="Comma 11 3 4 2 3" xfId="13018" xr:uid="{09B4AE1F-DE9C-489A-BC17-BB1AE5C24902}"/>
    <cellStyle name="Comma 11 3 4 3" xfId="4006" xr:uid="{1BF4B769-8E4C-4E8F-BF64-923B853C642F}"/>
    <cellStyle name="Comma 11 3 4 3 2" xfId="11184" xr:uid="{1EFD2CC0-4754-4D7E-9C38-C4FE668F0567}"/>
    <cellStyle name="Comma 11 3 4 4" xfId="6867" xr:uid="{8B810D1E-BDA3-4F92-A7D3-CFF33333D0AF}"/>
    <cellStyle name="Comma 11 3 4 4 2" xfId="14042" xr:uid="{0DABE5A1-62E3-4E67-9306-09D554B97706}"/>
    <cellStyle name="Comma 11 3 4 5" xfId="8746" xr:uid="{8750BF52-3BB2-4428-924A-1295F30631E6}"/>
    <cellStyle name="Comma 11 3 5" xfId="4617" xr:uid="{2A4B6654-AB31-4F98-A204-1B640490949C}"/>
    <cellStyle name="Comma 11 3 5 2" xfId="7078" xr:uid="{CC11B866-F704-4926-BC6E-A1E6D209D324}"/>
    <cellStyle name="Comma 11 3 5 2 2" xfId="14253" xr:uid="{8FC07B04-7B9A-4585-992A-2EBFDCF839B0}"/>
    <cellStyle name="Comma 11 3 5 3" xfId="11795" xr:uid="{231D1758-1ECA-4C15-B202-3146D2B12254}"/>
    <cellStyle name="Comma 11 3 6" xfId="2836" xr:uid="{0BA108A8-0AB1-405C-98B2-BD197FD6F7BD}"/>
    <cellStyle name="Comma 11 3 6 2" xfId="10019" xr:uid="{CCB24BE7-FD66-453C-8E43-77C9306E46DC}"/>
    <cellStyle name="Comma 11 3 7" xfId="6442" xr:uid="{15674CAC-27F9-4E50-BC7B-AA65F579EEF3}"/>
    <cellStyle name="Comma 11 3 7 2" xfId="13617" xr:uid="{656FC19C-9D8A-428D-A40E-BACBA0272AB8}"/>
    <cellStyle name="Comma 11 3 8" xfId="7846" xr:uid="{0624F41E-6E0B-4B8D-9F19-C4015A511423}"/>
    <cellStyle name="Comma 11 4" xfId="220" xr:uid="{36767C3C-99DC-47C0-9316-C33419A667F6}"/>
    <cellStyle name="Comma 11 4 2" xfId="864" xr:uid="{C5ECEA68-9477-4019-B3D2-A43C6F0B99CC}"/>
    <cellStyle name="Comma 11 4 2 2" xfId="1262" xr:uid="{8A41D067-717D-4E50-977A-FA528185A9A3}"/>
    <cellStyle name="Comma 11 4 2 2 2" xfId="2207" xr:uid="{F3AB7B3B-5221-4089-B455-9A67B7D5E7F7}"/>
    <cellStyle name="Comma 11 4 2 2 2 2" xfId="5435" xr:uid="{4054E97E-BE78-4AAD-95F8-F7134CFD277E}"/>
    <cellStyle name="Comma 11 4 2 2 2 2 2" xfId="12613" xr:uid="{444D5778-8567-4ED6-B0F9-AD4230FB2B29}"/>
    <cellStyle name="Comma 11 4 2 2 2 3" xfId="7365" xr:uid="{6161E22A-DACD-4242-80FC-8BA1A7467E3B}"/>
    <cellStyle name="Comma 11 4 2 2 2 3 2" xfId="14540" xr:uid="{7B6AC687-2B3F-4B33-8C20-562904D5955B}"/>
    <cellStyle name="Comma 11 4 2 2 2 4" xfId="9515" xr:uid="{E83F263F-15B8-4656-BB3A-C4CDBEEA9D7D}"/>
    <cellStyle name="Comma 11 4 2 2 3" xfId="3607" xr:uid="{D92CE138-6A06-442B-B64B-77775421180B}"/>
    <cellStyle name="Comma 11 4 2 2 3 2" xfId="10785" xr:uid="{19C03FBC-6408-42AD-BA47-ED5E9B1BF8C5}"/>
    <cellStyle name="Comma 11 4 2 2 4" xfId="6732" xr:uid="{18B4094D-CE1C-4153-9C40-4DAD925D767B}"/>
    <cellStyle name="Comma 11 4 2 2 4 2" xfId="13907" xr:uid="{7BE73671-99A0-42DB-9B98-C0132C7DB9A9}"/>
    <cellStyle name="Comma 11 4 2 2 5" xfId="8590" xr:uid="{92AE4E75-6AF9-402B-BEE4-7C9D6F14DCBE}"/>
    <cellStyle name="Comma 11 4 2 3" xfId="1814" xr:uid="{DCA57567-F902-43D1-93B2-D34C58838B50}"/>
    <cellStyle name="Comma 11 4 2 3 2" xfId="6056" xr:uid="{3AECCB8B-6B73-4AC8-B887-C3DE660293BF}"/>
    <cellStyle name="Comma 11 4 2 3 2 2" xfId="7576" xr:uid="{A76181C5-ED87-4B1A-A477-EE8FE709DE1F}"/>
    <cellStyle name="Comma 11 4 2 3 2 2 2" xfId="14751" xr:uid="{DFDF2F77-F6A1-45D3-A675-692E866A9897}"/>
    <cellStyle name="Comma 11 4 2 3 2 3" xfId="13234" xr:uid="{2AB1BEE9-6036-4C90-A5A5-12F952726111}"/>
    <cellStyle name="Comma 11 4 2 3 3" xfId="4207" xr:uid="{36A49EE6-C9E0-4ED7-9CC7-4E20CB27AD17}"/>
    <cellStyle name="Comma 11 4 2 3 3 2" xfId="11385" xr:uid="{00647630-600A-406F-9F29-CF3E3AAEFF15}"/>
    <cellStyle name="Comma 11 4 2 3 4" xfId="6943" xr:uid="{62F1C1F8-DC93-4876-B38B-74BBEF901FD0}"/>
    <cellStyle name="Comma 11 4 2 3 4 2" xfId="14118" xr:uid="{FD1B640E-EF5F-4BFB-A836-7B423BCEF453}"/>
    <cellStyle name="Comma 11 4 2 3 5" xfId="9122" xr:uid="{D2850AFA-9324-4B7B-AC27-C30F042EB31E}"/>
    <cellStyle name="Comma 11 4 2 4" xfId="4833" xr:uid="{5C1A6D78-AFDD-495F-8409-C970C18CC53D}"/>
    <cellStyle name="Comma 11 4 2 4 2" xfId="7154" xr:uid="{56D3806C-6DA3-433A-BD0A-56B5C108A621}"/>
    <cellStyle name="Comma 11 4 2 4 2 2" xfId="14329" xr:uid="{927166C9-A9A3-49E1-B59A-B91804A51D45}"/>
    <cellStyle name="Comma 11 4 2 4 3" xfId="12011" xr:uid="{17D12120-D546-4D33-988E-11E92C80A560}"/>
    <cellStyle name="Comma 11 4 2 5" xfId="3028" xr:uid="{AD1922CE-F1BC-49A2-8AC4-694E6FFB10A9}"/>
    <cellStyle name="Comma 11 4 2 5 2" xfId="10208" xr:uid="{D22DCAB3-C382-40E9-AD68-6356228B11B8}"/>
    <cellStyle name="Comma 11 4 2 6" xfId="6521" xr:uid="{AAC2F595-8185-4567-86A1-AC566F621106}"/>
    <cellStyle name="Comma 11 4 2 6 2" xfId="13696" xr:uid="{83D53FE7-7F2C-4489-A213-78017721CE20}"/>
    <cellStyle name="Comma 11 4 2 7" xfId="8200" xr:uid="{0C6B8203-085F-4521-B6AD-77476A74982A}"/>
    <cellStyle name="Comma 11 4 3" xfId="913" xr:uid="{DA33C278-5B69-45B2-A8DE-3C57861DA6E5}"/>
    <cellStyle name="Comma 11 4 3 2" xfId="1859" xr:uid="{189D9BCD-57FC-4C90-8E68-AFA88DCA974A}"/>
    <cellStyle name="Comma 11 4 3 2 2" xfId="5133" xr:uid="{180F00C3-7B2B-4486-B385-DBC4B30A8BB2}"/>
    <cellStyle name="Comma 11 4 3 2 2 2" xfId="12311" xr:uid="{60C3AF5A-30ED-4379-9453-92D582BFBE21}"/>
    <cellStyle name="Comma 11 4 3 2 3" xfId="7258" xr:uid="{7F47E66A-AE5C-4BFE-86EE-FCA21219613F}"/>
    <cellStyle name="Comma 11 4 3 2 3 2" xfId="14433" xr:uid="{4AA9639D-21B3-4BE0-973E-0A9DD0A70EC5}"/>
    <cellStyle name="Comma 11 4 3 2 4" xfId="9167" xr:uid="{B15F427D-17E1-4213-A9F6-54548F1FCEA0}"/>
    <cellStyle name="Comma 11 4 3 3" xfId="3314" xr:uid="{72EC0AF9-E067-478C-8322-7EBC79308DFA}"/>
    <cellStyle name="Comma 11 4 3 3 2" xfId="10492" xr:uid="{DC64F4BA-35A6-4916-B60D-A49329D7F10B}"/>
    <cellStyle name="Comma 11 4 3 4" xfId="6625" xr:uid="{0091CE19-9C21-4CEE-90D5-FCF1FDB02BE2}"/>
    <cellStyle name="Comma 11 4 3 4 2" xfId="13800" xr:uid="{067DAD9F-6225-488F-8661-7B05CB3FBF96}"/>
    <cellStyle name="Comma 11 4 3 5" xfId="8245" xr:uid="{D5151CD9-202C-4E49-9214-60386F3B47C9}"/>
    <cellStyle name="Comma 11 4 4" xfId="1439" xr:uid="{EF86B48A-FDEC-4A56-B1F7-F76E5289C03A}"/>
    <cellStyle name="Comma 11 4 4 2" xfId="5735" xr:uid="{9008BBAC-FF26-4F91-9791-9886DB06C4E5}"/>
    <cellStyle name="Comma 11 4 4 2 2" xfId="7469" xr:uid="{25C86137-F262-4050-8E69-1285E39E5A14}"/>
    <cellStyle name="Comma 11 4 4 2 2 2" xfId="14644" xr:uid="{E85C8C6D-B125-47C6-A2A4-90E92ADEBFE1}"/>
    <cellStyle name="Comma 11 4 4 2 3" xfId="12913" xr:uid="{B549A60F-87C7-4001-917D-4FCD6A8F191D}"/>
    <cellStyle name="Comma 11 4 4 3" xfId="3902" xr:uid="{D6B8A695-4C02-4129-879F-4A32F3DBBF35}"/>
    <cellStyle name="Comma 11 4 4 3 2" xfId="11080" xr:uid="{4580A7CD-ECE3-4DCC-8976-4AE65C2F5A23}"/>
    <cellStyle name="Comma 11 4 4 4" xfId="6836" xr:uid="{707E42A3-6668-43E1-A86B-551A8FAD001E}"/>
    <cellStyle name="Comma 11 4 4 4 2" xfId="14011" xr:uid="{2AED3DB4-6152-4C24-8441-F97C1816FF7F}"/>
    <cellStyle name="Comma 11 4 4 5" xfId="8747" xr:uid="{54B8D242-F4A1-486B-BF3B-8D2A4FC514E3}"/>
    <cellStyle name="Comma 11 4 5" xfId="4512" xr:uid="{190A5DEB-5C0A-4909-A290-CA73DEF957C2}"/>
    <cellStyle name="Comma 11 4 5 2" xfId="7047" xr:uid="{E6796F2F-EF55-43DB-B2EB-C13A0730239F}"/>
    <cellStyle name="Comma 11 4 5 2 2" xfId="14222" xr:uid="{2BFE5358-878E-40B3-9A9F-BA924C56D0A9}"/>
    <cellStyle name="Comma 11 4 5 3" xfId="11690" xr:uid="{5051E120-D7E8-4C59-BBB2-0C5A3F51B0D8}"/>
    <cellStyle name="Comma 11 4 6" xfId="2696" xr:uid="{33BE7F30-BDD7-4C35-B50B-3E305E05589B}"/>
    <cellStyle name="Comma 11 4 6 2" xfId="9913" xr:uid="{C55879C1-BFDC-4C98-9E80-0D61946EBF73}"/>
    <cellStyle name="Comma 11 4 7" xfId="6406" xr:uid="{EB4069E3-A98D-4D7A-B4A2-CF3095A1FEB2}"/>
    <cellStyle name="Comma 11 4 7 2" xfId="13581" xr:uid="{76621A56-8679-4417-9CCA-4E7D2249C0EC}"/>
    <cellStyle name="Comma 11 4 8" xfId="7847" xr:uid="{2EB024E8-679C-4912-9F5D-436C86FFA2C2}"/>
    <cellStyle name="Comma 11 5" xfId="677" xr:uid="{9FF56689-C71C-4590-B317-0AD33E009125}"/>
    <cellStyle name="Comma 11 5 2" xfId="1114" xr:uid="{7794E22E-6042-41E5-84A0-58C522CB1E4B}"/>
    <cellStyle name="Comma 11 5 2 2" xfId="2059" xr:uid="{7E19B24A-B67F-4EFD-B1EE-94C2B998D37B}"/>
    <cellStyle name="Comma 11 5 2 2 2" xfId="5338" xr:uid="{39563FDD-08CD-4FFB-AC3E-6302C5C99BBA}"/>
    <cellStyle name="Comma 11 5 2 2 2 2" xfId="12516" xr:uid="{0BFC1DCC-CC81-496B-8C3D-35506953895E}"/>
    <cellStyle name="Comma 11 5 2 2 3" xfId="7326" xr:uid="{D3DDC1BD-8F42-4978-84D6-98B8B08246A5}"/>
    <cellStyle name="Comma 11 5 2 2 3 2" xfId="14501" xr:uid="{1D4EC392-C760-439C-A642-60912AA48430}"/>
    <cellStyle name="Comma 11 5 2 2 4" xfId="9367" xr:uid="{F42A7C25-D349-48D7-B99E-F2CF6B5A7193}"/>
    <cellStyle name="Comma 11 5 2 3" xfId="3514" xr:uid="{F4BA6355-84A4-422C-BE18-9B872CD459C1}"/>
    <cellStyle name="Comma 11 5 2 3 2" xfId="10692" xr:uid="{410B8638-B538-4381-A030-218EC815C6C9}"/>
    <cellStyle name="Comma 11 5 2 4" xfId="6693" xr:uid="{1F5BC3F2-038C-46C4-BDC5-F3CA7C7C0FF5}"/>
    <cellStyle name="Comma 11 5 2 4 2" xfId="13868" xr:uid="{745F585F-040F-4A0A-AAAA-255DBA3B2763}"/>
    <cellStyle name="Comma 11 5 2 5" xfId="8442" xr:uid="{F83B2882-5E5A-424D-BD0A-69775302F0DE}"/>
    <cellStyle name="Comma 11 5 3" xfId="1667" xr:uid="{D408F3B2-17EF-4E51-94E9-CC322F6CF3E3}"/>
    <cellStyle name="Comma 11 5 3 2" xfId="5948" xr:uid="{20E82569-2FD6-4245-81EC-8286155B63B2}"/>
    <cellStyle name="Comma 11 5 3 2 2" xfId="7537" xr:uid="{C35C43B2-A9C9-48BC-888F-BBA6EF93413F}"/>
    <cellStyle name="Comma 11 5 3 2 2 2" xfId="14712" xr:uid="{07850157-FF93-41AF-B6F0-1DCEF03212E1}"/>
    <cellStyle name="Comma 11 5 3 2 3" xfId="13126" xr:uid="{BAAF4350-254E-4896-967E-D09C8E5B0A4E}"/>
    <cellStyle name="Comma 11 5 3 3" xfId="4108" xr:uid="{1F6F24AD-F12D-4957-90FD-53EEEB9B1B4A}"/>
    <cellStyle name="Comma 11 5 3 3 2" xfId="11286" xr:uid="{FA92EDA8-6642-4EB6-8FC2-98AC5AEFD264}"/>
    <cellStyle name="Comma 11 5 3 4" xfId="6904" xr:uid="{2C4ADCD8-2372-454D-BE36-C385BACFA3E1}"/>
    <cellStyle name="Comma 11 5 3 4 2" xfId="14079" xr:uid="{00ED1359-F4EF-435F-B5F0-AD9DED568A8D}"/>
    <cellStyle name="Comma 11 5 3 5" xfId="8975" xr:uid="{2E80462D-9ECF-4495-BA31-234B94C8EFE4}"/>
    <cellStyle name="Comma 11 5 4" xfId="4725" xr:uid="{95DAEC3F-9ED8-49DF-AB73-65962633C6F8}"/>
    <cellStyle name="Comma 11 5 4 2" xfId="7115" xr:uid="{8EDB99D3-9C3D-4471-B8D8-E1ED828D262D}"/>
    <cellStyle name="Comma 11 5 4 2 2" xfId="14290" xr:uid="{37A283A3-64D9-478A-81F5-B641EAE67738}"/>
    <cellStyle name="Comma 11 5 4 3" xfId="11903" xr:uid="{6BB1F0DC-CA9B-4C8E-8656-30BCAAC8D7E3}"/>
    <cellStyle name="Comma 11 5 5" xfId="2935" xr:uid="{4F4DDF36-CE0E-4600-8248-26A8C48E9A07}"/>
    <cellStyle name="Comma 11 5 5 2" xfId="10115" xr:uid="{C516FDC5-CD54-49FB-B90E-0B28AA49CEE7}"/>
    <cellStyle name="Comma 11 5 6" xfId="6482" xr:uid="{894F7C8A-6500-4F74-B82E-E114ABB97E35}"/>
    <cellStyle name="Comma 11 5 6 2" xfId="13657" xr:uid="{9D7219FD-5F65-492D-A2F0-7A83341CF774}"/>
    <cellStyle name="Comma 11 5 7" xfId="8056" xr:uid="{3C1EF310-23DD-408B-997C-9F54964466A1}"/>
    <cellStyle name="Comma 11 6" xfId="215" xr:uid="{9B3D6E6A-E904-4DEA-A4EE-3E975FF7A702}"/>
    <cellStyle name="Comma 11 6 2" xfId="1434" xr:uid="{B941B511-8BCF-4C40-A53B-99163B810924}"/>
    <cellStyle name="Comma 11 6 2 2" xfId="5034" xr:uid="{1CCEA94A-E2A0-4E05-BB88-D2C0012D9F40}"/>
    <cellStyle name="Comma 11 6 2 2 2" xfId="12212" xr:uid="{8F32A559-4791-469B-9561-3B92912590E5}"/>
    <cellStyle name="Comma 11 6 2 3" xfId="7219" xr:uid="{1F3D10FD-2070-4FE0-8BA5-8C89C47676FC}"/>
    <cellStyle name="Comma 11 6 2 3 2" xfId="14394" xr:uid="{C3AEBC08-6E71-44FB-A8DF-3D2B80011C0D}"/>
    <cellStyle name="Comma 11 6 2 4" xfId="8742" xr:uid="{A35796EF-3009-4372-983D-77D8792397E1}"/>
    <cellStyle name="Comma 11 6 3" xfId="3219" xr:uid="{9F3210A6-ADD4-4818-9285-03383677D165}"/>
    <cellStyle name="Comma 11 6 3 2" xfId="10397" xr:uid="{A8EEACBB-E7C4-477E-AC05-983408F0022B}"/>
    <cellStyle name="Comma 11 6 4" xfId="6586" xr:uid="{CD07F67C-6DB5-4262-9B29-07BF0B4680DC}"/>
    <cellStyle name="Comma 11 6 4 2" xfId="13761" xr:uid="{2C1021C5-700E-4A13-AEB2-FAB49FCA7CD8}"/>
    <cellStyle name="Comma 11 6 5" xfId="7842" xr:uid="{E99CAE9F-DD79-4613-8BED-B486AACC93AA}"/>
    <cellStyle name="Comma 11 7" xfId="908" xr:uid="{A9BEDD1D-C4E1-4415-843D-DF11601C0F25}"/>
    <cellStyle name="Comma 11 7 2" xfId="1854" xr:uid="{8D2F8B9E-5436-4542-8F17-14F182A96A1B}"/>
    <cellStyle name="Comma 11 7 2 2" xfId="5636" xr:uid="{39F57195-B508-495A-BB30-1597FDAB2FE6}"/>
    <cellStyle name="Comma 11 7 2 2 2" xfId="12814" xr:uid="{779EFD07-D55D-44CA-8FF5-5093F939493A}"/>
    <cellStyle name="Comma 11 7 2 3" xfId="7430" xr:uid="{E614CB79-81D7-414C-B79E-18785CA6CFCC}"/>
    <cellStyle name="Comma 11 7 2 3 2" xfId="14605" xr:uid="{041A0C97-FCE5-4990-A7D0-966C4F209699}"/>
    <cellStyle name="Comma 11 7 2 4" xfId="9162" xr:uid="{E41D5233-9DED-4BBF-B8F1-12A244563E0D}"/>
    <cellStyle name="Comma 11 7 3" xfId="3803" xr:uid="{B0EF6DF6-8194-4300-B92E-41C3B45FC6B4}"/>
    <cellStyle name="Comma 11 7 3 2" xfId="10981" xr:uid="{0446A652-140D-444D-BFC4-C64BE421C1E7}"/>
    <cellStyle name="Comma 11 7 4" xfId="6797" xr:uid="{FBAB7BED-699B-4FBF-BDA0-4EEC8BE2C2AD}"/>
    <cellStyle name="Comma 11 7 4 2" xfId="13972" xr:uid="{B5727AA4-089D-42BA-B769-6A1599BFA263}"/>
    <cellStyle name="Comma 11 7 5" xfId="8240" xr:uid="{EC1EDA76-83D4-4DC3-A5CD-83285138AA23}"/>
    <cellStyle name="Comma 11 8" xfId="1352" xr:uid="{F7C168DA-D151-4DA3-977A-04C44B144F70}"/>
    <cellStyle name="Comma 11 8 2" xfId="2284" xr:uid="{D96B0936-22D6-4F9F-B429-1A6B43AE7A40}"/>
    <cellStyle name="Comma 11 8 2 2" xfId="9590" xr:uid="{3F678B42-59E7-4817-8090-BD26CE2422AE}"/>
    <cellStyle name="Comma 11 8 3" xfId="4410" xr:uid="{D283A99F-8ABE-4267-927C-A513E31A8C2F}"/>
    <cellStyle name="Comma 11 8 3 2" xfId="11588" xr:uid="{8F840677-39EF-488B-A3EB-E46124593E41}"/>
    <cellStyle name="Comma 11 8 4" xfId="7008" xr:uid="{07346F6F-D828-48E2-ADD2-A5A005D3E4A4}"/>
    <cellStyle name="Comma 11 8 4 2" xfId="14183" xr:uid="{CC7411AE-F520-4C46-8AEE-F1B1FD24E896}"/>
    <cellStyle name="Comma 11 8 5" xfId="8662" xr:uid="{46D019AE-9ECB-4D68-A92E-9C16FA0C43AF}"/>
    <cellStyle name="Comma 11 9" xfId="1412" xr:uid="{1E072E0E-B6FB-4CCF-89B8-B516D056482B}"/>
    <cellStyle name="Comma 11 9 2" xfId="2468" xr:uid="{16B89633-798F-432D-922F-C991CF982EA4}"/>
    <cellStyle name="Comma 11 9 2 2" xfId="9751" xr:uid="{62A74FC8-D765-4CBE-B0FF-C4AE23E67341}"/>
    <cellStyle name="Comma 11 9 3" xfId="6293" xr:uid="{208860D3-C8A6-4714-97AD-76276AE11E63}"/>
    <cellStyle name="Comma 11 9 3 2" xfId="13468" xr:uid="{0E4D7765-7A2B-492F-BFE3-CBB40DAA4576}"/>
    <cellStyle name="Comma 11 9 4" xfId="8721" xr:uid="{7F14C4FA-46A1-48D5-A608-B8E530A3A4A0}"/>
    <cellStyle name="Comma 12" xfId="89" xr:uid="{63CD631B-DF2F-459B-81BF-C552BA56A6F6}"/>
    <cellStyle name="Comma 12 10" xfId="4411" xr:uid="{05C40C8C-0B5B-4BDC-9A0C-FD835E04BAE0}"/>
    <cellStyle name="Comma 12 10 2" xfId="11589" xr:uid="{E342883E-45EE-4793-94B5-B74A6823B119}"/>
    <cellStyle name="Comma 12 11" xfId="2469" xr:uid="{5E072CE7-66B1-45FC-A0A7-EF8BEBC6B088}"/>
    <cellStyle name="Comma 12 11 2" xfId="9752" xr:uid="{A176DF2A-4C23-4728-9B9E-126146D8CA49}"/>
    <cellStyle name="Comma 12 12" xfId="2391" xr:uid="{6A2CE481-AFB2-4E8D-AB62-655839922A78}"/>
    <cellStyle name="Comma 12 12 2" xfId="9693" xr:uid="{BBEA4062-E12A-4E19-A223-6551CEAEA59C}"/>
    <cellStyle name="Comma 12 13" xfId="6251" xr:uid="{375A7C83-4584-46A8-9647-33A8D3590776}"/>
    <cellStyle name="Comma 12 13 2" xfId="13426" xr:uid="{22E57944-EB8F-443C-93CB-71626602B5AE}"/>
    <cellStyle name="Comma 12 14" xfId="7637" xr:uid="{C9AEF75B-18C7-4877-8C3D-4A33B9B3ABAA}"/>
    <cellStyle name="Comma 12 14 2" xfId="14828" xr:uid="{E45335FC-C3D9-4A38-A415-C1EF4D5B59B2}"/>
    <cellStyle name="Comma 12 15" xfId="7663" xr:uid="{EBB6C36D-0E7D-4F1F-9ED5-7B2AE2E541F2}"/>
    <cellStyle name="Comma 12 15 2" xfId="14850" xr:uid="{41AA116E-E0F1-4438-866E-EC683DC1B7B4}"/>
    <cellStyle name="Comma 12 16" xfId="7706" xr:uid="{79D8A2BF-D154-4410-BA3B-853FB8E314B5}"/>
    <cellStyle name="Comma 12 16 2" xfId="14882" xr:uid="{BB27FE1A-5939-4B82-9929-BF1AA2DFD35F}"/>
    <cellStyle name="Comma 12 17" xfId="7811" xr:uid="{7B66DDBF-EF75-4DA3-B5AF-FE9852F96147}"/>
    <cellStyle name="Comma 12 2" xfId="222" xr:uid="{655CE155-AE88-4709-AF05-9EF69C2AD570}"/>
    <cellStyle name="Comma 12 2 10" xfId="6263" xr:uid="{3998F478-D87A-4058-82A8-5AB1A669940E}"/>
    <cellStyle name="Comma 12 2 10 2" xfId="13438" xr:uid="{C09070F8-36D6-40FB-8396-6E5FC6CC429D}"/>
    <cellStyle name="Comma 12 2 11" xfId="7760" xr:uid="{A58814ED-698D-4D20-8341-7EE66C614526}"/>
    <cellStyle name="Comma 12 2 11 2" xfId="14924" xr:uid="{4F65FFB3-BE87-4E69-95E6-BE6349ABC8CF}"/>
    <cellStyle name="Comma 12 2 12" xfId="7849" xr:uid="{8FA43EA0-6B30-4F66-9198-0BD8E9BD56CD}"/>
    <cellStyle name="Comma 12 2 2" xfId="223" xr:uid="{65E2E040-0E7E-4D1A-BBAB-3D5854E48745}"/>
    <cellStyle name="Comma 12 2 2 2" xfId="916" xr:uid="{FA2E42E6-27F1-4F5C-8CCF-82182A79C762}"/>
    <cellStyle name="Comma 12 2 2 2 2" xfId="1862" xr:uid="{19B677CD-C2B3-49A4-9870-82BB4E348F64}"/>
    <cellStyle name="Comma 12 2 2 2 2 2" xfId="5576" xr:uid="{8586C1B1-0FF4-42C1-925F-08614DC7207E}"/>
    <cellStyle name="Comma 12 2 2 2 2 2 2" xfId="12754" xr:uid="{3B6CDE88-7250-441F-974C-6A09E073BCA9}"/>
    <cellStyle name="Comma 12 2 2 2 2 3" xfId="3746" xr:uid="{BA3A5FBD-3A9A-4A5F-84B8-746486476379}"/>
    <cellStyle name="Comma 12 2 2 2 2 3 2" xfId="10924" xr:uid="{49EDB82E-F873-43DD-AC40-56EAB5BCC09C}"/>
    <cellStyle name="Comma 12 2 2 2 2 4" xfId="9170" xr:uid="{22531950-5891-4C74-816F-D71988385D11}"/>
    <cellStyle name="Comma 12 2 2 2 3" xfId="4348" xr:uid="{70C2DAA0-2070-4C79-9D61-E8ED468984F4}"/>
    <cellStyle name="Comma 12 2 2 2 3 2" xfId="6199" xr:uid="{60422BF2-1020-41A2-BE8D-DED047F0D897}"/>
    <cellStyle name="Comma 12 2 2 2 3 2 2" xfId="13377" xr:uid="{C7FB00BD-6A81-4CC8-9EBA-BCF64596CBA7}"/>
    <cellStyle name="Comma 12 2 2 2 3 3" xfId="11526" xr:uid="{DA4D055A-DE14-41F0-AE75-C9D9D7B4A1D9}"/>
    <cellStyle name="Comma 12 2 2 2 4" xfId="4976" xr:uid="{3D6E2168-AD55-43D7-925D-FF95B0482C6B}"/>
    <cellStyle name="Comma 12 2 2 2 4 2" xfId="12154" xr:uid="{7FFB1B7F-A901-44EC-9B16-8DEFE6EC9283}"/>
    <cellStyle name="Comma 12 2 2 2 5" xfId="3164" xr:uid="{D49AACF5-B343-42D8-9B8A-F0220DD2B4F3}"/>
    <cellStyle name="Comma 12 2 2 2 5 2" xfId="10344" xr:uid="{F224B341-C216-4F07-9123-B4377F3DD385}"/>
    <cellStyle name="Comma 12 2 2 2 6" xfId="8248" xr:uid="{9F74549C-D432-4AD1-BB42-4FE452093FCA}"/>
    <cellStyle name="Comma 12 2 2 3" xfId="1442" xr:uid="{F71C3564-C100-4C73-85A1-7F55D9FD1CAD}"/>
    <cellStyle name="Comma 12 2 2 3 2" xfId="5275" xr:uid="{23ED5DC4-8D4C-4355-AC56-434E628D2ACB}"/>
    <cellStyle name="Comma 12 2 2 3 2 2" xfId="12453" xr:uid="{E96E4C45-954A-47FF-8366-94C143B8E1A3}"/>
    <cellStyle name="Comma 12 2 2 3 3" xfId="3454" xr:uid="{D25C43D4-3840-40A0-ABFA-4142AF181425}"/>
    <cellStyle name="Comma 12 2 2 3 3 2" xfId="10632" xr:uid="{AFB3DE27-FD5C-47E8-A9A3-AAEBA3EC5EAE}"/>
    <cellStyle name="Comma 12 2 2 3 4" xfId="8750" xr:uid="{650AC128-5949-4B34-80F2-8D6DC80A00CB}"/>
    <cellStyle name="Comma 12 2 2 4" xfId="4044" xr:uid="{941D60B2-1911-41D6-9E96-47AF6BE03EF7}"/>
    <cellStyle name="Comma 12 2 2 4 2" xfId="5878" xr:uid="{C8AB4064-785E-460F-9EC3-33998D1137CE}"/>
    <cellStyle name="Comma 12 2 2 4 2 2" xfId="13056" xr:uid="{7C43098F-DD19-4157-973F-71F49BDB06B0}"/>
    <cellStyle name="Comma 12 2 2 4 3" xfId="11222" xr:uid="{46DB1B2B-FF62-4DDE-8189-A4376F136AA1}"/>
    <cellStyle name="Comma 12 2 2 5" xfId="4655" xr:uid="{556E02EC-4215-41C7-BBE9-0F9ECCF1130E}"/>
    <cellStyle name="Comma 12 2 2 5 2" xfId="11833" xr:uid="{4A569AF7-FB23-427B-8C4D-B0536F4925D8}"/>
    <cellStyle name="Comma 12 2 2 6" xfId="2870" xr:uid="{65AE7575-BA90-4C3A-B17F-CB4731AB086C}"/>
    <cellStyle name="Comma 12 2 2 6 2" xfId="10053" xr:uid="{12980EC0-2F38-4EBE-9162-F01ED56E127F}"/>
    <cellStyle name="Comma 12 2 2 7" xfId="7850" xr:uid="{B8149D42-C982-4539-84B0-ADD71D89B76A}"/>
    <cellStyle name="Comma 12 2 3" xfId="224" xr:uid="{0057DB72-E8CC-4E69-990C-819A779822A2}"/>
    <cellStyle name="Comma 12 2 3 2" xfId="917" xr:uid="{5BB0ACBE-97A0-4D47-8EE1-B744C92C8F35}"/>
    <cellStyle name="Comma 12 2 3 2 2" xfId="1863" xr:uid="{2FB31DAD-BF37-46AA-A520-AC72D08A32D2}"/>
    <cellStyle name="Comma 12 2 3 2 2 2" xfId="5473" xr:uid="{3AA5A9CB-6202-4CA4-AC04-2105BC87852C}"/>
    <cellStyle name="Comma 12 2 3 2 2 2 2" xfId="12651" xr:uid="{80159DB8-233C-491E-B0DC-51CCF7BE4A61}"/>
    <cellStyle name="Comma 12 2 3 2 2 3" xfId="3645" xr:uid="{3B81A5FB-01FF-4E52-91FB-2C37E945DC16}"/>
    <cellStyle name="Comma 12 2 3 2 2 3 2" xfId="10823" xr:uid="{8F0DB682-3386-4B08-8084-17CE36A4927D}"/>
    <cellStyle name="Comma 12 2 3 2 2 4" xfId="9171" xr:uid="{09F5688D-5AEA-445B-A481-AFC9E963FA0D}"/>
    <cellStyle name="Comma 12 2 3 2 3" xfId="4245" xr:uid="{AA2D4C60-CA6C-4969-A498-B48CBA4A90A0}"/>
    <cellStyle name="Comma 12 2 3 2 3 2" xfId="6094" xr:uid="{1F47B00F-EE13-49E1-899E-00E780C9F9AC}"/>
    <cellStyle name="Comma 12 2 3 2 3 2 2" xfId="13272" xr:uid="{F380E8B0-83A5-411C-9DA3-C265838BF9EA}"/>
    <cellStyle name="Comma 12 2 3 2 3 3" xfId="11423" xr:uid="{258A45A8-C491-44DA-B4E9-3F54A215102E}"/>
    <cellStyle name="Comma 12 2 3 2 4" xfId="4871" xr:uid="{38CD1197-09CF-4FDD-8927-D041C71D73D6}"/>
    <cellStyle name="Comma 12 2 3 2 4 2" xfId="12049" xr:uid="{ED7F7FC4-1790-4C2B-82EF-2F34033F360D}"/>
    <cellStyle name="Comma 12 2 3 2 5" xfId="3065" xr:uid="{72AE87D1-78E4-4B12-8084-2889D0A15451}"/>
    <cellStyle name="Comma 12 2 3 2 5 2" xfId="10245" xr:uid="{5FEDAF41-0368-40F8-8285-B07F55A11519}"/>
    <cellStyle name="Comma 12 2 3 2 6" xfId="8249" xr:uid="{83A36E6F-269F-4E8D-B023-99B1B808EC49}"/>
    <cellStyle name="Comma 12 2 3 3" xfId="1443" xr:uid="{8E539493-C70E-41DE-9AA1-1961F4B33F6C}"/>
    <cellStyle name="Comma 12 2 3 3 2" xfId="5171" xr:uid="{40CBC9F9-1F7B-42F4-A827-C4123D7E5F78}"/>
    <cellStyle name="Comma 12 2 3 3 2 2" xfId="12349" xr:uid="{A979F249-1CCF-4DD3-8831-3C4BEB3D619E}"/>
    <cellStyle name="Comma 12 2 3 3 3" xfId="3352" xr:uid="{B447130B-C83E-4F1A-B8E5-312E3AEEDFD5}"/>
    <cellStyle name="Comma 12 2 3 3 3 2" xfId="10530" xr:uid="{67BD85CE-90C1-4FFA-AD76-70450E055EC0}"/>
    <cellStyle name="Comma 12 2 3 3 4" xfId="8751" xr:uid="{C21F9674-A555-4515-BECC-0A0F0875FBD1}"/>
    <cellStyle name="Comma 12 2 3 4" xfId="3940" xr:uid="{16256061-B663-471D-BE95-30A4D4492160}"/>
    <cellStyle name="Comma 12 2 3 4 2" xfId="5773" xr:uid="{16B9C772-5340-4026-B323-5D78BCC408E4}"/>
    <cellStyle name="Comma 12 2 3 4 2 2" xfId="12951" xr:uid="{175CDD2F-82E0-4505-9F8D-109B18ADC14F}"/>
    <cellStyle name="Comma 12 2 3 4 3" xfId="11118" xr:uid="{A555C6E0-23FC-4F33-BD83-62CA55ECB6DD}"/>
    <cellStyle name="Comma 12 2 3 5" xfId="4550" xr:uid="{1B6E2E2A-524B-4673-B361-E3116A2F892B}"/>
    <cellStyle name="Comma 12 2 3 5 2" xfId="11728" xr:uid="{4C96E406-D857-4E6C-BFFD-0CB9AE4AAECF}"/>
    <cellStyle name="Comma 12 2 3 6" xfId="2736" xr:uid="{79DC3120-4267-439D-8584-7516E6953FC3}"/>
    <cellStyle name="Comma 12 2 3 6 2" xfId="9950" xr:uid="{E5088A92-DE80-45E9-8A31-0674BDA95E69}"/>
    <cellStyle name="Comma 12 2 3 7" xfId="7851" xr:uid="{1560DFD1-BE6E-4026-81E0-78DA2C0705E3}"/>
    <cellStyle name="Comma 12 2 4" xfId="737" xr:uid="{F0896393-DCC0-4256-BBA7-AFF5209D44B2}"/>
    <cellStyle name="Comma 12 2 4 2" xfId="1170" xr:uid="{DC5D9BC1-3432-4221-A0F7-84D01DB4C9ED}"/>
    <cellStyle name="Comma 12 2 4 2 2" xfId="2115" xr:uid="{6875CBA8-2D16-4D92-8F60-7BF03BC864F3}"/>
    <cellStyle name="Comma 12 2 4 2 2 2" xfId="5373" xr:uid="{DDA05C22-88E7-409A-97AC-15D316C31D5F}"/>
    <cellStyle name="Comma 12 2 4 2 2 2 2" xfId="12551" xr:uid="{AC9B0192-B2BF-4BF2-B8A4-5BF451C5C1CF}"/>
    <cellStyle name="Comma 12 2 4 2 2 3" xfId="9423" xr:uid="{EEC3AAC6-C18B-4DE8-90BC-0669F33AB202}"/>
    <cellStyle name="Comma 12 2 4 2 3" xfId="3548" xr:uid="{6841D55F-2846-4EE4-B697-49EBE8FAAA47}"/>
    <cellStyle name="Comma 12 2 4 2 3 2" xfId="10726" xr:uid="{0FAD9822-3EEC-4334-B0A4-C4377FB20831}"/>
    <cellStyle name="Comma 12 2 4 2 4" xfId="8498" xr:uid="{21F02507-4A62-424D-8439-52157DB2345A}"/>
    <cellStyle name="Comma 12 2 4 3" xfId="1724" xr:uid="{CACEDCF8-F610-4396-B232-DBEEB7469A26}"/>
    <cellStyle name="Comma 12 2 4 3 2" xfId="5994" xr:uid="{1B27048B-2F59-428D-A655-90EEC2824E31}"/>
    <cellStyle name="Comma 12 2 4 3 2 2" xfId="13172" xr:uid="{AE26BF00-7920-4A67-B67F-F89B2B042B81}"/>
    <cellStyle name="Comma 12 2 4 3 3" xfId="4145" xr:uid="{5974878F-4D0C-471A-A87A-409C5BFF090A}"/>
    <cellStyle name="Comma 12 2 4 3 3 2" xfId="11323" xr:uid="{F676AAE0-AAB3-4927-B492-173AD60B195E}"/>
    <cellStyle name="Comma 12 2 4 3 4" xfId="9032" xr:uid="{EBCF1A13-38A7-4E90-B7D9-606A9F8CCFF3}"/>
    <cellStyle name="Comma 12 2 4 4" xfId="4771" xr:uid="{9617F23D-0B33-403B-A723-6B631387B4F3}"/>
    <cellStyle name="Comma 12 2 4 4 2" xfId="11949" xr:uid="{83149373-5995-4C19-B12F-BD8C919E4180}"/>
    <cellStyle name="Comma 12 2 4 5" xfId="2969" xr:uid="{BA053D81-5FFD-4591-AFF7-4107CFD4EB5B}"/>
    <cellStyle name="Comma 12 2 4 5 2" xfId="10149" xr:uid="{1044B848-5802-4D40-B25B-F9E34CE020D9}"/>
    <cellStyle name="Comma 12 2 4 6" xfId="8112" xr:uid="{1A80AA39-A535-47F3-9E66-E21E0744208B}"/>
    <cellStyle name="Comma 12 2 5" xfId="915" xr:uid="{A52B108C-2512-409A-8FBD-14941F56FD74}"/>
    <cellStyle name="Comma 12 2 5 2" xfId="1861" xr:uid="{DE8BAC2C-3E55-4F53-AF9D-491DADA4AE19}"/>
    <cellStyle name="Comma 12 2 5 2 2" xfId="5071" xr:uid="{E3AF1230-434D-4FF6-A9D5-3DBDE86F5B44}"/>
    <cellStyle name="Comma 12 2 5 2 2 2" xfId="12249" xr:uid="{7FD1C7BB-124C-4D31-A760-E97513B05992}"/>
    <cellStyle name="Comma 12 2 5 2 3" xfId="9169" xr:uid="{7FDBF3BE-B0E6-4A33-B040-83B04EC2DCB9}"/>
    <cellStyle name="Comma 12 2 5 3" xfId="3255" xr:uid="{2426FA38-7DCE-45FB-9F31-04BF6A69E938}"/>
    <cellStyle name="Comma 12 2 5 3 2" xfId="10433" xr:uid="{B41F0694-04E1-4E93-B469-AB68E77D57C0}"/>
    <cellStyle name="Comma 12 2 5 4" xfId="8247" xr:uid="{ACB4A669-2372-4953-B1A7-EB1744D8FA7B}"/>
    <cellStyle name="Comma 12 2 6" xfId="1441" xr:uid="{97AC3E16-9F62-4089-9C67-2888268D8D2C}"/>
    <cellStyle name="Comma 12 2 6 2" xfId="5673" xr:uid="{61C641D0-FA89-4690-92EA-3983F9B30B62}"/>
    <cellStyle name="Comma 12 2 6 2 2" xfId="12851" xr:uid="{7D4410DA-DEC9-418D-8318-54FB74EF58AB}"/>
    <cellStyle name="Comma 12 2 6 3" xfId="3840" xr:uid="{7088B2E9-224B-41DA-9C66-138256D990B3}"/>
    <cellStyle name="Comma 12 2 6 3 2" xfId="11018" xr:uid="{5E7C8AC6-629A-418B-B33F-2AAF6ED3F5DC}"/>
    <cellStyle name="Comma 12 2 6 4" xfId="8749" xr:uid="{E8B1AC98-C521-43D7-A50B-A8C4104B864D}"/>
    <cellStyle name="Comma 12 2 7" xfId="4450" xr:uid="{CAB4E905-3545-415F-AC9B-E83A0FB2F9E4}"/>
    <cellStyle name="Comma 12 2 7 2" xfId="11628" xr:uid="{A19F007F-51E5-48AA-8138-6D455DB10D8B}"/>
    <cellStyle name="Comma 12 2 8" xfId="2557" xr:uid="{AC0B82F4-3ECC-4995-B682-DB7F5FD14049}"/>
    <cellStyle name="Comma 12 2 8 2" xfId="9808" xr:uid="{0EF7807F-71A1-4447-8D2C-BBCC6708395A}"/>
    <cellStyle name="Comma 12 2 9" xfId="2404" xr:uid="{C1EB6B11-B1AF-4368-8F30-309397E79B8D}"/>
    <cellStyle name="Comma 12 2 9 2" xfId="9705" xr:uid="{243EEA3B-4C80-4980-B312-CF13875C5B23}"/>
    <cellStyle name="Comma 12 3" xfId="225" xr:uid="{6FCF8AE8-D27D-4FEC-B957-970700630F94}"/>
    <cellStyle name="Comma 12 3 2" xfId="819" xr:uid="{1EDC9FDC-3EAF-425B-8BAA-1BCFED1B6BC1}"/>
    <cellStyle name="Comma 12 3 2 2" xfId="1230" xr:uid="{68329673-30E0-41CE-BF3C-8974655F23F7}"/>
    <cellStyle name="Comma 12 3 2 2 2" xfId="2175" xr:uid="{2BCD0E7F-47B8-4F0F-8D36-E0B0E07806FF}"/>
    <cellStyle name="Comma 12 3 2 2 2 2" xfId="5609" xr:uid="{0B01374C-F8F2-4D96-A627-10894E6C5FF0}"/>
    <cellStyle name="Comma 12 3 2 2 2 2 2" xfId="7418" xr:uid="{0DB39ED8-E8CF-42DA-A52E-6CD7E91D14CC}"/>
    <cellStyle name="Comma 12 3 2 2 2 2 2 2" xfId="14593" xr:uid="{CB72EA42-F136-4766-8039-82CCC425534E}"/>
    <cellStyle name="Comma 12 3 2 2 2 2 3" xfId="12787" xr:uid="{AAFC1D8C-1A32-4F70-8B41-9AE5887E9252}"/>
    <cellStyle name="Comma 12 3 2 2 2 3" xfId="3779" xr:uid="{918773C6-9565-4348-804A-79D27714CA2F}"/>
    <cellStyle name="Comma 12 3 2 2 2 3 2" xfId="10957" xr:uid="{59CF38BB-3391-455C-AB59-C17DE86E40C4}"/>
    <cellStyle name="Comma 12 3 2 2 2 4" xfId="6785" xr:uid="{4A323BFC-683F-4DD2-A786-73BE3CD422A1}"/>
    <cellStyle name="Comma 12 3 2 2 2 4 2" xfId="13960" xr:uid="{6C636F4A-D5AB-49C7-9930-3548633DA619}"/>
    <cellStyle name="Comma 12 3 2 2 2 5" xfId="9483" xr:uid="{6EEAF1AD-D7E6-41DA-998C-F6240AE2FD78}"/>
    <cellStyle name="Comma 12 3 2 2 3" xfId="4381" xr:uid="{87296C89-D622-44BA-BC5C-46CC4F18192C}"/>
    <cellStyle name="Comma 12 3 2 2 3 2" xfId="6233" xr:uid="{2350E4D0-A168-414E-A59E-78C7B3A8ED67}"/>
    <cellStyle name="Comma 12 3 2 2 3 2 2" xfId="7629" xr:uid="{73CF125D-9315-4A61-AD6E-0A0AB2A363B3}"/>
    <cellStyle name="Comma 12 3 2 2 3 2 2 2" xfId="14804" xr:uid="{2DB43856-7E5C-4C6B-9835-63A9A453C152}"/>
    <cellStyle name="Comma 12 3 2 2 3 2 3" xfId="13411" xr:uid="{1F6B0A73-F546-4A68-940A-09E8EE7E7036}"/>
    <cellStyle name="Comma 12 3 2 2 3 3" xfId="6996" xr:uid="{FE65DBDA-8034-48AB-9EC0-878F32A20E1C}"/>
    <cellStyle name="Comma 12 3 2 2 3 3 2" xfId="14171" xr:uid="{0608BAEA-A783-4B5A-B73E-0F9052EC55FE}"/>
    <cellStyle name="Comma 12 3 2 2 3 4" xfId="11559" xr:uid="{955EF086-DFD8-4F98-926E-1B83EEEF15E4}"/>
    <cellStyle name="Comma 12 3 2 2 4" xfId="5010" xr:uid="{33D59C0F-9D19-41D9-A1B0-8AFB49C7C34C}"/>
    <cellStyle name="Comma 12 3 2 2 4 2" xfId="7207" xr:uid="{93E61047-A0B0-4838-9E6A-96A759A7F3D2}"/>
    <cellStyle name="Comma 12 3 2 2 4 2 2" xfId="14382" xr:uid="{2CE0E8A9-A555-4A25-89CC-4FFE5E3E1536}"/>
    <cellStyle name="Comma 12 3 2 2 4 3" xfId="12188" xr:uid="{088B2CED-700E-493D-832B-79EC3753727E}"/>
    <cellStyle name="Comma 12 3 2 2 5" xfId="3197" xr:uid="{A151F0E3-6EE8-40D3-AD6E-C725D0141F4C}"/>
    <cellStyle name="Comma 12 3 2 2 5 2" xfId="10377" xr:uid="{70F8842C-81A5-44F5-8DC9-23320D886300}"/>
    <cellStyle name="Comma 12 3 2 2 6" xfId="6574" xr:uid="{5B1D4530-B6FD-406E-B612-B6A9501973C7}"/>
    <cellStyle name="Comma 12 3 2 2 6 2" xfId="13749" xr:uid="{66F30A42-0EB4-4B64-9993-59588B2AB0FA}"/>
    <cellStyle name="Comma 12 3 2 2 7" xfId="8558" xr:uid="{45E7476E-45D5-4BAA-B2D4-88225D90DA2A}"/>
    <cellStyle name="Comma 12 3 2 3" xfId="1783" xr:uid="{B820B111-809F-4FF8-9802-E7E7422C118C}"/>
    <cellStyle name="Comma 12 3 2 3 2" xfId="5309" xr:uid="{98CE830D-27B9-440A-A7BE-0FB46D7D15C7}"/>
    <cellStyle name="Comma 12 3 2 3 2 2" xfId="7311" xr:uid="{6454098D-8570-4F55-A228-2794598DE3D0}"/>
    <cellStyle name="Comma 12 3 2 3 2 2 2" xfId="14486" xr:uid="{261BBEDD-2FF8-4A3D-9F44-4FECF0EC4DC0}"/>
    <cellStyle name="Comma 12 3 2 3 2 3" xfId="12487" xr:uid="{83614273-178C-4EB5-BAF0-474691469FAD}"/>
    <cellStyle name="Comma 12 3 2 3 3" xfId="3488" xr:uid="{839CAE86-71CF-497F-887C-3AE4087A8A1B}"/>
    <cellStyle name="Comma 12 3 2 3 3 2" xfId="10666" xr:uid="{B7D4A2D5-D92C-41F4-830C-1292ADD8E582}"/>
    <cellStyle name="Comma 12 3 2 3 4" xfId="6678" xr:uid="{B24B0F8E-8092-41A8-84C3-6C3A788135F7}"/>
    <cellStyle name="Comma 12 3 2 3 4 2" xfId="13853" xr:uid="{7F1A7917-B731-4E37-A29B-B391E4DE4ECA}"/>
    <cellStyle name="Comma 12 3 2 3 5" xfId="9091" xr:uid="{ED17D51E-A626-49EB-A011-E71B6C24F618}"/>
    <cellStyle name="Comma 12 3 2 4" xfId="4078" xr:uid="{01FFB9BD-F135-42BC-ACCB-A18E435AABEC}"/>
    <cellStyle name="Comma 12 3 2 4 2" xfId="5912" xr:uid="{59A897DF-B348-4BE8-ADAE-956DABCF0F54}"/>
    <cellStyle name="Comma 12 3 2 4 2 2" xfId="7522" xr:uid="{33F8CE9E-4115-4EB3-9685-E390D19E3E28}"/>
    <cellStyle name="Comma 12 3 2 4 2 2 2" xfId="14697" xr:uid="{D300F9CE-5D5B-4D41-9265-02530AC51105}"/>
    <cellStyle name="Comma 12 3 2 4 2 3" xfId="13090" xr:uid="{B6FC5FF6-1500-4104-91A0-D3039B150CC9}"/>
    <cellStyle name="Comma 12 3 2 4 3" xfId="6889" xr:uid="{D55585EA-8ABE-4476-97C7-E80B656B9AF8}"/>
    <cellStyle name="Comma 12 3 2 4 3 2" xfId="14064" xr:uid="{2CADB7C7-9AA9-431B-A9AF-7BF7CFCA88A6}"/>
    <cellStyle name="Comma 12 3 2 4 4" xfId="11256" xr:uid="{B57802D6-7B5E-4392-A798-DF9EAD4DE003}"/>
    <cellStyle name="Comma 12 3 2 5" xfId="4689" xr:uid="{23C821C5-A3A5-4FAF-BE67-E078C0AE7998}"/>
    <cellStyle name="Comma 12 3 2 5 2" xfId="7100" xr:uid="{9FC3A2F5-9CA3-491B-9F01-0287EC84AF0C}"/>
    <cellStyle name="Comma 12 3 2 5 2 2" xfId="14275" xr:uid="{202918A6-8380-4253-B6D8-BF18FA37C6B9}"/>
    <cellStyle name="Comma 12 3 2 5 3" xfId="11867" xr:uid="{DDB35C7C-164A-45E0-B477-F170B1CE76F3}"/>
    <cellStyle name="Comma 12 3 2 6" xfId="2903" xr:uid="{97FBC973-D13B-438F-9259-65445DC8375D}"/>
    <cellStyle name="Comma 12 3 2 6 2" xfId="10086" xr:uid="{015EFC34-DE69-4FA4-BAE8-F560202B54A6}"/>
    <cellStyle name="Comma 12 3 2 7" xfId="6464" xr:uid="{9FEFB728-7D61-46B2-92F9-51575933E86A}"/>
    <cellStyle name="Comma 12 3 2 7 2" xfId="13639" xr:uid="{2DA969DE-242D-41FE-B0B6-2C8BC5D4CA63}"/>
    <cellStyle name="Comma 12 3 2 8" xfId="8170" xr:uid="{97EE5891-3F7B-4F5B-8890-634EE80FAEAC}"/>
    <cellStyle name="Comma 12 3 3" xfId="918" xr:uid="{5CB25034-DFA6-443E-823B-6588AAB41880}"/>
    <cellStyle name="Comma 12 3 3 2" xfId="1864" xr:uid="{783AEADA-154C-4E08-B67D-9ABE7B5DE8FE}"/>
    <cellStyle name="Comma 12 3 3 2 2" xfId="5505" xr:uid="{276D0B21-2E63-4141-A3FF-066EA15F24C7}"/>
    <cellStyle name="Comma 12 3 3 2 2 2" xfId="7387" xr:uid="{90D65A1B-1075-4C39-A2AD-3945D9E799A6}"/>
    <cellStyle name="Comma 12 3 3 2 2 2 2" xfId="14562" xr:uid="{B9A7A7A3-F297-45FB-BFB4-244A66F0746F}"/>
    <cellStyle name="Comma 12 3 3 2 2 3" xfId="12683" xr:uid="{A6E9ACEF-2B7E-42FF-9628-90F3E8E43982}"/>
    <cellStyle name="Comma 12 3 3 2 3" xfId="3677" xr:uid="{4D649B9C-0E21-4880-B3DE-360F7B628B0D}"/>
    <cellStyle name="Comma 12 3 3 2 3 2" xfId="10855" xr:uid="{F3AC4484-DA87-4C76-BF7C-1BB95C001B2C}"/>
    <cellStyle name="Comma 12 3 3 2 4" xfId="6754" xr:uid="{AA43CBAA-4ECE-4C67-863B-19F12A8CE0BB}"/>
    <cellStyle name="Comma 12 3 3 2 4 2" xfId="13929" xr:uid="{68EBC5E0-133F-4B71-8EE2-D6851FE5973D}"/>
    <cellStyle name="Comma 12 3 3 2 5" xfId="9172" xr:uid="{182C3097-0572-4E3C-9966-72A4FE41E300}"/>
    <cellStyle name="Comma 12 3 3 3" xfId="4277" xr:uid="{60551D7F-3F76-4DEA-9CB0-CC40ED05EF7F}"/>
    <cellStyle name="Comma 12 3 3 3 2" xfId="6128" xr:uid="{F7B05D22-BF4A-4659-A9D7-D4141279E6DA}"/>
    <cellStyle name="Comma 12 3 3 3 2 2" xfId="7598" xr:uid="{C6CCF037-39BE-413C-82DF-1212EF578EA9}"/>
    <cellStyle name="Comma 12 3 3 3 2 2 2" xfId="14773" xr:uid="{EF73BBA5-A904-4EEC-8AF7-44C1B0936B73}"/>
    <cellStyle name="Comma 12 3 3 3 2 3" xfId="13306" xr:uid="{E151552C-DA17-4DE2-9D37-E61EC02C31FE}"/>
    <cellStyle name="Comma 12 3 3 3 3" xfId="6965" xr:uid="{0130D2EA-01B8-4112-B85A-EF1ACEDC1ADB}"/>
    <cellStyle name="Comma 12 3 3 3 3 2" xfId="14140" xr:uid="{B31A21C7-5C1B-492C-A63A-FD19E9A5B4BD}"/>
    <cellStyle name="Comma 12 3 3 3 4" xfId="11455" xr:uid="{A45CF029-4258-4347-8E32-64775AA381A8}"/>
    <cellStyle name="Comma 12 3 3 4" xfId="4905" xr:uid="{1B3E68BD-5932-458E-AD6F-5FD7E2C1873E}"/>
    <cellStyle name="Comma 12 3 3 4 2" xfId="7176" xr:uid="{B5D2C3A3-1900-4F3A-B20F-3D4EC459684E}"/>
    <cellStyle name="Comma 12 3 3 4 2 2" xfId="14351" xr:uid="{01FE7154-025F-4FD2-9DB7-7D6C972977B2}"/>
    <cellStyle name="Comma 12 3 3 4 3" xfId="12083" xr:uid="{1ADCD838-7F5C-4CFC-81FB-2153F40E6CFA}"/>
    <cellStyle name="Comma 12 3 3 5" xfId="3096" xr:uid="{3BB4074B-6AE1-4938-A4F9-F843DD2841B7}"/>
    <cellStyle name="Comma 12 3 3 5 2" xfId="10276" xr:uid="{D02EB1C9-9EEC-47C9-9836-A6CA798752E7}"/>
    <cellStyle name="Comma 12 3 3 6" xfId="6543" xr:uid="{8FBBA67F-EBD0-41CA-B7D1-D29655CA30A4}"/>
    <cellStyle name="Comma 12 3 3 6 2" xfId="13718" xr:uid="{1C5939E5-7C3C-4293-BF62-463A889B54F9}"/>
    <cellStyle name="Comma 12 3 3 7" xfId="8250" xr:uid="{4E9EBE23-BCA2-4303-B841-D025448823F5}"/>
    <cellStyle name="Comma 12 3 4" xfId="1444" xr:uid="{41A47A95-EEA4-4819-90EB-6E68B6EA719E}"/>
    <cellStyle name="Comma 12 3 4 2" xfId="5205" xr:uid="{7BD9035E-F2AD-4871-8B6A-2611E4C3FFD6}"/>
    <cellStyle name="Comma 12 3 4 2 2" xfId="7280" xr:uid="{C6A570FD-0561-4B79-A843-580FECDA2B44}"/>
    <cellStyle name="Comma 12 3 4 2 2 2" xfId="14455" xr:uid="{A8F9BB61-5262-4041-9509-08632D05CFC7}"/>
    <cellStyle name="Comma 12 3 4 2 3" xfId="12383" xr:uid="{7C4509FC-B693-4B0E-89BF-0A336A5F9ED1}"/>
    <cellStyle name="Comma 12 3 4 3" xfId="3386" xr:uid="{89DA00FA-B3BC-4C90-AA38-54157DEE02BF}"/>
    <cellStyle name="Comma 12 3 4 3 2" xfId="10564" xr:uid="{FA53FBD2-7439-4DDE-90FA-A14B0D08EF8E}"/>
    <cellStyle name="Comma 12 3 4 4" xfId="6647" xr:uid="{636D1B0E-6D83-4344-9AEA-8FE42BE75705}"/>
    <cellStyle name="Comma 12 3 4 4 2" xfId="13822" xr:uid="{4F7F4E59-CF70-48C2-98D0-29A47BDF829E}"/>
    <cellStyle name="Comma 12 3 4 5" xfId="8752" xr:uid="{670D9CAA-B056-4ADB-AE73-FEDD8045E1E5}"/>
    <cellStyle name="Comma 12 3 5" xfId="3974" xr:uid="{92634AF6-2FA3-4B28-88A8-36F99EF2F715}"/>
    <cellStyle name="Comma 12 3 5 2" xfId="5807" xr:uid="{DFEEFEF9-5A01-4D85-866C-6A03E3BD8ECF}"/>
    <cellStyle name="Comma 12 3 5 2 2" xfId="7491" xr:uid="{D7448A25-55FD-42E5-A6D5-782D26C402C9}"/>
    <cellStyle name="Comma 12 3 5 2 2 2" xfId="14666" xr:uid="{7299DE89-48EC-4328-9CB5-F491C818F8AB}"/>
    <cellStyle name="Comma 12 3 5 2 3" xfId="12985" xr:uid="{794F5879-1B48-4194-BDDB-6614B6195181}"/>
    <cellStyle name="Comma 12 3 5 3" xfId="6858" xr:uid="{D6B1B031-325B-43B5-9A3C-DD74F112A021}"/>
    <cellStyle name="Comma 12 3 5 3 2" xfId="14033" xr:uid="{87087F0A-AF7F-4B6E-908A-0FABB368996F}"/>
    <cellStyle name="Comma 12 3 5 4" xfId="11152" xr:uid="{22460585-FA15-48CE-A859-838D6DBD6649}"/>
    <cellStyle name="Comma 12 3 6" xfId="4584" xr:uid="{BBE52DC1-2E6F-417B-9DB4-2C5FE0E717EE}"/>
    <cellStyle name="Comma 12 3 6 2" xfId="7069" xr:uid="{D96AD484-9176-4282-9D57-C3274062E957}"/>
    <cellStyle name="Comma 12 3 6 2 2" xfId="14244" xr:uid="{CBA419E7-E370-4BB1-98F4-E2E025BBACFA}"/>
    <cellStyle name="Comma 12 3 6 3" xfId="11762" xr:uid="{E51F15D4-6EDA-496A-8076-45EE65D183EA}"/>
    <cellStyle name="Comma 12 3 7" xfId="2804" xr:uid="{84EDBB68-99BF-4114-B0B2-BBD9B623B8E2}"/>
    <cellStyle name="Comma 12 3 7 2" xfId="9988" xr:uid="{10EC9040-F7E0-4CF3-96BF-9F489A5ADAE5}"/>
    <cellStyle name="Comma 12 3 8" xfId="6433" xr:uid="{BE29BB4E-8D01-4BC4-AAEB-58BE52FF1B00}"/>
    <cellStyle name="Comma 12 3 8 2" xfId="13608" xr:uid="{8DE8717F-6565-4E41-950F-43954272B01A}"/>
    <cellStyle name="Comma 12 3 9" xfId="7852" xr:uid="{0259715D-1296-432B-81CC-869BCCF58716}"/>
    <cellStyle name="Comma 12 4" xfId="226" xr:uid="{0178E48E-56BA-4B23-BD98-01846CC7CE71}"/>
    <cellStyle name="Comma 12 4 2" xfId="882" xr:uid="{C4F94F62-2781-4C17-BE4D-0647EB92D76B}"/>
    <cellStyle name="Comma 12 4 2 2" xfId="1279" xr:uid="{8F64C9F4-AFAA-45CC-ADB4-B330C48EE66E}"/>
    <cellStyle name="Comma 12 4 2 2 2" xfId="2224" xr:uid="{2CF69654-67D2-4A6E-A185-EDEFCD4CEF5D}"/>
    <cellStyle name="Comma 12 4 2 2 2 2" xfId="5539" xr:uid="{D0DB5186-8693-4A7C-8ED5-9969220D2471}"/>
    <cellStyle name="Comma 12 4 2 2 2 2 2" xfId="12717" xr:uid="{3DC71FFE-08B1-4673-90A1-5A58918EC400}"/>
    <cellStyle name="Comma 12 4 2 2 2 3" xfId="9532" xr:uid="{C27DB1BB-A2CF-4DF2-A75E-D8AD524F3508}"/>
    <cellStyle name="Comma 12 4 2 2 3" xfId="3711" xr:uid="{38390FBB-1760-4EF0-B331-28494FEF47A9}"/>
    <cellStyle name="Comma 12 4 2 2 3 2" xfId="10889" xr:uid="{0B91D230-6D2C-44ED-853A-D5EA1DAAC5D8}"/>
    <cellStyle name="Comma 12 4 2 2 4" xfId="8607" xr:uid="{39263386-8526-4B2A-A505-755233A59967}"/>
    <cellStyle name="Comma 12 4 2 3" xfId="1831" xr:uid="{ADA453F9-1535-4435-AC29-D8C6467CB9BA}"/>
    <cellStyle name="Comma 12 4 2 3 2" xfId="6162" xr:uid="{08251233-34A0-46F7-8A24-996A261104B6}"/>
    <cellStyle name="Comma 12 4 2 3 2 2" xfId="13340" xr:uid="{4D2441CE-CCEA-484D-AE7B-19004714570F}"/>
    <cellStyle name="Comma 12 4 2 3 3" xfId="4311" xr:uid="{CCA8DF62-CE0B-4EAB-9763-09FEAABD7F33}"/>
    <cellStyle name="Comma 12 4 2 3 3 2" xfId="11489" xr:uid="{9B13E5C0-425C-4215-A194-4507ECBAD99F}"/>
    <cellStyle name="Comma 12 4 2 3 4" xfId="9139" xr:uid="{706342EC-3BA5-440E-A29D-CA332ED25E14}"/>
    <cellStyle name="Comma 12 4 2 4" xfId="4939" xr:uid="{1DD3B3DD-AB54-433F-BA7D-07C98F80489B}"/>
    <cellStyle name="Comma 12 4 2 4 2" xfId="12117" xr:uid="{DA59EF29-AD8C-4A17-8390-BB52B822B086}"/>
    <cellStyle name="Comma 12 4 2 5" xfId="3130" xr:uid="{0FDB0B9A-826F-4A92-BCC1-4F59A5EA06C2}"/>
    <cellStyle name="Comma 12 4 2 5 2" xfId="10310" xr:uid="{279E9001-C724-472B-BE50-C48B20D81D7E}"/>
    <cellStyle name="Comma 12 4 2 6" xfId="8217" xr:uid="{1B97318A-F785-4699-B9E2-C76BF519370F}"/>
    <cellStyle name="Comma 12 4 3" xfId="919" xr:uid="{6F1CD58D-799B-4860-9F9B-2EE3DB4AFBC4}"/>
    <cellStyle name="Comma 12 4 3 2" xfId="1865" xr:uid="{42F06ABC-8646-4F0A-ADA0-2E71580E9840}"/>
    <cellStyle name="Comma 12 4 3 2 2" xfId="5238" xr:uid="{FD510D33-EDD7-41E8-8061-A861E22D9CBC}"/>
    <cellStyle name="Comma 12 4 3 2 2 2" xfId="12416" xr:uid="{881B94EC-26BA-4207-B855-62B71EDA9E7D}"/>
    <cellStyle name="Comma 12 4 3 2 3" xfId="9173" xr:uid="{20CD3120-A08E-4E53-8AEB-2452C454558A}"/>
    <cellStyle name="Comma 12 4 3 3" xfId="3419" xr:uid="{4B70010F-FE56-4FC6-96AF-0B4B9AA174CA}"/>
    <cellStyle name="Comma 12 4 3 3 2" xfId="10597" xr:uid="{E62709BA-DD63-472E-8168-0B4BED3B9A02}"/>
    <cellStyle name="Comma 12 4 3 4" xfId="8251" xr:uid="{92E56F7C-1F7B-4001-B59B-ACE78C5D63B5}"/>
    <cellStyle name="Comma 12 4 4" xfId="1445" xr:uid="{B3D834F3-A0F1-4609-A67E-1EDD2A00BEA2}"/>
    <cellStyle name="Comma 12 4 4 2" xfId="5841" xr:uid="{492003F0-0931-4746-85AF-F0B9F28A5F7A}"/>
    <cellStyle name="Comma 12 4 4 2 2" xfId="13019" xr:uid="{8EFC1CA4-F89D-4F6C-B9E6-1533F6DF5058}"/>
    <cellStyle name="Comma 12 4 4 3" xfId="4007" xr:uid="{B29532DE-FC52-4583-B3F2-7A90AC705400}"/>
    <cellStyle name="Comma 12 4 4 3 2" xfId="11185" xr:uid="{97E5B0B3-BB5C-4E4F-BBD2-3224CFB1BE4C}"/>
    <cellStyle name="Comma 12 4 4 4" xfId="8753" xr:uid="{624C8C99-D7B9-42F1-95F1-B5240C13B3DD}"/>
    <cellStyle name="Comma 12 4 5" xfId="4618" xr:uid="{826463C1-A588-447E-8E36-4A88434CA9C8}"/>
    <cellStyle name="Comma 12 4 5 2" xfId="11796" xr:uid="{67C6B9E8-30B6-4F2A-8C16-D7D5DAAA29C2}"/>
    <cellStyle name="Comma 12 4 6" xfId="2837" xr:uid="{EB1BAD55-5AF0-4500-AE9F-0C0D121F87B7}"/>
    <cellStyle name="Comma 12 4 6 2" xfId="10020" xr:uid="{10859FAA-8338-4654-910E-BDB0ED138487}"/>
    <cellStyle name="Comma 12 4 7" xfId="7853" xr:uid="{A99C5AF4-ACEF-4D77-8791-D95024EF4C04}"/>
    <cellStyle name="Comma 12 5" xfId="678" xr:uid="{C12377CB-8F47-49C4-BA5F-EFB2C92287C0}"/>
    <cellStyle name="Comma 12 5 2" xfId="1115" xr:uid="{2C44BB1C-FC88-45BB-B7F3-4058ED2444BE}"/>
    <cellStyle name="Comma 12 5 2 2" xfId="2060" xr:uid="{D06D766E-E394-48AE-A0DD-00204361B27B}"/>
    <cellStyle name="Comma 12 5 2 2 2" xfId="5436" xr:uid="{11DC59A5-3D83-4F97-8C8C-7EBCF9922384}"/>
    <cellStyle name="Comma 12 5 2 2 2 2" xfId="12614" xr:uid="{BD9B058D-55B6-4FD6-8991-30C26322C3DC}"/>
    <cellStyle name="Comma 12 5 2 2 3" xfId="3608" xr:uid="{A28C7C17-F7CF-48DA-A8E2-76F6597961D1}"/>
    <cellStyle name="Comma 12 5 2 2 3 2" xfId="10786" xr:uid="{299625F2-4D44-413E-A2EF-B2963B811420}"/>
    <cellStyle name="Comma 12 5 2 2 4" xfId="9368" xr:uid="{2BA4C2FB-F6A8-494D-BBCE-624892321A9C}"/>
    <cellStyle name="Comma 12 5 2 3" xfId="4208" xr:uid="{4CD566D4-6E60-4DFC-814C-D34180B98E96}"/>
    <cellStyle name="Comma 12 5 2 3 2" xfId="6057" xr:uid="{E21E9139-40E9-45A4-83F5-6E11258D63FF}"/>
    <cellStyle name="Comma 12 5 2 3 2 2" xfId="13235" xr:uid="{B532961A-6559-4CAB-B0A7-98A5E9A39E9C}"/>
    <cellStyle name="Comma 12 5 2 3 3" xfId="11386" xr:uid="{792B48AD-232B-46C1-A79D-8B493897D620}"/>
    <cellStyle name="Comma 12 5 2 4" xfId="4834" xr:uid="{8315F1B8-8207-4A20-810F-405EE9F2CB86}"/>
    <cellStyle name="Comma 12 5 2 4 2" xfId="12012" xr:uid="{FCC07A6F-B777-4786-A968-6BBE16ACEA60}"/>
    <cellStyle name="Comma 12 5 2 5" xfId="3029" xr:uid="{8CD278E7-2A89-44AF-AC2A-1AE6615B564A}"/>
    <cellStyle name="Comma 12 5 2 5 2" xfId="10209" xr:uid="{4D81ED10-7850-432E-B46F-5294ECA15A79}"/>
    <cellStyle name="Comma 12 5 2 6" xfId="8443" xr:uid="{AF069414-033F-44D3-BE87-B377059194D2}"/>
    <cellStyle name="Comma 12 5 3" xfId="1668" xr:uid="{B9A11AE0-A535-4F00-8710-DC45050253B5}"/>
    <cellStyle name="Comma 12 5 3 2" xfId="5134" xr:uid="{9D10A253-4CEF-4741-A9C3-D8DDECB3F0BA}"/>
    <cellStyle name="Comma 12 5 3 2 2" xfId="12312" xr:uid="{2701A7B4-8B2D-4BC4-BA6A-7C74C2082C5A}"/>
    <cellStyle name="Comma 12 5 3 3" xfId="3315" xr:uid="{9307AEA3-B80A-47D4-8805-9DC8C2A1FB33}"/>
    <cellStyle name="Comma 12 5 3 3 2" xfId="10493" xr:uid="{06282E0C-2A0C-4A92-9E8B-13C00A1DCBFB}"/>
    <cellStyle name="Comma 12 5 3 4" xfId="8976" xr:uid="{5F594235-0646-49C9-B40B-393F97E0DE66}"/>
    <cellStyle name="Comma 12 5 4" xfId="3903" xr:uid="{B313F56B-8AC5-458E-97B5-1EFB83CE05B0}"/>
    <cellStyle name="Comma 12 5 4 2" xfId="5736" xr:uid="{FFFE2EFF-03A6-4AE2-A22F-A494660C6342}"/>
    <cellStyle name="Comma 12 5 4 2 2" xfId="12914" xr:uid="{423FAD7D-3F54-448D-AF0C-EF3C31925700}"/>
    <cellStyle name="Comma 12 5 4 3" xfId="11081" xr:uid="{215C0853-029C-4C83-8B79-061091F6AC21}"/>
    <cellStyle name="Comma 12 5 5" xfId="4513" xr:uid="{DAF1005B-3A48-425A-A1D7-5C7F7DC21B53}"/>
    <cellStyle name="Comma 12 5 5 2" xfId="11691" xr:uid="{EC0EF454-0C93-4117-8469-49208D414EFE}"/>
    <cellStyle name="Comma 12 5 6" xfId="2700" xr:uid="{D557989B-D32D-481C-BDA9-14E63E763888}"/>
    <cellStyle name="Comma 12 5 6 2" xfId="9915" xr:uid="{5269D10A-A6AD-4404-AFD3-545A28DBFB8C}"/>
    <cellStyle name="Comma 12 5 7" xfId="8057" xr:uid="{21F597B4-AE07-4005-8D39-EFC4273D9B3E}"/>
    <cellStyle name="Comma 12 6" xfId="221" xr:uid="{7B83D6CF-2128-45CC-B56D-C67886830636}"/>
    <cellStyle name="Comma 12 6 2" xfId="100" xr:uid="{47FCAF4F-E8A5-4788-B91A-C837EECAC4BC}"/>
    <cellStyle name="Comma 12 6 2 10" xfId="2669" xr:uid="{F66E0BA7-6819-4351-93AD-4F9F50650B3E}"/>
    <cellStyle name="Comma 12 6 2 10 2" xfId="9893" xr:uid="{97A626E4-070C-44A7-B734-FD5B99F65A11}"/>
    <cellStyle name="Comma 12 6 2 11" xfId="7816" xr:uid="{77C6CF57-480C-489D-B044-C40D38171740}"/>
    <cellStyle name="Comma 12 6 2 2" xfId="1401" xr:uid="{64F2036D-8CE5-4575-9973-7E74F14429FC}"/>
    <cellStyle name="Comma 12 6 2 2 2" xfId="2856" xr:uid="{C87FA543-DAEE-4160-9D91-519C293089D4}"/>
    <cellStyle name="Comma 12 6 2 2 2 2" xfId="3149" xr:uid="{44E6B9E7-1F9D-4BB8-A1AA-5F1AA8961770}"/>
    <cellStyle name="Comma 12 6 2 2 2 2 2" xfId="3730" xr:uid="{A416485F-7205-4A40-A30E-489E9AFA2BB6}"/>
    <cellStyle name="Comma 12 6 2 2 2 2 2 2" xfId="5560" xr:uid="{6B987326-8667-4CFC-B168-2A925AB74E39}"/>
    <cellStyle name="Comma 12 6 2 2 2 2 2 2 2" xfId="12738" xr:uid="{6F112DA0-5C6A-48D4-8E09-4341F820985B}"/>
    <cellStyle name="Comma 12 6 2 2 2 2 2 3" xfId="10908" xr:uid="{A85C31A0-5D69-453E-B342-4FDE65E18BD9}"/>
    <cellStyle name="Comma 12 6 2 2 2 2 3" xfId="4332" xr:uid="{B8C42AA8-5E93-4D89-B1A6-9CD2D1A86208}"/>
    <cellStyle name="Comma 12 6 2 2 2 2 3 2" xfId="6183" xr:uid="{6529206B-BEC6-47ED-8163-F5225AABF55D}"/>
    <cellStyle name="Comma 12 6 2 2 2 2 3 2 2" xfId="13361" xr:uid="{EE2E3270-2B72-4EA1-9DD7-1677028CC83B}"/>
    <cellStyle name="Comma 12 6 2 2 2 2 3 3" xfId="11510" xr:uid="{C6F3A0E5-A3F5-4D05-AC66-CA013371DD70}"/>
    <cellStyle name="Comma 12 6 2 2 2 2 4" xfId="4960" xr:uid="{E9BFE8B1-BCC1-424F-9EFD-1398B1387E0C}"/>
    <cellStyle name="Comma 12 6 2 2 2 2 4 2" xfId="12138" xr:uid="{96AC9E9A-3CB4-4B1C-8530-682A609276DA}"/>
    <cellStyle name="Comma 12 6 2 2 2 2 5" xfId="10329" xr:uid="{B9203521-7189-46B5-9992-E6D549DEE000}"/>
    <cellStyle name="Comma 12 6 2 2 2 3" xfId="3438" xr:uid="{B0B4B174-3ED7-490E-8EE6-C8D2F42ED7D9}"/>
    <cellStyle name="Comma 12 6 2 2 2 3 2" xfId="5259" xr:uid="{71671749-66AC-48DB-939C-B600DDD42989}"/>
    <cellStyle name="Comma 12 6 2 2 2 3 2 2" xfId="12437" xr:uid="{87E1C45C-AF2A-461B-96FA-BEB66BB2EB96}"/>
    <cellStyle name="Comma 12 6 2 2 2 3 3" xfId="10616" xr:uid="{736A82C3-5B77-460E-B6DF-FD8702010BCE}"/>
    <cellStyle name="Comma 12 6 2 2 2 4" xfId="4028" xr:uid="{12D4CE1D-42CC-4090-A483-FBF81160E735}"/>
    <cellStyle name="Comma 12 6 2 2 2 4 2" xfId="5862" xr:uid="{CB7937CC-8EB4-4BE9-AFE0-38464B33BE4A}"/>
    <cellStyle name="Comma 12 6 2 2 2 4 2 2" xfId="13040" xr:uid="{C00E012F-42EF-40AB-938B-8A7B346E0457}"/>
    <cellStyle name="Comma 12 6 2 2 2 4 3" xfId="11206" xr:uid="{132F6908-3056-4A2B-A494-E813F99E335F}"/>
    <cellStyle name="Comma 12 6 2 2 2 5" xfId="4639" xr:uid="{3463C39D-E41D-4582-886B-368CB22D7841}"/>
    <cellStyle name="Comma 12 6 2 2 2 5 2" xfId="11817" xr:uid="{DE7D7B49-CF93-45EC-9064-976133079935}"/>
    <cellStyle name="Comma 12 6 2 2 2 6" xfId="10039" xr:uid="{3C2BC211-E2FA-4619-B10A-349B8270C88B}"/>
    <cellStyle name="Comma 12 6 2 2 3" xfId="3050" xr:uid="{D24BF224-4712-4755-A244-26C0427DD771}"/>
    <cellStyle name="Comma 12 6 2 2 3 2" xfId="3629" xr:uid="{08C749A8-DB22-485D-8997-D3252F1912D1}"/>
    <cellStyle name="Comma 12 6 2 2 3 2 2" xfId="5457" xr:uid="{A88C3167-E672-42BD-852F-47DD6A4CC008}"/>
    <cellStyle name="Comma 12 6 2 2 3 2 2 2" xfId="12635" xr:uid="{C24CE79D-0DCB-4C30-810E-16EDAE13E575}"/>
    <cellStyle name="Comma 12 6 2 2 3 2 3" xfId="10807" xr:uid="{CD834A39-0871-4070-9BD6-1AC7FF076F26}"/>
    <cellStyle name="Comma 12 6 2 2 3 3" xfId="4229" xr:uid="{9FA62101-E1FF-48F2-BE20-929838BFABF7}"/>
    <cellStyle name="Comma 12 6 2 2 3 3 2" xfId="6078" xr:uid="{72E47FAB-B127-4F1F-8C4F-F405C46733F6}"/>
    <cellStyle name="Comma 12 6 2 2 3 3 2 2" xfId="13256" xr:uid="{EB17A955-757C-40BD-9597-60EAD2051AF4}"/>
    <cellStyle name="Comma 12 6 2 2 3 3 3" xfId="11407" xr:uid="{5FE69E28-AC48-4142-98BD-7223F6BAF751}"/>
    <cellStyle name="Comma 12 6 2 2 3 4" xfId="4855" xr:uid="{2764927F-F16F-474B-BE4F-E5FE4D83DCE2}"/>
    <cellStyle name="Comma 12 6 2 2 3 4 2" xfId="12033" xr:uid="{0D82994A-7B61-46B5-8BFE-B83F2CEFA83C}"/>
    <cellStyle name="Comma 12 6 2 2 3 5" xfId="10230" xr:uid="{98784FD7-1582-409F-830A-8FD9B06263CE}"/>
    <cellStyle name="Comma 12 6 2 2 4" xfId="3336" xr:uid="{A0A4EFE4-29BD-491C-ABF2-36E7F3913CCB}"/>
    <cellStyle name="Comma 12 6 2 2 4 2" xfId="5155" xr:uid="{706B886A-2DD1-44C4-84F3-82B04370FB41}"/>
    <cellStyle name="Comma 12 6 2 2 4 2 2" xfId="12333" xr:uid="{060561CC-387A-4A6E-945A-D71BACF2C069}"/>
    <cellStyle name="Comma 12 6 2 2 4 3" xfId="10514" xr:uid="{6DD53D1B-82B8-47AB-864C-A7D9802D6B6A}"/>
    <cellStyle name="Comma 12 6 2 2 5" xfId="3924" xr:uid="{5EAF5B4D-FAC6-433A-B7D4-61F30E50AFE4}"/>
    <cellStyle name="Comma 12 6 2 2 5 2" xfId="5757" xr:uid="{AB0DB557-3BA3-41F3-B61D-5479A0C56B03}"/>
    <cellStyle name="Comma 12 6 2 2 5 2 2" xfId="12935" xr:uid="{AFB47165-3F0A-40B3-BBB8-469A088F49B4}"/>
    <cellStyle name="Comma 12 6 2 2 5 3" xfId="11102" xr:uid="{BF00037E-57A7-4A65-9751-1C03B5A20E1A}"/>
    <cellStyle name="Comma 12 6 2 2 6" xfId="4534" xr:uid="{78430E67-9424-44DF-B79B-EDF856206D65}"/>
    <cellStyle name="Comma 12 6 2 2 6 2" xfId="11712" xr:uid="{A7C484BF-18B2-4D79-A8FE-840FBEC5F64A}"/>
    <cellStyle name="Comma 12 6 2 2 7" xfId="2721" xr:uid="{143070A9-CBD5-4835-ADDB-56C683B9F403}"/>
    <cellStyle name="Comma 12 6 2 2 7 2" xfId="9936" xr:uid="{742174A7-5261-4AEC-A0B2-C7529CC059B4}"/>
    <cellStyle name="Comma 12 6 2 2 8" xfId="8710" xr:uid="{45445397-C968-4CA3-A099-91D0EAB36630}"/>
    <cellStyle name="Comma 12 6 2 3" xfId="2823" xr:uid="{07B60879-4662-4F2E-A37A-0D436257559A}"/>
    <cellStyle name="Comma 12 6 2 3 2" xfId="3115" xr:uid="{2FDC28E3-F4EF-4373-BC51-596F242C621D}"/>
    <cellStyle name="Comma 12 6 2 3 2 2" xfId="3696" xr:uid="{45331188-7A85-4EA1-8136-03ED3B606EA9}"/>
    <cellStyle name="Comma 12 6 2 3 2 2 2" xfId="5524" xr:uid="{506917B4-AF3C-489D-A3F3-1CBDD6F7BF74}"/>
    <cellStyle name="Comma 12 6 2 3 2 2 2 2" xfId="12702" xr:uid="{DD411EC1-2FD2-45EB-970F-2D5706E3FC59}"/>
    <cellStyle name="Comma 12 6 2 3 2 2 3" xfId="10874" xr:uid="{63A82F4F-096D-4630-81BD-5893C3C5B92C}"/>
    <cellStyle name="Comma 12 6 2 3 2 3" xfId="4296" xr:uid="{62362325-376D-46DD-86E2-2E7FC94CBA1B}"/>
    <cellStyle name="Comma 12 6 2 3 2 3 2" xfId="6147" xr:uid="{8557632C-F8C7-40ED-9AE8-5C01FA98E193}"/>
    <cellStyle name="Comma 12 6 2 3 2 3 2 2" xfId="13325" xr:uid="{988FC173-3CF8-4B9E-A235-A25744C63F77}"/>
    <cellStyle name="Comma 12 6 2 3 2 3 3" xfId="11474" xr:uid="{26123552-68EA-4E99-BE40-0B1363BFC9CB}"/>
    <cellStyle name="Comma 12 6 2 3 2 4" xfId="4924" xr:uid="{A937E352-7B63-4E83-8BC6-14F68F424070}"/>
    <cellStyle name="Comma 12 6 2 3 2 4 2" xfId="12102" xr:uid="{35A20AE8-B32D-4010-8376-068E5F0F3B0B}"/>
    <cellStyle name="Comma 12 6 2 3 2 5" xfId="10295" xr:uid="{4B80FD12-599A-4C14-9930-4DC7BDBEF270}"/>
    <cellStyle name="Comma 12 6 2 3 3" xfId="3404" xr:uid="{D4896692-8A0A-41E4-A327-6BACB2BEF04A}"/>
    <cellStyle name="Comma 12 6 2 3 3 2" xfId="5223" xr:uid="{2BE374D0-3AA4-400F-B158-76691B78777F}"/>
    <cellStyle name="Comma 12 6 2 3 3 2 2" xfId="12401" xr:uid="{9CF1BEA0-4C34-4991-8968-B16133CB094A}"/>
    <cellStyle name="Comma 12 6 2 3 3 3" xfId="10582" xr:uid="{2ECE1356-AF71-4B18-A81F-D10C0D06005D}"/>
    <cellStyle name="Comma 12 6 2 3 4" xfId="3992" xr:uid="{35E4F96F-93BC-42FD-BDF9-5B523F4E5FF3}"/>
    <cellStyle name="Comma 12 6 2 3 4 2" xfId="5826" xr:uid="{D60D7A0C-F93D-4C11-BFE4-F89BF0C03CA2}"/>
    <cellStyle name="Comma 12 6 2 3 4 2 2" xfId="13004" xr:uid="{EAF42CAE-3F08-4E02-967C-37E3037C3AE6}"/>
    <cellStyle name="Comma 12 6 2 3 4 3" xfId="11170" xr:uid="{D549CC7D-4701-4690-95B3-66B72DADB108}"/>
    <cellStyle name="Comma 12 6 2 3 5" xfId="4603" xr:uid="{006128AE-29E0-4F94-8BDE-928FD97EEF21}"/>
    <cellStyle name="Comma 12 6 2 3 5 2" xfId="11781" xr:uid="{6826B56D-8AAA-4E70-9BEB-F696628BA702}"/>
    <cellStyle name="Comma 12 6 2 3 6" xfId="10006" xr:uid="{0B2399F4-83BA-430A-907E-4821DCEB56B7}"/>
    <cellStyle name="Comma 12 6 2 4" xfId="3014" xr:uid="{6AD37085-B486-466A-82DC-74DB1A155A77}"/>
    <cellStyle name="Comma 12 6 2 4 2" xfId="3593" xr:uid="{3B5CCCA1-10A3-475C-93A4-B0EAF425757D}"/>
    <cellStyle name="Comma 12 6 2 4 2 2" xfId="5421" xr:uid="{86B18393-5CC2-4472-B5DB-1BD2718FEA40}"/>
    <cellStyle name="Comma 12 6 2 4 2 2 2" xfId="12599" xr:uid="{E5A88502-6929-45FE-B65B-BF02C04B1D37}"/>
    <cellStyle name="Comma 12 6 2 4 2 3" xfId="10771" xr:uid="{0A629360-AE38-466A-93C6-D882D8B15F2B}"/>
    <cellStyle name="Comma 12 6 2 4 3" xfId="4193" xr:uid="{E75DCA10-C952-4B6D-A943-E91430D4898B}"/>
    <cellStyle name="Comma 12 6 2 4 3 2" xfId="6042" xr:uid="{EB4A0A84-2763-489E-AD9D-DA5D96871D7B}"/>
    <cellStyle name="Comma 12 6 2 4 3 2 2" xfId="13220" xr:uid="{44F7FDFA-5A69-44A0-BD5F-05C9D713542B}"/>
    <cellStyle name="Comma 12 6 2 4 3 3" xfId="11371" xr:uid="{63B3E499-2D78-4B54-BDD5-DDDE9BFFE823}"/>
    <cellStyle name="Comma 12 6 2 4 4" xfId="4819" xr:uid="{19019197-18C7-473B-B98A-91F039550B87}"/>
    <cellStyle name="Comma 12 6 2 4 4 2" xfId="11997" xr:uid="{35C9EC72-EF9B-4B45-BBED-4C2ED55DE3FC}"/>
    <cellStyle name="Comma 12 6 2 4 5" xfId="10194" xr:uid="{5B52B62C-96A5-4B93-B20F-5F1430C27421}"/>
    <cellStyle name="Comma 12 6 2 5" xfId="3300" xr:uid="{FFBCAEE8-90B2-4BD9-8B7F-4166FC705A92}"/>
    <cellStyle name="Comma 12 6 2 5 2" xfId="5119" xr:uid="{488B50EF-66AE-41CF-A38C-A8E6EFA05CEC}"/>
    <cellStyle name="Comma 12 6 2 5 2 2" xfId="12297" xr:uid="{94E19A0C-B851-46B9-8E3E-3F12EE3AC5B8}"/>
    <cellStyle name="Comma 12 6 2 5 3" xfId="10478" xr:uid="{E5E4E712-3FD4-44B8-A0BB-E4446C894895}"/>
    <cellStyle name="Comma 12 6 2 6" xfId="3888" xr:uid="{AA29D7C3-840F-4E0E-8A7B-CB38BD02EB49}"/>
    <cellStyle name="Comma 12 6 2 6 2" xfId="5721" xr:uid="{6B0AA460-30D8-4769-B4D2-F3E2651572F0}"/>
    <cellStyle name="Comma 12 6 2 6 2 2" xfId="12899" xr:uid="{ED5FD766-C613-4E02-B6B1-8EB4FC4D828A}"/>
    <cellStyle name="Comma 12 6 2 6 3" xfId="11066" xr:uid="{58891AB7-D36A-45C7-8B9C-C71738973B05}"/>
    <cellStyle name="Comma 12 6 2 7" xfId="4498" xr:uid="{7F14914F-E4F5-4F4C-B4CA-B325EB0DF2B0}"/>
    <cellStyle name="Comma 12 6 2 7 2" xfId="11676" xr:uid="{BC5A2A92-647B-4AD1-B417-A269D02C1369}"/>
    <cellStyle name="Comma 12 6 2 8" xfId="6240" xr:uid="{CC34A253-3EF3-4A41-B4F5-2581BE2076E2}"/>
    <cellStyle name="Comma 12 6 2 8 2" xfId="13417" xr:uid="{0BD69CF8-74E5-4835-8AF7-BF4889A43D0C}"/>
    <cellStyle name="Comma 12 6 2 9" xfId="2528" xr:uid="{FFD8A210-8439-4DD5-9E69-DD29ED41B29B}"/>
    <cellStyle name="Comma 12 6 2 9 2" xfId="2959" xr:uid="{D2E60CB3-DA21-4137-A739-90F31922951B}"/>
    <cellStyle name="Comma 12 6 2 9 2 2" xfId="3538" xr:uid="{7E24B3D4-F97E-4607-AA2F-6877FF1EEFAF}"/>
    <cellStyle name="Comma 12 6 2 9 2 2 2" xfId="5363" xr:uid="{A846B6F2-4A80-4054-982A-C4E00BC9CFF8}"/>
    <cellStyle name="Comma 12 6 2 9 2 2 2 2" xfId="12541" xr:uid="{24D08648-7F06-4E9F-85ED-9C5A5C28703C}"/>
    <cellStyle name="Comma 12 6 2 9 2 2 3" xfId="10716" xr:uid="{DAA26126-C4AE-49D6-A03D-BCDBAAE0D95B}"/>
    <cellStyle name="Comma 12 6 2 9 2 3" xfId="4135" xr:uid="{3EF88DE6-D463-46FD-9617-4D2EEB1207F8}"/>
    <cellStyle name="Comma 12 6 2 9 2 3 2" xfId="5983" xr:uid="{AD189C31-9F63-450A-B26E-4BD6F6D423E8}"/>
    <cellStyle name="Comma 12 6 2 9 2 3 2 2" xfId="13161" xr:uid="{92C55075-4ED6-4883-8DF8-16AC67C9AB1B}"/>
    <cellStyle name="Comma 12 6 2 9 2 3 3" xfId="11313" xr:uid="{DCFC864F-95A2-4652-B4CD-442A11562733}"/>
    <cellStyle name="Comma 12 6 2 9 2 4" xfId="4760" xr:uid="{533D3CAD-8324-42F1-89A7-2D8B738D9E65}"/>
    <cellStyle name="Comma 12 6 2 9 2 4 2" xfId="11938" xr:uid="{344FB4ED-C496-4042-A13C-75989DBDB59D}"/>
    <cellStyle name="Comma 12 6 2 9 2 5" xfId="10139" xr:uid="{91F26AE4-69BF-4CDE-9AD2-B8018EED9522}"/>
    <cellStyle name="Comma 12 6 2 9 3" xfId="3244" xr:uid="{72BE7209-3F56-48E7-8E67-81B05255B928}"/>
    <cellStyle name="Comma 12 6 2 9 3 2" xfId="5060" xr:uid="{D3E9B472-8234-4A7D-9C88-C966FB361133}"/>
    <cellStyle name="Comma 12 6 2 9 3 2 2" xfId="12238" xr:uid="{DBD80CA1-5FCC-4A0F-9430-B5B9D4E91D99}"/>
    <cellStyle name="Comma 12 6 2 9 3 3" xfId="10422" xr:uid="{039CD008-0F54-42D7-8796-7F8A2A0B785B}"/>
    <cellStyle name="Comma 12 6 2 9 4" xfId="3829" xr:uid="{608E4F6C-24F0-469C-A038-DD3A80DEAECD}"/>
    <cellStyle name="Comma 12 6 2 9 4 2" xfId="5662" xr:uid="{F1F95E98-3B68-4D6D-81A2-FF6E3DA2602F}"/>
    <cellStyle name="Comma 12 6 2 9 4 2 2" xfId="12840" xr:uid="{B8D52ACF-8A55-4C16-8636-68D1D85D4C2A}"/>
    <cellStyle name="Comma 12 6 2 9 4 3" xfId="11007" xr:uid="{351C9080-7393-4C12-A84F-B9DBA3BCBF82}"/>
    <cellStyle name="Comma 12 6 2 9 5" xfId="4439" xr:uid="{63E16309-586C-4094-9558-474355816B10}"/>
    <cellStyle name="Comma 12 6 2 9 5 2" xfId="11617" xr:uid="{05A9CA41-54BA-425B-95C2-DBDC2843197A}"/>
    <cellStyle name="Comma 12 6 2 9 6" xfId="9797" xr:uid="{424BBE7A-9462-4618-B7A2-1D0A99D92766}"/>
    <cellStyle name="Comma 12 6 3" xfId="1440" xr:uid="{A7AA2AFA-3127-4904-88B6-D1E4C7078AAE}"/>
    <cellStyle name="Comma 12 6 3 2" xfId="2714" xr:uid="{C08CEC75-0073-4861-98A8-E01349F603DD}"/>
    <cellStyle name="Comma 12 6 3 2 2" xfId="2850" xr:uid="{D0ACBA0E-95B7-41F9-9F79-B8975BEF5DEF}"/>
    <cellStyle name="Comma 12 6 3 2 2 2" xfId="3143" xr:uid="{25CB775B-1B11-49DF-AC4D-54D3981CCEF6}"/>
    <cellStyle name="Comma 12 6 3 2 2 2 2" xfId="3724" xr:uid="{38F1F47F-CA66-49C1-8136-8F7A9517654B}"/>
    <cellStyle name="Comma 12 6 3 2 2 2 2 2" xfId="5553" xr:uid="{049A93A7-1CBD-452C-A246-540A72D8BAA3}"/>
    <cellStyle name="Comma 12 6 3 2 2 2 2 2 2" xfId="12731" xr:uid="{504F4B7B-688A-46CA-856A-AC88FF1011F6}"/>
    <cellStyle name="Comma 12 6 3 2 2 2 2 3" xfId="10902" xr:uid="{A1C4A65F-7721-47DF-ADCC-AB4B9F629762}"/>
    <cellStyle name="Comma 12 6 3 2 2 2 3" xfId="4325" xr:uid="{0A0F708F-42A1-4639-9881-52E53229D041}"/>
    <cellStyle name="Comma 12 6 3 2 2 2 3 2" xfId="6176" xr:uid="{0F5F2ABC-434D-43DE-A55F-EB8E6F9F24C5}"/>
    <cellStyle name="Comma 12 6 3 2 2 2 3 2 2" xfId="13354" xr:uid="{7A9C8FA2-CC81-4779-B8C2-5B9CDF1E0ADE}"/>
    <cellStyle name="Comma 12 6 3 2 2 2 3 3" xfId="11503" xr:uid="{8B3A7914-2BA3-4017-8D53-2898F614E205}"/>
    <cellStyle name="Comma 12 6 3 2 2 2 4" xfId="4953" xr:uid="{80778B95-FBD8-4BEF-8B7B-A3587E1B2EDB}"/>
    <cellStyle name="Comma 12 6 3 2 2 2 4 2" xfId="12131" xr:uid="{5692C202-4E13-480A-9F72-F0883E1DEA05}"/>
    <cellStyle name="Comma 12 6 3 2 2 2 5" xfId="10323" xr:uid="{88D425CA-2ED6-4335-9460-907F24DB6A8C}"/>
    <cellStyle name="Comma 12 6 3 2 2 3" xfId="3432" xr:uid="{9A82FC36-1764-41AB-8897-6CF806A89BB3}"/>
    <cellStyle name="Comma 12 6 3 2 2 3 2" xfId="5252" xr:uid="{ABD3A62B-27B0-48F5-8D65-CDD59B0993F1}"/>
    <cellStyle name="Comma 12 6 3 2 2 3 2 2" xfId="12430" xr:uid="{8B5CF8D3-F111-4C95-B388-47150B83D770}"/>
    <cellStyle name="Comma 12 6 3 2 2 3 3" xfId="10610" xr:uid="{1DE0C5C2-E406-4799-9ADF-8E3193BA547E}"/>
    <cellStyle name="Comma 12 6 3 2 2 4" xfId="4021" xr:uid="{F1A17676-16A4-487A-A021-A6956AB37F88}"/>
    <cellStyle name="Comma 12 6 3 2 2 4 2" xfId="5855" xr:uid="{0037FBE0-343C-42DB-8DDC-E4DBCF69D913}"/>
    <cellStyle name="Comma 12 6 3 2 2 4 2 2" xfId="13033" xr:uid="{44CE7F43-FC8B-47F8-B655-D071D2A688BC}"/>
    <cellStyle name="Comma 12 6 3 2 2 4 3" xfId="11199" xr:uid="{410AA4E0-2DF8-428E-8EA9-D88A6CD55BE6}"/>
    <cellStyle name="Comma 12 6 3 2 2 5" xfId="4632" xr:uid="{5F2318D4-982A-4FAD-8D4B-4CC10DE5AA6C}"/>
    <cellStyle name="Comma 12 6 3 2 2 5 2" xfId="11810" xr:uid="{D32643CD-5D6D-42C9-8E04-BC6075CD4E37}"/>
    <cellStyle name="Comma 12 6 3 2 2 6" xfId="10033" xr:uid="{CFBD90C8-6F21-43C0-8B44-8252542EE8D8}"/>
    <cellStyle name="Comma 12 6 3 2 3" xfId="3043" xr:uid="{A5828B0A-ADDD-46F5-8FA6-9A74E5468B22}"/>
    <cellStyle name="Comma 12 6 3 2 3 2" xfId="3622" xr:uid="{9880BC65-0572-4F9D-AF16-E3697F9B26A9}"/>
    <cellStyle name="Comma 12 6 3 2 3 2 2" xfId="5450" xr:uid="{6FDBC4F7-FA80-4D9B-AC02-5E4DC4756B44}"/>
    <cellStyle name="Comma 12 6 3 2 3 2 2 2" xfId="12628" xr:uid="{F9852D35-D22B-4068-99EA-C4D6539CF9DB}"/>
    <cellStyle name="Comma 12 6 3 2 3 2 3" xfId="10800" xr:uid="{90B24C11-FB81-46C4-97EE-1524AE14D872}"/>
    <cellStyle name="Comma 12 6 3 2 3 3" xfId="4222" xr:uid="{AD397972-8B08-4FC7-BB0C-0B309A4D5DC9}"/>
    <cellStyle name="Comma 12 6 3 2 3 3 2" xfId="6071" xr:uid="{E819135D-9903-418C-8722-6FF9DFDC42D4}"/>
    <cellStyle name="Comma 12 6 3 2 3 3 2 2" xfId="13249" xr:uid="{A50C217B-23EB-49CB-96B7-DD93B5F3FE49}"/>
    <cellStyle name="Comma 12 6 3 2 3 3 3" xfId="11400" xr:uid="{07B2B9FB-4759-4A92-A355-5DDD45A3B083}"/>
    <cellStyle name="Comma 12 6 3 2 3 4" xfId="4848" xr:uid="{A68398C1-D2AE-4420-AD07-811843865DCD}"/>
    <cellStyle name="Comma 12 6 3 2 3 4 2" xfId="12026" xr:uid="{80D4EB78-13BE-4156-904F-D79EEC698F25}"/>
    <cellStyle name="Comma 12 6 3 2 3 5" xfId="10223" xr:uid="{543D072A-60D3-445A-8DA8-6DE405719BA3}"/>
    <cellStyle name="Comma 12 6 3 2 4" xfId="3329" xr:uid="{9DAE65C7-1B74-4DF6-AF86-614B24DDCB2E}"/>
    <cellStyle name="Comma 12 6 3 2 4 2" xfId="5148" xr:uid="{6F72A4CC-603E-4F85-8FED-00388264868E}"/>
    <cellStyle name="Comma 12 6 3 2 4 2 2" xfId="12326" xr:uid="{E46203DD-E5F4-4375-BB76-6D82A0A3E474}"/>
    <cellStyle name="Comma 12 6 3 2 4 3" xfId="10507" xr:uid="{9FC527FC-1C28-49BB-AB3E-2CD4416A5B20}"/>
    <cellStyle name="Comma 12 6 3 2 5" xfId="3917" xr:uid="{8157C91F-8554-46DB-BF34-71C9A77BA8C8}"/>
    <cellStyle name="Comma 12 6 3 2 5 2" xfId="5750" xr:uid="{0FFB60D7-2C23-4576-9E4F-E0AFC8AF1E30}"/>
    <cellStyle name="Comma 12 6 3 2 5 2 2" xfId="12928" xr:uid="{CF87E61C-D88F-455D-8333-F97E44B68CD2}"/>
    <cellStyle name="Comma 12 6 3 2 5 3" xfId="11095" xr:uid="{3F2D1496-C782-4F2A-B56F-DCA4A6F86D5E}"/>
    <cellStyle name="Comma 12 6 3 2 6" xfId="4527" xr:uid="{8CCAEF81-7570-493B-AFBA-AA3487B4D933}"/>
    <cellStyle name="Comma 12 6 3 2 6 2" xfId="11705" xr:uid="{B0E5904D-5B98-4968-9EFB-DB27BBC1F5B6}"/>
    <cellStyle name="Comma 12 6 3 2 7" xfId="9929" xr:uid="{808E8C53-6D51-49EA-AA36-7133D0847481}"/>
    <cellStyle name="Comma 12 6 3 3" xfId="2817" xr:uid="{B49170F7-BAA6-4C91-ACA3-330F68F51958}"/>
    <cellStyle name="Comma 12 6 3 3 2" xfId="3108" xr:uid="{849B009E-474D-4544-858F-484090F39C63}"/>
    <cellStyle name="Comma 12 6 3 3 2 2" xfId="3689" xr:uid="{4D5E28E1-8AB5-4727-A9F4-A15706A1A52B}"/>
    <cellStyle name="Comma 12 6 3 3 2 2 2" xfId="5517" xr:uid="{6F2E0C3F-510B-4FAF-A131-DF614CDA51D3}"/>
    <cellStyle name="Comma 12 6 3 3 2 2 2 2" xfId="12695" xr:uid="{14B3EA9C-8904-4FCE-8F2D-CE38AD5EF9AA}"/>
    <cellStyle name="Comma 12 6 3 3 2 2 3" xfId="10867" xr:uid="{532734B1-58B0-43EF-80FA-BDDE6DC6D1DE}"/>
    <cellStyle name="Comma 12 6 3 3 2 3" xfId="4289" xr:uid="{BD90BD28-8BF4-40D8-BDE1-D8916595A830}"/>
    <cellStyle name="Comma 12 6 3 3 2 3 2" xfId="6140" xr:uid="{80C5936C-72A7-49A4-BC2A-B1EB12180057}"/>
    <cellStyle name="Comma 12 6 3 3 2 3 2 2" xfId="13318" xr:uid="{9AAB6401-8268-4099-8CAD-708D3EB50C61}"/>
    <cellStyle name="Comma 12 6 3 3 2 3 3" xfId="11467" xr:uid="{6483D65A-0B6F-4D66-80C5-7EA13DFE8A72}"/>
    <cellStyle name="Comma 12 6 3 3 2 4" xfId="4917" xr:uid="{9998E615-3872-44CC-B939-3A4F70351118}"/>
    <cellStyle name="Comma 12 6 3 3 2 4 2" xfId="12095" xr:uid="{C53C0843-3772-4D9B-ACB7-04584BE9290D}"/>
    <cellStyle name="Comma 12 6 3 3 2 5" xfId="10288" xr:uid="{38EB799B-1F40-4DB1-B57B-1E9A0858CEE0}"/>
    <cellStyle name="Comma 12 6 3 3 3" xfId="3398" xr:uid="{F4098358-3D17-4AE1-969E-B22CFB232A58}"/>
    <cellStyle name="Comma 12 6 3 3 3 2" xfId="5217" xr:uid="{2A5FE1F1-91FA-4ADD-8458-23B2A9EAFDD2}"/>
    <cellStyle name="Comma 12 6 3 3 3 2 2" xfId="12395" xr:uid="{DD3C74C7-8A74-4BDB-9D3F-A190172C78B0}"/>
    <cellStyle name="Comma 12 6 3 3 3 3" xfId="10576" xr:uid="{AEDAAE68-F4D8-4EDB-AC86-1D4E98109C0F}"/>
    <cellStyle name="Comma 12 6 3 3 4" xfId="3986" xr:uid="{456F7CA7-36DD-4D67-AAD4-F921BCB285B5}"/>
    <cellStyle name="Comma 12 6 3 3 4 2" xfId="5819" xr:uid="{3E9E76D2-29A0-4235-B595-F86956E9E96E}"/>
    <cellStyle name="Comma 12 6 3 3 4 2 2" xfId="12997" xr:uid="{6A440B92-A7DD-4E2F-A716-C2E57C852A4A}"/>
    <cellStyle name="Comma 12 6 3 3 4 3" xfId="11164" xr:uid="{6E9357D5-02A9-4873-8358-7E6B1D57C54A}"/>
    <cellStyle name="Comma 12 6 3 3 5" xfId="4596" xr:uid="{C21BD19A-32AF-40D4-A7A7-72FD9E68A2B7}"/>
    <cellStyle name="Comma 12 6 3 3 5 2" xfId="11774" xr:uid="{2050DDDB-7035-4920-BD69-7404E3F00D7A}"/>
    <cellStyle name="Comma 12 6 3 3 6" xfId="10000" xr:uid="{4B7C1126-7FBC-4641-9CC5-6E9B367E3E04}"/>
    <cellStyle name="Comma 12 6 3 4" xfId="3007" xr:uid="{469B1445-FAF6-426D-8495-B1A5E9D54C5F}"/>
    <cellStyle name="Comma 12 6 3 4 2" xfId="3586" xr:uid="{84ABE263-EEC5-4D5E-A502-6EC0B6208AAD}"/>
    <cellStyle name="Comma 12 6 3 4 2 2" xfId="5414" xr:uid="{00DABEF9-A305-4B99-8A26-4FA99F5871F9}"/>
    <cellStyle name="Comma 12 6 3 4 2 2 2" xfId="12592" xr:uid="{6C58A6A8-5214-4460-A84C-C38A063C8D54}"/>
    <cellStyle name="Comma 12 6 3 4 2 3" xfId="10764" xr:uid="{3CB2AC4A-CB56-4B45-8E61-43352EF72AE9}"/>
    <cellStyle name="Comma 12 6 3 4 3" xfId="4186" xr:uid="{CC0C7E3A-E415-4421-8F3D-2B1A362DD157}"/>
    <cellStyle name="Comma 12 6 3 4 3 2" xfId="6035" xr:uid="{605201E3-9723-4E8A-A007-345EE3A09C1A}"/>
    <cellStyle name="Comma 12 6 3 4 3 2 2" xfId="13213" xr:uid="{57E62DD3-60B2-4CB1-B68A-8B18AF45E013}"/>
    <cellStyle name="Comma 12 6 3 4 3 3" xfId="11364" xr:uid="{77B4AB97-D59D-4002-AAFC-68D46417EFA0}"/>
    <cellStyle name="Comma 12 6 3 4 4" xfId="4812" xr:uid="{FAE2CB35-8688-44DD-84D7-20823EA9FDB3}"/>
    <cellStyle name="Comma 12 6 3 4 4 2" xfId="11990" xr:uid="{7BCB1DC9-0ED6-40D5-A2EA-E09EBED3854E}"/>
    <cellStyle name="Comma 12 6 3 4 5" xfId="10187" xr:uid="{7892EDBF-7865-46B2-92F3-1D57CC4014AF}"/>
    <cellStyle name="Comma 12 6 3 5" xfId="3293" xr:uid="{99C2453F-47F2-4AB2-8A64-08913D90BB58}"/>
    <cellStyle name="Comma 12 6 3 5 2" xfId="5112" xr:uid="{6E86D986-6606-4747-8C23-2556F2D02DA0}"/>
    <cellStyle name="Comma 12 6 3 5 2 2" xfId="12290" xr:uid="{B73B970D-3458-409E-A326-74F5A9031073}"/>
    <cellStyle name="Comma 12 6 3 5 3" xfId="10471" xr:uid="{35648E0A-8FBD-48D2-B420-D7DCC8AD261C}"/>
    <cellStyle name="Comma 12 6 3 6" xfId="3881" xr:uid="{0FD38FCC-E124-4D75-9DE0-814551CCF9A0}"/>
    <cellStyle name="Comma 12 6 3 6 2" xfId="5714" xr:uid="{C875990F-95A3-4EDD-9E3D-7F622343ABC9}"/>
    <cellStyle name="Comma 12 6 3 6 2 2" xfId="12892" xr:uid="{533B0C61-4B9F-4A82-B020-1379EAD9E903}"/>
    <cellStyle name="Comma 12 6 3 6 3" xfId="11059" xr:uid="{159893BA-B578-41F8-99A0-AE5EA2B81456}"/>
    <cellStyle name="Comma 12 6 3 7" xfId="4491" xr:uid="{D992A331-6B37-4F67-9078-1BA6F247767C}"/>
    <cellStyle name="Comma 12 6 3 7 2" xfId="11669" xr:uid="{9D112882-07EE-4737-B02E-2BE9669E4284}"/>
    <cellStyle name="Comma 12 6 3 8" xfId="2657" xr:uid="{C887C198-4248-4992-84F2-47B2047493B2}"/>
    <cellStyle name="Comma 12 6 3 8 2" xfId="9884" xr:uid="{96670D64-628B-4E33-8279-09C0292BC09E}"/>
    <cellStyle name="Comma 12 6 3 9" xfId="8748" xr:uid="{F3DAC851-06C0-48CE-969C-6DC2C190DD7C}"/>
    <cellStyle name="Comma 12 6 4" xfId="2958" xr:uid="{5A252E21-2512-4B28-99F8-453BBFA99306}"/>
    <cellStyle name="Comma 12 6 4 2" xfId="3537" xr:uid="{AC3B16C2-B5DB-43D7-AEED-A7A3990396E1}"/>
    <cellStyle name="Comma 12 6 4 2 2" xfId="5362" xr:uid="{6803F1AB-68C1-4F9D-8950-CD1EA856655C}"/>
    <cellStyle name="Comma 12 6 4 2 2 2" xfId="12540" xr:uid="{4B69AB27-480D-40CC-8842-5A63F6467277}"/>
    <cellStyle name="Comma 12 6 4 2 3" xfId="10715" xr:uid="{8686B2CB-7399-4F8A-A0C5-1E0EA0451A88}"/>
    <cellStyle name="Comma 12 6 4 3" xfId="4134" xr:uid="{04CD4642-4E72-4A85-823C-651CD45107AE}"/>
    <cellStyle name="Comma 12 6 4 3 2" xfId="5982" xr:uid="{353875E4-A9FA-461F-A21C-3EE6EC55DF32}"/>
    <cellStyle name="Comma 12 6 4 3 2 2" xfId="13160" xr:uid="{C983F7C0-3C4F-4EC1-851F-6A294C639CEA}"/>
    <cellStyle name="Comma 12 6 4 3 3" xfId="11312" xr:uid="{CD8E0BDB-ABD9-4F8E-9901-DEE774F1076A}"/>
    <cellStyle name="Comma 12 6 4 4" xfId="4759" xr:uid="{FDC3CBDA-6914-48E3-AD32-9518BE1A8F88}"/>
    <cellStyle name="Comma 12 6 4 4 2" xfId="11937" xr:uid="{9F1A6AF7-AD93-4CE1-B6EB-0141892E329C}"/>
    <cellStyle name="Comma 12 6 4 5" xfId="10138" xr:uid="{56AF4BF4-CDC8-48A0-81D8-D6D9D0EC42C0}"/>
    <cellStyle name="Comma 12 6 5" xfId="3243" xr:uid="{D3867EF6-F323-49D6-BAEC-97430FBFA832}"/>
    <cellStyle name="Comma 12 6 5 2" xfId="5059" xr:uid="{733237D8-E2E5-454B-A5A5-D59536BFFA19}"/>
    <cellStyle name="Comma 12 6 5 2 2" xfId="12237" xr:uid="{338F614A-AFB6-4534-815E-B453AB3BA76C}"/>
    <cellStyle name="Comma 12 6 5 3" xfId="10421" xr:uid="{35D4F139-F1CC-4358-BA2B-92C220980E93}"/>
    <cellStyle name="Comma 12 6 6" xfId="3828" xr:uid="{1D872AA2-A523-4458-9366-9783FD05EB4E}"/>
    <cellStyle name="Comma 12 6 6 2" xfId="5661" xr:uid="{B5059575-30E1-4377-B55A-D908DCEC8B99}"/>
    <cellStyle name="Comma 12 6 6 2 2" xfId="12839" xr:uid="{3CCC7EB4-56EE-4F23-B7C3-6052B8DC0B7C}"/>
    <cellStyle name="Comma 12 6 6 3" xfId="11006" xr:uid="{4CC58FE5-A5C5-4F13-87C4-DBB19EAD145A}"/>
    <cellStyle name="Comma 12 6 7" xfId="4438" xr:uid="{745B671F-4BCD-4696-9736-C8533A809365}"/>
    <cellStyle name="Comma 12 6 7 2" xfId="11616" xr:uid="{A3C794BF-5082-42F4-AA19-653524394C8B}"/>
    <cellStyle name="Comma 12 6 8" xfId="7848" xr:uid="{B35D923D-8484-42B2-8C4A-192F9D6588B4}"/>
    <cellStyle name="Comma 12 7" xfId="914" xr:uid="{F0B6AE7B-2DB3-4F30-9A24-D450C6F74F7A}"/>
    <cellStyle name="Comma 12 7 2" xfId="1860" xr:uid="{800C3D3A-D07D-478F-A805-9DE6C9A9F083}"/>
    <cellStyle name="Comma 12 7 2 2" xfId="5339" xr:uid="{BA0FCFFF-8939-499A-9790-8D87A7C01C19}"/>
    <cellStyle name="Comma 12 7 2 2 2" xfId="12517" xr:uid="{707625F8-AC8E-4C20-8312-CFA24A85ED4B}"/>
    <cellStyle name="Comma 12 7 2 3" xfId="3515" xr:uid="{49EF27B8-F801-4B96-9063-146ECD56B000}"/>
    <cellStyle name="Comma 12 7 2 3 2" xfId="10693" xr:uid="{FBE61A6B-E97B-44FB-9412-2F0EA87BB3DB}"/>
    <cellStyle name="Comma 12 7 2 4" xfId="9168" xr:uid="{0058B64E-8C30-40B1-AD13-C4C35BE42E4B}"/>
    <cellStyle name="Comma 12 7 3" xfId="4109" xr:uid="{B221CCD8-16B4-4751-92CC-A4E51F4E21CC}"/>
    <cellStyle name="Comma 12 7 3 2" xfId="5949" xr:uid="{24B47FE2-451B-4AB7-BBFC-729931C53FD4}"/>
    <cellStyle name="Comma 12 7 3 2 2" xfId="13127" xr:uid="{157E77FD-B9C8-4221-85B6-40FCB5946E5D}"/>
    <cellStyle name="Comma 12 7 3 3" xfId="11287" xr:uid="{D6C49864-F103-43D0-B4CB-97595B9EA5DC}"/>
    <cellStyle name="Comma 12 7 4" xfId="4726" xr:uid="{A1D26FBB-DC41-484D-9FE9-E297D34350E2}"/>
    <cellStyle name="Comma 12 7 4 2" xfId="11904" xr:uid="{E5C8020E-E0DD-402D-B95C-F111C3AB8A77}"/>
    <cellStyle name="Comma 12 7 5" xfId="2936" xr:uid="{DAC97A16-55E6-4713-BC3D-DBADE0780CE6}"/>
    <cellStyle name="Comma 12 7 5 2" xfId="10116" xr:uid="{B48CD83B-14D5-4AF5-A1D1-4E2ABB40C6D3}"/>
    <cellStyle name="Comma 12 7 6" xfId="8246" xr:uid="{08502A9C-E681-4CAF-9853-92B1E3584E5F}"/>
    <cellStyle name="Comma 12 8" xfId="1395" xr:uid="{1331D29A-9075-47FF-9519-E3FC158C6DAE}"/>
    <cellStyle name="Comma 12 8 2" xfId="5035" xr:uid="{695A1CFB-554F-432F-AFBE-1B1506A07803}"/>
    <cellStyle name="Comma 12 8 2 2" xfId="12213" xr:uid="{B7803330-2047-4D55-9EA4-AAE781C27E69}"/>
    <cellStyle name="Comma 12 8 3" xfId="3220" xr:uid="{0332555D-A536-4FA0-920D-9F497BDD753B}"/>
    <cellStyle name="Comma 12 8 3 2" xfId="10398" xr:uid="{F5E6EDE6-B8AF-45B4-9A95-495C51C9874F}"/>
    <cellStyle name="Comma 12 8 4" xfId="8704" xr:uid="{CC74824E-A689-4BB6-BD52-ED657221DC32}"/>
    <cellStyle name="Comma 12 9" xfId="3804" xr:uid="{C4D8C58D-1EA6-429F-89D7-1DF08DA32898}"/>
    <cellStyle name="Comma 12 9 2" xfId="5637" xr:uid="{8991DF44-63DD-4684-B30F-CDEE814D1AAA}"/>
    <cellStyle name="Comma 12 9 2 2" xfId="12815" xr:uid="{8597E600-E5F4-42E4-A0AC-2348C0D38D73}"/>
    <cellStyle name="Comma 12 9 3" xfId="10982" xr:uid="{0F845E8B-93EA-49A2-BC48-C9246AE49AB2}"/>
    <cellStyle name="Comma 120" xfId="2529" xr:uid="{5886D894-EDF1-4929-852A-39C9BC732E33}"/>
    <cellStyle name="Comma 120 2" xfId="2960" xr:uid="{EBA18B45-8DCF-4038-B8B4-9A9B1DB1F558}"/>
    <cellStyle name="Comma 120 2 2" xfId="3539" xr:uid="{8BA95836-33CE-40DD-B2D8-151A08F668C0}"/>
    <cellStyle name="Comma 120 2 2 2" xfId="5364" xr:uid="{86AC58C5-246E-4308-91FA-07CE1AC8635C}"/>
    <cellStyle name="Comma 120 2 2 2 2" xfId="12542" xr:uid="{404F15EB-6F0F-4464-B86E-628F178500A0}"/>
    <cellStyle name="Comma 120 2 2 3" xfId="10717" xr:uid="{47E9119F-E388-42AD-88AF-89375B93621E}"/>
    <cellStyle name="Comma 120 2 3" xfId="4136" xr:uid="{01A1F6FA-A359-4B55-9D49-8FC617127CD0}"/>
    <cellStyle name="Comma 120 2 3 2" xfId="5984" xr:uid="{C626A5C2-8142-408E-9AA2-E236BD38AC24}"/>
    <cellStyle name="Comma 120 2 3 2 2" xfId="13162" xr:uid="{0C4DBEF4-1440-4BED-966A-2E3524DC8C24}"/>
    <cellStyle name="Comma 120 2 3 3" xfId="11314" xr:uid="{CCFA024D-9E91-4ABB-B2D0-E92D9547D659}"/>
    <cellStyle name="Comma 120 2 4" xfId="4761" xr:uid="{77431175-4E47-4B30-89F9-1A47E9B25A5B}"/>
    <cellStyle name="Comma 120 2 4 2" xfId="11939" xr:uid="{C51F65A7-EFFE-4E9A-9990-6A9883190C23}"/>
    <cellStyle name="Comma 120 2 5" xfId="10140" xr:uid="{7A2F0CAE-98B8-43F3-9CF9-F6ABFF93968A}"/>
    <cellStyle name="Comma 120 3" xfId="3245" xr:uid="{361B7B8D-3431-45C9-9AD9-FB0629278A20}"/>
    <cellStyle name="Comma 120 3 2" xfId="5061" xr:uid="{2D2A2240-F1F5-42FB-9DB1-B71020D818C1}"/>
    <cellStyle name="Comma 120 3 2 2" xfId="12239" xr:uid="{A5951040-CCAA-460A-A899-284EF9FE2D01}"/>
    <cellStyle name="Comma 120 3 3" xfId="10423" xr:uid="{E0E6893A-A080-486D-AB1E-647EB28CD354}"/>
    <cellStyle name="Comma 120 4" xfId="3830" xr:uid="{91166923-B9FF-49C8-BD3C-58C09741F522}"/>
    <cellStyle name="Comma 120 4 2" xfId="5663" xr:uid="{3DC953EE-AC52-4554-B6CD-C05AFF3CEA4E}"/>
    <cellStyle name="Comma 120 4 2 2" xfId="12841" xr:uid="{81AD7085-0A01-4F5C-85C0-58A65ABE6547}"/>
    <cellStyle name="Comma 120 4 3" xfId="11008" xr:uid="{4C493115-D88E-46F5-8E3B-6668BA79FF3E}"/>
    <cellStyle name="Comma 120 5" xfId="4440" xr:uid="{A00BCAFC-0024-4F43-A66F-1EE91ACE7A03}"/>
    <cellStyle name="Comma 120 5 2" xfId="11618" xr:uid="{9825900F-7402-45C4-8549-DC0CE7ADD625}"/>
    <cellStyle name="Comma 120 6" xfId="9798" xr:uid="{76BC3ECC-91CA-4915-894F-6A146310723A}"/>
    <cellStyle name="Comma 121" xfId="2909" xr:uid="{C0542029-2735-49D1-81A9-7F8C74AE3966}"/>
    <cellStyle name="Comma 121 2" xfId="3491" xr:uid="{FCA3792C-51F5-45F8-A3B4-132384E4A93B}"/>
    <cellStyle name="Comma 121 2 2" xfId="5312" xr:uid="{D4EF587B-020C-4478-BB1B-8ECB30219587}"/>
    <cellStyle name="Comma 121 2 2 2" xfId="12490" xr:uid="{57432915-BA36-445A-9D18-3831CE08252A}"/>
    <cellStyle name="Comma 121 2 3" xfId="10669" xr:uid="{7368FDF7-7C44-43AD-AA7E-60261A85AD65}"/>
    <cellStyle name="Comma 121 3" xfId="4081" xr:uid="{381705AD-B4AE-4EF1-86F5-A4F7D84B08A9}"/>
    <cellStyle name="Comma 121 3 2" xfId="5915" xr:uid="{F3D54037-3BB0-4DBF-B057-C30AD87E16AD}"/>
    <cellStyle name="Comma 121 3 2 2" xfId="13093" xr:uid="{AE476F27-45E5-4182-853E-B8D8B404FCAD}"/>
    <cellStyle name="Comma 121 3 3" xfId="11259" xr:uid="{B25E565C-8BCD-4C70-9822-2DB6EF9709B7}"/>
    <cellStyle name="Comma 121 4" xfId="4692" xr:uid="{657CEA8A-FE39-4428-9A94-072983621E8B}"/>
    <cellStyle name="Comma 121 4 2" xfId="11870" xr:uid="{9917F6AD-1AB5-4603-8CDD-DB38ED638812}"/>
    <cellStyle name="Comma 121 5" xfId="10091" xr:uid="{49119A2C-F288-4685-85F2-9D1047585201}"/>
    <cellStyle name="Comma 124 2" xfId="655" xr:uid="{CFF52360-6C47-4DFA-8B12-4D3D966AC7E2}"/>
    <cellStyle name="Comma 124 2 10" xfId="7754" xr:uid="{0817A456-A085-4B5F-827A-AA9097EE081C}"/>
    <cellStyle name="Comma 124 2 10 2" xfId="14918" xr:uid="{002347C1-B532-467A-90DF-6169D566B426}"/>
    <cellStyle name="Comma 124 2 11" xfId="8041" xr:uid="{103BFE3D-39AA-4DDD-98CD-97DF17C6C0BF}"/>
    <cellStyle name="Comma 124 2 2" xfId="695" xr:uid="{92B40B20-AD28-4ADF-8AA7-879C99F1658D}"/>
    <cellStyle name="Comma 124 2 2 2" xfId="748" xr:uid="{B9ADC89E-D5C8-459D-A775-9D646B850C70}"/>
    <cellStyle name="Comma 124 2 2 2 2" xfId="1181" xr:uid="{A36F6308-DAEB-47A6-BFA1-59673106A15A}"/>
    <cellStyle name="Comma 124 2 2 2 2 2" xfId="2126" xr:uid="{7983E5F4-B6EF-49BA-B790-52EF44605C70}"/>
    <cellStyle name="Comma 124 2 2 2 2 2 2" xfId="5344" xr:uid="{573524CF-2290-4AE3-963D-AF294D73763C}"/>
    <cellStyle name="Comma 124 2 2 2 2 2 2 2" xfId="12522" xr:uid="{ADEAE825-6DDA-4F48-802B-462D51ECAA81}"/>
    <cellStyle name="Comma 124 2 2 2 2 2 3" xfId="7331" xr:uid="{8A94C95D-110C-4510-AD68-617A823E2112}"/>
    <cellStyle name="Comma 124 2 2 2 2 2 3 2" xfId="14506" xr:uid="{ED823241-ACEF-4379-A959-4D348F847E39}"/>
    <cellStyle name="Comma 124 2 2 2 2 2 4" xfId="9434" xr:uid="{62CC7566-DBD2-4CB8-ADEC-E9293377418F}"/>
    <cellStyle name="Comma 124 2 2 2 2 3" xfId="3520" xr:uid="{6685EDA6-BF4A-4E4F-BA2F-B18B19D5F523}"/>
    <cellStyle name="Comma 124 2 2 2 2 3 2" xfId="10698" xr:uid="{235B8174-01C9-4AC3-9409-4797EAE55F9B}"/>
    <cellStyle name="Comma 124 2 2 2 2 4" xfId="6698" xr:uid="{6A50EB0D-1727-435E-8B8A-316189506CAA}"/>
    <cellStyle name="Comma 124 2 2 2 2 4 2" xfId="13873" xr:uid="{7C5A5891-CD6F-4C27-AFAE-670FD751E3A3}"/>
    <cellStyle name="Comma 124 2 2 2 2 5" xfId="8509" xr:uid="{F4A9D556-423A-4151-BA1E-210E6D3240FC}"/>
    <cellStyle name="Comma 124 2 2 2 3" xfId="1735" xr:uid="{58A9DD56-9298-4D9D-9FBC-D791E02F85DA}"/>
    <cellStyle name="Comma 124 2 2 2 3 2" xfId="5960" xr:uid="{2C32679D-F87C-464B-8A46-29652EC3E5CD}"/>
    <cellStyle name="Comma 124 2 2 2 3 2 2" xfId="7542" xr:uid="{E7EF24C8-CB00-4EC9-8F1E-FBA833A32280}"/>
    <cellStyle name="Comma 124 2 2 2 3 2 2 2" xfId="14717" xr:uid="{3AB1696F-7A20-498E-9917-020DDA79F7FC}"/>
    <cellStyle name="Comma 124 2 2 2 3 2 3" xfId="13138" xr:uid="{469B1D81-EAF3-4B68-8E30-43564675F2CD}"/>
    <cellStyle name="Comma 124 2 2 2 3 3" xfId="4115" xr:uid="{E0B315E6-8DD1-4820-9CBC-E6E3F72BE873}"/>
    <cellStyle name="Comma 124 2 2 2 3 3 2" xfId="11293" xr:uid="{D36EFBFB-75DC-495E-A77B-F8E9CF3B8C5E}"/>
    <cellStyle name="Comma 124 2 2 2 3 4" xfId="6909" xr:uid="{2D6A71AA-C959-47E1-9074-F6DD9F203E13}"/>
    <cellStyle name="Comma 124 2 2 2 3 4 2" xfId="14084" xr:uid="{BFFD8488-347A-4639-B410-BC282998B263}"/>
    <cellStyle name="Comma 124 2 2 2 3 5" xfId="9043" xr:uid="{675ACCFD-417B-4E3A-9A6E-647965829A4F}"/>
    <cellStyle name="Comma 124 2 2 2 4" xfId="4737" xr:uid="{AC6CE129-8AF2-417A-A0C1-63A4F85895EE}"/>
    <cellStyle name="Comma 124 2 2 2 4 2" xfId="7120" xr:uid="{AFF37303-7E23-4F50-BFC0-3B19AC080422}"/>
    <cellStyle name="Comma 124 2 2 2 4 2 2" xfId="14295" xr:uid="{E37C6F92-FD0F-4297-8365-33B6ADD9CC0C}"/>
    <cellStyle name="Comma 124 2 2 2 4 3" xfId="11915" xr:uid="{B93A260B-FFFF-47E0-A20A-4AB6B94442E2}"/>
    <cellStyle name="Comma 124 2 2 2 5" xfId="2941" xr:uid="{FD8CC96A-191C-4753-8429-792A53B98151}"/>
    <cellStyle name="Comma 124 2 2 2 5 2" xfId="10121" xr:uid="{64275CC1-7276-4334-A221-B1E42F832294}"/>
    <cellStyle name="Comma 124 2 2 2 6" xfId="6487" xr:uid="{28567A42-5A0A-4AF9-9A65-EFDBD3B1F004}"/>
    <cellStyle name="Comma 124 2 2 2 6 2" xfId="13662" xr:uid="{461B83FB-468D-4BF7-B597-AC8638272D56}"/>
    <cellStyle name="Comma 124 2 2 2 7" xfId="8123" xr:uid="{F0C641D2-D61C-4413-ADEA-563CB158FC3F}"/>
    <cellStyle name="Comma 124 2 2 3" xfId="861" xr:uid="{744C2A40-7BB6-4F28-8F78-8F219226C9BD}"/>
    <cellStyle name="Comma 124 2 2 3 2" xfId="1259" xr:uid="{8CDC4977-758C-48ED-A9AF-62F28D2036A2}"/>
    <cellStyle name="Comma 124 2 2 3 2 2" xfId="2204" xr:uid="{0418853F-46E5-4DDB-AC33-0AE9BF4027BF}"/>
    <cellStyle name="Comma 124 2 2 3 2 2 2" xfId="9512" xr:uid="{35CAA0BA-82FA-42B5-A30F-2B1581111D9D}"/>
    <cellStyle name="Comma 124 2 2 3 2 3" xfId="5041" xr:uid="{327CD52A-1BE7-4770-9DC8-6055D328B634}"/>
    <cellStyle name="Comma 124 2 2 3 2 3 2" xfId="12219" xr:uid="{5A219628-3CE9-49E8-841E-F41AB293ED84}"/>
    <cellStyle name="Comma 124 2 2 3 2 4" xfId="7224" xr:uid="{1E7DD23F-65FF-4F7F-BD83-A72F2D0B65F7}"/>
    <cellStyle name="Comma 124 2 2 3 2 4 2" xfId="14399" xr:uid="{6FCA8C49-0E83-4D07-82CF-E69B49B75751}"/>
    <cellStyle name="Comma 124 2 2 3 2 5" xfId="8587" xr:uid="{DA0E3261-C090-4DCB-8903-7C1B2036BCFF}"/>
    <cellStyle name="Comma 124 2 2 3 3" xfId="1811" xr:uid="{1992B52E-8E32-4872-9B55-CEF67ED401C9}"/>
    <cellStyle name="Comma 124 2 2 3 3 2" xfId="9119" xr:uid="{6B32B9F1-8F6B-4D88-9710-24385C1395DA}"/>
    <cellStyle name="Comma 124 2 2 3 4" xfId="3226" xr:uid="{733E4CC3-E2D6-41AD-B685-020B07AD02CE}"/>
    <cellStyle name="Comma 124 2 2 3 4 2" xfId="10404" xr:uid="{6F205D0F-2F6C-4F76-AA94-E98665E1B346}"/>
    <cellStyle name="Comma 124 2 2 3 5" xfId="6591" xr:uid="{F9069BDC-601D-4515-B33F-577159C06761}"/>
    <cellStyle name="Comma 124 2 2 3 5 2" xfId="13766" xr:uid="{860650D6-FDA8-453D-8513-73A63F2789AF}"/>
    <cellStyle name="Comma 124 2 2 3 6" xfId="8197" xr:uid="{97CD1AC4-6038-45C6-96CE-2ACA366C839F}"/>
    <cellStyle name="Comma 124 2 2 4" xfId="1131" xr:uid="{55E2CFCC-95EB-4B74-87DA-91F8556FE38C}"/>
    <cellStyle name="Comma 124 2 2 4 2" xfId="2076" xr:uid="{54FCD13A-9424-4917-8BAE-67060BEC5949}"/>
    <cellStyle name="Comma 124 2 2 4 2 2" xfId="5645" xr:uid="{7A8F4347-ABED-4545-A4E2-17C6321E5A03}"/>
    <cellStyle name="Comma 124 2 2 4 2 2 2" xfId="12823" xr:uid="{3CB170FA-DAEC-4AD5-BB21-C4CFF13464AC}"/>
    <cellStyle name="Comma 124 2 2 4 2 3" xfId="7435" xr:uid="{A4E037B8-2A7B-4B9C-8D7E-B3D88108496F}"/>
    <cellStyle name="Comma 124 2 2 4 2 3 2" xfId="14610" xr:uid="{276C9B25-888F-49C6-8CBF-E5997349A2A4}"/>
    <cellStyle name="Comma 124 2 2 4 2 4" xfId="9384" xr:uid="{8D93DBE1-7CFE-4268-B665-DE6F08BB0FA7}"/>
    <cellStyle name="Comma 124 2 2 4 3" xfId="3812" xr:uid="{4C84E3D2-FE00-49BF-9932-256349DAC1B1}"/>
    <cellStyle name="Comma 124 2 2 4 3 2" xfId="10990" xr:uid="{342B0757-3DB7-4798-9243-8ECEDFDB8737}"/>
    <cellStyle name="Comma 124 2 2 4 4" xfId="6802" xr:uid="{FB3DD985-92CA-48A6-80AC-94169CF7E902}"/>
    <cellStyle name="Comma 124 2 2 4 4 2" xfId="13977" xr:uid="{3AC12166-0842-4192-956D-21C665EDFA2F}"/>
    <cellStyle name="Comma 124 2 2 4 5" xfId="8459" xr:uid="{E4C95F82-D8C3-427C-9A39-58D878734DE2}"/>
    <cellStyle name="Comma 124 2 2 5" xfId="1684" xr:uid="{3A11F5BB-3E05-4D06-95F6-5067CF92FD08}"/>
    <cellStyle name="Comma 124 2 2 5 2" xfId="4419" xr:uid="{611C8865-596E-49A9-AD1A-7C05DB7AE328}"/>
    <cellStyle name="Comma 124 2 2 5 2 2" xfId="11597" xr:uid="{DBDA7AEC-60C2-48CB-BA97-8D7394EC1F5F}"/>
    <cellStyle name="Comma 124 2 2 5 3" xfId="7013" xr:uid="{8298A9D3-F9F0-4641-99E6-A01CBDE2B9BD}"/>
    <cellStyle name="Comma 124 2 2 5 3 2" xfId="14188" xr:uid="{5C1A14F0-DCF0-498F-A215-193AF0F34973}"/>
    <cellStyle name="Comma 124 2 2 5 4" xfId="8992" xr:uid="{99A74BE9-7DFF-49FF-83CA-8953E77CD2A0}"/>
    <cellStyle name="Comma 124 2 2 6" xfId="2479" xr:uid="{F8A2A70F-8F3D-4061-896A-73B88F70CC98}"/>
    <cellStyle name="Comma 124 2 2 6 2" xfId="9762" xr:uid="{A0753064-1D44-4013-AD82-2665D47CD93E}"/>
    <cellStyle name="Comma 124 2 2 7" xfId="6303" xr:uid="{37360213-FC86-4DF1-86C0-0B292D3608D3}"/>
    <cellStyle name="Comma 124 2 2 7 2" xfId="13478" xr:uid="{3A69401E-B0B4-4D6C-B84F-07159FBF8CA9}"/>
    <cellStyle name="Comma 124 2 2 8" xfId="7713" xr:uid="{68208AAA-B444-4D34-9850-FA032E18717D}"/>
    <cellStyle name="Comma 124 2 2 8 2" xfId="14888" xr:uid="{650EFED9-536F-4352-892A-013FB28A0A2D}"/>
    <cellStyle name="Comma 124 2 2 9" xfId="8073" xr:uid="{5E0FF565-5E2B-43B7-9B69-873CF806DBB8}"/>
    <cellStyle name="Comma 124 2 3" xfId="725" xr:uid="{AB01E7F0-C502-4F12-9552-091EE0048AA1}"/>
    <cellStyle name="Comma 124 2 3 2" xfId="1158" xr:uid="{791283C4-063F-4F2C-B541-07649B41988E}"/>
    <cellStyle name="Comma 124 2 3 2 2" xfId="2103" xr:uid="{E97A23DE-BBFB-421A-B96A-6DCD59200532}"/>
    <cellStyle name="Comma 124 2 3 2 2 2" xfId="5333" xr:uid="{A4B43B1C-CA1E-465F-93F3-CA5EC560DD3E}"/>
    <cellStyle name="Comma 124 2 3 2 2 2 2" xfId="12511" xr:uid="{AFD9DBAE-0126-42A0-BB4C-A3719719D00E}"/>
    <cellStyle name="Comma 124 2 3 2 2 3" xfId="7323" xr:uid="{178F13F5-44F1-45AC-A754-492C508F136B}"/>
    <cellStyle name="Comma 124 2 3 2 2 3 2" xfId="14498" xr:uid="{A7FEE84B-778F-45F8-B2DE-D329C76B91F6}"/>
    <cellStyle name="Comma 124 2 3 2 2 4" xfId="9411" xr:uid="{77CA9BBD-94DF-4F36-B4DD-7DABEAD03344}"/>
    <cellStyle name="Comma 124 2 3 2 3" xfId="3509" xr:uid="{ECA063E2-31FB-4537-8F3D-9AD4A9D16C92}"/>
    <cellStyle name="Comma 124 2 3 2 3 2" xfId="10687" xr:uid="{34479714-8EE2-404A-83B8-47F544A39A32}"/>
    <cellStyle name="Comma 124 2 3 2 4" xfId="6690" xr:uid="{7E9F0FD1-CB0A-4354-8BAA-C40267D24AA6}"/>
    <cellStyle name="Comma 124 2 3 2 4 2" xfId="13865" xr:uid="{1234339C-102E-4AE1-9228-DE1840F2C099}"/>
    <cellStyle name="Comma 124 2 3 2 5" xfId="8486" xr:uid="{F408DC69-7AA0-4AD6-B367-2A312F3ABB47}"/>
    <cellStyle name="Comma 124 2 3 3" xfId="1712" xr:uid="{F0A65260-63BE-49BC-9AC0-E94AA466E4E1}"/>
    <cellStyle name="Comma 124 2 3 3 2" xfId="5937" xr:uid="{E539EC8A-AC33-44D6-8003-B03A535D19CA}"/>
    <cellStyle name="Comma 124 2 3 3 2 2" xfId="7534" xr:uid="{9D190179-6976-4DF1-B98D-308BBD3F7F5A}"/>
    <cellStyle name="Comma 124 2 3 3 2 2 2" xfId="14709" xr:uid="{78181288-CE96-4673-9BA9-AB4DEA0EACB1}"/>
    <cellStyle name="Comma 124 2 3 3 2 3" xfId="13115" xr:uid="{B82387A0-4528-4247-80F6-DCC698796DDF}"/>
    <cellStyle name="Comma 124 2 3 3 3" xfId="4102" xr:uid="{7F6DE64A-36CB-49D6-81AC-86D6B6593355}"/>
    <cellStyle name="Comma 124 2 3 3 3 2" xfId="11280" xr:uid="{D0F4D7B3-D124-420A-9567-EA6F842A11ED}"/>
    <cellStyle name="Comma 124 2 3 3 4" xfId="6901" xr:uid="{18297478-E483-4B56-8BE1-CFD847367560}"/>
    <cellStyle name="Comma 124 2 3 3 4 2" xfId="14076" xr:uid="{6ADFCB8E-D510-4724-8754-3325FCE223B5}"/>
    <cellStyle name="Comma 124 2 3 3 5" xfId="9020" xr:uid="{B989EED0-DD08-4A0A-9A52-4B19C8FE9213}"/>
    <cellStyle name="Comma 124 2 3 4" xfId="4714" xr:uid="{8ED95367-0BBA-48CF-AF2E-36FCC3E777B8}"/>
    <cellStyle name="Comma 124 2 3 4 2" xfId="7112" xr:uid="{5342A566-E71A-4E94-B79B-92E19867B9C1}"/>
    <cellStyle name="Comma 124 2 3 4 2 2" xfId="14287" xr:uid="{97B9B8AB-526A-4E47-817E-836D7529A20C}"/>
    <cellStyle name="Comma 124 2 3 4 3" xfId="11892" xr:uid="{F0B06627-A574-47B9-B9AA-6AB2258C1B09}"/>
    <cellStyle name="Comma 124 2 3 5" xfId="2930" xr:uid="{1239375E-5C05-4477-B2BB-69F60A86CAA9}"/>
    <cellStyle name="Comma 124 2 3 5 2" xfId="10110" xr:uid="{6BB6235C-1801-4B9A-9AD3-5F47334DA958}"/>
    <cellStyle name="Comma 124 2 3 6" xfId="6479" xr:uid="{E824060C-7B56-4875-8EFA-92BF02935939}"/>
    <cellStyle name="Comma 124 2 3 6 2" xfId="13654" xr:uid="{AA39A0DF-A732-4761-BEFC-F5868F44AE88}"/>
    <cellStyle name="Comma 124 2 3 7" xfId="7717" xr:uid="{1AFE066F-C1BD-45DC-B686-610E1189FA20}"/>
    <cellStyle name="Comma 124 2 3 7 2" xfId="14892" xr:uid="{1D8B9B63-7311-4278-8BA2-FE91FAAD6F83}"/>
    <cellStyle name="Comma 124 2 3 8" xfId="8100" xr:uid="{72368A72-6E5F-4847-9D94-421DD31CC5D5}"/>
    <cellStyle name="Comma 124 2 4" xfId="870" xr:uid="{88A35F09-D812-4B22-94BD-7B1F99333E4C}"/>
    <cellStyle name="Comma 124 2 4 2" xfId="1268" xr:uid="{0251AB78-2302-4A99-8D1E-5D2394B9A9A8}"/>
    <cellStyle name="Comma 124 2 4 2 2" xfId="2213" xr:uid="{79FA2AF0-E7A3-41FE-B5F4-B20E030AA7AD}"/>
    <cellStyle name="Comma 124 2 4 2 2 2" xfId="9521" xr:uid="{7941D547-E1E2-4748-A66F-398721416C27}"/>
    <cellStyle name="Comma 124 2 4 2 3" xfId="5028" xr:uid="{A8D19ABF-AA41-4D3A-A890-7801E4088061}"/>
    <cellStyle name="Comma 124 2 4 2 3 2" xfId="12206" xr:uid="{416C35EB-884C-44D7-ADE7-D308C2CC88D2}"/>
    <cellStyle name="Comma 124 2 4 2 4" xfId="7216" xr:uid="{7505678C-16DE-450A-BE32-134F67E9C255}"/>
    <cellStyle name="Comma 124 2 4 2 4 2" xfId="14391" xr:uid="{934EFD27-7C0E-43FE-872A-DA4B2226DE89}"/>
    <cellStyle name="Comma 124 2 4 2 5" xfId="8596" xr:uid="{09012D06-149C-4ED4-9932-7EFA56A6DAC0}"/>
    <cellStyle name="Comma 124 2 4 3" xfId="1820" xr:uid="{3C203CD0-3967-4B9B-8656-C130340131D7}"/>
    <cellStyle name="Comma 124 2 4 3 2" xfId="9128" xr:uid="{2186DF3D-7644-425D-8729-3E1194F1DEC8}"/>
    <cellStyle name="Comma 124 2 4 4" xfId="3213" xr:uid="{88320A9E-E986-4C12-8D3C-0BCCB357CC11}"/>
    <cellStyle name="Comma 124 2 4 4 2" xfId="10391" xr:uid="{EF96265F-F526-479E-AC37-D89C10E6B8A6}"/>
    <cellStyle name="Comma 124 2 4 5" xfId="6583" xr:uid="{E78FFB69-CFD1-46A9-9C2B-66EE89C25839}"/>
    <cellStyle name="Comma 124 2 4 5 2" xfId="13758" xr:uid="{D0FAD2B9-E504-474D-88C7-9DD501CACE7A}"/>
    <cellStyle name="Comma 124 2 4 6" xfId="8206" xr:uid="{36E61F58-AE3A-45B3-85E2-4069757CE1C7}"/>
    <cellStyle name="Comma 124 2 5" xfId="1098" xr:uid="{B431D758-DB92-404C-A477-9D9DEC93F631}"/>
    <cellStyle name="Comma 124 2 5 2" xfId="2043" xr:uid="{E093AD93-7DB4-4541-A350-D8EA3F0970F2}"/>
    <cellStyle name="Comma 124 2 5 2 2" xfId="5628" xr:uid="{B617642C-D953-4106-BC95-0E028181D4FC}"/>
    <cellStyle name="Comma 124 2 5 2 2 2" xfId="12806" xr:uid="{31B40F3F-F417-416A-A0A7-2EF6FCE18D9B}"/>
    <cellStyle name="Comma 124 2 5 2 3" xfId="7427" xr:uid="{27B528EC-C40C-48C9-994A-115674DE02D4}"/>
    <cellStyle name="Comma 124 2 5 2 3 2" xfId="14602" xr:uid="{8BC22A77-237E-4FE2-831B-49C57CB4A4A3}"/>
    <cellStyle name="Comma 124 2 5 2 4" xfId="9351" xr:uid="{E11BE9DE-9DE2-4776-A535-A1AAD5A7A999}"/>
    <cellStyle name="Comma 124 2 5 3" xfId="3797" xr:uid="{AC2D4A98-4E68-4D5C-9DB4-16EB071632FA}"/>
    <cellStyle name="Comma 124 2 5 3 2" xfId="10975" xr:uid="{A86F4151-EC02-4ABE-9022-1ED6C5699881}"/>
    <cellStyle name="Comma 124 2 5 4" xfId="6794" xr:uid="{9BEF352B-3753-41B8-990F-4A22B78101EE}"/>
    <cellStyle name="Comma 124 2 5 4 2" xfId="13969" xr:uid="{1967CAA5-ADFD-4D5A-B351-628431133AD8}"/>
    <cellStyle name="Comma 124 2 5 5" xfId="8427" xr:uid="{E2091EA2-FAE6-45B9-9981-496A5063B0DD}"/>
    <cellStyle name="Comma 124 2 6" xfId="1336" xr:uid="{4449F7A0-D2B9-4B90-BEDE-AE03B030485C}"/>
    <cellStyle name="Comma 124 2 6 2" xfId="2272" xr:uid="{2A84DF9F-47C8-4C2F-B5B2-862D2AC81668}"/>
    <cellStyle name="Comma 124 2 6 2 2" xfId="9578" xr:uid="{3106595F-DD19-4125-BA3F-A3CE24BD3FD2}"/>
    <cellStyle name="Comma 124 2 6 3" xfId="4400" xr:uid="{3090EC01-665A-405F-B5FC-442F6B74E5D0}"/>
    <cellStyle name="Comma 124 2 6 3 2" xfId="11578" xr:uid="{D898018C-0715-4068-98FF-B76B3376B4BF}"/>
    <cellStyle name="Comma 124 2 6 4" xfId="7005" xr:uid="{DB18CCCE-4464-46FB-A96C-09D77CF44749}"/>
    <cellStyle name="Comma 124 2 6 4 2" xfId="14180" xr:uid="{3A09EFDE-63C5-42AD-BFF9-0D070511B702}"/>
    <cellStyle name="Comma 124 2 6 5" xfId="8650" xr:uid="{2CFDDBDA-A743-4507-87EB-7BC8B0D83417}"/>
    <cellStyle name="Comma 124 2 7" xfId="1652" xr:uid="{95F16E22-8086-4C75-8E09-F68758BA81AF}"/>
    <cellStyle name="Comma 124 2 7 2" xfId="8960" xr:uid="{8144AEAE-AFCB-4359-B25B-35A17B4544B9}"/>
    <cellStyle name="Comma 124 2 8" xfId="2458" xr:uid="{98F42909-37B8-46DE-BAC9-21750114C97E}"/>
    <cellStyle name="Comma 124 2 8 2" xfId="9742" xr:uid="{787D9F23-5CD4-48C5-813E-6D8AE77A54E9}"/>
    <cellStyle name="Comma 124 2 9" xfId="6287" xr:uid="{09408BE1-80DE-419C-8301-93D09778DB22}"/>
    <cellStyle name="Comma 124 2 9 2" xfId="13462" xr:uid="{208834DB-6ED5-491C-B0DB-ACD1EAB99DF0}"/>
    <cellStyle name="Comma 126" xfId="2691" xr:uid="{34D5F0AB-454A-470F-81F2-0791C0AB5D02}"/>
    <cellStyle name="Comma 126 2" xfId="2730" xr:uid="{98781C2F-5329-443A-A0B9-5BA11AF53D0F}"/>
    <cellStyle name="Comma 126 2 2" xfId="2865" xr:uid="{C4ED50B2-9A4E-4A09-A184-4877C3B733D9}"/>
    <cellStyle name="Comma 126 2 2 2" xfId="3159" xr:uid="{B26A1224-947C-420F-93D4-CF6F10BF442E}"/>
    <cellStyle name="Comma 126 2 2 2 2" xfId="3741" xr:uid="{3A407915-F0A3-4B61-9DC2-7725372E9547}"/>
    <cellStyle name="Comma 126 2 2 2 2 2" xfId="5571" xr:uid="{2748CD6D-4609-4C32-8A5B-C93AE9EA2F0D}"/>
    <cellStyle name="Comma 126 2 2 2 2 2 2" xfId="12749" xr:uid="{87BF98F7-5AFD-4703-81CF-B22733119266}"/>
    <cellStyle name="Comma 126 2 2 2 2 3" xfId="10919" xr:uid="{2668B135-C38F-4046-A4C6-43ED0128AC35}"/>
    <cellStyle name="Comma 126 2 2 2 3" xfId="4343" xr:uid="{739FFA3F-C4B8-4150-AB45-03DD17FDA388}"/>
    <cellStyle name="Comma 126 2 2 2 3 2" xfId="6194" xr:uid="{CEE02CF1-7A5F-47BB-9456-9FDA4F64D8D3}"/>
    <cellStyle name="Comma 126 2 2 2 3 2 2" xfId="13372" xr:uid="{2A05889D-A5E4-4422-B9B7-294E09CD0FEF}"/>
    <cellStyle name="Comma 126 2 2 2 3 3" xfId="11521" xr:uid="{C2A55FD3-1E92-40DA-B6C7-01F7B880FDCF}"/>
    <cellStyle name="Comma 126 2 2 2 4" xfId="4971" xr:uid="{DBF443EE-F995-474A-9AA9-2A58122BBBEB}"/>
    <cellStyle name="Comma 126 2 2 2 4 2" xfId="12149" xr:uid="{2F6566F8-89CC-457E-B374-D71E2A5A4FD9}"/>
    <cellStyle name="Comma 126 2 2 2 5" xfId="10339" xr:uid="{FF26DF8B-ED54-426F-A58B-79914F1CBC24}"/>
    <cellStyle name="Comma 126 2 2 3" xfId="3449" xr:uid="{F5F494E7-3CF3-489C-9EBE-B9A9EB6042C5}"/>
    <cellStyle name="Comma 126 2 2 3 2" xfId="5270" xr:uid="{07FA6D91-759E-47C6-AD40-9E890B163A62}"/>
    <cellStyle name="Comma 126 2 2 3 2 2" xfId="12448" xr:uid="{63F24132-C991-422A-9C9D-3A13005004C9}"/>
    <cellStyle name="Comma 126 2 2 3 3" xfId="10627" xr:uid="{5BC30444-2BDE-4205-974E-909AA5AF9449}"/>
    <cellStyle name="Comma 126 2 2 4" xfId="4039" xr:uid="{3CDF94DF-5988-42BB-A377-8A15AE2918B0}"/>
    <cellStyle name="Comma 126 2 2 4 2" xfId="5873" xr:uid="{4CA6B1A8-E330-4E17-A415-9AE28C1E1412}"/>
    <cellStyle name="Comma 126 2 2 4 2 2" xfId="13051" xr:uid="{EC6CE324-E510-4E3A-9769-F8B142EB437B}"/>
    <cellStyle name="Comma 126 2 2 4 3" xfId="11217" xr:uid="{62C1EDF5-39D2-49A8-8C92-EC3399C3F557}"/>
    <cellStyle name="Comma 126 2 2 5" xfId="4650" xr:uid="{521F70D0-D332-43AA-979C-273B230B9450}"/>
    <cellStyle name="Comma 126 2 2 5 2" xfId="11828" xr:uid="{AF82796E-1F2E-4ECC-AD4E-92CC119D1116}"/>
    <cellStyle name="Comma 126 2 2 6" xfId="10048" xr:uid="{384753D8-A9A1-455B-96E0-627DAF105554}"/>
    <cellStyle name="Comma 126 2 3" xfId="3060" xr:uid="{E261DC10-9F7C-406B-AFA5-8EF4D8E9BF97}"/>
    <cellStyle name="Comma 126 2 3 2" xfId="3640" xr:uid="{84AF8012-3AF9-4C3D-B012-028FAAFAA3FD}"/>
    <cellStyle name="Comma 126 2 3 2 2" xfId="5468" xr:uid="{4F14BBE6-F09C-4BD9-9D70-892C432D6921}"/>
    <cellStyle name="Comma 126 2 3 2 2 2" xfId="12646" xr:uid="{535C751F-B505-41E7-83BF-D37F74033150}"/>
    <cellStyle name="Comma 126 2 3 2 3" xfId="10818" xr:uid="{9613948D-A0EA-4DD3-BA5B-80CDF0758214}"/>
    <cellStyle name="Comma 126 2 3 3" xfId="4240" xr:uid="{FF742D96-B26F-417A-A957-3BD0F631FC91}"/>
    <cellStyle name="Comma 126 2 3 3 2" xfId="6089" xr:uid="{2A095D48-E15C-4D97-9110-7E591C1D4E17}"/>
    <cellStyle name="Comma 126 2 3 3 2 2" xfId="13267" xr:uid="{A0ED1EF6-35F0-48E0-8695-DCAE883B3B9F}"/>
    <cellStyle name="Comma 126 2 3 3 3" xfId="11418" xr:uid="{BE79DF58-5063-4058-B2CD-7F3A21E7586E}"/>
    <cellStyle name="Comma 126 2 3 4" xfId="4866" xr:uid="{0D8612B7-FEBC-42F8-AA93-59D335F9F8D3}"/>
    <cellStyle name="Comma 126 2 3 4 2" xfId="12044" xr:uid="{F651D1EC-E012-4C85-BA20-6A599B1A2DEE}"/>
    <cellStyle name="Comma 126 2 3 5" xfId="10240" xr:uid="{10FA65E2-594A-4960-998F-43A83496F627}"/>
    <cellStyle name="Comma 126 2 4" xfId="3347" xr:uid="{920CC2C0-C825-4C68-9445-5021BDBE9ABC}"/>
    <cellStyle name="Comma 126 2 4 2" xfId="5166" xr:uid="{6549F64C-CA6C-4B60-9E3E-710972B403F5}"/>
    <cellStyle name="Comma 126 2 4 2 2" xfId="12344" xr:uid="{14132224-361A-4CE5-91BD-186C18B60696}"/>
    <cellStyle name="Comma 126 2 4 3" xfId="10525" xr:uid="{22538AF0-B643-4BAC-A389-1887A17C677D}"/>
    <cellStyle name="Comma 126 2 5" xfId="3935" xr:uid="{ED35825C-23DE-440E-9A14-211EB304DE62}"/>
    <cellStyle name="Comma 126 2 5 2" xfId="5768" xr:uid="{0AB11B69-8D84-43DA-83FA-F01648FF2002}"/>
    <cellStyle name="Comma 126 2 5 2 2" xfId="12946" xr:uid="{C5D0163E-21D0-47FC-B73C-3AD3C6ECAF91}"/>
    <cellStyle name="Comma 126 2 5 3" xfId="11113" xr:uid="{FF5BF68B-92BD-4697-AE7F-C564F252437B}"/>
    <cellStyle name="Comma 126 2 6" xfId="4545" xr:uid="{67849790-7AE9-4F16-A96F-C1767F57515F}"/>
    <cellStyle name="Comma 126 2 6 2" xfId="11723" xr:uid="{2F7BF6E8-C683-4A2C-A96A-B037F271DCDC}"/>
    <cellStyle name="Comma 126 2 7" xfId="9945" xr:uid="{C6CF3802-271E-475C-BF0C-00B892AEA7E6}"/>
    <cellStyle name="Comma 126 3" xfId="2833" xr:uid="{D829D8FE-ECB5-4BB0-BAD1-E1F96523056A}"/>
    <cellStyle name="Comma 126 3 2" xfId="3126" xr:uid="{67029808-F163-422F-8997-39D981F594EF}"/>
    <cellStyle name="Comma 126 3 2 2" xfId="3707" xr:uid="{C733EC31-DA17-4807-B61F-EB891EBACD44}"/>
    <cellStyle name="Comma 126 3 2 2 2" xfId="5535" xr:uid="{A495E62C-A694-45D4-B49A-BD0A2F7FF9F4}"/>
    <cellStyle name="Comma 126 3 2 2 2 2" xfId="12713" xr:uid="{017F4703-5422-4B7A-A3BA-6E13898529D7}"/>
    <cellStyle name="Comma 126 3 2 2 3" xfId="10885" xr:uid="{CDD072BA-6B30-43C0-AED4-7EB9D1A6EB79}"/>
    <cellStyle name="Comma 126 3 2 3" xfId="4307" xr:uid="{B26F38C5-3D04-4EC3-BCA0-448C9655133A}"/>
    <cellStyle name="Comma 126 3 2 3 2" xfId="6158" xr:uid="{8B8B32A8-AF6D-47D1-8D44-009CDFC8E0FD}"/>
    <cellStyle name="Comma 126 3 2 3 2 2" xfId="13336" xr:uid="{16D14F20-08DE-4AED-9D77-AFF0B0137946}"/>
    <cellStyle name="Comma 126 3 2 3 3" xfId="11485" xr:uid="{E56A871C-C57C-4234-A14E-47BF5149A130}"/>
    <cellStyle name="Comma 126 3 2 4" xfId="4935" xr:uid="{7A0B0057-577A-4B0F-95FF-0C7E92173132}"/>
    <cellStyle name="Comma 126 3 2 4 2" xfId="12113" xr:uid="{A8DD354E-0F6B-4CC1-B757-1FF2B956B1E5}"/>
    <cellStyle name="Comma 126 3 2 5" xfId="10306" xr:uid="{03B6FFB5-F365-40D8-98E2-0EBA0831AAF3}"/>
    <cellStyle name="Comma 126 3 3" xfId="3415" xr:uid="{1D991B86-C907-4B71-A66D-16FE44D159E7}"/>
    <cellStyle name="Comma 126 3 3 2" xfId="5234" xr:uid="{FCA520EB-04FB-4315-8C35-48D72E7FB463}"/>
    <cellStyle name="Comma 126 3 3 2 2" xfId="12412" xr:uid="{2DA39EF5-0EBC-43FE-BA2D-AEE97C301531}"/>
    <cellStyle name="Comma 126 3 3 3" xfId="10593" xr:uid="{572BC4D9-56DA-4317-A377-4EB90F530BF2}"/>
    <cellStyle name="Comma 126 3 4" xfId="4003" xr:uid="{2C3FF068-4BF2-46DA-A1AD-28826784E083}"/>
    <cellStyle name="Comma 126 3 4 2" xfId="5837" xr:uid="{ADE40CEB-35B0-4B34-872A-38FAD2909A54}"/>
    <cellStyle name="Comma 126 3 4 2 2" xfId="13015" xr:uid="{339BA742-5C09-42CC-B5FC-EAADD8B81FFC}"/>
    <cellStyle name="Comma 126 3 4 3" xfId="11181" xr:uid="{7FBABE79-AB07-4112-A89F-99F5E042A599}"/>
    <cellStyle name="Comma 126 3 5" xfId="4614" xr:uid="{69E73F64-AB9F-4203-B2F2-5A90816F2159}"/>
    <cellStyle name="Comma 126 3 5 2" xfId="11792" xr:uid="{F030E84A-383D-4D4A-9BC3-5E1CE003B341}"/>
    <cellStyle name="Comma 126 3 6" xfId="10016" xr:uid="{EAE76F39-66C0-4008-851B-78347F6914A5}"/>
    <cellStyle name="Comma 126 4" xfId="3025" xr:uid="{CEDBB6D1-2DFC-4AA0-AB43-268CD3A85C9D}"/>
    <cellStyle name="Comma 126 4 2" xfId="3604" xr:uid="{7F6BD554-1CE2-41B7-898E-8436D9F8BD6A}"/>
    <cellStyle name="Comma 126 4 2 2" xfId="5432" xr:uid="{B1E08F7E-5B4B-48E8-9399-3135593CA58B}"/>
    <cellStyle name="Comma 126 4 2 2 2" xfId="12610" xr:uid="{D78BA88A-F85E-4ADC-B08D-6A7F553AB86C}"/>
    <cellStyle name="Comma 126 4 2 3" xfId="10782" xr:uid="{B48D276B-0E55-45B6-B3CA-071E36FE984B}"/>
    <cellStyle name="Comma 126 4 3" xfId="4204" xr:uid="{32281FCA-7691-442B-B24D-A1A170EB3269}"/>
    <cellStyle name="Comma 126 4 3 2" xfId="6053" xr:uid="{4DB4BAB0-B0F7-4FCE-A11A-27E30B7CE385}"/>
    <cellStyle name="Comma 126 4 3 2 2" xfId="13231" xr:uid="{0B112E3D-145F-4CAA-B8AE-ED4CE33FBD60}"/>
    <cellStyle name="Comma 126 4 3 3" xfId="11382" xr:uid="{670D79D7-E90A-4D76-9719-BCFEFEB19613}"/>
    <cellStyle name="Comma 126 4 4" xfId="4830" xr:uid="{4262DA1B-4127-439B-ADAA-504EF3BC5352}"/>
    <cellStyle name="Comma 126 4 4 2" xfId="12008" xr:uid="{0529FAA8-18D6-4E92-A08F-9AD9454B4901}"/>
    <cellStyle name="Comma 126 4 5" xfId="10205" xr:uid="{F54C2DD3-8438-45C2-A213-35AAC1253873}"/>
    <cellStyle name="Comma 126 5" xfId="3311" xr:uid="{42ABA1D8-C489-425D-816C-BEC330A87A02}"/>
    <cellStyle name="Comma 126 5 2" xfId="5130" xr:uid="{8C394D31-2123-4DA0-9690-3172CBF43E99}"/>
    <cellStyle name="Comma 126 5 2 2" xfId="12308" xr:uid="{6B904BBE-05DA-487C-9DA2-D1448A320CF7}"/>
    <cellStyle name="Comma 126 5 3" xfId="10489" xr:uid="{61702212-24FB-4EA0-B5F7-FB3273A99369}"/>
    <cellStyle name="Comma 126 6" xfId="3899" xr:uid="{80BBC64F-E2C2-4AD7-BFA4-6830BB488907}"/>
    <cellStyle name="Comma 126 6 2" xfId="5732" xr:uid="{51174118-9186-4650-896E-7DEB16101EB6}"/>
    <cellStyle name="Comma 126 6 2 2" xfId="12910" xr:uid="{9070FBA7-304C-4ACC-BB3C-6F265D128537}"/>
    <cellStyle name="Comma 126 6 3" xfId="11077" xr:uid="{319373DC-6817-4495-8B34-F00953234D16}"/>
    <cellStyle name="Comma 126 7" xfId="4509" xr:uid="{64340C1B-A9F0-4BB3-846A-CE6A20116FFA}"/>
    <cellStyle name="Comma 126 7 2" xfId="11687" xr:uid="{6CD0EDE7-ACFF-4CF4-9346-FF956B5203B7}"/>
    <cellStyle name="Comma 126 8" xfId="9909" xr:uid="{FB7A775D-481E-4A3B-8B4C-844B903F557E}"/>
    <cellStyle name="Comma 127" xfId="2693" xr:uid="{18290D87-B3D4-43E6-AB09-C964FBBB3AB0}"/>
    <cellStyle name="Comma 127 2" xfId="2731" xr:uid="{BC85C64F-5AA6-4866-99CE-7F56E4AE7901}"/>
    <cellStyle name="Comma 127 2 2" xfId="2866" xr:uid="{5097864C-A2FA-47E5-BFAA-D35529712853}"/>
    <cellStyle name="Comma 127 2 2 2" xfId="3160" xr:uid="{D5925B53-023C-4E0C-A895-EE38CEDA4C14}"/>
    <cellStyle name="Comma 127 2 2 2 2" xfId="3742" xr:uid="{2E8067FA-D5FE-4BDE-94F9-28D3B3029C71}"/>
    <cellStyle name="Comma 127 2 2 2 2 2" xfId="5572" xr:uid="{55CEE304-5037-478B-A1B4-1D176E21A598}"/>
    <cellStyle name="Comma 127 2 2 2 2 2 2" xfId="12750" xr:uid="{C3694A55-3132-451D-989C-9A84DA99BC18}"/>
    <cellStyle name="Comma 127 2 2 2 2 3" xfId="10920" xr:uid="{3A18380B-0054-4A97-87B3-C36C14089832}"/>
    <cellStyle name="Comma 127 2 2 2 3" xfId="4344" xr:uid="{593A020A-377C-46E5-BD20-F6C1B3512121}"/>
    <cellStyle name="Comma 127 2 2 2 3 2" xfId="6195" xr:uid="{A3BEB09C-6501-4775-A3F1-E56CF7766EBF}"/>
    <cellStyle name="Comma 127 2 2 2 3 2 2" xfId="13373" xr:uid="{8921DC0A-4A90-4468-BAE8-445939D62604}"/>
    <cellStyle name="Comma 127 2 2 2 3 3" xfId="11522" xr:uid="{51E1B338-4476-4074-BF72-EEBDDED187EB}"/>
    <cellStyle name="Comma 127 2 2 2 4" xfId="4972" xr:uid="{35CFB6A1-7232-46F0-B3A9-7E977331A4D9}"/>
    <cellStyle name="Comma 127 2 2 2 4 2" xfId="12150" xr:uid="{5B391069-10EC-497C-BE67-68E566BB8483}"/>
    <cellStyle name="Comma 127 2 2 2 5" xfId="10340" xr:uid="{4A1C2EA6-39AF-4C12-B9B1-801F8ED59690}"/>
    <cellStyle name="Comma 127 2 2 3" xfId="3450" xr:uid="{5D373A62-B701-486E-B5A8-FFA77D6FD633}"/>
    <cellStyle name="Comma 127 2 2 3 2" xfId="5271" xr:uid="{40A3A32E-DAB4-4FA9-B5E0-DC1789B8A28B}"/>
    <cellStyle name="Comma 127 2 2 3 2 2" xfId="12449" xr:uid="{8905ABAB-ED20-4A75-8E54-C9169B591B97}"/>
    <cellStyle name="Comma 127 2 2 3 3" xfId="10628" xr:uid="{349DCE0A-E73C-408F-B424-A1882FD2A339}"/>
    <cellStyle name="Comma 127 2 2 4" xfId="4040" xr:uid="{3B8BDF34-E54A-4FA4-ACA5-0B3656F700DF}"/>
    <cellStyle name="Comma 127 2 2 4 2" xfId="5874" xr:uid="{74027F6B-6112-4C96-BDA6-65F4351CF1ED}"/>
    <cellStyle name="Comma 127 2 2 4 2 2" xfId="13052" xr:uid="{A3FFF4B4-D5FC-4E10-9FC3-88536C272A2D}"/>
    <cellStyle name="Comma 127 2 2 4 3" xfId="11218" xr:uid="{39A30AE6-AE36-48B0-82A1-AC0F74B988FB}"/>
    <cellStyle name="Comma 127 2 2 5" xfId="4651" xr:uid="{87EB3BC8-E40F-462E-9DD0-189182EBDE8D}"/>
    <cellStyle name="Comma 127 2 2 5 2" xfId="11829" xr:uid="{6ADD997F-6ABE-410B-8C46-26497E5512F2}"/>
    <cellStyle name="Comma 127 2 2 6" xfId="10049" xr:uid="{52653596-CFC4-4B9F-B47D-5AC1534AC42F}"/>
    <cellStyle name="Comma 127 2 3" xfId="3061" xr:uid="{5494721F-FA4E-4137-AF36-1570E04226CA}"/>
    <cellStyle name="Comma 127 2 3 2" xfId="3641" xr:uid="{949D75C0-58C4-4389-A4B0-E8B79F56FDB3}"/>
    <cellStyle name="Comma 127 2 3 2 2" xfId="5469" xr:uid="{94719E35-FCCF-458B-BAE7-3B9F5D10AD06}"/>
    <cellStyle name="Comma 127 2 3 2 2 2" xfId="12647" xr:uid="{6993B2CB-3240-4655-98EB-9065DA8B4F9A}"/>
    <cellStyle name="Comma 127 2 3 2 3" xfId="10819" xr:uid="{6C2ADFB6-AC02-459F-8852-D64664045977}"/>
    <cellStyle name="Comma 127 2 3 3" xfId="4241" xr:uid="{F8FF3F3D-21C6-4847-9621-FD6983E2F4E3}"/>
    <cellStyle name="Comma 127 2 3 3 2" xfId="6090" xr:uid="{12BE73B2-1FB4-446C-8ABD-E33BB483A240}"/>
    <cellStyle name="Comma 127 2 3 3 2 2" xfId="13268" xr:uid="{D71C3C92-1EFA-46B9-B8B2-CC4CCBF05436}"/>
    <cellStyle name="Comma 127 2 3 3 3" xfId="11419" xr:uid="{59E4E805-F4A5-4FA4-8450-80653F555DD8}"/>
    <cellStyle name="Comma 127 2 3 4" xfId="4867" xr:uid="{0380C81F-F659-46BF-B79C-694E313CEEFB}"/>
    <cellStyle name="Comma 127 2 3 4 2" xfId="12045" xr:uid="{7001B482-220E-44AA-B404-83DC1405DBEC}"/>
    <cellStyle name="Comma 127 2 3 5" xfId="10241" xr:uid="{0D388145-E0C3-4C3F-AEE8-266379AE473F}"/>
    <cellStyle name="Comma 127 2 4" xfId="3348" xr:uid="{272F0AAE-9B4C-4367-9BCF-638CB3118415}"/>
    <cellStyle name="Comma 127 2 4 2" xfId="5167" xr:uid="{3B532175-3AEB-4F50-BB95-49E16B3A29D3}"/>
    <cellStyle name="Comma 127 2 4 2 2" xfId="12345" xr:uid="{9514413E-80FD-4F37-84FB-CABA25370A38}"/>
    <cellStyle name="Comma 127 2 4 3" xfId="10526" xr:uid="{2CA492AB-CB06-4FE5-80D6-4CBB3E762BC2}"/>
    <cellStyle name="Comma 127 2 5" xfId="3936" xr:uid="{1CAD2ED8-C583-40CB-BE5D-D2BE0B5EEE11}"/>
    <cellStyle name="Comma 127 2 5 2" xfId="5769" xr:uid="{03191D0F-C230-496A-8E66-F2A450073BE1}"/>
    <cellStyle name="Comma 127 2 5 2 2" xfId="12947" xr:uid="{60564D1A-FB9B-4F63-A54B-9B09FB670BA5}"/>
    <cellStyle name="Comma 127 2 5 3" xfId="11114" xr:uid="{705AB084-5E1C-4512-A083-17DB4131AFF5}"/>
    <cellStyle name="Comma 127 2 6" xfId="4546" xr:uid="{261391A1-0208-4A07-8D83-4A94C2DB7289}"/>
    <cellStyle name="Comma 127 2 6 2" xfId="11724" xr:uid="{4710CB82-BC19-4481-A70C-1134323648DB}"/>
    <cellStyle name="Comma 127 2 7" xfId="9946" xr:uid="{3783A047-2838-4520-BE2D-921589AB8AD9}"/>
    <cellStyle name="Comma 127 3" xfId="2834" xr:uid="{6E27AB32-B5A7-4624-980E-3A420AA4D658}"/>
    <cellStyle name="Comma 127 3 2" xfId="3127" xr:uid="{7B298099-848B-4A32-BA31-86F767B2428A}"/>
    <cellStyle name="Comma 127 3 2 2" xfId="3708" xr:uid="{66495684-FFB9-4995-B1BC-D157A988DB07}"/>
    <cellStyle name="Comma 127 3 2 2 2" xfId="5536" xr:uid="{D780EE81-954C-4FD9-A47D-4770DD275457}"/>
    <cellStyle name="Comma 127 3 2 2 2 2" xfId="12714" xr:uid="{5B83EB95-60B5-49C1-B618-0A8C8C56C1F7}"/>
    <cellStyle name="Comma 127 3 2 2 3" xfId="10886" xr:uid="{F907349E-9F0D-4753-BCC3-FCC44F78E3CD}"/>
    <cellStyle name="Comma 127 3 2 3" xfId="4308" xr:uid="{8B6D21A4-EB64-426C-AB78-015DEEBBB645}"/>
    <cellStyle name="Comma 127 3 2 3 2" xfId="6159" xr:uid="{63A729BB-FD2D-4C88-96EE-41E4F0165F3C}"/>
    <cellStyle name="Comma 127 3 2 3 2 2" xfId="13337" xr:uid="{3BF1CE86-14A8-444A-813C-74C7550EA46F}"/>
    <cellStyle name="Comma 127 3 2 3 3" xfId="11486" xr:uid="{55FBA4E8-276E-4D23-9D2E-1C04BEE410F7}"/>
    <cellStyle name="Comma 127 3 2 4" xfId="4936" xr:uid="{CB06B5F0-D7C6-4D60-99C6-CBCC6582D04D}"/>
    <cellStyle name="Comma 127 3 2 4 2" xfId="12114" xr:uid="{087F730C-45CC-4E49-899A-DD2B0A0117D5}"/>
    <cellStyle name="Comma 127 3 2 5" xfId="10307" xr:uid="{421E7C57-0620-49D3-9C30-4981C1FBA689}"/>
    <cellStyle name="Comma 127 3 3" xfId="3416" xr:uid="{49343989-B87F-4FF3-BB25-301CB9D5B679}"/>
    <cellStyle name="Comma 127 3 3 2" xfId="5235" xr:uid="{65FC2E7B-ACB3-4463-BF31-7400CCAB2F6B}"/>
    <cellStyle name="Comma 127 3 3 2 2" xfId="12413" xr:uid="{4189D595-8D6E-41CF-929C-1741DF1E2FF1}"/>
    <cellStyle name="Comma 127 3 3 3" xfId="10594" xr:uid="{3B168822-AF42-4F45-8E40-A95ACA000AB8}"/>
    <cellStyle name="Comma 127 3 4" xfId="4004" xr:uid="{51C4B09C-8769-47E7-BB5C-C95C86736C35}"/>
    <cellStyle name="Comma 127 3 4 2" xfId="5838" xr:uid="{54072452-F19B-4CF5-9BF2-E990D37BB092}"/>
    <cellStyle name="Comma 127 3 4 2 2" xfId="13016" xr:uid="{1F201717-49D4-4AD1-806E-36E750973AA3}"/>
    <cellStyle name="Comma 127 3 4 3" xfId="11182" xr:uid="{4DDA279A-8B17-4A99-8A3E-E58EA0A706F5}"/>
    <cellStyle name="Comma 127 3 5" xfId="4615" xr:uid="{FF047549-9970-462C-90C4-82DF0F7CC7F4}"/>
    <cellStyle name="Comma 127 3 5 2" xfId="11793" xr:uid="{D6D19B52-907B-41E9-ADBF-7E49F3697A4E}"/>
    <cellStyle name="Comma 127 3 6" xfId="10017" xr:uid="{47D0BAEF-4BA1-4B05-9CCD-34C5D3FA3E8C}"/>
    <cellStyle name="Comma 127 4" xfId="3026" xr:uid="{C04C28C3-52C0-4E4F-B410-F0C53A8D64EF}"/>
    <cellStyle name="Comma 127 4 2" xfId="3605" xr:uid="{86C7232B-DA19-453B-8CEA-45467D0BA207}"/>
    <cellStyle name="Comma 127 4 2 2" xfId="5433" xr:uid="{FEA0DD84-AC4E-413B-A2B6-B1D82FBEBDB0}"/>
    <cellStyle name="Comma 127 4 2 2 2" xfId="12611" xr:uid="{195A8573-CD20-4D29-AE2E-AA08436D1339}"/>
    <cellStyle name="Comma 127 4 2 3" xfId="10783" xr:uid="{876AD5CD-048F-47A7-9858-F328D2B44BD6}"/>
    <cellStyle name="Comma 127 4 3" xfId="4205" xr:uid="{68C4C499-7A5F-4D01-8EE4-DB113C3F08D4}"/>
    <cellStyle name="Comma 127 4 3 2" xfId="6054" xr:uid="{AB6C5FF7-517F-4F25-B341-BADF85422406}"/>
    <cellStyle name="Comma 127 4 3 2 2" xfId="13232" xr:uid="{8B0281F8-5B74-4342-8216-9EF32A4F4679}"/>
    <cellStyle name="Comma 127 4 3 3" xfId="11383" xr:uid="{09BECBE7-C336-45D9-9F49-A7191DD1FB21}"/>
    <cellStyle name="Comma 127 4 4" xfId="4831" xr:uid="{BE6C537E-1B60-448C-9FFC-CE0AAD88CD3D}"/>
    <cellStyle name="Comma 127 4 4 2" xfId="12009" xr:uid="{7C1DB347-AF0E-419E-91F0-783254F2D0A3}"/>
    <cellStyle name="Comma 127 4 5" xfId="10206" xr:uid="{ED74E0EA-30CB-4BC4-A8D4-A4259DE20878}"/>
    <cellStyle name="Comma 127 5" xfId="3312" xr:uid="{9710BDE4-5156-4407-8D50-4291C2FF038F}"/>
    <cellStyle name="Comma 127 5 2" xfId="5131" xr:uid="{648D801E-80B6-469E-A265-6239E7C220B0}"/>
    <cellStyle name="Comma 127 5 2 2" xfId="12309" xr:uid="{962D1180-BA76-40DC-8CBA-BEE5D2F7B85A}"/>
    <cellStyle name="Comma 127 5 3" xfId="10490" xr:uid="{93498CF9-7228-4D6B-9A9F-C6EC6985EAAD}"/>
    <cellStyle name="Comma 127 6" xfId="3900" xr:uid="{F4A29666-D986-4C72-B99C-0B2A1E279439}"/>
    <cellStyle name="Comma 127 6 2" xfId="5733" xr:uid="{A85FCE9A-9B70-46F7-A2AE-2822779080CB}"/>
    <cellStyle name="Comma 127 6 2 2" xfId="12911" xr:uid="{B619AFB2-FB03-443C-A5F8-6C66865E588B}"/>
    <cellStyle name="Comma 127 6 3" xfId="11078" xr:uid="{D68EF637-5437-4129-8197-F6955A107F78}"/>
    <cellStyle name="Comma 127 7" xfId="4510" xr:uid="{6538EF10-2003-4E87-8D16-CB9E67CE3035}"/>
    <cellStyle name="Comma 127 7 2" xfId="11688" xr:uid="{F8842911-D485-42A1-8628-EC067A17D626}"/>
    <cellStyle name="Comma 127 8" xfId="9910" xr:uid="{ED15364C-A67C-45CC-B583-C9102B77C7B4}"/>
    <cellStyle name="Comma 128 2 2" xfId="2530" xr:uid="{08BAEDB0-7779-4F90-8BD9-B4FC761A7675}"/>
    <cellStyle name="Comma 128 2 2 2" xfId="2961" xr:uid="{2B45749B-7237-4BDE-9E02-A69788824B4D}"/>
    <cellStyle name="Comma 128 2 2 2 2" xfId="3540" xr:uid="{0701E292-561D-4365-85F2-CCF905C226FF}"/>
    <cellStyle name="Comma 128 2 2 2 2 2" xfId="5365" xr:uid="{058545AE-A603-4EAA-A2B9-B0795D874E8A}"/>
    <cellStyle name="Comma 128 2 2 2 2 2 2" xfId="12543" xr:uid="{F9F02069-2192-48FC-8F42-DA34816F9F37}"/>
    <cellStyle name="Comma 128 2 2 2 2 3" xfId="10718" xr:uid="{0E484D53-5C79-4BB3-8D7A-32DB757FBC09}"/>
    <cellStyle name="Comma 128 2 2 2 3" xfId="4137" xr:uid="{45119D87-320B-4944-A909-E6C8CF481584}"/>
    <cellStyle name="Comma 128 2 2 2 3 2" xfId="1343" xr:uid="{8D967300-8E45-47F8-BC77-140DC127422F}"/>
    <cellStyle name="Comma 128 2 2 2 3 2 2" xfId="2276" xr:uid="{575D52DB-9FDA-4991-B530-346B2A5F848C}"/>
    <cellStyle name="Comma 128 2 2 2 3 2 2 2" xfId="9582" xr:uid="{F5C406EB-D8B5-4235-B226-239EF07E1B2B}"/>
    <cellStyle name="Comma 128 2 2 2 3 2 3" xfId="5985" xr:uid="{EC5269D1-B03D-40D8-9A8A-00CC8CAE98E8}"/>
    <cellStyle name="Comma 128 2 2 2 3 2 3 2" xfId="13163" xr:uid="{CB33774B-DE45-44A2-BFDB-2E82D24998E1}"/>
    <cellStyle name="Comma 128 2 2 2 3 2 4" xfId="7759" xr:uid="{6EC2472E-23E9-46D4-8AC6-1C0C53AE1B42}"/>
    <cellStyle name="Comma 128 2 2 2 3 2 4 2" xfId="14923" xr:uid="{CF792E36-C5FC-4A05-A462-4D5DC39D1F74}"/>
    <cellStyle name="Comma 128 2 2 2 3 2 5" xfId="8654" xr:uid="{57D6DE3D-213B-4940-A29B-8824841B07A5}"/>
    <cellStyle name="Comma 128 2 2 2 3 3" xfId="7716" xr:uid="{73945C3A-C431-41A3-8DA0-1C3C67AB1DC0}"/>
    <cellStyle name="Comma 128 2 2 2 3 3 2" xfId="14891" xr:uid="{579B5E78-43AF-4499-AE08-5CEEFCFC9690}"/>
    <cellStyle name="Comma 128 2 2 2 3 4" xfId="11315" xr:uid="{93AA376B-C840-4464-B95E-1EA1029C1F72}"/>
    <cellStyle name="Comma 128 2 2 2 4" xfId="4762" xr:uid="{4B599748-46F7-4336-9E9D-221E4A6B6D31}"/>
    <cellStyle name="Comma 128 2 2 2 4 2" xfId="11940" xr:uid="{1826DEC9-1146-43D2-8562-949B967A49D1}"/>
    <cellStyle name="Comma 128 2 2 2 5" xfId="10141" xr:uid="{3B544628-BBF6-4AB1-B9D5-246CD0C1C121}"/>
    <cellStyle name="Comma 128 2 2 3" xfId="3246" xr:uid="{71EC9C68-48BB-4A5F-8264-E3F9A011FB9D}"/>
    <cellStyle name="Comma 128 2 2 3 2" xfId="5062" xr:uid="{657D64A1-1B75-42F7-9027-E34D6CAB2F77}"/>
    <cellStyle name="Comma 128 2 2 3 2 2" xfId="12240" xr:uid="{1F35DCD1-E81F-4E76-A8AF-761564F17C45}"/>
    <cellStyle name="Comma 128 2 2 3 3" xfId="10424" xr:uid="{669061EA-68AF-40E0-BB33-F88A0813695F}"/>
    <cellStyle name="Comma 128 2 2 4" xfId="3831" xr:uid="{CE7C7883-96F5-47B5-AC0E-FEE2D5B12FA3}"/>
    <cellStyle name="Comma 128 2 2 4 2" xfId="5664" xr:uid="{30C4CB51-6D74-4AEC-9CC6-82D8AA3718CA}"/>
    <cellStyle name="Comma 128 2 2 4 2 2" xfId="12842" xr:uid="{4D8C02B1-7B27-404C-91C8-01BDF4421E6F}"/>
    <cellStyle name="Comma 128 2 2 4 3" xfId="11009" xr:uid="{404931EF-A15E-4D37-8DC7-B96260AA6D7B}"/>
    <cellStyle name="Comma 128 2 2 5" xfId="4441" xr:uid="{AD5F1C4E-9CA8-4E72-909A-B24BF44F28F8}"/>
    <cellStyle name="Comma 128 2 2 5 2" xfId="11619" xr:uid="{42AD8BF5-5D76-4C41-9390-0E0E92C6B086}"/>
    <cellStyle name="Comma 128 2 2 6" xfId="9799" xr:uid="{41AE88A0-F4EB-4C45-850D-4BC088149008}"/>
    <cellStyle name="Comma 13" xfId="116" xr:uid="{C0698861-58BD-4DE9-A553-48564E1154D8}"/>
    <cellStyle name="Comma 13 10" xfId="2471" xr:uid="{CCAF917B-6A31-4757-A9BD-F914D81E5AB8}"/>
    <cellStyle name="Comma 13 10 2" xfId="9754" xr:uid="{69BB5577-ECB0-4648-B997-158584CB36FA}"/>
    <cellStyle name="Comma 13 11" xfId="6295" xr:uid="{657F04E1-6B2B-4812-B8C5-C7281224291A}"/>
    <cellStyle name="Comma 13 11 2" xfId="13470" xr:uid="{BF8DD4D8-2AAA-4739-96FA-63B397281464}"/>
    <cellStyle name="Comma 13 12" xfId="7667" xr:uid="{A72BEB22-251D-4385-9B16-3E69767DA05B}"/>
    <cellStyle name="Comma 13 12 2" xfId="14854" xr:uid="{DD34142F-0687-44AA-B987-ADEE56F4590B}"/>
    <cellStyle name="Comma 13 13" xfId="7708" xr:uid="{CFED5EA4-CEDF-4F16-97A0-B5F5A5D74789}"/>
    <cellStyle name="Comma 13 13 2" xfId="14884" xr:uid="{2EAC1CF7-62D9-4753-A5FA-FE1CE2D0DD4E}"/>
    <cellStyle name="Comma 13 14" xfId="7825" xr:uid="{2C5BE9A8-6345-4830-A072-116A7D8EFBB0}"/>
    <cellStyle name="Comma 13 2" xfId="228" xr:uid="{25714024-36ED-44AF-87B7-5AD83627550E}"/>
    <cellStyle name="Comma 13 2 2" xfId="229" xr:uid="{054B6B07-B3BB-461A-A120-01525B9821B5}"/>
    <cellStyle name="Comma 13 2 2 2" xfId="922" xr:uid="{1790FFF6-89C1-46E5-8CE9-DA2DDE80E654}"/>
    <cellStyle name="Comma 13 2 2 2 2" xfId="1868" xr:uid="{AA1A3F7F-22EF-455C-BBC7-C4BEC6E5B65C}"/>
    <cellStyle name="Comma 13 2 2 2 2 2" xfId="5577" xr:uid="{4B803F92-2533-40FC-83E7-539D112B9AF4}"/>
    <cellStyle name="Comma 13 2 2 2 2 2 2" xfId="7409" xr:uid="{8BFB3159-7CEE-49C1-BC30-184859B2189A}"/>
    <cellStyle name="Comma 13 2 2 2 2 2 2 2" xfId="14584" xr:uid="{EA8C8255-FD2A-43C1-8D19-9E475BC9CC26}"/>
    <cellStyle name="Comma 13 2 2 2 2 2 3" xfId="12755" xr:uid="{CFEB1B26-EEDB-4827-84FC-08C4C0BE3DA7}"/>
    <cellStyle name="Comma 13 2 2 2 2 3" xfId="3747" xr:uid="{36DD6E8D-26D9-4BA0-BD99-A4FCD76A95F5}"/>
    <cellStyle name="Comma 13 2 2 2 2 3 2" xfId="10925" xr:uid="{3405B01C-5AC6-4B79-BC4E-BB30668C4162}"/>
    <cellStyle name="Comma 13 2 2 2 2 4" xfId="6776" xr:uid="{188C6B0B-425E-4F45-A13A-225E40E0C6DE}"/>
    <cellStyle name="Comma 13 2 2 2 2 4 2" xfId="13951" xr:uid="{B76EBCFA-FAF7-4750-8FBC-C3FC41DFCB4D}"/>
    <cellStyle name="Comma 13 2 2 2 2 5" xfId="9176" xr:uid="{4A563E17-6142-4BC8-BA33-8BBB5C812736}"/>
    <cellStyle name="Comma 13 2 2 2 3" xfId="4349" xr:uid="{3648414B-66D9-4975-8EE1-595DD07A68EE}"/>
    <cellStyle name="Comma 13 2 2 2 3 2" xfId="6200" xr:uid="{9E1C32A6-B7AE-4CC2-B673-1D42E2FC3365}"/>
    <cellStyle name="Comma 13 2 2 2 3 2 2" xfId="7620" xr:uid="{38E4DCD5-BFFB-4EC8-9717-342968918308}"/>
    <cellStyle name="Comma 13 2 2 2 3 2 2 2" xfId="14795" xr:uid="{F52F71AD-8366-469D-9889-CB3A232C4E68}"/>
    <cellStyle name="Comma 13 2 2 2 3 2 3" xfId="13378" xr:uid="{6C3CBCF5-798C-4360-90E1-EAC7BE7B9233}"/>
    <cellStyle name="Comma 13 2 2 2 3 3" xfId="6987" xr:uid="{A5373784-7279-4F74-8EF3-D9DF10EFACE0}"/>
    <cellStyle name="Comma 13 2 2 2 3 3 2" xfId="14162" xr:uid="{A9111061-4EB1-4194-A1A6-51058B338517}"/>
    <cellStyle name="Comma 13 2 2 2 3 4" xfId="11527" xr:uid="{BE9EC7AA-5529-4950-B9C2-6C56721070F4}"/>
    <cellStyle name="Comma 13 2 2 2 4" xfId="4977" xr:uid="{1EFD54C3-CE4C-45D6-8538-2B77A0FBBD67}"/>
    <cellStyle name="Comma 13 2 2 2 4 2" xfId="7198" xr:uid="{608E9B9E-95BF-43FB-A75F-8F2D4F42109C}"/>
    <cellStyle name="Comma 13 2 2 2 4 2 2" xfId="14373" xr:uid="{8B82F8B8-71AE-4678-B8FD-05C36910AC9D}"/>
    <cellStyle name="Comma 13 2 2 2 4 3" xfId="12155" xr:uid="{F19A426E-6673-417E-B858-23D11C20AC8F}"/>
    <cellStyle name="Comma 13 2 2 2 5" xfId="3165" xr:uid="{81BF6F67-7B71-4E2B-B5C9-417273D9CBBC}"/>
    <cellStyle name="Comma 13 2 2 2 5 2" xfId="10345" xr:uid="{EA9B4FB2-A1E3-47D1-9563-C07A6884247B}"/>
    <cellStyle name="Comma 13 2 2 2 6" xfId="6565" xr:uid="{A19A59DC-9493-456F-AB5D-501BF836BBAA}"/>
    <cellStyle name="Comma 13 2 2 2 6 2" xfId="13740" xr:uid="{B1515EC8-3D88-4830-9AD4-09DDF147C1A1}"/>
    <cellStyle name="Comma 13 2 2 2 7" xfId="8254" xr:uid="{12C9A2F5-926F-4C3B-837F-5B8C88CBFD3B}"/>
    <cellStyle name="Comma 13 2 2 3" xfId="1448" xr:uid="{D3C05E69-E126-4337-B243-5AAB79AAE49C}"/>
    <cellStyle name="Comma 13 2 2 3 2" xfId="5276" xr:uid="{55C4589A-56FB-406C-8989-F7EDBE538E23}"/>
    <cellStyle name="Comma 13 2 2 3 2 2" xfId="7302" xr:uid="{D5E724E7-4023-42F9-A7DC-2A30A04693DE}"/>
    <cellStyle name="Comma 13 2 2 3 2 2 2" xfId="14477" xr:uid="{8516DD3D-403C-4DA7-834F-458A71C8BD46}"/>
    <cellStyle name="Comma 13 2 2 3 2 3" xfId="12454" xr:uid="{60542ADB-2618-40D0-A6B5-D17514DFF70F}"/>
    <cellStyle name="Comma 13 2 2 3 3" xfId="3455" xr:uid="{14EB94C0-9531-48F2-8618-8FCF3F052ACB}"/>
    <cellStyle name="Comma 13 2 2 3 3 2" xfId="10633" xr:uid="{CEC0807E-4C14-4002-8321-BCDBF726B619}"/>
    <cellStyle name="Comma 13 2 2 3 4" xfId="6669" xr:uid="{EC093995-B8E6-4FC7-9088-2677002B9C93}"/>
    <cellStyle name="Comma 13 2 2 3 4 2" xfId="13844" xr:uid="{3DC50730-5685-4376-BBB8-3D3E9A3EFC54}"/>
    <cellStyle name="Comma 13 2 2 3 5" xfId="8756" xr:uid="{01539C07-66FD-462C-903F-4758D5025E96}"/>
    <cellStyle name="Comma 13 2 2 4" xfId="4045" xr:uid="{EA258C87-A8AA-45AF-9B5A-F111A1702407}"/>
    <cellStyle name="Comma 13 2 2 4 2" xfId="5879" xr:uid="{6EAE75DF-E238-4199-A71F-6B13564D33CF}"/>
    <cellStyle name="Comma 13 2 2 4 2 2" xfId="7513" xr:uid="{2EEFED63-E482-4BC6-9E3A-818BE536C5F4}"/>
    <cellStyle name="Comma 13 2 2 4 2 2 2" xfId="14688" xr:uid="{02F7E126-CC8E-4913-B9FA-7CC8DF0EDF3A}"/>
    <cellStyle name="Comma 13 2 2 4 2 3" xfId="13057" xr:uid="{6BDAA6F7-AA79-4ED0-B5F8-CD0D7A3C4691}"/>
    <cellStyle name="Comma 13 2 2 4 3" xfId="6880" xr:uid="{4B24A864-B560-4D5A-A194-E232E94E6B1B}"/>
    <cellStyle name="Comma 13 2 2 4 3 2" xfId="14055" xr:uid="{AD946C49-365C-4691-BCB8-C975717B5BB1}"/>
    <cellStyle name="Comma 13 2 2 4 4" xfId="11223" xr:uid="{3508CEC5-AF68-4893-B554-6793A414F624}"/>
    <cellStyle name="Comma 13 2 2 5" xfId="4656" xr:uid="{7F973628-1BA7-41B0-B542-38C39B573511}"/>
    <cellStyle name="Comma 13 2 2 5 2" xfId="7091" xr:uid="{33999764-A8C1-4018-938B-57E151E894F7}"/>
    <cellStyle name="Comma 13 2 2 5 2 2" xfId="14266" xr:uid="{C1BE3320-3B63-41B7-9ECA-0018B3B33B72}"/>
    <cellStyle name="Comma 13 2 2 5 3" xfId="11834" xr:uid="{4FCBE572-593E-4BB6-B10D-4A563FC85011}"/>
    <cellStyle name="Comma 13 2 2 6" xfId="2871" xr:uid="{0E5A1BBC-2B71-42D6-A579-5B24000FD028}"/>
    <cellStyle name="Comma 13 2 2 6 2" xfId="10054" xr:uid="{D6032BF3-9173-45CC-AA79-FCFE1DD17419}"/>
    <cellStyle name="Comma 13 2 2 7" xfId="6455" xr:uid="{D1D62CB3-EB1B-4928-B17F-44C04C684027}"/>
    <cellStyle name="Comma 13 2 2 7 2" xfId="13630" xr:uid="{41DA721A-5AF8-4F37-AF0E-2F28AC9A9CF7}"/>
    <cellStyle name="Comma 13 2 2 8" xfId="7856" xr:uid="{9C6EB600-898D-4C03-A1B3-2304DDB9C5BF}"/>
    <cellStyle name="Comma 13 2 3" xfId="230" xr:uid="{ECBECAC0-A5E2-4C84-AA6D-2D87C00C6035}"/>
    <cellStyle name="Comma 13 2 3 2" xfId="923" xr:uid="{94D88DA5-A2E4-43C8-9EBE-FB3CDDCD29C7}"/>
    <cellStyle name="Comma 13 2 3 2 2" xfId="1869" xr:uid="{05BC32DE-5597-4853-AE86-520CE75A26F3}"/>
    <cellStyle name="Comma 13 2 3 2 2 2" xfId="5474" xr:uid="{B1ED5812-281D-4967-B4E9-D5C623630318}"/>
    <cellStyle name="Comma 13 2 3 2 2 2 2" xfId="12652" xr:uid="{048CE1ED-7BCA-4189-A67F-69A36C982B76}"/>
    <cellStyle name="Comma 13 2 3 2 2 3" xfId="7378" xr:uid="{E90AE6A0-D977-4DBB-82DB-9FB35CE34CFF}"/>
    <cellStyle name="Comma 13 2 3 2 2 3 2" xfId="14553" xr:uid="{26360AA0-0A77-4843-B6E8-8A32A27187BD}"/>
    <cellStyle name="Comma 13 2 3 2 2 4" xfId="9177" xr:uid="{9F01D8B1-F9B1-4123-B822-9B2A08288DA4}"/>
    <cellStyle name="Comma 13 2 3 2 3" xfId="3646" xr:uid="{4F786148-1A50-4AFA-901F-8B03109230F9}"/>
    <cellStyle name="Comma 13 2 3 2 3 2" xfId="10824" xr:uid="{0856D6C5-9660-4194-B214-65E2C8B9AA25}"/>
    <cellStyle name="Comma 13 2 3 2 4" xfId="6745" xr:uid="{185D493F-6EE4-4EFB-8563-968C62A590FE}"/>
    <cellStyle name="Comma 13 2 3 2 4 2" xfId="13920" xr:uid="{012A2DAE-A2FE-4183-9268-9FF860430479}"/>
    <cellStyle name="Comma 13 2 3 2 5" xfId="8255" xr:uid="{1FD7C568-D83E-4415-BF47-1FAF2E93FC0B}"/>
    <cellStyle name="Comma 13 2 3 3" xfId="1449" xr:uid="{4F998356-F97F-4F3E-A307-79D63097770A}"/>
    <cellStyle name="Comma 13 2 3 3 2" xfId="6095" xr:uid="{50399B10-C9F1-4A1C-91AF-8DEA46DBD8CD}"/>
    <cellStyle name="Comma 13 2 3 3 2 2" xfId="7589" xr:uid="{0F0901F7-5FA5-4094-9E9D-FB0AD3EFA713}"/>
    <cellStyle name="Comma 13 2 3 3 2 2 2" xfId="14764" xr:uid="{ED72A476-709E-4883-8656-81C19A1B19C5}"/>
    <cellStyle name="Comma 13 2 3 3 2 3" xfId="13273" xr:uid="{3FCB15F0-380F-4267-B0A3-978FFB04CBDC}"/>
    <cellStyle name="Comma 13 2 3 3 3" xfId="4246" xr:uid="{622F522C-989D-4251-9D96-BF0341B1DAC9}"/>
    <cellStyle name="Comma 13 2 3 3 3 2" xfId="11424" xr:uid="{2CB27674-3FCC-4CB0-B734-F582A8F49653}"/>
    <cellStyle name="Comma 13 2 3 3 4" xfId="6956" xr:uid="{6AFFD30B-24B7-482E-A576-2736B1631423}"/>
    <cellStyle name="Comma 13 2 3 3 4 2" xfId="14131" xr:uid="{ACCF8D07-9AD4-4786-A3DB-332DA2274A42}"/>
    <cellStyle name="Comma 13 2 3 3 5" xfId="8757" xr:uid="{9D8A6C76-DD2A-4FBB-960C-9329630CF3B4}"/>
    <cellStyle name="Comma 13 2 3 4" xfId="4872" xr:uid="{0B34F36B-CA5F-4603-AF48-D352D8BC820A}"/>
    <cellStyle name="Comma 13 2 3 4 2" xfId="7167" xr:uid="{77A7BE3E-7D05-4B34-83BC-38526D9CB954}"/>
    <cellStyle name="Comma 13 2 3 4 2 2" xfId="14342" xr:uid="{8D74FBC7-DAEF-4E57-BA2B-47AD2722666B}"/>
    <cellStyle name="Comma 13 2 3 4 3" xfId="12050" xr:uid="{D40799AF-C324-4C23-9452-7E1C6F430DBD}"/>
    <cellStyle name="Comma 13 2 3 5" xfId="3066" xr:uid="{367F6B5C-63AE-4F07-8DED-4294360DBDEC}"/>
    <cellStyle name="Comma 13 2 3 5 2" xfId="10246" xr:uid="{F74B7B6F-E202-45B4-B3F4-15BF7C8E9D6C}"/>
    <cellStyle name="Comma 13 2 3 6" xfId="6534" xr:uid="{1D77CFB1-2F01-4BE9-88ED-AF19EB3B11F7}"/>
    <cellStyle name="Comma 13 2 3 6 2" xfId="13709" xr:uid="{22133655-3997-4E7F-A12F-2379A1EB2432}"/>
    <cellStyle name="Comma 13 2 3 7" xfId="7857" xr:uid="{71136A36-F18A-4064-B7D5-7F686BEF5D68}"/>
    <cellStyle name="Comma 13 2 4" xfId="738" xr:uid="{0C82D7E0-110A-40C9-84CE-D6F9FAF944B9}"/>
    <cellStyle name="Comma 13 2 4 2" xfId="1171" xr:uid="{6F0FE432-4E78-417A-A034-E3D69E07C914}"/>
    <cellStyle name="Comma 13 2 4 2 2" xfId="2116" xr:uid="{2E783818-4F50-4EA5-B75A-3B961DC89406}"/>
    <cellStyle name="Comma 13 2 4 2 2 2" xfId="9424" xr:uid="{2B4482BB-413B-47CD-A86A-EB9C41171734}"/>
    <cellStyle name="Comma 13 2 4 2 3" xfId="5172" xr:uid="{0A6CCCF4-BE7B-46C8-A485-E0FE9B747250}"/>
    <cellStyle name="Comma 13 2 4 2 3 2" xfId="12350" xr:uid="{78145939-6455-436E-B54D-7C3B09726C4C}"/>
    <cellStyle name="Comma 13 2 4 2 4" xfId="7271" xr:uid="{9C5B0EA7-1913-46FB-9E77-425A5E442B8F}"/>
    <cellStyle name="Comma 13 2 4 2 4 2" xfId="14446" xr:uid="{439D08E1-2AF4-4BD1-8E4C-74A11F7C8698}"/>
    <cellStyle name="Comma 13 2 4 2 5" xfId="8499" xr:uid="{616A1FC4-05FD-43ED-9206-EC345FAB0A9F}"/>
    <cellStyle name="Comma 13 2 4 3" xfId="1725" xr:uid="{47261975-94CF-49B9-B2CC-697643E760CA}"/>
    <cellStyle name="Comma 13 2 4 3 2" xfId="9033" xr:uid="{FB193E9F-99AD-44AB-8F75-85A10C50364A}"/>
    <cellStyle name="Comma 13 2 4 4" xfId="3353" xr:uid="{E162D638-CD34-4790-987F-70C8C1FA18BF}"/>
    <cellStyle name="Comma 13 2 4 4 2" xfId="10531" xr:uid="{B34ED5B8-F729-437B-8127-66D24F6B22D3}"/>
    <cellStyle name="Comma 13 2 4 5" xfId="6638" xr:uid="{B872F92C-C4D1-4790-A301-CD0C301C9568}"/>
    <cellStyle name="Comma 13 2 4 5 2" xfId="13813" xr:uid="{0D4AF00F-10DA-4F07-8F9E-BC24E5FEE26F}"/>
    <cellStyle name="Comma 13 2 4 6" xfId="8113" xr:uid="{4D525DA0-EFB3-4ECC-A5EF-F5F94FCE7B26}"/>
    <cellStyle name="Comma 13 2 5" xfId="921" xr:uid="{A8E1C50D-3365-47E9-81F4-03269119CE0D}"/>
    <cellStyle name="Comma 13 2 5 2" xfId="1867" xr:uid="{60C16FFD-96AC-4BFA-9680-418460B0AA38}"/>
    <cellStyle name="Comma 13 2 5 2 2" xfId="5774" xr:uid="{D12DBE2C-D1FA-4753-8948-98B87693B57F}"/>
    <cellStyle name="Comma 13 2 5 2 2 2" xfId="12952" xr:uid="{FBFB281D-7C10-40CA-A000-4F6CD1E5C266}"/>
    <cellStyle name="Comma 13 2 5 2 3" xfId="7482" xr:uid="{E645C181-0205-4C6B-AFD5-BC911DC25266}"/>
    <cellStyle name="Comma 13 2 5 2 3 2" xfId="14657" xr:uid="{DB9CFE50-FF9F-43B2-A136-1A29C05F1FB7}"/>
    <cellStyle name="Comma 13 2 5 2 4" xfId="9175" xr:uid="{C201FAA7-8EBC-4442-96B1-80C68EC8E412}"/>
    <cellStyle name="Comma 13 2 5 3" xfId="3941" xr:uid="{85AEA712-D852-4D6C-8CED-A430FC54F815}"/>
    <cellStyle name="Comma 13 2 5 3 2" xfId="11119" xr:uid="{6FB04572-20FF-4DBF-91C0-5CD6FA86883F}"/>
    <cellStyle name="Comma 13 2 5 4" xfId="6849" xr:uid="{EC533977-7E6D-417E-9C7A-7A2B15398DE6}"/>
    <cellStyle name="Comma 13 2 5 4 2" xfId="14024" xr:uid="{E1EE7525-A099-4568-A32D-E2649A2A5349}"/>
    <cellStyle name="Comma 13 2 5 5" xfId="8253" xr:uid="{3CB509F1-0C27-4A12-9E70-F36030405DC8}"/>
    <cellStyle name="Comma 13 2 6" xfId="1447" xr:uid="{08EED4F6-FA63-4EC2-B311-1FE18D199DE9}"/>
    <cellStyle name="Comma 13 2 6 2" xfId="4551" xr:uid="{A51C4942-A81A-417A-AC4C-DDD5A7646699}"/>
    <cellStyle name="Comma 13 2 6 2 2" xfId="11729" xr:uid="{C778A8D1-DAE3-45C6-88CF-41B0C41D82A4}"/>
    <cellStyle name="Comma 13 2 6 3" xfId="7060" xr:uid="{5097077D-74F3-450C-AEF9-167D9D8835D8}"/>
    <cellStyle name="Comma 13 2 6 3 2" xfId="14235" xr:uid="{1CE775A2-AFBC-4E0B-BB0B-8450833CF619}"/>
    <cellStyle name="Comma 13 2 6 4" xfId="8755" xr:uid="{C755511C-1201-4488-86F8-62EFEA120C2A}"/>
    <cellStyle name="Comma 13 2 7" xfId="2737" xr:uid="{E34159E8-B052-4BFF-B670-DC7D57DBAEC4}"/>
    <cellStyle name="Comma 13 2 7 2" xfId="9951" xr:uid="{7F7C8DFC-C1BB-45EF-A55D-3301B2BD484E}"/>
    <cellStyle name="Comma 13 2 8" xfId="6420" xr:uid="{CBBEBFB7-38D0-4294-9F03-CD4682C3BCA3}"/>
    <cellStyle name="Comma 13 2 8 2" xfId="13595" xr:uid="{1EBE71E2-C23F-46AF-AAAD-17C71EBC1EB2}"/>
    <cellStyle name="Comma 13 2 9" xfId="7855" xr:uid="{B961DDE8-B8CD-4E62-98B0-ADFC3C74897A}"/>
    <cellStyle name="Comma 13 3" xfId="231" xr:uid="{DD0325DD-8441-4A4D-A06C-808CBA16B8EF}"/>
    <cellStyle name="Comma 13 3 2" xfId="831" xr:uid="{C63A30E9-665C-4FBA-83F6-6C6124628C18}"/>
    <cellStyle name="Comma 13 3 2 2" xfId="1241" xr:uid="{1502C25F-7817-45E3-87ED-F2ECFA016EFD}"/>
    <cellStyle name="Comma 13 3 2 2 2" xfId="2186" xr:uid="{DE488476-718D-4D61-A57E-5A951C0B61A6}"/>
    <cellStyle name="Comma 13 3 2 2 2 2" xfId="5540" xr:uid="{0802C2C5-7207-48E4-97A4-6E7DAA2D60BC}"/>
    <cellStyle name="Comma 13 3 2 2 2 2 2" xfId="12718" xr:uid="{68764634-459B-4275-9148-ADF4030E780C}"/>
    <cellStyle name="Comma 13 3 2 2 2 3" xfId="7397" xr:uid="{8A733731-F459-4935-BC48-D5163A28C725}"/>
    <cellStyle name="Comma 13 3 2 2 2 3 2" xfId="14572" xr:uid="{5F53992B-DBBC-4416-8992-FF6BAF0D26CC}"/>
    <cellStyle name="Comma 13 3 2 2 2 4" xfId="9494" xr:uid="{2B8E0696-6E80-4A9C-95B5-61143E4A5EF0}"/>
    <cellStyle name="Comma 13 3 2 2 3" xfId="3712" xr:uid="{17EDDE94-81F5-4CD0-B815-A7C1914686BC}"/>
    <cellStyle name="Comma 13 3 2 2 3 2" xfId="10890" xr:uid="{1B686E5B-0439-49B3-87BC-8BD12E22B50F}"/>
    <cellStyle name="Comma 13 3 2 2 4" xfId="6764" xr:uid="{4729D14F-1147-4F82-AB0E-D403BBA83FB2}"/>
    <cellStyle name="Comma 13 3 2 2 4 2" xfId="13939" xr:uid="{866D41A0-EE9D-4527-BF28-143C965E7FA1}"/>
    <cellStyle name="Comma 13 3 2 2 5" xfId="8569" xr:uid="{26884773-52EF-488C-8616-E80AC14E3E5E}"/>
    <cellStyle name="Comma 13 3 2 3" xfId="1793" xr:uid="{12FD8E89-2B65-4996-9E56-80C6E09F739A}"/>
    <cellStyle name="Comma 13 3 2 3 2" xfId="6163" xr:uid="{C10DCE26-89AF-4DE0-8071-BC03B478D8C8}"/>
    <cellStyle name="Comma 13 3 2 3 2 2" xfId="7608" xr:uid="{3A2998B8-1F3A-4CFD-B5FA-4520A0E41F6D}"/>
    <cellStyle name="Comma 13 3 2 3 2 2 2" xfId="14783" xr:uid="{5FDC5A33-1DDE-458B-9C1E-080437792AB8}"/>
    <cellStyle name="Comma 13 3 2 3 2 3" xfId="13341" xr:uid="{151D3014-9E7E-48E8-80B7-189926206B40}"/>
    <cellStyle name="Comma 13 3 2 3 3" xfId="4312" xr:uid="{E0C896F2-DED4-4CA2-B08F-65046016F5C4}"/>
    <cellStyle name="Comma 13 3 2 3 3 2" xfId="11490" xr:uid="{BA8E35A4-7A99-4D3E-B116-FB861EFB973E}"/>
    <cellStyle name="Comma 13 3 2 3 4" xfId="6975" xr:uid="{E943608F-FBD6-42CA-8E4F-5130C79EE116}"/>
    <cellStyle name="Comma 13 3 2 3 4 2" xfId="14150" xr:uid="{D9EE2270-3A31-4504-96FC-F562C2E6CDCC}"/>
    <cellStyle name="Comma 13 3 2 3 5" xfId="9101" xr:uid="{C86BD378-FF62-405F-9F24-4DE30812E5D0}"/>
    <cellStyle name="Comma 13 3 2 4" xfId="4940" xr:uid="{CFC81B2B-909C-4EE8-9408-30699AA26849}"/>
    <cellStyle name="Comma 13 3 2 4 2" xfId="7186" xr:uid="{D1437DEA-8610-4846-8E32-E02F47A920DE}"/>
    <cellStyle name="Comma 13 3 2 4 2 2" xfId="14361" xr:uid="{773FF788-224E-47EA-BFB0-9D49F5BDBFC1}"/>
    <cellStyle name="Comma 13 3 2 4 3" xfId="12118" xr:uid="{E31CF6B1-07B9-4248-A4D6-745B50DE00A9}"/>
    <cellStyle name="Comma 13 3 2 5" xfId="3131" xr:uid="{3315D25D-8A13-4C0F-BCC8-491B47B907A2}"/>
    <cellStyle name="Comma 13 3 2 5 2" xfId="10311" xr:uid="{2B21EC86-4937-46CD-BF09-36E30DA0D681}"/>
    <cellStyle name="Comma 13 3 2 6" xfId="6553" xr:uid="{4E9D5DCB-26FD-45C6-A2E5-25D629EF9406}"/>
    <cellStyle name="Comma 13 3 2 6 2" xfId="13728" xr:uid="{DD63C75E-2056-446C-B709-BB0278BCFDC3}"/>
    <cellStyle name="Comma 13 3 2 7" xfId="8180" xr:uid="{803D5789-153E-4589-8400-3E66FEDBC40D}"/>
    <cellStyle name="Comma 13 3 3" xfId="924" xr:uid="{3B78114E-8E0F-4F42-BCCF-B39ABBE6E748}"/>
    <cellStyle name="Comma 13 3 3 2" xfId="1870" xr:uid="{E311D43F-15E9-4DB3-BA1B-6BC513931195}"/>
    <cellStyle name="Comma 13 3 3 2 2" xfId="5239" xr:uid="{984A41A2-A907-4C47-9427-699D8C065CC4}"/>
    <cellStyle name="Comma 13 3 3 2 2 2" xfId="12417" xr:uid="{A7D64118-6B94-4E59-99FC-4D2F64F4B22F}"/>
    <cellStyle name="Comma 13 3 3 2 3" xfId="7290" xr:uid="{73D6435E-CD84-442D-9D0F-54AF2A64C31A}"/>
    <cellStyle name="Comma 13 3 3 2 3 2" xfId="14465" xr:uid="{4577AEA0-6D25-4A5D-96F0-8C5D1CCA0640}"/>
    <cellStyle name="Comma 13 3 3 2 4" xfId="9178" xr:uid="{A4D971D8-DA72-44EE-A175-372170A803AD}"/>
    <cellStyle name="Comma 13 3 3 3" xfId="3420" xr:uid="{3E2B6224-2790-4521-9882-715305D3CADC}"/>
    <cellStyle name="Comma 13 3 3 3 2" xfId="10598" xr:uid="{3CFC8DDB-4255-4436-958F-1894695B767C}"/>
    <cellStyle name="Comma 13 3 3 4" xfId="6657" xr:uid="{8B7CC767-20A3-48B4-B779-DE173AC24D81}"/>
    <cellStyle name="Comma 13 3 3 4 2" xfId="13832" xr:uid="{DE5061FC-08FB-467D-9B1C-9CFC6A6DB19C}"/>
    <cellStyle name="Comma 13 3 3 5" xfId="8256" xr:uid="{A41A2DC0-7D0E-41D6-931A-28B9DF996DC1}"/>
    <cellStyle name="Comma 13 3 4" xfId="1450" xr:uid="{D7C3D65B-9184-4385-8628-9FFCC460AF5F}"/>
    <cellStyle name="Comma 13 3 4 2" xfId="5842" xr:uid="{FE48928B-8441-43DE-84C3-027EFEB33993}"/>
    <cellStyle name="Comma 13 3 4 2 2" xfId="7501" xr:uid="{96810A5E-D8AE-453A-B51B-F659B5B860AD}"/>
    <cellStyle name="Comma 13 3 4 2 2 2" xfId="14676" xr:uid="{812EB723-71A0-40B3-828E-6FDED81CDA2E}"/>
    <cellStyle name="Comma 13 3 4 2 3" xfId="13020" xr:uid="{DA3DF60A-3AC1-4CEB-A9E4-86007BAC475A}"/>
    <cellStyle name="Comma 13 3 4 3" xfId="4008" xr:uid="{C365A542-E127-4FDC-87EC-14C4E3948A28}"/>
    <cellStyle name="Comma 13 3 4 3 2" xfId="11186" xr:uid="{E95F69DD-F430-4CB7-B986-91F9B3FEA37B}"/>
    <cellStyle name="Comma 13 3 4 4" xfId="6868" xr:uid="{D81579BA-EAE3-4DC3-8AF1-B062816EED60}"/>
    <cellStyle name="Comma 13 3 4 4 2" xfId="14043" xr:uid="{57689010-33EA-4F0E-A300-7EB0E01ECC7B}"/>
    <cellStyle name="Comma 13 3 4 5" xfId="8758" xr:uid="{3A880F17-37AE-4B09-89C8-B1AF3707AC02}"/>
    <cellStyle name="Comma 13 3 5" xfId="4619" xr:uid="{0AB2F2BC-BA50-4189-A9E3-8F335AAA053C}"/>
    <cellStyle name="Comma 13 3 5 2" xfId="7079" xr:uid="{D4F6DC16-5DCC-4D41-A38F-A4C4ED0217D8}"/>
    <cellStyle name="Comma 13 3 5 2 2" xfId="14254" xr:uid="{BC773197-52DD-498A-8245-2507FB6A0C61}"/>
    <cellStyle name="Comma 13 3 5 3" xfId="11797" xr:uid="{9FF7EB5B-9D30-48C1-8B4F-FF03D4452559}"/>
    <cellStyle name="Comma 13 3 6" xfId="2838" xr:uid="{A2ECF03E-3443-48D0-B5ED-D6863B6D0C51}"/>
    <cellStyle name="Comma 13 3 6 2" xfId="10021" xr:uid="{9E2D0F89-5058-46D3-B496-673805C5DDE1}"/>
    <cellStyle name="Comma 13 3 7" xfId="6443" xr:uid="{1B893F0F-01FD-4EC3-AAB2-9C1538F61700}"/>
    <cellStyle name="Comma 13 3 7 2" xfId="13618" xr:uid="{9BA3C85E-F88E-4B1E-94BD-5663601F7A9D}"/>
    <cellStyle name="Comma 13 3 8" xfId="7858" xr:uid="{66AA9F39-1FF2-4004-B045-C655FB222042}"/>
    <cellStyle name="Comma 13 4" xfId="232" xr:uid="{BF9E8EE5-3DE5-4C9A-B4FF-2637CA1D8496}"/>
    <cellStyle name="Comma 13 4 2" xfId="892" xr:uid="{EC6D5C98-71CC-40C8-BB90-32BA228568AA}"/>
    <cellStyle name="Comma 13 4 2 2" xfId="1288" xr:uid="{8A4705EE-7649-4E80-92B8-3A6B1A55FE53}"/>
    <cellStyle name="Comma 13 4 2 2 2" xfId="2233" xr:uid="{7061529D-E8AD-4A42-BD8C-44833466D9A4}"/>
    <cellStyle name="Comma 13 4 2 2 2 2" xfId="5437" xr:uid="{1074E21B-9538-4F89-93BD-04941798B454}"/>
    <cellStyle name="Comma 13 4 2 2 2 2 2" xfId="12615" xr:uid="{4D383E51-CDC3-41D8-8BFE-546B20A0F964}"/>
    <cellStyle name="Comma 13 4 2 2 2 3" xfId="7366" xr:uid="{2AA2EAD6-D21F-4051-AB5C-57F9877D3BBA}"/>
    <cellStyle name="Comma 13 4 2 2 2 3 2" xfId="14541" xr:uid="{042BDD8D-E357-49EC-B9B6-549E43F951E3}"/>
    <cellStyle name="Comma 13 4 2 2 2 4" xfId="9541" xr:uid="{C77FEA37-7AEB-4575-BF95-835C0AA955C7}"/>
    <cellStyle name="Comma 13 4 2 2 3" xfId="3609" xr:uid="{7AC4DC2B-1B73-42FC-A93D-69B903CAA955}"/>
    <cellStyle name="Comma 13 4 2 2 3 2" xfId="10787" xr:uid="{BF78CD80-C72C-478A-BFF4-3D4F6AD48C48}"/>
    <cellStyle name="Comma 13 4 2 2 4" xfId="6733" xr:uid="{5FD8459B-472D-4F30-AB1A-AAD7B3B68E0B}"/>
    <cellStyle name="Comma 13 4 2 2 4 2" xfId="13908" xr:uid="{17B35016-C9E0-44D6-9415-927CC4A0546D}"/>
    <cellStyle name="Comma 13 4 2 2 5" xfId="8616" xr:uid="{D5F8C0A7-6C6F-4257-AAE4-B91B4C967487}"/>
    <cellStyle name="Comma 13 4 2 3" xfId="1840" xr:uid="{4867680D-9C62-4D70-8B94-B6582939CEDA}"/>
    <cellStyle name="Comma 13 4 2 3 2" xfId="6058" xr:uid="{B711B72B-8CE1-416E-B323-980C6156C398}"/>
    <cellStyle name="Comma 13 4 2 3 2 2" xfId="7577" xr:uid="{0FB78ED2-E4D3-4291-ADBE-F51851E2DEE6}"/>
    <cellStyle name="Comma 13 4 2 3 2 2 2" xfId="14752" xr:uid="{CDDC9B00-5878-41C3-8D3D-0B3D9236A9A0}"/>
    <cellStyle name="Comma 13 4 2 3 2 3" xfId="13236" xr:uid="{2BBB134F-B7EC-40E5-A4AC-21663320B521}"/>
    <cellStyle name="Comma 13 4 2 3 3" xfId="4209" xr:uid="{84E37329-AEE0-456F-BF8C-B474D2BDE163}"/>
    <cellStyle name="Comma 13 4 2 3 3 2" xfId="11387" xr:uid="{709B48F8-DACC-479C-BC4A-A9377038B979}"/>
    <cellStyle name="Comma 13 4 2 3 4" xfId="6944" xr:uid="{693504AB-0C4E-4CF8-855D-6899D98FCCC1}"/>
    <cellStyle name="Comma 13 4 2 3 4 2" xfId="14119" xr:uid="{5EF912F4-184E-4802-AD01-F5F1608B326D}"/>
    <cellStyle name="Comma 13 4 2 3 5" xfId="9148" xr:uid="{1CD587F6-9B2B-4494-AE71-523C318186FF}"/>
    <cellStyle name="Comma 13 4 2 4" xfId="4835" xr:uid="{61615506-A94C-47A5-9849-A73E074AE93B}"/>
    <cellStyle name="Comma 13 4 2 4 2" xfId="7155" xr:uid="{1BE1E958-9455-44CF-A58B-EE271775FA7A}"/>
    <cellStyle name="Comma 13 4 2 4 2 2" xfId="14330" xr:uid="{FEB28A63-3631-4481-97D8-0397D35941E4}"/>
    <cellStyle name="Comma 13 4 2 4 3" xfId="12013" xr:uid="{3E3BF404-4363-415A-A994-FCF3CBA204D5}"/>
    <cellStyle name="Comma 13 4 2 5" xfId="3030" xr:uid="{E7D7D7DE-3525-4A1C-996D-2079E8D08675}"/>
    <cellStyle name="Comma 13 4 2 5 2" xfId="10210" xr:uid="{D42069BB-649E-4C45-B94C-CA98603F2AEB}"/>
    <cellStyle name="Comma 13 4 2 6" xfId="6522" xr:uid="{45C1CA8B-D44E-449B-A7BB-EB30AAE04F18}"/>
    <cellStyle name="Comma 13 4 2 6 2" xfId="13697" xr:uid="{5989F5E8-8CE0-47C7-BB72-06A369E08D60}"/>
    <cellStyle name="Comma 13 4 2 7" xfId="8226" xr:uid="{A219A2C4-163F-4AEC-9FB5-56FE24356E67}"/>
    <cellStyle name="Comma 13 4 3" xfId="925" xr:uid="{CD28FE63-E817-4AB7-98F9-96B22E796F83}"/>
    <cellStyle name="Comma 13 4 3 2" xfId="1871" xr:uid="{331B98B0-A9F0-4F90-9017-B2785C0DFC09}"/>
    <cellStyle name="Comma 13 4 3 2 2" xfId="5135" xr:uid="{32A324C5-1150-49B3-B35F-A00785E549F1}"/>
    <cellStyle name="Comma 13 4 3 2 2 2" xfId="12313" xr:uid="{A238629C-F73D-4256-B010-558FB1C3DFBA}"/>
    <cellStyle name="Comma 13 4 3 2 3" xfId="7259" xr:uid="{C736569C-411F-43CD-8A34-8132B917F21A}"/>
    <cellStyle name="Comma 13 4 3 2 3 2" xfId="14434" xr:uid="{7EB2677D-DA95-4C1E-976B-9E95547A1DCA}"/>
    <cellStyle name="Comma 13 4 3 2 4" xfId="9179" xr:uid="{59973026-3A1A-4C48-A34C-20A8FC92F266}"/>
    <cellStyle name="Comma 13 4 3 3" xfId="3316" xr:uid="{B780E25D-95D1-41F7-A451-24F5962230EB}"/>
    <cellStyle name="Comma 13 4 3 3 2" xfId="10494" xr:uid="{411FE583-A958-498D-A178-0BC111F8887F}"/>
    <cellStyle name="Comma 13 4 3 4" xfId="6626" xr:uid="{CB154672-0D46-4DC2-9999-6341C452DF34}"/>
    <cellStyle name="Comma 13 4 3 4 2" xfId="13801" xr:uid="{D52732A8-2CAD-4304-AF5E-682997ED39CE}"/>
    <cellStyle name="Comma 13 4 3 5" xfId="8257" xr:uid="{F9605AD7-77DB-4E3C-96F4-6FDD4F76AAB4}"/>
    <cellStyle name="Comma 13 4 4" xfId="1451" xr:uid="{6C924E36-4C79-49CF-BC3E-282301D398A4}"/>
    <cellStyle name="Comma 13 4 4 2" xfId="5737" xr:uid="{C650FAF6-B957-4F0F-BF5D-FF5BD24E74A1}"/>
    <cellStyle name="Comma 13 4 4 2 2" xfId="7470" xr:uid="{5785B503-E1A6-4EAC-B460-78FE85882000}"/>
    <cellStyle name="Comma 13 4 4 2 2 2" xfId="14645" xr:uid="{B04F6857-ADCF-444B-AE3F-2793EC950AFA}"/>
    <cellStyle name="Comma 13 4 4 2 3" xfId="12915" xr:uid="{1320FC6F-D290-405D-BED9-F89830BEF06E}"/>
    <cellStyle name="Comma 13 4 4 3" xfId="3904" xr:uid="{188CB330-94C8-4D92-9841-6BC4B3ECD8DF}"/>
    <cellStyle name="Comma 13 4 4 3 2" xfId="11082" xr:uid="{E00166BB-F122-4138-8D67-E876EAB85DFB}"/>
    <cellStyle name="Comma 13 4 4 4" xfId="6837" xr:uid="{41A2AEC5-2951-4A81-83D5-3330D27DB0F9}"/>
    <cellStyle name="Comma 13 4 4 4 2" xfId="14012" xr:uid="{516227B4-C025-41AC-920F-4F7DFF08F37B}"/>
    <cellStyle name="Comma 13 4 4 5" xfId="8759" xr:uid="{469281C4-6CB8-423E-987D-BB0B445066F4}"/>
    <cellStyle name="Comma 13 4 5" xfId="4514" xr:uid="{48429376-298A-4DB6-98C9-6FBB6D7D43CA}"/>
    <cellStyle name="Comma 13 4 5 2" xfId="7048" xr:uid="{0C0C9ECD-E5D6-428B-9CA8-B23DF7DB17CC}"/>
    <cellStyle name="Comma 13 4 5 2 2" xfId="14223" xr:uid="{27AB27AC-03D2-4515-9DAA-D436634B95F2}"/>
    <cellStyle name="Comma 13 4 5 3" xfId="11692" xr:uid="{D19909B4-F68C-4497-B593-E96D3BEC2F8A}"/>
    <cellStyle name="Comma 13 4 6" xfId="2701" xr:uid="{9D45BEA7-C6AB-414C-A674-2B638A5D3BD9}"/>
    <cellStyle name="Comma 13 4 6 2" xfId="9916" xr:uid="{FEC755F4-BC73-4D94-9E9D-E05D9E86A494}"/>
    <cellStyle name="Comma 13 4 7" xfId="6408" xr:uid="{256B72F8-83A5-4E28-8F28-0DDE3807C52A}"/>
    <cellStyle name="Comma 13 4 7 2" xfId="13583" xr:uid="{0A53B77E-A6A3-46A8-B960-908D2D342DEE}"/>
    <cellStyle name="Comma 13 4 8" xfId="7859" xr:uid="{B2BD729C-0588-47AB-8D17-83B7D230CF8D}"/>
    <cellStyle name="Comma 13 5" xfId="680" xr:uid="{D273EDE4-41F3-4756-9015-E5CBB0B3D01E}"/>
    <cellStyle name="Comma 13 5 2" xfId="1117" xr:uid="{6B337076-D3E7-4C04-ACDB-8ECDA8334590}"/>
    <cellStyle name="Comma 13 5 2 2" xfId="2062" xr:uid="{731456A5-4799-4089-BD93-26735930999C}"/>
    <cellStyle name="Comma 13 5 2 2 2" xfId="5340" xr:uid="{17169EF7-9BDF-44E6-BA4E-5AF79D6CD347}"/>
    <cellStyle name="Comma 13 5 2 2 2 2" xfId="12518" xr:uid="{B60DFD95-7FBB-4F70-96ED-B3726023702E}"/>
    <cellStyle name="Comma 13 5 2 2 3" xfId="7327" xr:uid="{C9493340-4D6A-4369-A2D3-B4A50E8CAE7A}"/>
    <cellStyle name="Comma 13 5 2 2 3 2" xfId="14502" xr:uid="{72C50047-6639-4EEE-B728-EDCCC46C443B}"/>
    <cellStyle name="Comma 13 5 2 2 4" xfId="9370" xr:uid="{5B5F090B-3BD7-4E5F-8981-6EB9E3C90AB5}"/>
    <cellStyle name="Comma 13 5 2 3" xfId="3516" xr:uid="{727A3AC1-30B3-441B-84B5-3ED68265F636}"/>
    <cellStyle name="Comma 13 5 2 3 2" xfId="10694" xr:uid="{B49354C2-728E-4495-B28A-E208555C67BA}"/>
    <cellStyle name="Comma 13 5 2 4" xfId="6694" xr:uid="{D87FF834-6FEC-4725-AD4B-3A5825DD5FDB}"/>
    <cellStyle name="Comma 13 5 2 4 2" xfId="13869" xr:uid="{B9F1F0C0-6026-4951-B619-8ACF8A99F60C}"/>
    <cellStyle name="Comma 13 5 2 5" xfId="8445" xr:uid="{CCA7FB8A-D0D8-4D5C-93BC-1E6B1210E0D4}"/>
    <cellStyle name="Comma 13 5 3" xfId="1670" xr:uid="{98A3F53C-3DBD-4042-B05C-908E6536A3E8}"/>
    <cellStyle name="Comma 13 5 3 2" xfId="5950" xr:uid="{FF0FCC06-ABAC-40E5-BFB9-D8C547BD5C64}"/>
    <cellStyle name="Comma 13 5 3 2 2" xfId="7538" xr:uid="{A5039685-6ABC-41BA-B54B-AD7435C338A7}"/>
    <cellStyle name="Comma 13 5 3 2 2 2" xfId="14713" xr:uid="{72191A76-C2D9-477A-9146-4B5BD288CA45}"/>
    <cellStyle name="Comma 13 5 3 2 3" xfId="13128" xr:uid="{222B9689-8114-43F4-88CF-FCD0BE50BC51}"/>
    <cellStyle name="Comma 13 5 3 3" xfId="4110" xr:uid="{5CE3EF44-2B66-4ED6-87E2-6BB9228A535E}"/>
    <cellStyle name="Comma 13 5 3 3 2" xfId="11288" xr:uid="{1911F013-683F-4932-9832-62BCE007D00E}"/>
    <cellStyle name="Comma 13 5 3 4" xfId="6905" xr:uid="{1711C29E-2EB5-4871-9DCA-A961A5067CD9}"/>
    <cellStyle name="Comma 13 5 3 4 2" xfId="14080" xr:uid="{62248BB2-8D71-48E7-ABCB-7A306DBCB33A}"/>
    <cellStyle name="Comma 13 5 3 5" xfId="8978" xr:uid="{93ED5199-963A-4D24-8B4E-8314D26CE8AC}"/>
    <cellStyle name="Comma 13 5 4" xfId="4727" xr:uid="{86CACCED-3125-4B96-BF05-570FBDDE2667}"/>
    <cellStyle name="Comma 13 5 4 2" xfId="7116" xr:uid="{55F03096-2C1D-4CE4-A513-E59823F2551E}"/>
    <cellStyle name="Comma 13 5 4 2 2" xfId="14291" xr:uid="{0E520A6F-D6B1-40C0-B2F6-2031331494D2}"/>
    <cellStyle name="Comma 13 5 4 3" xfId="11905" xr:uid="{2039ABD5-2D06-406E-860B-D8AFC1482C1A}"/>
    <cellStyle name="Comma 13 5 5" xfId="2937" xr:uid="{34B5EE45-0923-449E-99E0-D8B7D7D0318E}"/>
    <cellStyle name="Comma 13 5 5 2" xfId="10117" xr:uid="{28734C69-707C-4C30-BF60-9F8B763BB862}"/>
    <cellStyle name="Comma 13 5 6" xfId="6483" xr:uid="{FD51CE71-F2DC-4C3E-AD8D-7844061B7465}"/>
    <cellStyle name="Comma 13 5 6 2" xfId="13658" xr:uid="{08149C96-020D-4A0F-A045-8258D0EBAF06}"/>
    <cellStyle name="Comma 13 5 7" xfId="8059" xr:uid="{894C4758-7923-4B94-9138-ED2116705FD2}"/>
    <cellStyle name="Comma 13 6" xfId="227" xr:uid="{A6D73657-A7FF-41F1-BB98-821258FDF669}"/>
    <cellStyle name="Comma 13 6 2" xfId="1446" xr:uid="{29632111-3D99-4A99-954B-83D8165A9052}"/>
    <cellStyle name="Comma 13 6 2 2" xfId="5036" xr:uid="{33F83F9D-5894-4858-B0D7-934836EC0EF2}"/>
    <cellStyle name="Comma 13 6 2 2 2" xfId="12214" xr:uid="{FE25DF6A-4AE2-46B4-8347-2C9A5BB4D1DF}"/>
    <cellStyle name="Comma 13 6 2 3" xfId="7220" xr:uid="{92342B60-9CEE-4077-95CD-AA8B662476DD}"/>
    <cellStyle name="Comma 13 6 2 3 2" xfId="14395" xr:uid="{5D79222E-3506-443C-815F-CA7C1822EEFE}"/>
    <cellStyle name="Comma 13 6 2 4" xfId="8754" xr:uid="{7BB13A8C-0DCD-4C3B-B510-6110CA376EBC}"/>
    <cellStyle name="Comma 13 6 3" xfId="3221" xr:uid="{8A808FD9-5E1C-4A96-B780-B4C8592780E1}"/>
    <cellStyle name="Comma 13 6 3 2" xfId="10399" xr:uid="{310CF8A8-71D4-4540-96C5-2A5F16998F08}"/>
    <cellStyle name="Comma 13 6 4" xfId="6587" xr:uid="{390C689F-6B37-41D6-A714-1A6AC4DA4C89}"/>
    <cellStyle name="Comma 13 6 4 2" xfId="13762" xr:uid="{6CBE66A8-EF60-4238-ACE8-6DC9FEFE94D5}"/>
    <cellStyle name="Comma 13 6 5" xfId="7854" xr:uid="{D38E3806-CFE5-424E-A021-8E19FD4E1E0E}"/>
    <cellStyle name="Comma 13 7" xfId="920" xr:uid="{50E1B74B-0B50-41A9-82AF-9BB30D7A77EC}"/>
    <cellStyle name="Comma 13 7 2" xfId="1866" xr:uid="{E67A969B-F417-45F6-91C0-35CEE4E678C9}"/>
    <cellStyle name="Comma 13 7 2 2" xfId="5638" xr:uid="{EED3B2CD-5B59-4445-ACE7-0DFAC944A96A}"/>
    <cellStyle name="Comma 13 7 2 2 2" xfId="12816" xr:uid="{512E425A-A0FD-4B4D-A884-724FAFB14E3C}"/>
    <cellStyle name="Comma 13 7 2 3" xfId="7431" xr:uid="{FFE2E2E8-A555-4138-A96F-0DE375251079}"/>
    <cellStyle name="Comma 13 7 2 3 2" xfId="14606" xr:uid="{AA096F9E-661E-4DA7-A6A7-6CB7603B8AC6}"/>
    <cellStyle name="Comma 13 7 2 4" xfId="9174" xr:uid="{B06666B0-8E4B-44F7-841E-DD5BE0AA2BF7}"/>
    <cellStyle name="Comma 13 7 3" xfId="3805" xr:uid="{CBEBEC19-68DA-4F77-9D4F-57E06B745473}"/>
    <cellStyle name="Comma 13 7 3 2" xfId="10983" xr:uid="{5341F5F9-4248-45BC-AF0E-7F5DF9953F18}"/>
    <cellStyle name="Comma 13 7 4" xfId="6798" xr:uid="{71A638FF-EB00-402E-8245-992EFE34AA9A}"/>
    <cellStyle name="Comma 13 7 4 2" xfId="13973" xr:uid="{9EAB738D-B40B-46CB-AF4E-71B2523BF4B0}"/>
    <cellStyle name="Comma 13 7 5" xfId="8252" xr:uid="{47B06631-E73A-45B1-BD28-79075A07715C}"/>
    <cellStyle name="Comma 13 8" xfId="1347" xr:uid="{27ED6107-D835-45FF-AA93-ABB245A58893}"/>
    <cellStyle name="Comma 13 8 2" xfId="2279" xr:uid="{F6302254-B6FA-4D87-9722-94F5BCF1820F}"/>
    <cellStyle name="Comma 13 8 2 2" xfId="9585" xr:uid="{809A02CC-3037-496C-A757-38C661E8F8A2}"/>
    <cellStyle name="Comma 13 8 3" xfId="4412" xr:uid="{1B853FE1-8B72-45EF-80B5-C728364D9F69}"/>
    <cellStyle name="Comma 13 8 3 2" xfId="11590" xr:uid="{2EFE8448-C60D-440C-B800-F694CFF22F28}"/>
    <cellStyle name="Comma 13 8 4" xfId="7009" xr:uid="{EC9CBAB9-AF07-4C88-802A-84BC8B0DA8ED}"/>
    <cellStyle name="Comma 13 8 4 2" xfId="14184" xr:uid="{50E7A8B9-8A3F-4781-909F-CCE203F7F05E}"/>
    <cellStyle name="Comma 13 8 5" xfId="8657" xr:uid="{52A3B251-7C34-4FE8-AE55-EBFAC213B9B0}"/>
    <cellStyle name="Comma 13 9" xfId="1410" xr:uid="{5C4F4FAE-0F3A-4AFB-B063-6E2514C8CE3C}"/>
    <cellStyle name="Comma 13 9 2" xfId="8719" xr:uid="{7332345F-7312-4304-899D-C8543294A34E}"/>
    <cellStyle name="Comma 133" xfId="82" xr:uid="{6E4C38CB-BF6D-49DB-B9E1-E42AFD03309A}"/>
    <cellStyle name="Comma 133 10" xfId="6250" xr:uid="{8C364D3B-69E3-4D39-8621-C39050D8A289}"/>
    <cellStyle name="Comma 133 10 2" xfId="13425" xr:uid="{28923F2A-024F-4C28-9005-E5FCD82AC913}"/>
    <cellStyle name="Comma 133 11" xfId="7638" xr:uid="{8ED1DCDC-83A6-4A60-A411-E5751F1F50D8}"/>
    <cellStyle name="Comma 133 11 2" xfId="14829" xr:uid="{569273BB-2257-48DA-B422-D0D01F7DD532}"/>
    <cellStyle name="Comma 133 12" xfId="7666" xr:uid="{81516A47-623B-42DC-BA8F-8D3FF1394B0B}"/>
    <cellStyle name="Comma 133 12 2" xfId="14853" xr:uid="{7E21326B-A823-46EF-9DA8-B708EB580CA8}"/>
    <cellStyle name="Comma 133 13" xfId="7805" xr:uid="{6DA37E38-7470-4DF3-98EA-95B61D75E9C1}"/>
    <cellStyle name="Comma 133 2" xfId="86" xr:uid="{A7725FC1-9B44-43D4-8A65-B14E8424E075}"/>
    <cellStyle name="Comma 133 2 10" xfId="7675" xr:uid="{F5DE4A41-DEA7-45FA-A595-5C722D4CA2B5}"/>
    <cellStyle name="Comma 133 2 10 2" xfId="14862" xr:uid="{3B2AEC91-E0B9-4AE9-AE8E-9B77E04762D2}"/>
    <cellStyle name="Comma 133 2 11" xfId="7808" xr:uid="{EEA520EE-0A03-468B-9B81-13D88F33AF04}"/>
    <cellStyle name="Comma 133 2 2" xfId="1392" xr:uid="{9EDB60B3-9CA3-44AD-844B-11ED647A5ADF}"/>
    <cellStyle name="Comma 133 2 2 2" xfId="3135" xr:uid="{5F731C2D-9377-4AB8-9482-9D098FCB4C1E}"/>
    <cellStyle name="Comma 133 2 2 2 2" xfId="3716" xr:uid="{EFC3B660-ECBB-484B-86F4-026D95E02DE1}"/>
    <cellStyle name="Comma 133 2 2 2 2 2" xfId="5545" xr:uid="{2257476D-9B26-4A5E-93DA-4AA999B2E4E8}"/>
    <cellStyle name="Comma 133 2 2 2 2 2 2" xfId="7401" xr:uid="{631705A8-043B-4998-9751-A1E563C562AA}"/>
    <cellStyle name="Comma 133 2 2 2 2 2 2 2" xfId="14576" xr:uid="{30664800-CE2F-4BDF-9285-827533A351B4}"/>
    <cellStyle name="Comma 133 2 2 2 2 2 3" xfId="12723" xr:uid="{9FAA19A0-3103-4277-89D8-EFCA59B479F1}"/>
    <cellStyle name="Comma 133 2 2 2 2 3" xfId="6768" xr:uid="{E3B39C41-359B-4828-B6DC-54B40CC488DF}"/>
    <cellStyle name="Comma 133 2 2 2 2 3 2" xfId="13943" xr:uid="{516DFF82-FDBC-44C7-9C7E-B069C10343B2}"/>
    <cellStyle name="Comma 133 2 2 2 2 4" xfId="10894" xr:uid="{D4B3A9C2-FAD2-45A6-BFB4-B350D64E1DEA}"/>
    <cellStyle name="Comma 133 2 2 2 3" xfId="4317" xr:uid="{BF96E6B7-0242-41ED-980A-5E92619B4A65}"/>
    <cellStyle name="Comma 133 2 2 2 3 2" xfId="6168" xr:uid="{F1970B37-5334-4F47-9326-16F639301E81}"/>
    <cellStyle name="Comma 133 2 2 2 3 2 2" xfId="7612" xr:uid="{E22DA541-DF88-4233-9E0E-591A5752E745}"/>
    <cellStyle name="Comma 133 2 2 2 3 2 2 2" xfId="14787" xr:uid="{B6D95522-E2FA-4BA8-B0B2-5B4BC3B9488F}"/>
    <cellStyle name="Comma 133 2 2 2 3 2 3" xfId="13346" xr:uid="{5B75252B-77DA-4521-96B3-A2CCDE3F0D76}"/>
    <cellStyle name="Comma 133 2 2 2 3 3" xfId="6979" xr:uid="{DFB90CAB-4233-40CE-941E-0166901FA708}"/>
    <cellStyle name="Comma 133 2 2 2 3 3 2" xfId="14154" xr:uid="{93B750D5-1F85-4195-B4D6-44555743B284}"/>
    <cellStyle name="Comma 133 2 2 2 3 4" xfId="11495" xr:uid="{47841070-A564-435B-AB8F-3D471BB8C40D}"/>
    <cellStyle name="Comma 133 2 2 2 4" xfId="4945" xr:uid="{89111F8C-CDD2-48D9-A765-1EDA17E7620D}"/>
    <cellStyle name="Comma 133 2 2 2 4 2" xfId="7190" xr:uid="{03F841F9-4D21-4BF3-AFC1-A4A01C65967E}"/>
    <cellStyle name="Comma 133 2 2 2 4 2 2" xfId="14365" xr:uid="{31CA9E80-9B52-46BB-BA68-EC8759E6586B}"/>
    <cellStyle name="Comma 133 2 2 2 4 3" xfId="12123" xr:uid="{512FC75E-E8B3-446C-AFF7-361509AADE4C}"/>
    <cellStyle name="Comma 133 2 2 2 5" xfId="6557" xr:uid="{BF28CD3F-DFC0-4846-B535-8AF9971BFFBD}"/>
    <cellStyle name="Comma 133 2 2 2 5 2" xfId="13732" xr:uid="{AA122E65-A792-4CBD-BBF4-66A692432154}"/>
    <cellStyle name="Comma 133 2 2 2 6" xfId="10315" xr:uid="{36CE138C-6DB0-451F-A67F-3ECDDD2C4D35}"/>
    <cellStyle name="Comma 133 2 2 3" xfId="3424" xr:uid="{0678A28D-B3A7-4585-AAC8-6F1874A50E6B}"/>
    <cellStyle name="Comma 133 2 2 3 2" xfId="5244" xr:uid="{839CFEDE-766E-42A5-BBFF-6C6B92AB29B8}"/>
    <cellStyle name="Comma 133 2 2 3 2 2" xfId="7294" xr:uid="{72230251-9542-4C5D-8338-2BB76C736330}"/>
    <cellStyle name="Comma 133 2 2 3 2 2 2" xfId="14469" xr:uid="{A5EE125F-2FB4-4D03-8B04-67DEDCC9DE8F}"/>
    <cellStyle name="Comma 133 2 2 3 2 3" xfId="12422" xr:uid="{A0FA899E-4611-42A3-84FA-25FCEA10E860}"/>
    <cellStyle name="Comma 133 2 2 3 3" xfId="6661" xr:uid="{413848AB-0FDC-49AC-8B16-2D406D7A0CA2}"/>
    <cellStyle name="Comma 133 2 2 3 3 2" xfId="13836" xr:uid="{14971ABE-84AC-4065-BF2C-838A2539B24A}"/>
    <cellStyle name="Comma 133 2 2 3 4" xfId="10602" xr:uid="{FBBD422E-2BD4-45C7-8FB3-C72F6436E060}"/>
    <cellStyle name="Comma 133 2 2 4" xfId="4013" xr:uid="{02FF232F-6E8F-49F6-8F56-7EA56D43A987}"/>
    <cellStyle name="Comma 133 2 2 4 2" xfId="5847" xr:uid="{9692AEBD-15A0-474D-9856-19345EFD2776}"/>
    <cellStyle name="Comma 133 2 2 4 2 2" xfId="7505" xr:uid="{373C909E-0EBC-4FE1-8CD3-38D7C331C354}"/>
    <cellStyle name="Comma 133 2 2 4 2 2 2" xfId="14680" xr:uid="{BD038D1A-A43F-4326-8948-7EE99DD73C90}"/>
    <cellStyle name="Comma 133 2 2 4 2 3" xfId="13025" xr:uid="{9AE0A2C3-BA9F-46AF-BB2B-185F75CEB97B}"/>
    <cellStyle name="Comma 133 2 2 4 3" xfId="6872" xr:uid="{00A43621-278E-45C3-847E-C31C01E6E920}"/>
    <cellStyle name="Comma 133 2 2 4 3 2" xfId="14047" xr:uid="{FC2EA448-6328-44F5-BDA1-3FF8ED308C45}"/>
    <cellStyle name="Comma 133 2 2 4 4" xfId="11191" xr:uid="{D7B9B0D0-E38C-4ACD-B2B5-0838ACA29248}"/>
    <cellStyle name="Comma 133 2 2 5" xfId="4624" xr:uid="{98C3CDE2-F4D9-4D85-ADC2-AE3E5F979EA6}"/>
    <cellStyle name="Comma 133 2 2 5 2" xfId="7083" xr:uid="{86AC0568-4419-4104-89EF-EA33F3BFC814}"/>
    <cellStyle name="Comma 133 2 2 5 2 2" xfId="14258" xr:uid="{CDF74DDF-8EE6-41D3-9FDA-AE02DB6FC70D}"/>
    <cellStyle name="Comma 133 2 2 5 3" xfId="11802" xr:uid="{4E7DDA26-07EC-42BB-A821-34CC2E0952FC}"/>
    <cellStyle name="Comma 133 2 2 6" xfId="2842" xr:uid="{F5E0B0BD-2E51-40D4-9F19-E36FC23B46AA}"/>
    <cellStyle name="Comma 133 2 2 6 2" xfId="6447" xr:uid="{C1644EB4-400C-4A05-9B4C-6C3AADABDC88}"/>
    <cellStyle name="Comma 133 2 2 6 2 2" xfId="13622" xr:uid="{5EC353B2-D30C-4352-8911-ADEB9F67C94E}"/>
    <cellStyle name="Comma 133 2 2 6 3" xfId="10025" xr:uid="{19381997-E0BC-4CC0-B3A0-AC99808B6176}"/>
    <cellStyle name="Comma 133 2 2 7" xfId="2407" xr:uid="{9FBAB0E6-2B6C-4C4A-B71A-187006014F11}"/>
    <cellStyle name="Comma 133 2 2 7 2" xfId="9708" xr:uid="{BE4A4C5F-940B-4DCD-BD88-08CD38612129}"/>
    <cellStyle name="Comma 133 2 2 8" xfId="6266" xr:uid="{C64B28B8-8AEA-4267-A123-05FB1767F382}"/>
    <cellStyle name="Comma 133 2 2 8 2" xfId="13441" xr:uid="{384F8064-BFD2-4A7D-B69B-87CDFEF5FC1D}"/>
    <cellStyle name="Comma 133 2 2 9" xfId="8701" xr:uid="{239E7A2D-8ECB-4561-A5B3-5B510F1622AF}"/>
    <cellStyle name="Comma 133 2 3" xfId="3035" xr:uid="{EA83FB5E-1B8E-4D2D-BC93-9BBCD1FBCFE1}"/>
    <cellStyle name="Comma 133 2 3 2" xfId="3614" xr:uid="{9A73DFB9-B2E7-43C9-BA3E-B429D5516B7A}"/>
    <cellStyle name="Comma 133 2 3 2 2" xfId="5442" xr:uid="{5146AAC0-8E18-4829-B38A-B3AB96652526}"/>
    <cellStyle name="Comma 133 2 3 2 2 2" xfId="7370" xr:uid="{070EC434-B7BB-4E35-95DB-8A344431164B}"/>
    <cellStyle name="Comma 133 2 3 2 2 2 2" xfId="14545" xr:uid="{A0782EAD-C278-4BC0-B853-334177D6C314}"/>
    <cellStyle name="Comma 133 2 3 2 2 3" xfId="12620" xr:uid="{0B997E6A-18BA-476D-9931-ADD846ECAA3E}"/>
    <cellStyle name="Comma 133 2 3 2 3" xfId="6737" xr:uid="{3416B936-7EEA-4FE9-9BF0-6BA44BAE0ADF}"/>
    <cellStyle name="Comma 133 2 3 2 3 2" xfId="13912" xr:uid="{CD40B408-4854-4D6F-8DAE-BF808EC7A79D}"/>
    <cellStyle name="Comma 133 2 3 2 4" xfId="10792" xr:uid="{F3DD1C6C-12DB-4930-A5EB-8FD22FFC11CB}"/>
    <cellStyle name="Comma 133 2 3 3" xfId="4214" xr:uid="{95333353-4AF3-47C7-A4FF-762D49819B51}"/>
    <cellStyle name="Comma 133 2 3 3 2" xfId="6063" xr:uid="{406C3A57-CF40-4CB1-9795-AE2D2E96AC1D}"/>
    <cellStyle name="Comma 133 2 3 3 2 2" xfId="7581" xr:uid="{8E66498E-25F1-42A7-AA93-F4B1F730F8B3}"/>
    <cellStyle name="Comma 133 2 3 3 2 2 2" xfId="14756" xr:uid="{F3456287-CDD2-4A2D-B957-5A074994A7D9}"/>
    <cellStyle name="Comma 133 2 3 3 2 3" xfId="13241" xr:uid="{42F2B890-30CE-4242-B9D8-0F1FFE344716}"/>
    <cellStyle name="Comma 133 2 3 3 3" xfId="6948" xr:uid="{66DC374B-D678-4836-9717-9011DA191132}"/>
    <cellStyle name="Comma 133 2 3 3 3 2" xfId="14123" xr:uid="{221ED90A-0D85-4958-B707-55461FE36B4C}"/>
    <cellStyle name="Comma 133 2 3 3 4" xfId="11392" xr:uid="{18D1DA93-E5FD-4317-B8D0-88D65A0E430E}"/>
    <cellStyle name="Comma 133 2 3 4" xfId="4840" xr:uid="{692AE573-6DA7-4204-BC3C-136C80B8EB2E}"/>
    <cellStyle name="Comma 133 2 3 4 2" xfId="7159" xr:uid="{59B45517-782C-406B-AF8A-943BD4280E88}"/>
    <cellStyle name="Comma 133 2 3 4 2 2" xfId="14334" xr:uid="{2BBDA4F3-0350-4D1F-BD99-A27FB587E2F3}"/>
    <cellStyle name="Comma 133 2 3 4 3" xfId="12018" xr:uid="{E15C8A16-B12A-4F7F-BF48-965353CD7045}"/>
    <cellStyle name="Comma 133 2 3 5" xfId="6526" xr:uid="{06E870F2-4B49-4321-A02F-DD6B876D235E}"/>
    <cellStyle name="Comma 133 2 3 5 2" xfId="13701" xr:uid="{EC7E0F70-D533-4C58-9952-ADA48DBEC127}"/>
    <cellStyle name="Comma 133 2 3 6" xfId="10215" xr:uid="{E1FC31B2-ECF3-440B-B688-6D80A9CCAE08}"/>
    <cellStyle name="Comma 133 2 4" xfId="3321" xr:uid="{2D524972-CC76-4D3F-A8ED-67B99FA5265C}"/>
    <cellStyle name="Comma 133 2 4 2" xfId="5140" xr:uid="{5F3BF978-A0EE-4C6C-ADCA-4AFD3BAB9A6F}"/>
    <cellStyle name="Comma 133 2 4 2 2" xfId="7263" xr:uid="{936019D7-9FC1-427B-B47C-F34072C806D6}"/>
    <cellStyle name="Comma 133 2 4 2 2 2" xfId="14438" xr:uid="{921143A8-408D-444E-98EA-62A95350A7EB}"/>
    <cellStyle name="Comma 133 2 4 2 3" xfId="12318" xr:uid="{AD0A6811-C7D4-4A16-BD77-18219E103B61}"/>
    <cellStyle name="Comma 133 2 4 3" xfId="6630" xr:uid="{CC82FCB3-C077-4A3E-8E59-8562EBED29B7}"/>
    <cellStyle name="Comma 133 2 4 3 2" xfId="13805" xr:uid="{2925A125-40B8-4593-AEA6-FF0AAD523F76}"/>
    <cellStyle name="Comma 133 2 4 4" xfId="10499" xr:uid="{C09BA4FF-1015-483D-9686-854CD120C786}"/>
    <cellStyle name="Comma 133 2 5" xfId="3909" xr:uid="{7D3ED216-7FD9-4146-A456-FEBF8D318B63}"/>
    <cellStyle name="Comma 133 2 5 2" xfId="5742" xr:uid="{40A8F251-D159-49F0-A73C-5CC41C9ABC93}"/>
    <cellStyle name="Comma 133 2 5 2 2" xfId="7474" xr:uid="{52DD4B45-9743-4EFF-8376-D77DB8C39D56}"/>
    <cellStyle name="Comma 133 2 5 2 2 2" xfId="14649" xr:uid="{7BDB5E1F-0444-4911-8EF5-D28132208A6A}"/>
    <cellStyle name="Comma 133 2 5 2 3" xfId="12920" xr:uid="{D66E2607-E776-4F12-A7AA-7E3FA693F2DF}"/>
    <cellStyle name="Comma 133 2 5 3" xfId="6841" xr:uid="{B511FBBB-FFF9-41EC-975F-42835880FAFF}"/>
    <cellStyle name="Comma 133 2 5 3 2" xfId="14016" xr:uid="{D11CB1D0-2881-4961-8D6D-58790DF76685}"/>
    <cellStyle name="Comma 133 2 5 4" xfId="11087" xr:uid="{DC128B7B-7BF0-4035-8424-63F8EA0088B9}"/>
    <cellStyle name="Comma 133 2 6" xfId="4519" xr:uid="{A180D3C1-53F2-4706-B85D-A97562A4A940}"/>
    <cellStyle name="Comma 133 2 6 2" xfId="7052" xr:uid="{FD06E8BA-5CFE-48CD-9374-8B8165287225}"/>
    <cellStyle name="Comma 133 2 6 2 2" xfId="14227" xr:uid="{3047F906-8C24-4ED3-B393-0FFFDC57609F}"/>
    <cellStyle name="Comma 133 2 6 3" xfId="11697" xr:uid="{9CEDA8F2-7F39-467E-908C-A5689BE1A699}"/>
    <cellStyle name="Comma 133 2 7" xfId="2706" xr:uid="{3B50B6CE-93EF-42C7-9CF7-0108F289BD41}"/>
    <cellStyle name="Comma 133 2 7 2" xfId="6412" xr:uid="{DB799112-CE9D-4FBF-966A-D0135BE9E7F7}"/>
    <cellStyle name="Comma 133 2 7 2 2" xfId="13587" xr:uid="{61505EFE-528A-4A26-8E9C-CB8BE8103C15}"/>
    <cellStyle name="Comma 133 2 7 3" xfId="9921" xr:uid="{CD4684FA-F516-449C-BEF3-346A51FDDD69}"/>
    <cellStyle name="Comma 133 2 8" xfId="2396" xr:uid="{2125914D-DE51-4712-9BB5-BD5EACBECEA7}"/>
    <cellStyle name="Comma 133 2 8 2" xfId="9698" xr:uid="{27E91851-EFD1-4C7C-ACBC-2E7808AE5BFA}"/>
    <cellStyle name="Comma 133 2 9" xfId="6256" xr:uid="{25E7562F-3796-4DA0-B511-BE3EC5D732D9}"/>
    <cellStyle name="Comma 133 2 9 2" xfId="13431" xr:uid="{8149137B-1A7F-49DB-AECC-A16E8BDD5664}"/>
    <cellStyle name="Comma 133 3" xfId="1389" xr:uid="{105AD3EF-D936-4019-8F0C-909EC79183E7}"/>
    <cellStyle name="Comma 133 3 2" xfId="3100" xr:uid="{1DA977D4-E417-4E5D-AF81-9FDCDA6193F7}"/>
    <cellStyle name="Comma 133 3 2 2" xfId="3681" xr:uid="{E44FF8B7-E920-4DBD-A83E-FD997EEAD31A}"/>
    <cellStyle name="Comma 133 3 2 2 2" xfId="5509" xr:uid="{1107DF97-B63E-47D1-8162-27D5AAF90E8E}"/>
    <cellStyle name="Comma 133 3 2 2 2 2" xfId="7390" xr:uid="{54465BBE-AA1F-434E-8C5A-82B547833545}"/>
    <cellStyle name="Comma 133 3 2 2 2 2 2" xfId="14565" xr:uid="{BE102FDF-6FE2-4228-862F-16F3F0ABF3DA}"/>
    <cellStyle name="Comma 133 3 2 2 2 3" xfId="12687" xr:uid="{12546BD4-CBAD-452E-9F43-16AA7E56E75F}"/>
    <cellStyle name="Comma 133 3 2 2 3" xfId="6757" xr:uid="{0C0D4EC6-3E36-4644-BC0A-7A926A63DFD7}"/>
    <cellStyle name="Comma 133 3 2 2 3 2" xfId="13932" xr:uid="{E79D1F65-3F15-445C-B5BA-08C25468A0C2}"/>
    <cellStyle name="Comma 133 3 2 2 4" xfId="10859" xr:uid="{34462D65-EBE0-49E9-92D6-E196E3A84828}"/>
    <cellStyle name="Comma 133 3 2 3" xfId="4281" xr:uid="{0590E0EE-7C26-4740-9D95-D0A0E50039C5}"/>
    <cellStyle name="Comma 133 3 2 3 2" xfId="6132" xr:uid="{E13C6E43-1780-462B-B6B4-28CBE330D1B9}"/>
    <cellStyle name="Comma 133 3 2 3 2 2" xfId="7601" xr:uid="{2D1AA31F-E9ED-4780-B1A4-D0110E50E291}"/>
    <cellStyle name="Comma 133 3 2 3 2 2 2" xfId="14776" xr:uid="{29DF30B9-57C0-48D0-B26E-A8256866D061}"/>
    <cellStyle name="Comma 133 3 2 3 2 3" xfId="13310" xr:uid="{EFD88BE8-5170-4D4C-A0B1-5FFA778D074A}"/>
    <cellStyle name="Comma 133 3 2 3 3" xfId="6968" xr:uid="{C6516A3D-3154-4FF8-8970-473E25D67BB7}"/>
    <cellStyle name="Comma 133 3 2 3 3 2" xfId="14143" xr:uid="{B271AF74-79FD-4EF1-B2C0-A0AF459DFB7D}"/>
    <cellStyle name="Comma 133 3 2 3 4" xfId="11459" xr:uid="{671C4E5C-0ED8-41E4-B7FB-FD60C0D6FFED}"/>
    <cellStyle name="Comma 133 3 2 4" xfId="4909" xr:uid="{D092854F-A340-4291-90C9-9A2625343F99}"/>
    <cellStyle name="Comma 133 3 2 4 2" xfId="7179" xr:uid="{7B9CB1B0-2344-488D-B351-C7F2A9AE8AED}"/>
    <cellStyle name="Comma 133 3 2 4 2 2" xfId="14354" xr:uid="{DCA71D6E-81A7-484C-9CB3-2163DE85D87B}"/>
    <cellStyle name="Comma 133 3 2 4 3" xfId="12087" xr:uid="{F7910D72-4C9E-4090-8F5E-1F80C3C2176D}"/>
    <cellStyle name="Comma 133 3 2 5" xfId="6546" xr:uid="{A88A78A7-E347-400A-8DD0-D67BA1CC945B}"/>
    <cellStyle name="Comma 133 3 2 5 2" xfId="13721" xr:uid="{2DBDA64A-3784-43FA-B8E0-C484E8740AA6}"/>
    <cellStyle name="Comma 133 3 2 6" xfId="10280" xr:uid="{618A99E0-225B-4C66-BFFB-7004839013CB}"/>
    <cellStyle name="Comma 133 3 3" xfId="3390" xr:uid="{1278C041-AB45-4AC2-8762-455B7AA8336D}"/>
    <cellStyle name="Comma 133 3 3 2" xfId="5209" xr:uid="{D0145EE9-8550-4666-A9EA-90B57A2F3E6B}"/>
    <cellStyle name="Comma 133 3 3 2 2" xfId="7283" xr:uid="{4464CDF7-48B9-4E84-B991-9440C2C8965F}"/>
    <cellStyle name="Comma 133 3 3 2 2 2" xfId="14458" xr:uid="{D624E868-B2EB-4B7F-BA42-0C341CB98C32}"/>
    <cellStyle name="Comma 133 3 3 2 3" xfId="12387" xr:uid="{6488986F-7E9D-42D3-9247-EF152AFA3B16}"/>
    <cellStyle name="Comma 133 3 3 3" xfId="6650" xr:uid="{3A8AF530-3AA2-4AB5-BA78-017926A6EA08}"/>
    <cellStyle name="Comma 133 3 3 3 2" xfId="13825" xr:uid="{BC3A6C08-3915-4EAE-A108-3786D0A2D0BC}"/>
    <cellStyle name="Comma 133 3 3 4" xfId="10568" xr:uid="{97F0FE79-CE0C-4B1A-93AF-D3E1220EF473}"/>
    <cellStyle name="Comma 133 3 4" xfId="3978" xr:uid="{F6D3E97F-8968-48A3-BBC2-E87C352C088E}"/>
    <cellStyle name="Comma 133 3 4 2" xfId="5811" xr:uid="{F532EEB1-8449-4FF0-AA5C-84ED7E36AD2D}"/>
    <cellStyle name="Comma 133 3 4 2 2" xfId="7494" xr:uid="{07F5F2CD-2A22-41F3-B242-673CE9CEC66E}"/>
    <cellStyle name="Comma 133 3 4 2 2 2" xfId="14669" xr:uid="{5FF15107-C61E-475A-BF57-EEDB2DD5CA26}"/>
    <cellStyle name="Comma 133 3 4 2 3" xfId="12989" xr:uid="{D123F875-E327-4AB1-A4E1-8FF752F9EF95}"/>
    <cellStyle name="Comma 133 3 4 3" xfId="6861" xr:uid="{574CA0D7-2A59-4675-A8AE-64DBAB6F6059}"/>
    <cellStyle name="Comma 133 3 4 3 2" xfId="14036" xr:uid="{84A9F1D6-8847-47AC-B91A-38A16A5BDB15}"/>
    <cellStyle name="Comma 133 3 4 4" xfId="11156" xr:uid="{D8F6EACD-2C23-4C49-846D-702CA57D5F6B}"/>
    <cellStyle name="Comma 133 3 5" xfId="4588" xr:uid="{15E11310-BC89-4983-8932-7D1E129B4E1C}"/>
    <cellStyle name="Comma 133 3 5 2" xfId="7072" xr:uid="{1C3A4BF2-27A4-45BB-8827-192856F8EF16}"/>
    <cellStyle name="Comma 133 3 5 2 2" xfId="14247" xr:uid="{978CCFC2-8186-4276-9304-EE46984B71DB}"/>
    <cellStyle name="Comma 133 3 5 3" xfId="11766" xr:uid="{3F638149-91EC-4A3A-BD3D-6B0D0712EB67}"/>
    <cellStyle name="Comma 133 3 6" xfId="2809" xr:uid="{653867D5-2AEF-4EBF-AFEC-2A19D573C429}"/>
    <cellStyle name="Comma 133 3 6 2" xfId="6436" xr:uid="{883BF01E-F2B2-42E4-A293-35FC36690785}"/>
    <cellStyle name="Comma 133 3 6 2 2" xfId="13611" xr:uid="{D3B60140-B75A-4100-B760-5D0848F081CE}"/>
    <cellStyle name="Comma 133 3 6 3" xfId="9992" xr:uid="{532DA84D-1098-46BF-9A09-D0E3FE462793}"/>
    <cellStyle name="Comma 133 3 7" xfId="2403" xr:uid="{C84D1C23-661B-4EB9-A755-8AAAD0FDE593}"/>
    <cellStyle name="Comma 133 3 7 2" xfId="9704" xr:uid="{1CB5C520-9007-4487-8013-4ED35E1D0E2E}"/>
    <cellStyle name="Comma 133 3 8" xfId="6262" xr:uid="{2B068BA8-BEA5-462E-BD21-B4864051B17D}"/>
    <cellStyle name="Comma 133 3 8 2" xfId="13437" xr:uid="{E41C771C-C086-49F8-9EEF-D93D6CA5150F}"/>
    <cellStyle name="Comma 133 3 9" xfId="8698" xr:uid="{1399A359-77EE-49D0-B37C-102769755A2A}"/>
    <cellStyle name="Comma 133 4" xfId="2999" xr:uid="{EDFF462B-61B9-4115-93AD-685C5F3409E3}"/>
    <cellStyle name="Comma 133 4 2" xfId="3578" xr:uid="{70A1005B-5DA8-4AEA-8CCF-20C9D3DC4AC1}"/>
    <cellStyle name="Comma 133 4 2 2" xfId="5406" xr:uid="{3C1599D6-F8ED-4DE2-8CBD-75DEBEAD4919}"/>
    <cellStyle name="Comma 133 4 2 2 2" xfId="7359" xr:uid="{29642259-14C3-4E2C-AAF6-015640B86779}"/>
    <cellStyle name="Comma 133 4 2 2 2 2" xfId="14534" xr:uid="{694DFC17-0AF8-4750-A9AD-02E100AC14CE}"/>
    <cellStyle name="Comma 133 4 2 2 3" xfId="12584" xr:uid="{E0AFCE48-0F51-41D6-AFF3-C19D17F83D1E}"/>
    <cellStyle name="Comma 133 4 2 3" xfId="6726" xr:uid="{4C8F0D47-6368-492F-A07E-7D078F9A7AC7}"/>
    <cellStyle name="Comma 133 4 2 3 2" xfId="13901" xr:uid="{FF5FCB65-48EA-468A-AE77-D8BF7A277490}"/>
    <cellStyle name="Comma 133 4 2 4" xfId="10756" xr:uid="{BA3B5E85-6A98-4983-8743-D7F9D353558B}"/>
    <cellStyle name="Comma 133 4 3" xfId="4178" xr:uid="{BCCB541A-0D1F-4D01-93BE-C289B67C4A44}"/>
    <cellStyle name="Comma 133 4 3 2" xfId="6027" xr:uid="{3D8D201F-D201-4A33-AFCF-622AF41A9870}"/>
    <cellStyle name="Comma 133 4 3 2 2" xfId="7570" xr:uid="{2F86284E-3231-40D2-86B2-22891500A246}"/>
    <cellStyle name="Comma 133 4 3 2 2 2" xfId="14745" xr:uid="{E8000E76-7258-4346-8490-4B3C48150951}"/>
    <cellStyle name="Comma 133 4 3 2 3" xfId="13205" xr:uid="{58390EF9-D850-4400-8209-84161398EA44}"/>
    <cellStyle name="Comma 133 4 3 3" xfId="6937" xr:uid="{9BF75565-1A25-4F23-9EC0-E76F20817AA7}"/>
    <cellStyle name="Comma 133 4 3 3 2" xfId="14112" xr:uid="{AE58705C-BA10-411B-A183-73F73D04A9F2}"/>
    <cellStyle name="Comma 133 4 3 4" xfId="11356" xr:uid="{FDD23AD8-8486-47A8-975E-C6879DDCB2CC}"/>
    <cellStyle name="Comma 133 4 4" xfId="4804" xr:uid="{1DC8811C-56BC-4885-9311-024705E22F55}"/>
    <cellStyle name="Comma 133 4 4 2" xfId="7148" xr:uid="{23440850-CADE-4A16-A010-351AAE55E9BD}"/>
    <cellStyle name="Comma 133 4 4 2 2" xfId="14323" xr:uid="{68EE8601-8DDD-48F9-9BCD-6DE1EB260CCA}"/>
    <cellStyle name="Comma 133 4 4 3" xfId="11982" xr:uid="{76B2742B-2A20-4572-BFD7-3CEFF6A43E09}"/>
    <cellStyle name="Comma 133 4 5" xfId="6515" xr:uid="{26BD36FB-0A61-4C96-B967-B5602881BAA0}"/>
    <cellStyle name="Comma 133 4 5 2" xfId="13690" xr:uid="{C2E17119-C49A-4CB7-914B-C6C56504544F}"/>
    <cellStyle name="Comma 133 4 6" xfId="10179" xr:uid="{D929D21C-7A99-47D6-B416-765646591382}"/>
    <cellStyle name="Comma 133 5" xfId="3285" xr:uid="{B642751D-5336-4969-8F31-C4CEA6BCB2AA}"/>
    <cellStyle name="Comma 133 5 2" xfId="5104" xr:uid="{BF4767FA-8556-48E8-A0EB-96611FAD7A90}"/>
    <cellStyle name="Comma 133 5 2 2" xfId="7252" xr:uid="{85BA7F56-9856-4AB6-8E04-5A6C79604CA2}"/>
    <cellStyle name="Comma 133 5 2 2 2" xfId="14427" xr:uid="{DCB5AC76-1BD1-4781-B0B8-B538D80FD5AF}"/>
    <cellStyle name="Comma 133 5 2 3" xfId="12282" xr:uid="{B4CF2D42-C4E3-4C01-A207-11DC2EF26966}"/>
    <cellStyle name="Comma 133 5 3" xfId="6619" xr:uid="{9577A39F-6602-4758-B94A-122455843702}"/>
    <cellStyle name="Comma 133 5 3 2" xfId="13794" xr:uid="{C884CEEF-81B0-4748-92A0-4546112B59E9}"/>
    <cellStyle name="Comma 133 5 4" xfId="10463" xr:uid="{54C6A931-8365-4F6D-B580-A9B4E5E51867}"/>
    <cellStyle name="Comma 133 6" xfId="3873" xr:uid="{F0450A38-BB1C-4245-BE09-2460508C034B}"/>
    <cellStyle name="Comma 133 6 2" xfId="5706" xr:uid="{DD037F60-91A1-4B3C-A551-C345E721CEF6}"/>
    <cellStyle name="Comma 133 6 2 2" xfId="7463" xr:uid="{94048F2D-1B74-4575-9C62-C447BA66F0FC}"/>
    <cellStyle name="Comma 133 6 2 2 2" xfId="14638" xr:uid="{773A454E-35AA-43C7-ABB3-81BAD634CB91}"/>
    <cellStyle name="Comma 133 6 2 3" xfId="12884" xr:uid="{EECCF6E7-524E-457B-962D-9C7637F26425}"/>
    <cellStyle name="Comma 133 6 3" xfId="6830" xr:uid="{E140D3EE-8FA0-496E-9DB4-3EB19BE6F270}"/>
    <cellStyle name="Comma 133 6 3 2" xfId="14005" xr:uid="{A07C8B08-0746-4019-B0E4-E3AEC2D65585}"/>
    <cellStyle name="Comma 133 6 4" xfId="11051" xr:uid="{5F972F8C-5C65-4AF0-8141-9537FE719A5E}"/>
    <cellStyle name="Comma 133 7" xfId="4483" xr:uid="{02510470-EE61-4FBD-965B-74199C62E2B0}"/>
    <cellStyle name="Comma 133 7 2" xfId="7041" xr:uid="{75575823-F979-4BB9-9FD6-958D7CDCD304}"/>
    <cellStyle name="Comma 133 7 2 2" xfId="14216" xr:uid="{0D2253C6-421A-4CE9-8381-840956F57046}"/>
    <cellStyle name="Comma 133 7 3" xfId="11661" xr:uid="{50A11CB5-DFFD-4756-A508-A578F3B9E2E0}"/>
    <cellStyle name="Comma 133 8" xfId="2638" xr:uid="{4E37C595-6CE7-4D78-96A2-E474C6920AE9}"/>
    <cellStyle name="Comma 133 8 2" xfId="6389" xr:uid="{C9493BCB-CEAB-4557-AD38-458315224A6D}"/>
    <cellStyle name="Comma 133 8 2 2" xfId="13564" xr:uid="{13D92229-8C9D-4847-918B-3A0FF3E62926}"/>
    <cellStyle name="Comma 133 8 3" xfId="9875" xr:uid="{53E6B0B8-D9E4-4E1A-A01D-17E51FAB4CF4}"/>
    <cellStyle name="Comma 133 9" xfId="2390" xr:uid="{700E5084-23C9-4469-BD01-D88DE26EF47A}"/>
    <cellStyle name="Comma 133 9 2" xfId="9692" xr:uid="{91F13A04-1DAD-4241-BA50-040C69736839}"/>
    <cellStyle name="Comma 134" xfId="2651" xr:uid="{F5632EF5-AF73-4A9D-84D3-3FAD2CB3912A}"/>
    <cellStyle name="Comma 134 2" xfId="2711" xr:uid="{C8BF3F26-75CD-4F62-85B8-780A8A1ED237}"/>
    <cellStyle name="Comma 134 2 2" xfId="2847" xr:uid="{10C59202-14AD-44DB-9589-DBDCA1A15D3C}"/>
    <cellStyle name="Comma 134 2 2 2" xfId="3140" xr:uid="{2DB478FE-C69A-4E72-9707-5035070BBE33}"/>
    <cellStyle name="Comma 134 2 2 2 2" xfId="3721" xr:uid="{D90C882C-2E85-4BA3-BF1D-2177CEC34897}"/>
    <cellStyle name="Comma 134 2 2 2 2 2" xfId="5550" xr:uid="{9C7D3266-06C7-4E76-98E5-0CC3B7B09491}"/>
    <cellStyle name="Comma 134 2 2 2 2 2 2" xfId="12728" xr:uid="{5664D554-735A-4856-AA74-942199208469}"/>
    <cellStyle name="Comma 134 2 2 2 2 3" xfId="10899" xr:uid="{FD6969F9-0051-4B64-9272-756ACD3F04C9}"/>
    <cellStyle name="Comma 134 2 2 2 3" xfId="4322" xr:uid="{F1A2D4C9-D4B2-4CF1-A311-64258F76AB89}"/>
    <cellStyle name="Comma 134 2 2 2 3 2" xfId="6173" xr:uid="{0FF14EB4-D731-478C-A0F3-52C5C65A0056}"/>
    <cellStyle name="Comma 134 2 2 2 3 2 2" xfId="13351" xr:uid="{14B83409-2633-44A6-8C7F-1C9F6D19A389}"/>
    <cellStyle name="Comma 134 2 2 2 3 3" xfId="11500" xr:uid="{17C1C0A1-5C2A-42E3-9B1B-D2E00D5EE2B0}"/>
    <cellStyle name="Comma 134 2 2 2 4" xfId="4950" xr:uid="{D8A78919-4A92-4D6F-8D05-6F1D67B65648}"/>
    <cellStyle name="Comma 134 2 2 2 4 2" xfId="12128" xr:uid="{FBD86495-2227-4A9E-825C-B69227BB2C7C}"/>
    <cellStyle name="Comma 134 2 2 2 5" xfId="10320" xr:uid="{9FFE8EAD-19E4-4FE6-85E5-278C59B25DEF}"/>
    <cellStyle name="Comma 134 2 2 3" xfId="3429" xr:uid="{65A8FE6B-C66C-467E-BC06-CDBA70929FE0}"/>
    <cellStyle name="Comma 134 2 2 3 2" xfId="5249" xr:uid="{DEC6D50E-25B8-4699-B425-2F7CB983DD80}"/>
    <cellStyle name="Comma 134 2 2 3 2 2" xfId="12427" xr:uid="{6046BC45-43AA-449D-92F2-6DD93E8E73EE}"/>
    <cellStyle name="Comma 134 2 2 3 3" xfId="10607" xr:uid="{5F8AB7CC-57ED-4165-AA43-45EAB223DC0A}"/>
    <cellStyle name="Comma 134 2 2 4" xfId="4018" xr:uid="{9CE12DAE-BF68-4FBC-AD6F-E6920D5A6A34}"/>
    <cellStyle name="Comma 134 2 2 4 2" xfId="5852" xr:uid="{B097B815-3490-4E39-8AE5-E69BE2ADD50E}"/>
    <cellStyle name="Comma 134 2 2 4 2 2" xfId="13030" xr:uid="{5076C4C7-5AC2-4280-8B2A-82AAE0366FA3}"/>
    <cellStyle name="Comma 134 2 2 4 3" xfId="11196" xr:uid="{081738B5-A122-4790-90BF-2D447BCF98B5}"/>
    <cellStyle name="Comma 134 2 2 5" xfId="4629" xr:uid="{46F8772A-E5CF-4C72-9087-901519F3F81C}"/>
    <cellStyle name="Comma 134 2 2 5 2" xfId="11807" xr:uid="{A53669FA-2008-46C1-BABF-B8E14D41142A}"/>
    <cellStyle name="Comma 134 2 2 6" xfId="10030" xr:uid="{BCB167BA-B7C5-4486-82E5-0B3B9142D70C}"/>
    <cellStyle name="Comma 134 2 3" xfId="3040" xr:uid="{464754C9-B415-49E5-BF1A-E73A903CC833}"/>
    <cellStyle name="Comma 134 2 3 2" xfId="3619" xr:uid="{E0910487-A79E-4ECE-973C-5334598FF1AE}"/>
    <cellStyle name="Comma 134 2 3 2 2" xfId="5447" xr:uid="{3D40BE79-CCCD-4EE1-AF33-948B50C0C7BB}"/>
    <cellStyle name="Comma 134 2 3 2 2 2" xfId="12625" xr:uid="{126579E0-5A4E-46B0-861E-BE1ED0BE06F4}"/>
    <cellStyle name="Comma 134 2 3 2 3" xfId="10797" xr:uid="{99A00099-A3F8-4F57-A76A-B8FEF09C4066}"/>
    <cellStyle name="Comma 134 2 3 3" xfId="4219" xr:uid="{6A17ED94-2F54-434C-B376-1F2668FD90AC}"/>
    <cellStyle name="Comma 134 2 3 3 2" xfId="6068" xr:uid="{40196983-4E23-4B8F-AF94-8BAA8CF2E09A}"/>
    <cellStyle name="Comma 134 2 3 3 2 2" xfId="13246" xr:uid="{F50C39BC-0212-494F-9D58-C6D6AB42272D}"/>
    <cellStyle name="Comma 134 2 3 3 3" xfId="11397" xr:uid="{FCCD7166-35CF-4863-A697-44C28D1A339D}"/>
    <cellStyle name="Comma 134 2 3 4" xfId="4845" xr:uid="{B7637718-7538-4DED-B707-A57A1F5AA767}"/>
    <cellStyle name="Comma 134 2 3 4 2" xfId="12023" xr:uid="{ED6FB239-F52E-4693-8BAE-20E9FB5B5E47}"/>
    <cellStyle name="Comma 134 2 3 5" xfId="10220" xr:uid="{55C2EF7F-E001-4C74-8C1F-2709D2CC6D27}"/>
    <cellStyle name="Comma 134 2 4" xfId="3326" xr:uid="{9B9F58FA-48C8-4AAF-9101-ECD0A0BF2CF6}"/>
    <cellStyle name="Comma 134 2 4 2" xfId="5145" xr:uid="{B85006A5-F67B-4676-B013-FB7936051752}"/>
    <cellStyle name="Comma 134 2 4 2 2" xfId="12323" xr:uid="{6588DB78-D0D1-49C1-BE4C-390A9E55C803}"/>
    <cellStyle name="Comma 134 2 4 3" xfId="10504" xr:uid="{D80B165A-3F53-40D2-8A4A-10CE3D30FDDE}"/>
    <cellStyle name="Comma 134 2 5" xfId="3914" xr:uid="{8E72A5D6-8370-4BEA-962E-F3B958B91CCB}"/>
    <cellStyle name="Comma 134 2 5 2" xfId="5747" xr:uid="{7072C5BA-DE41-4EDB-9B3C-689F8554884E}"/>
    <cellStyle name="Comma 134 2 5 2 2" xfId="12925" xr:uid="{B7F03F80-55AA-4B39-9B7B-3263774EA8D3}"/>
    <cellStyle name="Comma 134 2 5 3" xfId="11092" xr:uid="{042DAFEC-9727-44D2-A37C-85B09056F9B1}"/>
    <cellStyle name="Comma 134 2 6" xfId="4524" xr:uid="{F9C73937-C974-4135-B7D0-8553E5B44B47}"/>
    <cellStyle name="Comma 134 2 6 2" xfId="11702" xr:uid="{93EB0E0D-CA88-4592-B4D8-28E0DF0EE58E}"/>
    <cellStyle name="Comma 134 2 7" xfId="9926" xr:uid="{2C578684-038D-454C-968A-1094873689C5}"/>
    <cellStyle name="Comma 134 3" xfId="2814" xr:uid="{E8675409-ADD2-4525-90AA-B361A82CEBDC}"/>
    <cellStyle name="Comma 134 3 2" xfId="3105" xr:uid="{0E82DBD8-3393-434E-8200-CD227D861757}"/>
    <cellStyle name="Comma 134 3 2 2" xfId="3686" xr:uid="{EA28368C-6E6A-49E1-A4F3-87616D61D9F6}"/>
    <cellStyle name="Comma 134 3 2 2 2" xfId="5514" xr:uid="{F1FA717C-C5F9-4D6B-9826-967B7BC3A3BC}"/>
    <cellStyle name="Comma 134 3 2 2 2 2" xfId="12692" xr:uid="{8F68B0B5-50B0-4AB5-905E-5E9B2388F9BB}"/>
    <cellStyle name="Comma 134 3 2 2 3" xfId="10864" xr:uid="{03AED776-B9CB-4C91-82F8-5B6F658C773E}"/>
    <cellStyle name="Comma 134 3 2 3" xfId="4286" xr:uid="{4680DA45-F331-405B-AE4A-6C317CF1E84A}"/>
    <cellStyle name="Comma 134 3 2 3 2" xfId="6137" xr:uid="{59F760BB-2920-48BF-83B3-77DCEEA33151}"/>
    <cellStyle name="Comma 134 3 2 3 2 2" xfId="13315" xr:uid="{4CF9717C-EBD0-4032-BAFE-CCE797481F9A}"/>
    <cellStyle name="Comma 134 3 2 3 3" xfId="11464" xr:uid="{2873C3D2-0769-44EF-887D-3EBD5AA62E72}"/>
    <cellStyle name="Comma 134 3 2 4" xfId="4914" xr:uid="{54C57B98-3C9C-4896-B0F1-1B34808CF178}"/>
    <cellStyle name="Comma 134 3 2 4 2" xfId="12092" xr:uid="{07787C98-2467-4EFD-B37A-57614A024F76}"/>
    <cellStyle name="Comma 134 3 2 5" xfId="10285" xr:uid="{9FA60512-20E9-445C-A26B-9F60E6D3A573}"/>
    <cellStyle name="Comma 134 3 3" xfId="3395" xr:uid="{187ED746-C9CE-4AAE-9286-4D901A70D4BC}"/>
    <cellStyle name="Comma 134 3 3 2" xfId="5214" xr:uid="{CF2F96E6-A649-42AE-B34D-741BF572A3A2}"/>
    <cellStyle name="Comma 134 3 3 2 2" xfId="12392" xr:uid="{5FE1DEA0-29B6-4A0D-A637-18A411EC71A1}"/>
    <cellStyle name="Comma 134 3 3 3" xfId="10573" xr:uid="{DDAA0FB5-CDEF-4173-971D-091D2E51B109}"/>
    <cellStyle name="Comma 134 3 4" xfId="3983" xr:uid="{6E78C7CC-1F9E-40F9-ACCD-510AC8442FA8}"/>
    <cellStyle name="Comma 134 3 4 2" xfId="5816" xr:uid="{69AAE904-71AB-41DE-80AD-511CE9F5F9C0}"/>
    <cellStyle name="Comma 134 3 4 2 2" xfId="12994" xr:uid="{49E4035A-97A9-4B01-B734-A665F036D30B}"/>
    <cellStyle name="Comma 134 3 4 3" xfId="11161" xr:uid="{02A7AEC0-D3C1-469F-B9B2-4E137AA3E7EF}"/>
    <cellStyle name="Comma 134 3 5" xfId="4593" xr:uid="{612360F8-9A3F-4D8D-9036-B03E6D3E40FA}"/>
    <cellStyle name="Comma 134 3 5 2" xfId="11771" xr:uid="{A215A9B1-788C-4AB8-BEEA-1BBF5575C9BE}"/>
    <cellStyle name="Comma 134 3 6" xfId="9997" xr:uid="{4C49826A-18AA-4809-9EBA-4AE8BDCC1344}"/>
    <cellStyle name="Comma 134 4" xfId="3004" xr:uid="{655830C0-6842-4849-9EBB-801621B7E021}"/>
    <cellStyle name="Comma 134 4 2" xfId="3583" xr:uid="{884E7624-65C7-4D3A-B058-89160B3EDABB}"/>
    <cellStyle name="Comma 134 4 2 2" xfId="5411" xr:uid="{685F2D7E-1585-433A-9CD3-799576A5C77A}"/>
    <cellStyle name="Comma 134 4 2 2 2" xfId="12589" xr:uid="{82ADE6D7-4235-4716-8D79-F85FC3493D3F}"/>
    <cellStyle name="Comma 134 4 2 3" xfId="10761" xr:uid="{0B1A38DB-E52F-447E-9E20-DD63D7790AB2}"/>
    <cellStyle name="Comma 134 4 3" xfId="4183" xr:uid="{03532122-0C1E-4568-B54C-4A9796304615}"/>
    <cellStyle name="Comma 134 4 3 2" xfId="6032" xr:uid="{05B6FBC0-DBDA-4754-A0C8-49A8684DA381}"/>
    <cellStyle name="Comma 134 4 3 2 2" xfId="13210" xr:uid="{4E6978B3-577D-466C-9A82-BFF539F4FC4B}"/>
    <cellStyle name="Comma 134 4 3 3" xfId="11361" xr:uid="{B547DA1D-A368-4DC8-9B11-2E82D1D70C04}"/>
    <cellStyle name="Comma 134 4 4" xfId="4809" xr:uid="{3913F91E-DECC-4030-8DCB-2D212E2491C7}"/>
    <cellStyle name="Comma 134 4 4 2" xfId="11987" xr:uid="{6548D1DD-97E8-465F-B927-7C4D458F22F8}"/>
    <cellStyle name="Comma 134 4 5" xfId="10184" xr:uid="{7E2BBE5D-BDC7-4006-BE5E-437A338E02A8}"/>
    <cellStyle name="Comma 134 5" xfId="3290" xr:uid="{4EDF5B89-A038-40AC-AE2B-45D865BCBE13}"/>
    <cellStyle name="Comma 134 5 2" xfId="5109" xr:uid="{B6B2A127-D56C-406A-B5F7-1BB2E4531F3E}"/>
    <cellStyle name="Comma 134 5 2 2" xfId="12287" xr:uid="{2E735D1B-9377-42CE-80AE-8776D6F0F75B}"/>
    <cellStyle name="Comma 134 5 3" xfId="10468" xr:uid="{252C3C44-F0C4-4050-8269-9EF2A3322A07}"/>
    <cellStyle name="Comma 134 6" xfId="3878" xr:uid="{1C5C4A16-419D-4F22-BECD-B490C1EA7E70}"/>
    <cellStyle name="Comma 134 6 2" xfId="5711" xr:uid="{6A817455-DA5E-4240-86EE-065F29E1E7BE}"/>
    <cellStyle name="Comma 134 6 2 2" xfId="12889" xr:uid="{2E5DE59D-4067-4180-B6AB-4CB26E0679C4}"/>
    <cellStyle name="Comma 134 6 3" xfId="11056" xr:uid="{9E72159A-F70E-4F89-82A7-98A41CB0C244}"/>
    <cellStyle name="Comma 134 7" xfId="4488" xr:uid="{B54D1E17-468F-4ED4-8BB2-98DA9F4CFE96}"/>
    <cellStyle name="Comma 134 7 2" xfId="11666" xr:uid="{383053CF-0551-46C9-B734-1E5496918C16}"/>
    <cellStyle name="Comma 134 8" xfId="9881" xr:uid="{04EEA6BE-BBD4-4AC4-853D-D43C6E103260}"/>
    <cellStyle name="Comma 138" xfId="654" xr:uid="{8E42D2DE-D90A-4280-AD9D-D79A21A71FCB}"/>
    <cellStyle name="Comma 138 10" xfId="7753" xr:uid="{7070E575-CED4-4397-9DD3-408B4ED96E2C}"/>
    <cellStyle name="Comma 138 10 2" xfId="14917" xr:uid="{4E3A9F83-2A73-4A32-A275-FA66E5DFC15A}"/>
    <cellStyle name="Comma 138 11" xfId="8040" xr:uid="{BE59DD65-3761-4A4F-929A-7598FE4BE4EA}"/>
    <cellStyle name="Comma 138 2" xfId="696" xr:uid="{48E555F4-8891-49FF-AEC0-EFE8AAF62B6D}"/>
    <cellStyle name="Comma 138 2 2" xfId="749" xr:uid="{4C3B7209-1D10-4715-B54B-6FC772C7F983}"/>
    <cellStyle name="Comma 138 2 2 2" xfId="1182" xr:uid="{C76873EE-9E53-4E41-960C-FAFCF5C82C89}"/>
    <cellStyle name="Comma 138 2 2 2 2" xfId="2127" xr:uid="{815B2BD1-A0D9-43D4-B0E4-D07EB3FDC8A2}"/>
    <cellStyle name="Comma 138 2 2 2 2 2" xfId="5345" xr:uid="{0EC163FC-9D2C-4D1A-B996-8CF1310560A0}"/>
    <cellStyle name="Comma 138 2 2 2 2 2 2" xfId="12523" xr:uid="{C486C18A-162C-437B-98ED-9DD5B2A919FA}"/>
    <cellStyle name="Comma 138 2 2 2 2 3" xfId="7332" xr:uid="{BFE69019-3178-4924-8B59-174B5139BFA3}"/>
    <cellStyle name="Comma 138 2 2 2 2 3 2" xfId="14507" xr:uid="{E0632A6B-08E8-417D-BF81-A35C0A14A70A}"/>
    <cellStyle name="Comma 138 2 2 2 2 4" xfId="9435" xr:uid="{B03240F8-8D57-4187-8EF6-E5B6164E38DB}"/>
    <cellStyle name="Comma 138 2 2 2 3" xfId="3521" xr:uid="{6E0E85B9-D22B-4BA5-86C5-DACC53A47CE6}"/>
    <cellStyle name="Comma 138 2 2 2 3 2" xfId="10699" xr:uid="{43F1C020-E211-4351-A7BA-301D3459B2DC}"/>
    <cellStyle name="Comma 138 2 2 2 4" xfId="6699" xr:uid="{F5030EEA-B31E-4736-9EFA-458321DD1E78}"/>
    <cellStyle name="Comma 138 2 2 2 4 2" xfId="13874" xr:uid="{00913364-AFD0-472B-A120-0E66900F5642}"/>
    <cellStyle name="Comma 138 2 2 2 5" xfId="8510" xr:uid="{C461F6C7-774B-454E-827A-3D0B7E82F80A}"/>
    <cellStyle name="Comma 138 2 2 3" xfId="1736" xr:uid="{F62C235B-A159-44B3-87EE-CDC49B38ABA2}"/>
    <cellStyle name="Comma 138 2 2 3 2" xfId="5961" xr:uid="{1673CB61-78A2-4BB7-899A-7C4D8C29FD82}"/>
    <cellStyle name="Comma 138 2 2 3 2 2" xfId="7543" xr:uid="{976CEFF0-CFE5-4856-980A-80FD7BE280F2}"/>
    <cellStyle name="Comma 138 2 2 3 2 2 2" xfId="14718" xr:uid="{1035EB44-F014-41F4-8CEF-188A03E62F32}"/>
    <cellStyle name="Comma 138 2 2 3 2 3" xfId="13139" xr:uid="{A6D74777-1EAB-4153-9D89-A8AF87383FCD}"/>
    <cellStyle name="Comma 138 2 2 3 3" xfId="4116" xr:uid="{CC7F8015-F515-4E93-8399-7E3B81C89934}"/>
    <cellStyle name="Comma 138 2 2 3 3 2" xfId="11294" xr:uid="{14840BFD-812C-496E-B369-F957F8186934}"/>
    <cellStyle name="Comma 138 2 2 3 4" xfId="6910" xr:uid="{C26FBE45-4F57-4120-8CAD-BEF0BC8C54F3}"/>
    <cellStyle name="Comma 138 2 2 3 4 2" xfId="14085" xr:uid="{D28E1C11-FAD0-45D6-938D-E03CB08BBB15}"/>
    <cellStyle name="Comma 138 2 2 3 5" xfId="9044" xr:uid="{10A59F77-2A39-4B94-8466-93757EE46C57}"/>
    <cellStyle name="Comma 138 2 2 4" xfId="4738" xr:uid="{48A31F75-2FA5-4072-903F-22A5C7349832}"/>
    <cellStyle name="Comma 138 2 2 4 2" xfId="7121" xr:uid="{6EC01D65-547E-4A32-8D53-49CE0F5408D1}"/>
    <cellStyle name="Comma 138 2 2 4 2 2" xfId="14296" xr:uid="{A5A83F34-C53B-4841-8DC2-1BE9300E54E6}"/>
    <cellStyle name="Comma 138 2 2 4 3" xfId="11916" xr:uid="{531A2677-1D1E-457A-BB4D-3123208C4F0D}"/>
    <cellStyle name="Comma 138 2 2 5" xfId="2942" xr:uid="{423FF2E3-56E6-4321-A91A-48ECAD1782A7}"/>
    <cellStyle name="Comma 138 2 2 5 2" xfId="10122" xr:uid="{B9BA526E-D373-4DF7-B0BD-27A111892783}"/>
    <cellStyle name="Comma 138 2 2 6" xfId="6488" xr:uid="{8EA1D259-A10D-483F-A14B-41172594CF49}"/>
    <cellStyle name="Comma 138 2 2 6 2" xfId="13663" xr:uid="{FA671362-EFA7-43C2-93FB-0CD968FE3724}"/>
    <cellStyle name="Comma 138 2 2 7" xfId="8124" xr:uid="{3093E550-3DA5-4A4E-8A42-5215051188BF}"/>
    <cellStyle name="Comma 138 2 3" xfId="860" xr:uid="{48BF97C1-2C3C-48C1-BF31-64483C2D4621}"/>
    <cellStyle name="Comma 138 2 3 2" xfId="1258" xr:uid="{DEA95BAD-798C-4F2B-A63D-D6EBF5ED4766}"/>
    <cellStyle name="Comma 138 2 3 2 2" xfId="2203" xr:uid="{E6604BBD-A9EE-4035-9842-6B96CD0AE620}"/>
    <cellStyle name="Comma 138 2 3 2 2 2" xfId="9511" xr:uid="{6847BB10-C869-4C1E-A6AB-7943E857C706}"/>
    <cellStyle name="Comma 138 2 3 2 3" xfId="5042" xr:uid="{30A00FB6-F09D-452E-BE20-EE58CA6AAA7A}"/>
    <cellStyle name="Comma 138 2 3 2 3 2" xfId="12220" xr:uid="{17F471A7-C7D7-4C12-AC3F-4CF9D6DDF706}"/>
    <cellStyle name="Comma 138 2 3 2 4" xfId="7225" xr:uid="{A34B1DF2-7C29-4616-BE23-89DCC3592B2A}"/>
    <cellStyle name="Comma 138 2 3 2 4 2" xfId="14400" xr:uid="{07202628-17FE-4AC9-8162-87D59E49B3E8}"/>
    <cellStyle name="Comma 138 2 3 2 5" xfId="8586" xr:uid="{128FB5F2-BC1D-418A-B6F6-15F6B4DE06E8}"/>
    <cellStyle name="Comma 138 2 3 3" xfId="1810" xr:uid="{84835F99-6CB0-4905-9C43-C87A8CF39E4D}"/>
    <cellStyle name="Comma 138 2 3 3 2" xfId="9118" xr:uid="{635DC0D4-86C9-4234-86A0-FE3544D59127}"/>
    <cellStyle name="Comma 138 2 3 4" xfId="3227" xr:uid="{7B536874-C481-497A-A791-91A0AA63EF35}"/>
    <cellStyle name="Comma 138 2 3 4 2" xfId="10405" xr:uid="{C218DE78-C2B4-4489-AB85-0F611B6EEEC2}"/>
    <cellStyle name="Comma 138 2 3 5" xfId="6592" xr:uid="{D8FE6877-6A5C-4244-9AD2-EDDEB2C50DB1}"/>
    <cellStyle name="Comma 138 2 3 5 2" xfId="13767" xr:uid="{E7D3DE80-C584-4D8E-8608-26B74DAD5366}"/>
    <cellStyle name="Comma 138 2 3 6" xfId="8196" xr:uid="{2FDEB6C7-711A-47D1-9E0B-D110ACE2287A}"/>
    <cellStyle name="Comma 138 2 4" xfId="1132" xr:uid="{D710FE84-B26F-4E9E-A566-2A07E3CF1020}"/>
    <cellStyle name="Comma 138 2 4 2" xfId="2077" xr:uid="{9D18E811-5869-4D88-8D65-E38D73404644}"/>
    <cellStyle name="Comma 138 2 4 2 2" xfId="5646" xr:uid="{F0CF9627-B360-4FF2-89EE-2787556A6452}"/>
    <cellStyle name="Comma 138 2 4 2 2 2" xfId="12824" xr:uid="{579484D6-1BB7-42BF-9B2C-06BB4E3B252E}"/>
    <cellStyle name="Comma 138 2 4 2 3" xfId="7436" xr:uid="{C6C7D473-80C8-456A-B4F9-32F8E34C7207}"/>
    <cellStyle name="Comma 138 2 4 2 3 2" xfId="14611" xr:uid="{A3B5CC69-046C-43FF-8470-0510596E4B90}"/>
    <cellStyle name="Comma 138 2 4 2 4" xfId="9385" xr:uid="{013403D9-A585-4DEB-94FC-73173C03BBCC}"/>
    <cellStyle name="Comma 138 2 4 3" xfId="3813" xr:uid="{17BF9C49-AF6A-41D5-A79A-435EA9FBBA29}"/>
    <cellStyle name="Comma 138 2 4 3 2" xfId="10991" xr:uid="{418DD69E-F73A-45BF-AEDC-85840552F28A}"/>
    <cellStyle name="Comma 138 2 4 4" xfId="6803" xr:uid="{670C8546-EACB-4C08-A7DD-E8B3D4949A9E}"/>
    <cellStyle name="Comma 138 2 4 4 2" xfId="13978" xr:uid="{54AB1105-555E-4EDB-B4AC-0C5C7C6E3E03}"/>
    <cellStyle name="Comma 138 2 4 5" xfId="8460" xr:uid="{001D5018-FFB0-4CA7-987C-E87C2932A423}"/>
    <cellStyle name="Comma 138 2 5" xfId="1685" xr:uid="{09462A11-2FA0-4AD7-9718-E9B58D71A4F8}"/>
    <cellStyle name="Comma 138 2 5 2" xfId="4420" xr:uid="{C0B3EE5F-427D-4153-A6CA-58E7C473C2F8}"/>
    <cellStyle name="Comma 138 2 5 2 2" xfId="11598" xr:uid="{5EDF14DB-DB7E-414E-B84A-3B7374A75F25}"/>
    <cellStyle name="Comma 138 2 5 3" xfId="7014" xr:uid="{BC74D3B2-FADB-4A61-A491-1E6C5239136F}"/>
    <cellStyle name="Comma 138 2 5 3 2" xfId="14189" xr:uid="{AD0707AD-8484-4845-B1D4-986178A54145}"/>
    <cellStyle name="Comma 138 2 5 4" xfId="8993" xr:uid="{79DF48A6-ED0A-4347-B7C7-38C716818CF5}"/>
    <cellStyle name="Comma 138 2 6" xfId="2480" xr:uid="{9EBB6309-380B-414F-985E-2908BE97920E}"/>
    <cellStyle name="Comma 138 2 6 2" xfId="9763" xr:uid="{1ACB26BB-9A81-4E4C-8B82-9AE43C980D56}"/>
    <cellStyle name="Comma 138 2 7" xfId="6304" xr:uid="{30FC6934-C171-48F2-B88D-ED04AAF6A8EA}"/>
    <cellStyle name="Comma 138 2 7 2" xfId="13479" xr:uid="{CE529864-1578-48F7-845C-1E533E597996}"/>
    <cellStyle name="Comma 138 2 8" xfId="7712" xr:uid="{2876EEBE-3C73-4648-9A16-3F70683A51BE}"/>
    <cellStyle name="Comma 138 2 8 2" xfId="14887" xr:uid="{E02B744E-AF49-4AF0-9226-B9278A0BD5B5}"/>
    <cellStyle name="Comma 138 2 9" xfId="8074" xr:uid="{80EBE648-5FA1-499F-82D7-469DA5ED1FA2}"/>
    <cellStyle name="Comma 138 3" xfId="724" xr:uid="{AFC3912D-E7EE-4F4E-B2E8-2F3A69751EA4}"/>
    <cellStyle name="Comma 138 3 2" xfId="1157" xr:uid="{AC1E87B2-640C-4813-AC33-9EAF734672B7}"/>
    <cellStyle name="Comma 138 3 2 2" xfId="2102" xr:uid="{802A7CB3-547B-4999-BDD8-F57187BCC70F}"/>
    <cellStyle name="Comma 138 3 2 2 2" xfId="5332" xr:uid="{E285C03D-91AE-41B5-AC97-F0E62BC94A01}"/>
    <cellStyle name="Comma 138 3 2 2 2 2" xfId="12510" xr:uid="{43A16592-85A1-497B-B3E7-5913F9265C40}"/>
    <cellStyle name="Comma 138 3 2 2 3" xfId="7322" xr:uid="{E13F4EE3-3799-4353-B5CB-AFD4646A80AD}"/>
    <cellStyle name="Comma 138 3 2 2 3 2" xfId="14497" xr:uid="{D6A6182C-89FF-4DC4-B49A-164086E33C01}"/>
    <cellStyle name="Comma 138 3 2 2 4" xfId="9410" xr:uid="{03BC0C1C-BD17-4BC9-A484-B333C0153604}"/>
    <cellStyle name="Comma 138 3 2 3" xfId="3508" xr:uid="{169E68C5-50AA-4253-8EDB-1BFA9B18E925}"/>
    <cellStyle name="Comma 138 3 2 3 2" xfId="10686" xr:uid="{B5C21069-AB6F-4934-A00A-EC6A5B51C1EE}"/>
    <cellStyle name="Comma 138 3 2 4" xfId="6689" xr:uid="{27CB67E9-5A15-4B9F-A656-0A7EDD590780}"/>
    <cellStyle name="Comma 138 3 2 4 2" xfId="13864" xr:uid="{552A12B8-4EE8-4102-BF67-B7F535AAC768}"/>
    <cellStyle name="Comma 138 3 2 5" xfId="8485" xr:uid="{FAF68ACC-200C-4893-BD8C-D1B9232D5444}"/>
    <cellStyle name="Comma 138 3 3" xfId="1711" xr:uid="{D8B25D33-5753-4F07-B348-68E1E28F0494}"/>
    <cellStyle name="Comma 138 3 3 2" xfId="5936" xr:uid="{4021A28C-590E-4266-AD09-4030D0E30CCA}"/>
    <cellStyle name="Comma 138 3 3 2 2" xfId="7533" xr:uid="{2C82C3FA-8556-459B-87E4-E2F8B471E491}"/>
    <cellStyle name="Comma 138 3 3 2 2 2" xfId="14708" xr:uid="{CF9A42F1-CBB3-4A01-8395-F39C6CA9C3FC}"/>
    <cellStyle name="Comma 138 3 3 2 3" xfId="13114" xr:uid="{0D50066F-B4A3-4523-BA18-C6C2B5A89A3B}"/>
    <cellStyle name="Comma 138 3 3 3" xfId="4101" xr:uid="{38C0C684-055F-4CC9-978E-01318DEEBEA1}"/>
    <cellStyle name="Comma 138 3 3 3 2" xfId="11279" xr:uid="{468F81E9-2C18-4D30-A69D-2BEEF53C7F41}"/>
    <cellStyle name="Comma 138 3 3 4" xfId="6900" xr:uid="{4AFB62F9-73F8-4C14-9886-3D0F620E1CBF}"/>
    <cellStyle name="Comma 138 3 3 4 2" xfId="14075" xr:uid="{30E39B59-A392-4DE3-AB33-05195F8F93CA}"/>
    <cellStyle name="Comma 138 3 3 5" xfId="9019" xr:uid="{162E0A4E-BB90-4632-9F51-9294126A384F}"/>
    <cellStyle name="Comma 138 3 4" xfId="4713" xr:uid="{7A3301D9-06C4-4941-9778-798DEC654285}"/>
    <cellStyle name="Comma 138 3 4 2" xfId="7111" xr:uid="{D1E84288-8BDE-424C-B33D-44AFBD1F2E3C}"/>
    <cellStyle name="Comma 138 3 4 2 2" xfId="14286" xr:uid="{EAF0E651-9F1E-4C4C-BE9E-1574B0E3CD95}"/>
    <cellStyle name="Comma 138 3 4 3" xfId="11891" xr:uid="{32215734-283C-464D-87A1-0FB69E9C342D}"/>
    <cellStyle name="Comma 138 3 5" xfId="2929" xr:uid="{EEEAC483-E09A-4C0D-9136-28FEA52FF5BA}"/>
    <cellStyle name="Comma 138 3 5 2" xfId="10109" xr:uid="{B18809D4-612B-4C32-BF24-CDD84F8BF8DF}"/>
    <cellStyle name="Comma 138 3 6" xfId="6478" xr:uid="{1D673BA1-FDF2-42D1-8583-3146BFC1BB5A}"/>
    <cellStyle name="Comma 138 3 6 2" xfId="13653" xr:uid="{F075C277-82F8-4AEB-BF8A-8564609CF623}"/>
    <cellStyle name="Comma 138 3 7" xfId="8099" xr:uid="{80D6C538-22F1-4115-A00A-71422F5AFA36}"/>
    <cellStyle name="Comma 138 4" xfId="871" xr:uid="{A51C7C0D-4FE6-46B2-88FC-677494FE115F}"/>
    <cellStyle name="Comma 138 4 2" xfId="1269" xr:uid="{223124F1-5879-409F-A44F-56F0A6953B50}"/>
    <cellStyle name="Comma 138 4 2 2" xfId="2214" xr:uid="{01FC5046-C97C-4988-95F4-A855D360A11F}"/>
    <cellStyle name="Comma 138 4 2 2 2" xfId="9522" xr:uid="{4FC3DF29-3C98-45F5-B8D6-7E7871316882}"/>
    <cellStyle name="Comma 138 4 2 3" xfId="5027" xr:uid="{592A9B78-97E1-4675-A172-1FDB47CB508C}"/>
    <cellStyle name="Comma 138 4 2 3 2" xfId="12205" xr:uid="{0509679B-E7A8-4ECF-84F1-D779F35CA815}"/>
    <cellStyle name="Comma 138 4 2 4" xfId="7215" xr:uid="{A391BD37-0D4A-44C8-9F56-04E79894D675}"/>
    <cellStyle name="Comma 138 4 2 4 2" xfId="14390" xr:uid="{6315BFB0-759F-40BA-8387-2929B281FEBA}"/>
    <cellStyle name="Comma 138 4 2 5" xfId="8597" xr:uid="{9CC9E004-BB8B-435A-9509-0493F2AA903C}"/>
    <cellStyle name="Comma 138 4 3" xfId="1821" xr:uid="{5CD31241-E94C-4152-8621-FEB7971031A6}"/>
    <cellStyle name="Comma 138 4 3 2" xfId="9129" xr:uid="{7AB80E80-A666-450E-AB7A-D3DF4C8AAAB5}"/>
    <cellStyle name="Comma 138 4 4" xfId="3212" xr:uid="{4AC0575E-1F92-48BB-8026-BB7CB0400C9B}"/>
    <cellStyle name="Comma 138 4 4 2" xfId="10390" xr:uid="{290E4F1A-54E0-4D86-923F-9FD543BDF19C}"/>
    <cellStyle name="Comma 138 4 5" xfId="6582" xr:uid="{8FECF64C-3E9F-47D8-AA18-1DB4D6BA6342}"/>
    <cellStyle name="Comma 138 4 5 2" xfId="13757" xr:uid="{969578CE-BDBD-4BB1-9BF2-3E3C942424B6}"/>
    <cellStyle name="Comma 138 4 6" xfId="8207" xr:uid="{C8555F22-851B-4243-9C7B-9F67D142355A}"/>
    <cellStyle name="Comma 138 5" xfId="1097" xr:uid="{B4A5B07A-B7EC-4ED6-B52A-6E348E335F14}"/>
    <cellStyle name="Comma 138 5 2" xfId="2042" xr:uid="{4E0F877B-9FE4-4DD4-8717-AB409AE6C4E2}"/>
    <cellStyle name="Comma 138 5 2 2" xfId="5627" xr:uid="{1E86EFDF-4CD9-4825-9C25-AAEB66A92C25}"/>
    <cellStyle name="Comma 138 5 2 2 2" xfId="12805" xr:uid="{B9B432CD-1E7E-470C-BA09-268E3A4EE33C}"/>
    <cellStyle name="Comma 138 5 2 3" xfId="7426" xr:uid="{6763B56D-29FD-4099-8ACA-DB4A3B50BD51}"/>
    <cellStyle name="Comma 138 5 2 3 2" xfId="14601" xr:uid="{98E174AD-22F9-4347-A2B8-CBD0485C1455}"/>
    <cellStyle name="Comma 138 5 2 4" xfId="9350" xr:uid="{FF3BB6FA-171D-45FA-AD18-F6FD9A15FA80}"/>
    <cellStyle name="Comma 138 5 3" xfId="3796" xr:uid="{D3C486C7-6ABC-4BD8-9FB4-E8D74811A7BD}"/>
    <cellStyle name="Comma 138 5 3 2" xfId="10974" xr:uid="{1764FF45-A7A3-4B9E-8FA8-964C93FC41FB}"/>
    <cellStyle name="Comma 138 5 4" xfId="6793" xr:uid="{AAFF231E-E8AF-49A1-8AD9-D6198205CB17}"/>
    <cellStyle name="Comma 138 5 4 2" xfId="13968" xr:uid="{F06BD5D7-25F7-49FA-808D-B8DFB77F8489}"/>
    <cellStyle name="Comma 138 5 5" xfId="8426" xr:uid="{36EEB432-4EC9-4974-9A3D-3EADBB0DA34F}"/>
    <cellStyle name="Comma 138 6" xfId="1337" xr:uid="{1B89A7F2-EF3E-488F-B729-589614A881AB}"/>
    <cellStyle name="Comma 138 6 2" xfId="2273" xr:uid="{886E1C2F-72B8-4527-9302-EEB47797E310}"/>
    <cellStyle name="Comma 138 6 2 2" xfId="9579" xr:uid="{5BF0F79B-7A4D-4ABB-B613-B7F452767FBD}"/>
    <cellStyle name="Comma 138 6 3" xfId="4399" xr:uid="{F822CE15-41FD-4994-AB2B-658684D2F84A}"/>
    <cellStyle name="Comma 138 6 3 2" xfId="11577" xr:uid="{8B0C0F33-20D7-485A-99A8-4C766C80566A}"/>
    <cellStyle name="Comma 138 6 4" xfId="7004" xr:uid="{1DCFDF87-3998-4768-A65D-B33BDFE33029}"/>
    <cellStyle name="Comma 138 6 4 2" xfId="14179" xr:uid="{8375CB23-438E-48DA-94BB-66AE641C2CED}"/>
    <cellStyle name="Comma 138 6 5" xfId="8651" xr:uid="{05A02726-14FF-49E8-8C14-0BCB8E91E2BB}"/>
    <cellStyle name="Comma 138 7" xfId="1651" xr:uid="{D7F77E08-742B-48FF-A559-462778724939}"/>
    <cellStyle name="Comma 138 7 2" xfId="8959" xr:uid="{2A115E10-E724-419F-887A-B0E9BD1AC987}"/>
    <cellStyle name="Comma 138 8" xfId="2457" xr:uid="{BCF30C85-BA8B-479D-8CD8-A76E1487031F}"/>
    <cellStyle name="Comma 138 8 2" xfId="9741" xr:uid="{3F359134-B40B-48AF-A502-1806C54CDCEA}"/>
    <cellStyle name="Comma 138 9" xfId="6286" xr:uid="{79428850-7062-4CF2-A533-84B6A1143329}"/>
    <cellStyle name="Comma 138 9 2" xfId="13461" xr:uid="{D43A83CA-DFBF-468D-9FF8-A307CAC1096F}"/>
    <cellStyle name="Comma 14" xfId="233" xr:uid="{9BBC41F0-30B9-42E1-87E6-480E0E304018}"/>
    <cellStyle name="Comma 14 10" xfId="2473" xr:uid="{F5733C27-3410-4BB3-A049-9D928A8CC9B1}"/>
    <cellStyle name="Comma 14 10 2" xfId="9756" xr:uid="{67076379-3ACF-4AE6-9805-19DDEF343B96}"/>
    <cellStyle name="Comma 14 11" xfId="6297" xr:uid="{EAA9522D-0EAB-4667-9047-E37A2A37C362}"/>
    <cellStyle name="Comma 14 11 2" xfId="13472" xr:uid="{2BD58DCE-F80D-4281-AC67-382B69805A25}"/>
    <cellStyle name="Comma 14 12" xfId="7860" xr:uid="{ECBEE0AC-CF94-4A23-8F8C-30485BAE95A4}"/>
    <cellStyle name="Comma 14 2" xfId="234" xr:uid="{D5A7A745-36BB-4242-A3B9-470DC0C85611}"/>
    <cellStyle name="Comma 14 2 2" xfId="235" xr:uid="{B40F6D2C-43FB-4D32-B131-1B863769A3AB}"/>
    <cellStyle name="Comma 14 2 2 2" xfId="928" xr:uid="{5581D3BD-2A8A-498E-A803-735CCB3B5FEB}"/>
    <cellStyle name="Comma 14 2 2 2 2" xfId="1874" xr:uid="{065A1D94-2EBC-4F29-827D-9936B67419AB}"/>
    <cellStyle name="Comma 14 2 2 2 2 2" xfId="5578" xr:uid="{A3FC9E46-2BD5-4D54-BC18-27D5A89A4A1F}"/>
    <cellStyle name="Comma 14 2 2 2 2 2 2" xfId="7410" xr:uid="{99E8905F-234B-4A71-AD96-193198CC7136}"/>
    <cellStyle name="Comma 14 2 2 2 2 2 2 2" xfId="14585" xr:uid="{04F35BF0-E98D-4238-B7EB-AD3C2EDD96FF}"/>
    <cellStyle name="Comma 14 2 2 2 2 2 3" xfId="12756" xr:uid="{F9DE8B75-9B7A-4157-95F1-1AF9113EF3B7}"/>
    <cellStyle name="Comma 14 2 2 2 2 3" xfId="3748" xr:uid="{6E757D1B-3B93-444A-8B25-BC892B2F05C3}"/>
    <cellStyle name="Comma 14 2 2 2 2 3 2" xfId="10926" xr:uid="{51D52951-A64F-47D2-BAA3-E3457C7AF7C1}"/>
    <cellStyle name="Comma 14 2 2 2 2 4" xfId="6777" xr:uid="{19127E2F-6A98-4416-902E-819CE25203D6}"/>
    <cellStyle name="Comma 14 2 2 2 2 4 2" xfId="13952" xr:uid="{87DC0A58-6CC2-4EE0-BD92-C459C8F4811A}"/>
    <cellStyle name="Comma 14 2 2 2 2 5" xfId="9182" xr:uid="{C320578A-07CA-4350-9A23-8EE06583C529}"/>
    <cellStyle name="Comma 14 2 2 2 3" xfId="4350" xr:uid="{88548BCB-0107-4BB5-970F-E08D1F4A94AF}"/>
    <cellStyle name="Comma 14 2 2 2 3 2" xfId="6201" xr:uid="{BCA29E10-F07C-4DB1-9044-51B400EB5C32}"/>
    <cellStyle name="Comma 14 2 2 2 3 2 2" xfId="7621" xr:uid="{1543CB9F-160A-4DFE-B870-B5C4E760789B}"/>
    <cellStyle name="Comma 14 2 2 2 3 2 2 2" xfId="14796" xr:uid="{030E71A5-2B68-43CD-8126-8085A159338D}"/>
    <cellStyle name="Comma 14 2 2 2 3 2 3" xfId="13379" xr:uid="{19EA0BE4-A0D5-472C-8885-71368942F791}"/>
    <cellStyle name="Comma 14 2 2 2 3 3" xfId="6988" xr:uid="{D8FD896E-AD41-4152-B4A4-75DA5A5DE327}"/>
    <cellStyle name="Comma 14 2 2 2 3 3 2" xfId="14163" xr:uid="{A8A989C9-7E7D-4286-9090-2FB3B98F9653}"/>
    <cellStyle name="Comma 14 2 2 2 3 4" xfId="11528" xr:uid="{92A632B1-0E17-4DC9-AC85-79714655B63B}"/>
    <cellStyle name="Comma 14 2 2 2 4" xfId="4978" xr:uid="{93241A97-F36A-4B90-BF61-16D8A0D89F9D}"/>
    <cellStyle name="Comma 14 2 2 2 4 2" xfId="7199" xr:uid="{0D88753D-0AC6-438F-824D-A782716F662C}"/>
    <cellStyle name="Comma 14 2 2 2 4 2 2" xfId="14374" xr:uid="{03E3FDD9-510D-4BA9-B135-6FF46C765290}"/>
    <cellStyle name="Comma 14 2 2 2 4 3" xfId="12156" xr:uid="{5095AE11-2BCF-423E-96E4-C3FADB78BF92}"/>
    <cellStyle name="Comma 14 2 2 2 5" xfId="3166" xr:uid="{62A2BC43-8A3E-4360-A70C-95671A61B12F}"/>
    <cellStyle name="Comma 14 2 2 2 5 2" xfId="10346" xr:uid="{87F8A803-3939-4C69-9556-670202515089}"/>
    <cellStyle name="Comma 14 2 2 2 6" xfId="6566" xr:uid="{ACC61F7F-7A71-4E67-9410-3CD6FB5180E4}"/>
    <cellStyle name="Comma 14 2 2 2 6 2" xfId="13741" xr:uid="{7CDD11B7-910C-49DA-9ACB-FC086F24AEBF}"/>
    <cellStyle name="Comma 14 2 2 2 7" xfId="8260" xr:uid="{9529C12E-6E18-4393-935C-D54F19A93F09}"/>
    <cellStyle name="Comma 14 2 2 3" xfId="1454" xr:uid="{A572D905-A0A3-49EB-97E3-6C6B898F15E8}"/>
    <cellStyle name="Comma 14 2 2 3 2" xfId="5277" xr:uid="{60FDC96B-4590-4DD4-B694-72775CAA1C95}"/>
    <cellStyle name="Comma 14 2 2 3 2 2" xfId="7303" xr:uid="{F0A409AA-1DFA-449A-8A86-F7EEFDEE8BB0}"/>
    <cellStyle name="Comma 14 2 2 3 2 2 2" xfId="14478" xr:uid="{DDE9E754-8DB4-4E12-80B6-3B0C36EF46FF}"/>
    <cellStyle name="Comma 14 2 2 3 2 3" xfId="12455" xr:uid="{B3F2E7C0-C66E-4FA9-85BD-220CB66BB461}"/>
    <cellStyle name="Comma 14 2 2 3 3" xfId="3456" xr:uid="{CD517E05-6CBA-4AFD-85CA-BDB696DF3B7A}"/>
    <cellStyle name="Comma 14 2 2 3 3 2" xfId="10634" xr:uid="{712D6A3C-302C-4421-8DBD-8A3F26FCABFE}"/>
    <cellStyle name="Comma 14 2 2 3 4" xfId="6670" xr:uid="{C9392C41-D55F-47BC-88A9-AB8C7E26CED7}"/>
    <cellStyle name="Comma 14 2 2 3 4 2" xfId="13845" xr:uid="{9846E96D-68EF-40AB-AC30-5DC23F1D3525}"/>
    <cellStyle name="Comma 14 2 2 3 5" xfId="8762" xr:uid="{EAEE517C-876C-42BE-9ED7-72C8DE008174}"/>
    <cellStyle name="Comma 14 2 2 4" xfId="4046" xr:uid="{53FDF91A-C79F-4DF9-B48B-F77F320BFAE7}"/>
    <cellStyle name="Comma 14 2 2 4 2" xfId="5880" xr:uid="{BE6F7529-9225-487C-A0D9-D86B5EB715C1}"/>
    <cellStyle name="Comma 14 2 2 4 2 2" xfId="7514" xr:uid="{BDE3F5A5-4A8F-4869-BD30-968A6CB2A2AF}"/>
    <cellStyle name="Comma 14 2 2 4 2 2 2" xfId="14689" xr:uid="{E8AB43B5-91F2-48A0-97B9-B56A5E8E67B2}"/>
    <cellStyle name="Comma 14 2 2 4 2 3" xfId="13058" xr:uid="{D4E352B7-BCE6-474F-A994-1126D21C4B82}"/>
    <cellStyle name="Comma 14 2 2 4 3" xfId="6881" xr:uid="{1B601168-C392-420F-9821-5D9CC8D671AB}"/>
    <cellStyle name="Comma 14 2 2 4 3 2" xfId="14056" xr:uid="{036312CE-01EA-4015-80DB-285595129DB3}"/>
    <cellStyle name="Comma 14 2 2 4 4" xfId="11224" xr:uid="{1EE99BAB-EC35-41D0-8ADF-1E5B460A61F0}"/>
    <cellStyle name="Comma 14 2 2 5" xfId="4657" xr:uid="{9B154950-6C45-4035-96D8-8BE1DC5C2C47}"/>
    <cellStyle name="Comma 14 2 2 5 2" xfId="7092" xr:uid="{9807CAC8-954B-4681-AB0A-9E1E02497786}"/>
    <cellStyle name="Comma 14 2 2 5 2 2" xfId="14267" xr:uid="{B08CBC5E-E2DF-4F0C-8133-FB7089BF4E40}"/>
    <cellStyle name="Comma 14 2 2 5 3" xfId="11835" xr:uid="{5BFB93C3-1AE4-461E-B4A1-3F65941AC94A}"/>
    <cellStyle name="Comma 14 2 2 6" xfId="2872" xr:uid="{E9C917E7-638D-4365-9B94-57B4E04F45B1}"/>
    <cellStyle name="Comma 14 2 2 6 2" xfId="10055" xr:uid="{AF31D2CE-A095-4AD9-9BC4-33C6B9A7D3F8}"/>
    <cellStyle name="Comma 14 2 2 7" xfId="6456" xr:uid="{3BF7818E-606C-4520-A2F5-EE49522A3B5E}"/>
    <cellStyle name="Comma 14 2 2 7 2" xfId="13631" xr:uid="{82A342B2-3E8F-436B-BE18-100FA5BCFDCB}"/>
    <cellStyle name="Comma 14 2 2 8" xfId="7862" xr:uid="{3EA359D6-9F0A-41C6-89A2-2E5764A77602}"/>
    <cellStyle name="Comma 14 2 3" xfId="236" xr:uid="{6A633993-4689-4FCD-ACE6-97B8017E6A81}"/>
    <cellStyle name="Comma 14 2 3 2" xfId="929" xr:uid="{0ADCAE6A-8322-48BE-B4F6-6C2008B12A32}"/>
    <cellStyle name="Comma 14 2 3 2 2" xfId="1875" xr:uid="{7DB15A4F-4E11-4F56-A3EB-EFFED79EBC8D}"/>
    <cellStyle name="Comma 14 2 3 2 2 2" xfId="5475" xr:uid="{4F5344CC-376E-4CFA-9660-F8A07B865F29}"/>
    <cellStyle name="Comma 14 2 3 2 2 2 2" xfId="12653" xr:uid="{DC8CE3FA-DAEF-456B-9B1E-1750133AB0BD}"/>
    <cellStyle name="Comma 14 2 3 2 2 3" xfId="7379" xr:uid="{175F7488-08DF-4D2F-A586-062957995B36}"/>
    <cellStyle name="Comma 14 2 3 2 2 3 2" xfId="14554" xr:uid="{D4D7D675-9261-4EDC-B397-52F4BA30C6BC}"/>
    <cellStyle name="Comma 14 2 3 2 2 4" xfId="9183" xr:uid="{F36C1F42-C6B0-45E9-AD05-9EF11B04DDBA}"/>
    <cellStyle name="Comma 14 2 3 2 3" xfId="3647" xr:uid="{C48EC6C9-E04B-4590-ABE2-6201D97A62D7}"/>
    <cellStyle name="Comma 14 2 3 2 3 2" xfId="10825" xr:uid="{B5171CC2-5B02-44E5-B1E5-F0B44EEDC9C5}"/>
    <cellStyle name="Comma 14 2 3 2 4" xfId="6746" xr:uid="{D28C239B-6EEF-4129-8DDE-E422A0D0F050}"/>
    <cellStyle name="Comma 14 2 3 2 4 2" xfId="13921" xr:uid="{35503BD0-7152-4D97-A4D8-9E96049FAAF7}"/>
    <cellStyle name="Comma 14 2 3 2 5" xfId="8261" xr:uid="{8554949F-ACEB-41D5-80AA-40FE4B99C605}"/>
    <cellStyle name="Comma 14 2 3 3" xfId="1455" xr:uid="{EEEBD087-D90F-4925-B0DF-C91201ABB4B3}"/>
    <cellStyle name="Comma 14 2 3 3 2" xfId="6096" xr:uid="{DDD66476-1D21-4180-BD92-8A1E935D8A84}"/>
    <cellStyle name="Comma 14 2 3 3 2 2" xfId="7590" xr:uid="{F6DCA31A-F02B-4C90-BF12-DE8BBB0D2BA0}"/>
    <cellStyle name="Comma 14 2 3 3 2 2 2" xfId="14765" xr:uid="{07ED79ED-19FF-4906-BA83-97B4B10FABCA}"/>
    <cellStyle name="Comma 14 2 3 3 2 3" xfId="13274" xr:uid="{826470C8-4CE0-487B-AA6A-A94B2A7680FE}"/>
    <cellStyle name="Comma 14 2 3 3 3" xfId="4247" xr:uid="{D5B754FD-5EFF-4934-8904-83C2FFFC4782}"/>
    <cellStyle name="Comma 14 2 3 3 3 2" xfId="11425" xr:uid="{EA24C42B-AC08-445E-838E-D42CD4D1D09F}"/>
    <cellStyle name="Comma 14 2 3 3 4" xfId="6957" xr:uid="{0AA555FF-0886-411B-BBFE-AEBEF0194F3F}"/>
    <cellStyle name="Comma 14 2 3 3 4 2" xfId="14132" xr:uid="{10245FF5-19FD-4712-B3B3-136CF03B68F1}"/>
    <cellStyle name="Comma 14 2 3 3 5" xfId="8763" xr:uid="{9D9ADDFE-70E6-4E8A-96D3-580449EAFDB3}"/>
    <cellStyle name="Comma 14 2 3 4" xfId="4873" xr:uid="{6BC0E935-87BA-4BBC-A30D-1E6CBF215C08}"/>
    <cellStyle name="Comma 14 2 3 4 2" xfId="7168" xr:uid="{7A3FCA45-08A4-4EDE-9466-A3301CB26BC9}"/>
    <cellStyle name="Comma 14 2 3 4 2 2" xfId="14343" xr:uid="{3799C33A-27AC-4E4D-8D81-932AA27624FE}"/>
    <cellStyle name="Comma 14 2 3 4 3" xfId="12051" xr:uid="{EAED4E77-CD60-45A1-B8F4-F39CE71F9137}"/>
    <cellStyle name="Comma 14 2 3 5" xfId="3067" xr:uid="{2BEE98A5-4F48-4B03-8B6E-8252FFFC6D87}"/>
    <cellStyle name="Comma 14 2 3 5 2" xfId="10247" xr:uid="{35EB512B-29F8-4BBF-84DB-7C687EE18526}"/>
    <cellStyle name="Comma 14 2 3 6" xfId="6535" xr:uid="{8F5FB5D5-7569-4F07-98D7-96CBF2CFDB76}"/>
    <cellStyle name="Comma 14 2 3 6 2" xfId="13710" xr:uid="{206FFA60-B328-4372-91C5-5B8C165B7048}"/>
    <cellStyle name="Comma 14 2 3 7" xfId="7863" xr:uid="{9B162B74-9AAF-4617-8CE2-1E2906DB2705}"/>
    <cellStyle name="Comma 14 2 4" xfId="739" xr:uid="{8A1822C4-A81C-4EF8-8ADA-9042CC2164A4}"/>
    <cellStyle name="Comma 14 2 4 2" xfId="1172" xr:uid="{2552960C-BEF8-48FF-9A5B-B6CA30AF1961}"/>
    <cellStyle name="Comma 14 2 4 2 2" xfId="2117" xr:uid="{1E36C24E-D00F-41F9-A004-3CB6DD64E655}"/>
    <cellStyle name="Comma 14 2 4 2 2 2" xfId="9425" xr:uid="{6C804BD4-A84F-4ED4-ACA9-2516F5A48C54}"/>
    <cellStyle name="Comma 14 2 4 2 3" xfId="5173" xr:uid="{3A4CDD7C-EF86-4E91-B66A-D4E893145347}"/>
    <cellStyle name="Comma 14 2 4 2 3 2" xfId="12351" xr:uid="{3B36BC3B-42D5-4F67-9C09-9DC67B4D7910}"/>
    <cellStyle name="Comma 14 2 4 2 4" xfId="7272" xr:uid="{B1337DF9-67E7-4655-8684-87812368E9F0}"/>
    <cellStyle name="Comma 14 2 4 2 4 2" xfId="14447" xr:uid="{9FA614E5-2BF9-4645-A302-0015647B3EDE}"/>
    <cellStyle name="Comma 14 2 4 2 5" xfId="8500" xr:uid="{0C61908F-8BBE-41FA-9343-4A175A1A0544}"/>
    <cellStyle name="Comma 14 2 4 3" xfId="1726" xr:uid="{16F97C2D-CBEE-4FFC-8D54-249B39268EFD}"/>
    <cellStyle name="Comma 14 2 4 3 2" xfId="9034" xr:uid="{EE129A03-D6FC-4D97-AE59-D56CC59C93C8}"/>
    <cellStyle name="Comma 14 2 4 4" xfId="3354" xr:uid="{5099BC3E-94CF-4400-AA20-1BE017942F15}"/>
    <cellStyle name="Comma 14 2 4 4 2" xfId="10532" xr:uid="{FE112D75-17E8-45C1-803D-2612ADF4234F}"/>
    <cellStyle name="Comma 14 2 4 5" xfId="6639" xr:uid="{DD09C111-49CF-4FA2-BCD3-5B44584AED82}"/>
    <cellStyle name="Comma 14 2 4 5 2" xfId="13814" xr:uid="{9715A32A-9455-4095-AC3A-2F2F22940B64}"/>
    <cellStyle name="Comma 14 2 4 6" xfId="8114" xr:uid="{09EA71A1-5D44-49E6-B652-8918D9039F35}"/>
    <cellStyle name="Comma 14 2 5" xfId="927" xr:uid="{2D84F977-5795-42BD-AF6F-A309837C4A8D}"/>
    <cellStyle name="Comma 14 2 5 2" xfId="1873" xr:uid="{C3EE43C0-31BB-4C07-9D52-54349508C9AE}"/>
    <cellStyle name="Comma 14 2 5 2 2" xfId="5775" xr:uid="{B48861CA-B31E-4DB6-AC14-AEDFB9FD1542}"/>
    <cellStyle name="Comma 14 2 5 2 2 2" xfId="12953" xr:uid="{78E9BA62-6751-4885-B5FC-50FBE8E82B70}"/>
    <cellStyle name="Comma 14 2 5 2 3" xfId="7483" xr:uid="{D3BCD79F-10D8-47F7-B2C0-BB5A05C50823}"/>
    <cellStyle name="Comma 14 2 5 2 3 2" xfId="14658" xr:uid="{9B853D24-E609-4A98-9217-43A31D88EB86}"/>
    <cellStyle name="Comma 14 2 5 2 4" xfId="9181" xr:uid="{FA4F0174-FAE5-47CF-9AAD-2CF5399D1D74}"/>
    <cellStyle name="Comma 14 2 5 3" xfId="3942" xr:uid="{113B2364-5D7A-4A66-BFD9-C19577257389}"/>
    <cellStyle name="Comma 14 2 5 3 2" xfId="11120" xr:uid="{83BAF857-BC1D-4683-8458-9FFDD963E7A8}"/>
    <cellStyle name="Comma 14 2 5 4" xfId="6850" xr:uid="{A8CDA565-CF87-46D6-9899-2220FF13E3C4}"/>
    <cellStyle name="Comma 14 2 5 4 2" xfId="14025" xr:uid="{D3556832-B34F-45E0-8C1C-91B148EF93EE}"/>
    <cellStyle name="Comma 14 2 5 5" xfId="8259" xr:uid="{BC039B0E-0AA6-4B9A-9669-A67E6AED005C}"/>
    <cellStyle name="Comma 14 2 6" xfId="1453" xr:uid="{49D180C4-24EF-458C-8370-9EBE3D8AB5F2}"/>
    <cellStyle name="Comma 14 2 6 2" xfId="4552" xr:uid="{4D158E7D-A2FC-4F3B-9315-BFBC3B2FB34C}"/>
    <cellStyle name="Comma 14 2 6 2 2" xfId="11730" xr:uid="{B13078B5-AAA5-4EC0-BB73-5EA1152A6E80}"/>
    <cellStyle name="Comma 14 2 6 3" xfId="7061" xr:uid="{E534A4CA-22AA-4DC7-B0FE-960EF15CC5FE}"/>
    <cellStyle name="Comma 14 2 6 3 2" xfId="14236" xr:uid="{25969CB8-5BB7-4408-A351-E98BDECA7C37}"/>
    <cellStyle name="Comma 14 2 6 4" xfId="8761" xr:uid="{14E4EBAF-963C-42C5-B952-D71671DBD193}"/>
    <cellStyle name="Comma 14 2 7" xfId="2738" xr:uid="{55FA01AC-A62B-4998-88F9-34A90FA9D7A6}"/>
    <cellStyle name="Comma 14 2 7 2" xfId="9952" xr:uid="{1C5EC496-D1BD-4D16-8A89-C0AE6FDC97B7}"/>
    <cellStyle name="Comma 14 2 8" xfId="6421" xr:uid="{B218A2A1-4B2A-4251-AB0D-DB0E7789B3A7}"/>
    <cellStyle name="Comma 14 2 8 2" xfId="13596" xr:uid="{F2F91F64-08EE-4ACB-846F-EEDCA783EE8D}"/>
    <cellStyle name="Comma 14 2 9" xfId="7861" xr:uid="{C00A3378-1172-4FC3-8383-274529FD4B6C}"/>
    <cellStyle name="Comma 14 3" xfId="237" xr:uid="{445E98BD-BF71-4BD9-9096-5634A13B0084}"/>
    <cellStyle name="Comma 14 3 2" xfId="238" xr:uid="{7CEB21FB-DD25-4650-86DF-46E2B9455A3F}"/>
    <cellStyle name="Comma 14 3 2 2" xfId="931" xr:uid="{766EE688-36B0-471B-AE0C-B6BCDD1CD03A}"/>
    <cellStyle name="Comma 14 3 2 2 2" xfId="1877" xr:uid="{8F24F1B3-E747-42CD-A429-91A9C04D0666}"/>
    <cellStyle name="Comma 14 3 2 2 2 2" xfId="5541" xr:uid="{EB311F80-8F5B-4529-AC4E-29F1DA8EA2E2}"/>
    <cellStyle name="Comma 14 3 2 2 2 2 2" xfId="12719" xr:uid="{08FE1153-82D1-410E-BBDD-D8077D0DEFB3}"/>
    <cellStyle name="Comma 14 3 2 2 2 3" xfId="7398" xr:uid="{88A7BD40-0F68-461C-9631-8B63BCF5BEBD}"/>
    <cellStyle name="Comma 14 3 2 2 2 3 2" xfId="14573" xr:uid="{ED04BFB2-D333-4A38-AA82-5939794B10D4}"/>
    <cellStyle name="Comma 14 3 2 2 2 4" xfId="9185" xr:uid="{0395544E-293A-43DF-A1F2-3E764EEE8683}"/>
    <cellStyle name="Comma 14 3 2 2 3" xfId="3713" xr:uid="{A8F10EBD-5BAC-4D3A-A5CD-2AD9F8272B09}"/>
    <cellStyle name="Comma 14 3 2 2 3 2" xfId="10891" xr:uid="{8B9C5BA4-029C-499F-BE0B-C24DD4E02864}"/>
    <cellStyle name="Comma 14 3 2 2 4" xfId="6765" xr:uid="{EF30CCF5-3E33-4E86-8B7E-C9BC139A254F}"/>
    <cellStyle name="Comma 14 3 2 2 4 2" xfId="13940" xr:uid="{8BCCAAA9-4E97-4462-89BD-47EE1FDE635E}"/>
    <cellStyle name="Comma 14 3 2 2 5" xfId="8263" xr:uid="{8276C5B6-2315-44AC-8B5B-AD092105E7CC}"/>
    <cellStyle name="Comma 14 3 2 3" xfId="1457" xr:uid="{0E442B5A-5FCE-46CF-8BF3-2A0DEF7DDC3D}"/>
    <cellStyle name="Comma 14 3 2 3 2" xfId="6164" xr:uid="{427B162C-5352-45E9-AEFB-6741E40FFCC9}"/>
    <cellStyle name="Comma 14 3 2 3 2 2" xfId="7609" xr:uid="{DB774E86-A233-440D-9F6E-88E2345764B5}"/>
    <cellStyle name="Comma 14 3 2 3 2 2 2" xfId="14784" xr:uid="{7F3D3567-9397-4D31-B68D-A3CC2624041B}"/>
    <cellStyle name="Comma 14 3 2 3 2 3" xfId="13342" xr:uid="{57FDA9F5-53D5-4CD4-95EF-92C998B71DA4}"/>
    <cellStyle name="Comma 14 3 2 3 3" xfId="4313" xr:uid="{82FC9429-6109-498E-80CF-EA5D8DCF8C85}"/>
    <cellStyle name="Comma 14 3 2 3 3 2" xfId="11491" xr:uid="{03F0707A-BEBA-492F-8A41-35784A728D0A}"/>
    <cellStyle name="Comma 14 3 2 3 4" xfId="6976" xr:uid="{EA60A751-3F27-4ED6-AF14-CF95C2A66812}"/>
    <cellStyle name="Comma 14 3 2 3 4 2" xfId="14151" xr:uid="{C64C5BBB-5F4E-4897-B4D3-F2596F666E69}"/>
    <cellStyle name="Comma 14 3 2 3 5" xfId="8765" xr:uid="{6C7D1721-54CB-48DA-8C74-75F1B64A8CFB}"/>
    <cellStyle name="Comma 14 3 2 4" xfId="4941" xr:uid="{25BD5096-15FE-4CCA-B2A1-EFFC0E2C9739}"/>
    <cellStyle name="Comma 14 3 2 4 2" xfId="7187" xr:uid="{FE13CEE6-FB86-49C4-94F1-5B1AE255E9E8}"/>
    <cellStyle name="Comma 14 3 2 4 2 2" xfId="14362" xr:uid="{ADFB3160-AF4A-4976-93C0-9576BA0E7794}"/>
    <cellStyle name="Comma 14 3 2 4 3" xfId="12119" xr:uid="{579653C3-3A8F-40E2-AFB2-09EF611650CF}"/>
    <cellStyle name="Comma 14 3 2 5" xfId="3132" xr:uid="{53A2F80A-E332-4DED-B7A6-456F606A94EE}"/>
    <cellStyle name="Comma 14 3 2 5 2" xfId="10312" xr:uid="{CC56193C-E681-4568-A14E-4CB367E8E7D5}"/>
    <cellStyle name="Comma 14 3 2 6" xfId="6554" xr:uid="{961A7DBD-71F4-4973-BC89-AC0EFE7A0E0B}"/>
    <cellStyle name="Comma 14 3 2 6 2" xfId="13729" xr:uid="{76E86850-CA84-4D13-8AB2-D11CFB9C8357}"/>
    <cellStyle name="Comma 14 3 2 7" xfId="7865" xr:uid="{191A0BC2-A9E6-46A1-ACF7-E580FFC9A8D2}"/>
    <cellStyle name="Comma 14 3 3" xfId="239" xr:uid="{01184175-1F96-4A8D-8512-50F06E79A77F}"/>
    <cellStyle name="Comma 14 3 3 2" xfId="932" xr:uid="{42645820-9EFC-4B0E-8EFE-1E8D4CC84371}"/>
    <cellStyle name="Comma 14 3 3 2 2" xfId="1878" xr:uid="{C935B863-7BD4-4ABA-9815-CFF3C0613E6D}"/>
    <cellStyle name="Comma 14 3 3 2 2 2" xfId="9186" xr:uid="{CF4F997E-3968-4088-B8D3-A0721C38CA44}"/>
    <cellStyle name="Comma 14 3 3 2 3" xfId="5240" xr:uid="{B36BD4E4-3A94-43C0-BC59-384DA5E8804F}"/>
    <cellStyle name="Comma 14 3 3 2 3 2" xfId="12418" xr:uid="{39DBC2C5-D456-40B7-9191-B3654410A3C6}"/>
    <cellStyle name="Comma 14 3 3 2 4" xfId="7291" xr:uid="{2B60EB24-8043-43F2-92E4-DAE36D2E3DEB}"/>
    <cellStyle name="Comma 14 3 3 2 4 2" xfId="14466" xr:uid="{F62D6D1F-9BB3-41E3-880F-2DFC2E5413A9}"/>
    <cellStyle name="Comma 14 3 3 2 5" xfId="8264" xr:uid="{D37172C9-426B-48E2-826D-E9EC6412AAAF}"/>
    <cellStyle name="Comma 14 3 3 3" xfId="1458" xr:uid="{8D0786E6-38B3-4180-A5A6-BA012590C175}"/>
    <cellStyle name="Comma 14 3 3 3 2" xfId="8766" xr:uid="{6A2DEFAB-715E-48CC-BE3C-38EF6F959563}"/>
    <cellStyle name="Comma 14 3 3 4" xfId="3421" xr:uid="{E96B1BB4-00A0-4B01-AE8C-35139D0653D5}"/>
    <cellStyle name="Comma 14 3 3 4 2" xfId="10599" xr:uid="{47BE8375-B402-4184-ABDD-616C14DD7BE0}"/>
    <cellStyle name="Comma 14 3 3 5" xfId="6658" xr:uid="{70315A03-F80C-434E-BD1A-0511DAA7CD82}"/>
    <cellStyle name="Comma 14 3 3 5 2" xfId="13833" xr:uid="{721A99F8-65F8-4B78-AF77-0490D5C73C7C}"/>
    <cellStyle name="Comma 14 3 3 6" xfId="7866" xr:uid="{51BCB58B-5284-48E3-911F-5BD0E046571F}"/>
    <cellStyle name="Comma 14 3 4" xfId="820" xr:uid="{9969E4BB-2F3F-491F-BC31-203645E6E8C1}"/>
    <cellStyle name="Comma 14 3 4 2" xfId="1231" xr:uid="{319A5C45-9F89-4D43-A741-0D4096AA7FD2}"/>
    <cellStyle name="Comma 14 3 4 2 2" xfId="2176" xr:uid="{7286A306-8B7D-4DEC-B148-7B643216BB38}"/>
    <cellStyle name="Comma 14 3 4 2 2 2" xfId="9484" xr:uid="{F23F4762-734E-4B77-B41A-F1E9A5B3CD40}"/>
    <cellStyle name="Comma 14 3 4 2 3" xfId="5843" xr:uid="{55B37ECD-C7D0-4336-BE40-9AD091B99042}"/>
    <cellStyle name="Comma 14 3 4 2 3 2" xfId="13021" xr:uid="{58A918CE-B33F-4F6D-96AD-AC992DED9F17}"/>
    <cellStyle name="Comma 14 3 4 2 4" xfId="7502" xr:uid="{1372F876-603A-4A87-BEA1-71CC6D9FC2C7}"/>
    <cellStyle name="Comma 14 3 4 2 4 2" xfId="14677" xr:uid="{7F8D4C62-9ABE-4833-AA45-BE91A629E15C}"/>
    <cellStyle name="Comma 14 3 4 2 5" xfId="8559" xr:uid="{4F1BE8E2-CD71-438D-975E-594FA8ADA433}"/>
    <cellStyle name="Comma 14 3 4 3" xfId="1784" xr:uid="{93FD25E3-7BAE-4123-83DD-B1ECC7B77EEA}"/>
    <cellStyle name="Comma 14 3 4 3 2" xfId="9092" xr:uid="{4E35BBD4-0FC7-4F0C-8F6D-AA0FFD7458BD}"/>
    <cellStyle name="Comma 14 3 4 4" xfId="4009" xr:uid="{87566031-0FCD-4335-ACDC-2E75195859DE}"/>
    <cellStyle name="Comma 14 3 4 4 2" xfId="11187" xr:uid="{CA69D30E-2C30-430E-BBBE-8B78D08CB8D9}"/>
    <cellStyle name="Comma 14 3 4 5" xfId="6869" xr:uid="{F6FCAD10-94F1-4BE5-9DAB-1DFB5C866642}"/>
    <cellStyle name="Comma 14 3 4 5 2" xfId="14044" xr:uid="{5E30BC42-D3CD-4677-B9F0-094B8684D3A9}"/>
    <cellStyle name="Comma 14 3 4 6" xfId="8171" xr:uid="{E8E71513-6BCC-4572-B00D-472C03022A5A}"/>
    <cellStyle name="Comma 14 3 5" xfId="930" xr:uid="{AF9AD9B0-64F3-49F5-B359-1A23FB698FC2}"/>
    <cellStyle name="Comma 14 3 5 2" xfId="1876" xr:uid="{715D788B-9D23-4CAD-903D-050ED82F4453}"/>
    <cellStyle name="Comma 14 3 5 2 2" xfId="9184" xr:uid="{0B10878F-390A-4521-BEC4-5C27023DAED6}"/>
    <cellStyle name="Comma 14 3 5 3" xfId="4620" xr:uid="{D1507CD2-9DF6-4A24-A657-089D4EF0E062}"/>
    <cellStyle name="Comma 14 3 5 3 2" xfId="11798" xr:uid="{EA6D2F10-83F4-4B48-B88C-BCB29191BEBF}"/>
    <cellStyle name="Comma 14 3 5 4" xfId="7080" xr:uid="{970AE32D-23C1-40E2-B284-158AC83B6A84}"/>
    <cellStyle name="Comma 14 3 5 4 2" xfId="14255" xr:uid="{A9F576DE-08D2-4898-9DF6-1705C948ADA9}"/>
    <cellStyle name="Comma 14 3 5 5" xfId="8262" xr:uid="{843148D2-2A96-4EC5-B504-7D22E28F5167}"/>
    <cellStyle name="Comma 14 3 6" xfId="1456" xr:uid="{E7E2647E-932E-406A-8F35-D4EB8D7EA7D8}"/>
    <cellStyle name="Comma 14 3 6 2" xfId="8764" xr:uid="{A139777C-058D-4BEA-BD82-BDE64F290458}"/>
    <cellStyle name="Comma 14 3 7" xfId="2839" xr:uid="{2F9D7005-0B2C-477B-BA82-84FE039CD6D5}"/>
    <cellStyle name="Comma 14 3 7 2" xfId="10022" xr:uid="{4226A6B9-3686-4C68-A424-4418E13389BF}"/>
    <cellStyle name="Comma 14 3 8" xfId="6444" xr:uid="{A827C5A5-56F7-4AFA-8A2B-AC62F8F10FFF}"/>
    <cellStyle name="Comma 14 3 8 2" xfId="13619" xr:uid="{11C53C5C-EBC1-40D0-A7CB-952883C91D5A}"/>
    <cellStyle name="Comma 14 3 9" xfId="7864" xr:uid="{4A60810F-C291-4771-901D-27B8A27DD46D}"/>
    <cellStyle name="Comma 14 4" xfId="240" xr:uid="{F1A9439F-01B2-403F-B03A-6A8E81252F2D}"/>
    <cellStyle name="Comma 14 4 2" xfId="891" xr:uid="{3114F7CE-103D-4986-A908-B31F2C9533C7}"/>
    <cellStyle name="Comma 14 4 2 2" xfId="1287" xr:uid="{30BDACF7-7F57-4992-AF06-1BDD377C9196}"/>
    <cellStyle name="Comma 14 4 2 2 2" xfId="2232" xr:uid="{1648FC0D-6F6D-4827-8A5B-027047859200}"/>
    <cellStyle name="Comma 14 4 2 2 2 2" xfId="5438" xr:uid="{25F1475A-517E-45BC-9C78-1E75F29E4BCF}"/>
    <cellStyle name="Comma 14 4 2 2 2 2 2" xfId="12616" xr:uid="{7F2ED2AB-5AA9-4B8E-9BDA-2383004B0EEC}"/>
    <cellStyle name="Comma 14 4 2 2 2 3" xfId="7367" xr:uid="{E3BBE403-22FB-4329-808E-9B7509B00237}"/>
    <cellStyle name="Comma 14 4 2 2 2 3 2" xfId="14542" xr:uid="{E53B4155-7854-42BD-9ABF-1B75E090C19E}"/>
    <cellStyle name="Comma 14 4 2 2 2 4" xfId="9540" xr:uid="{44B02F5A-D763-4605-9669-1F97EB7AAF15}"/>
    <cellStyle name="Comma 14 4 2 2 3" xfId="3610" xr:uid="{0B8137FD-26AF-4031-985B-5C17A8360222}"/>
    <cellStyle name="Comma 14 4 2 2 3 2" xfId="10788" xr:uid="{CB5D6384-8235-4322-BAAA-F0F2E2627980}"/>
    <cellStyle name="Comma 14 4 2 2 4" xfId="6734" xr:uid="{C6496FAF-3019-4F91-863D-88A21409521C}"/>
    <cellStyle name="Comma 14 4 2 2 4 2" xfId="13909" xr:uid="{2AF92739-295F-4BFC-A0FE-AAD54B7562CD}"/>
    <cellStyle name="Comma 14 4 2 2 5" xfId="8615" xr:uid="{091EE8D7-9462-4BB6-88E7-C43932DD9084}"/>
    <cellStyle name="Comma 14 4 2 3" xfId="1839" xr:uid="{00CD1962-E854-4B47-994A-E9663E512958}"/>
    <cellStyle name="Comma 14 4 2 3 2" xfId="6059" xr:uid="{3AD76B12-4F6A-4A6D-A21C-14495AB729EF}"/>
    <cellStyle name="Comma 14 4 2 3 2 2" xfId="7578" xr:uid="{B5955DC4-3D60-41A2-9DB9-74A9860B0D8E}"/>
    <cellStyle name="Comma 14 4 2 3 2 2 2" xfId="14753" xr:uid="{71A7BEF9-DF04-477B-9D36-0DD673F2F0B7}"/>
    <cellStyle name="Comma 14 4 2 3 2 3" xfId="13237" xr:uid="{7A6B399E-8402-428A-A9C4-C5681D7B4EF7}"/>
    <cellStyle name="Comma 14 4 2 3 3" xfId="4210" xr:uid="{45D24C10-F336-484E-93AD-BEA6270E6CB0}"/>
    <cellStyle name="Comma 14 4 2 3 3 2" xfId="11388" xr:uid="{D79A1075-ED8F-4F2C-A0BC-62AB9F0B176C}"/>
    <cellStyle name="Comma 14 4 2 3 4" xfId="6945" xr:uid="{E10616EE-7E62-47BF-BC4D-20C04B407BCF}"/>
    <cellStyle name="Comma 14 4 2 3 4 2" xfId="14120" xr:uid="{D5F5BF22-DDDD-4F8E-BD33-BEA85B27C9B9}"/>
    <cellStyle name="Comma 14 4 2 3 5" xfId="9147" xr:uid="{32840F47-5378-49DB-B1AF-45EB80D39672}"/>
    <cellStyle name="Comma 14 4 2 4" xfId="4836" xr:uid="{19AC1A48-66EB-485D-89BF-83209FA5E459}"/>
    <cellStyle name="Comma 14 4 2 4 2" xfId="7156" xr:uid="{21DF92F1-88A0-4985-9185-40F6B45CB0F8}"/>
    <cellStyle name="Comma 14 4 2 4 2 2" xfId="14331" xr:uid="{55A597EE-1078-4C41-B4A1-0501BA9855C9}"/>
    <cellStyle name="Comma 14 4 2 4 3" xfId="12014" xr:uid="{EA17BE91-84ED-4575-907F-D7B46FA9EE0D}"/>
    <cellStyle name="Comma 14 4 2 5" xfId="3031" xr:uid="{A92B9EE8-3B2A-45F4-94A3-3FFEE43CB630}"/>
    <cellStyle name="Comma 14 4 2 5 2" xfId="10211" xr:uid="{1038AAF4-9F75-48DF-B977-5C0D80222D0C}"/>
    <cellStyle name="Comma 14 4 2 6" xfId="6523" xr:uid="{573201A5-5B1F-46EF-AD1D-3F9A1CB5D812}"/>
    <cellStyle name="Comma 14 4 2 6 2" xfId="13698" xr:uid="{FA3BFC87-A382-435F-8A05-197E115351AF}"/>
    <cellStyle name="Comma 14 4 2 7" xfId="8225" xr:uid="{A33053C6-6FFD-45F5-8865-5D5AB41E0406}"/>
    <cellStyle name="Comma 14 4 3" xfId="933" xr:uid="{415C64C9-A694-494F-96A5-172A7A1621BF}"/>
    <cellStyle name="Comma 14 4 3 2" xfId="1879" xr:uid="{14708C84-1147-4259-9EC8-3224229E4B43}"/>
    <cellStyle name="Comma 14 4 3 2 2" xfId="5136" xr:uid="{A943C6BC-5DAE-4078-B7BE-F5C1413E9A9F}"/>
    <cellStyle name="Comma 14 4 3 2 2 2" xfId="12314" xr:uid="{26BD5200-6CFE-4342-B584-44BDEABBEB6B}"/>
    <cellStyle name="Comma 14 4 3 2 3" xfId="7260" xr:uid="{F52B5D1E-F78F-4A12-946C-EF5ADFE014A4}"/>
    <cellStyle name="Comma 14 4 3 2 3 2" xfId="14435" xr:uid="{323FD119-31AB-4CFA-9036-946BD4AF5CC3}"/>
    <cellStyle name="Comma 14 4 3 2 4" xfId="9187" xr:uid="{B9268FEB-4A70-43B6-A524-2AB2FFB659F3}"/>
    <cellStyle name="Comma 14 4 3 3" xfId="3317" xr:uid="{2F2A61EC-E263-4FE9-B0BD-E7A6BF435819}"/>
    <cellStyle name="Comma 14 4 3 3 2" xfId="10495" xr:uid="{0F3475F3-C7F3-4D5C-A2EE-F7EBE59ECBD1}"/>
    <cellStyle name="Comma 14 4 3 4" xfId="6627" xr:uid="{0DB74726-0979-4649-BE98-A0D6ABD2FB80}"/>
    <cellStyle name="Comma 14 4 3 4 2" xfId="13802" xr:uid="{F2872BF6-7453-452B-AAE1-4F85D9824CE5}"/>
    <cellStyle name="Comma 14 4 3 5" xfId="8265" xr:uid="{C5F838F8-67F3-4FFC-9F82-7D3C60F1749C}"/>
    <cellStyle name="Comma 14 4 4" xfId="1459" xr:uid="{A100BD6D-43C4-4170-96BB-4282A8E9D4E0}"/>
    <cellStyle name="Comma 14 4 4 2" xfId="5738" xr:uid="{AE5FCDB3-6EAD-41B4-BB05-99B3FD687E0D}"/>
    <cellStyle name="Comma 14 4 4 2 2" xfId="7471" xr:uid="{8A43A2EE-F307-47D1-BC87-A3EC25E4B906}"/>
    <cellStyle name="Comma 14 4 4 2 2 2" xfId="14646" xr:uid="{2D19BC54-0DD9-45E4-AA44-E830F06C0A90}"/>
    <cellStyle name="Comma 14 4 4 2 3" xfId="12916" xr:uid="{169CB653-5DE7-4128-9D96-1BCA80A09F0E}"/>
    <cellStyle name="Comma 14 4 4 3" xfId="3905" xr:uid="{E22B5B6C-AFEB-4734-B08A-5D43BE94E286}"/>
    <cellStyle name="Comma 14 4 4 3 2" xfId="11083" xr:uid="{06DFE51E-957C-4B83-A908-E23A4DA74776}"/>
    <cellStyle name="Comma 14 4 4 4" xfId="6838" xr:uid="{4D64AD17-2B12-4F8E-A477-0C17D345A87A}"/>
    <cellStyle name="Comma 14 4 4 4 2" xfId="14013" xr:uid="{4794689E-8996-46B3-B585-A9731CFB5A1B}"/>
    <cellStyle name="Comma 14 4 4 5" xfId="8767" xr:uid="{3B0DF840-B4F0-4B1B-B772-AEEFF3D9AF75}"/>
    <cellStyle name="Comma 14 4 5" xfId="4515" xr:uid="{D688A758-D48C-4E3A-88A3-63E26376CB7D}"/>
    <cellStyle name="Comma 14 4 5 2" xfId="7049" xr:uid="{16352DEC-627E-4702-A728-0B692ECCC11E}"/>
    <cellStyle name="Comma 14 4 5 2 2" xfId="14224" xr:uid="{622AF9B7-5E64-4283-A07A-BA8021AD8E9F}"/>
    <cellStyle name="Comma 14 4 5 3" xfId="11693" xr:uid="{EA5E60AF-A57A-4938-9CE0-D9F84E5090DA}"/>
    <cellStyle name="Comma 14 4 6" xfId="2702" xr:uid="{85CFEF0D-507F-4766-8BAA-13955F1AA118}"/>
    <cellStyle name="Comma 14 4 6 2" xfId="9917" xr:uid="{3AB58156-BD51-4A5F-A1EB-4DD0F0748542}"/>
    <cellStyle name="Comma 14 4 7" xfId="6409" xr:uid="{71D36A8F-CBB2-427E-AADB-A99F3935E9B0}"/>
    <cellStyle name="Comma 14 4 7 2" xfId="13584" xr:uid="{C6666C05-6291-471D-8561-46423B80D27B}"/>
    <cellStyle name="Comma 14 4 8" xfId="7867" xr:uid="{82D51787-B6A5-4ECD-BED4-C026DE6F9F7A}"/>
    <cellStyle name="Comma 14 5" xfId="241" xr:uid="{198A2D29-EB67-481C-818B-208A96E89CEA}"/>
    <cellStyle name="Comma 14 5 2" xfId="934" xr:uid="{6BD13581-66E2-454D-98E7-7A9E4305D64E}"/>
    <cellStyle name="Comma 14 5 2 2" xfId="1880" xr:uid="{16439CB2-4C57-46B2-9D2F-A04A230DB6F9}"/>
    <cellStyle name="Comma 14 5 2 2 2" xfId="5341" xr:uid="{15AAE54E-AE82-435A-8342-FE97A2618D50}"/>
    <cellStyle name="Comma 14 5 2 2 2 2" xfId="12519" xr:uid="{EE4FB856-B01F-4AB8-805A-4B4FF1BD101C}"/>
    <cellStyle name="Comma 14 5 2 2 3" xfId="7328" xr:uid="{829F1029-C733-416F-8F7E-481EFA208340}"/>
    <cellStyle name="Comma 14 5 2 2 3 2" xfId="14503" xr:uid="{B95B5EBE-0BDE-46FF-905E-B8710EA7C5AD}"/>
    <cellStyle name="Comma 14 5 2 2 4" xfId="9188" xr:uid="{E5CE0E93-B9DE-4A7F-8133-41CDB414AE94}"/>
    <cellStyle name="Comma 14 5 2 3" xfId="3517" xr:uid="{C93D1DB8-B2D6-4106-821B-E40B6095A5ED}"/>
    <cellStyle name="Comma 14 5 2 3 2" xfId="10695" xr:uid="{B36D7484-BFC5-4FB0-BDD5-BFC20D70A1DF}"/>
    <cellStyle name="Comma 14 5 2 4" xfId="6695" xr:uid="{6F763DAD-D31A-4A88-A2FF-6B1871AA1157}"/>
    <cellStyle name="Comma 14 5 2 4 2" xfId="13870" xr:uid="{02117B84-59E1-4069-8AF3-C78870632583}"/>
    <cellStyle name="Comma 14 5 2 5" xfId="8266" xr:uid="{F005E979-6AAA-4A3F-A025-1B82CF134673}"/>
    <cellStyle name="Comma 14 5 3" xfId="1460" xr:uid="{29ECC2F6-856D-4A63-ACDF-756C1A7DC134}"/>
    <cellStyle name="Comma 14 5 3 2" xfId="5951" xr:uid="{CD375826-EC2B-4A47-ADD8-EC76ACC15B2A}"/>
    <cellStyle name="Comma 14 5 3 2 2" xfId="7539" xr:uid="{6BA9CEB0-2B62-4924-91C0-C1C0D6587D8A}"/>
    <cellStyle name="Comma 14 5 3 2 2 2" xfId="14714" xr:uid="{AD00222C-47FA-442E-B31A-25BBA9C86F43}"/>
    <cellStyle name="Comma 14 5 3 2 3" xfId="13129" xr:uid="{0B74347E-75FE-4BFF-8EEF-B5C8E7BDB845}"/>
    <cellStyle name="Comma 14 5 3 3" xfId="4111" xr:uid="{4DBC8471-E169-46BF-BF40-0CDD554F92E2}"/>
    <cellStyle name="Comma 14 5 3 3 2" xfId="11289" xr:uid="{B2753A5F-EE7B-4320-B8AE-409205184DA0}"/>
    <cellStyle name="Comma 14 5 3 4" xfId="6906" xr:uid="{70C15BE9-86DB-45A8-8687-15F02A8C2A51}"/>
    <cellStyle name="Comma 14 5 3 4 2" xfId="14081" xr:uid="{4B53D055-02E7-4D09-A4CB-60E01D2A6348}"/>
    <cellStyle name="Comma 14 5 3 5" xfId="8768" xr:uid="{86EACFE7-882C-49B9-A818-5410B2964EFB}"/>
    <cellStyle name="Comma 14 5 4" xfId="4728" xr:uid="{9AE7309C-118B-42F6-832A-EFED3F2A9658}"/>
    <cellStyle name="Comma 14 5 4 2" xfId="7117" xr:uid="{702B42D3-4457-4C4C-A917-1F4E832F425D}"/>
    <cellStyle name="Comma 14 5 4 2 2" xfId="14292" xr:uid="{8F397818-36F1-4F4B-92B7-B672E2A21E40}"/>
    <cellStyle name="Comma 14 5 4 3" xfId="11906" xr:uid="{7FABD238-24AF-4009-9332-17661B52A78C}"/>
    <cellStyle name="Comma 14 5 5" xfId="2938" xr:uid="{61E072A7-61F4-44F9-8966-C11A1632D861}"/>
    <cellStyle name="Comma 14 5 5 2" xfId="10118" xr:uid="{346403F1-5BB0-4AF8-9AF3-40CBD29A78EA}"/>
    <cellStyle name="Comma 14 5 6" xfId="6484" xr:uid="{13FE7215-EEAE-471C-9DFD-1242BDE354E8}"/>
    <cellStyle name="Comma 14 5 6 2" xfId="13659" xr:uid="{BD3A0E3A-3E1B-4A63-A2D6-FCA23246D297}"/>
    <cellStyle name="Comma 14 5 7" xfId="7868" xr:uid="{0DF90B0C-C7D4-4F6F-A64A-A8B411867923}"/>
    <cellStyle name="Comma 14 6" xfId="682" xr:uid="{2CDFD10D-F722-47B8-8F6D-4DD5BCA2F066}"/>
    <cellStyle name="Comma 14 6 2" xfId="1119" xr:uid="{F12B8A2D-2F5A-4F45-90BE-6BBD05D0074A}"/>
    <cellStyle name="Comma 14 6 2 2" xfId="2064" xr:uid="{BE029D1F-5056-4154-8CB1-B7A7BE6990D3}"/>
    <cellStyle name="Comma 14 6 2 2 2" xfId="9372" xr:uid="{ECD29577-8B18-4A5D-BBB6-68310E26F5A9}"/>
    <cellStyle name="Comma 14 6 2 3" xfId="5037" xr:uid="{CA42CFDF-CE67-4F8D-8E9A-177162402A31}"/>
    <cellStyle name="Comma 14 6 2 3 2" xfId="12215" xr:uid="{D7EB0EC0-5CCC-45C2-9A53-B5DB365AAA7C}"/>
    <cellStyle name="Comma 14 6 2 4" xfId="7221" xr:uid="{97C92087-7621-4F46-BB3C-9E3259A8ECE1}"/>
    <cellStyle name="Comma 14 6 2 4 2" xfId="14396" xr:uid="{14AE66C8-D26A-4BDE-937B-C6F85A4376B1}"/>
    <cellStyle name="Comma 14 6 2 5" xfId="8447" xr:uid="{117E481F-EB3C-4A56-A1BF-F25B1D1A3955}"/>
    <cellStyle name="Comma 14 6 3" xfId="1672" xr:uid="{8BF48A60-9291-41D4-BDCB-EF25FF07E072}"/>
    <cellStyle name="Comma 14 6 3 2" xfId="8980" xr:uid="{1DC90771-AEEF-4D06-85FF-4B9897D4F9E4}"/>
    <cellStyle name="Comma 14 6 4" xfId="3222" xr:uid="{0F4EA516-7664-4349-89D1-7A58DAFED2EE}"/>
    <cellStyle name="Comma 14 6 4 2" xfId="10400" xr:uid="{2CF01A7D-55C5-4630-ACB5-C8E5B5B0142B}"/>
    <cellStyle name="Comma 14 6 5" xfId="6588" xr:uid="{E345E4D7-53F0-493F-A0A8-A97A87C738F5}"/>
    <cellStyle name="Comma 14 6 5 2" xfId="13763" xr:uid="{58BD5DFA-9C87-49FA-B659-6F10413F37DE}"/>
    <cellStyle name="Comma 14 6 6" xfId="8061" xr:uid="{F4B8263B-19E6-46E5-B8D8-84382C2E3041}"/>
    <cellStyle name="Comma 14 7" xfId="926" xr:uid="{C97583D2-4747-4507-B31C-7D2397FE46A9}"/>
    <cellStyle name="Comma 14 7 2" xfId="1872" xr:uid="{B00F6323-FE62-4D02-82A1-94D483CC90D9}"/>
    <cellStyle name="Comma 14 7 2 2" xfId="5639" xr:uid="{057A273D-AC7E-4CCC-89C6-C1CEA06A5AFB}"/>
    <cellStyle name="Comma 14 7 2 2 2" xfId="12817" xr:uid="{507BE45D-FA47-42A3-B492-6E9903A99CBD}"/>
    <cellStyle name="Comma 14 7 2 3" xfId="7432" xr:uid="{1CD46BDA-6EA2-4BF9-A70C-52733885A6A8}"/>
    <cellStyle name="Comma 14 7 2 3 2" xfId="14607" xr:uid="{03E7D7D5-1CBA-448A-B321-7286F1C7F779}"/>
    <cellStyle name="Comma 14 7 2 4" xfId="9180" xr:uid="{E00CF121-20DA-4E03-A273-8CF757914150}"/>
    <cellStyle name="Comma 14 7 3" xfId="3806" xr:uid="{64174857-73E7-41C9-A0D4-FACC9F74D1CD}"/>
    <cellStyle name="Comma 14 7 3 2" xfId="10984" xr:uid="{6E9514DE-FFB0-465C-8DA5-707019F5DE25}"/>
    <cellStyle name="Comma 14 7 4" xfId="6799" xr:uid="{7614827A-94DC-4014-87CC-CEC7BDCF52CB}"/>
    <cellStyle name="Comma 14 7 4 2" xfId="13974" xr:uid="{D4F30F14-1912-4E61-A507-AA4D2C5120C0}"/>
    <cellStyle name="Comma 14 7 5" xfId="8258" xr:uid="{7025319A-5ACB-4961-BDC6-9F7482A24F8F}"/>
    <cellStyle name="Comma 14 8" xfId="1331" xr:uid="{87327ACE-6604-4B5D-87C2-08E1D128E053}"/>
    <cellStyle name="Comma 14 8 2" xfId="2268" xr:uid="{9D82F5E4-E44C-4F81-B7A9-362717A05CAF}"/>
    <cellStyle name="Comma 14 8 2 2" xfId="9574" xr:uid="{DF9C0A16-E30C-4E78-9BCC-D8053AC00D36}"/>
    <cellStyle name="Comma 14 8 3" xfId="4413" xr:uid="{C65A819F-379E-47C5-BB1D-8F080B9AB27F}"/>
    <cellStyle name="Comma 14 8 3 2" xfId="11591" xr:uid="{B9D5259B-2AF1-465A-BF95-2837D4888505}"/>
    <cellStyle name="Comma 14 8 4" xfId="2630" xr:uid="{90170A3B-68D7-492E-929F-6ACC0ECD6625}"/>
    <cellStyle name="Comma 14 8 4 2" xfId="2995" xr:uid="{AA954C3C-284C-4308-9792-636D37356990}"/>
    <cellStyle name="Comma 14 8 4 2 2" xfId="3574" xr:uid="{42284028-C8DD-4B34-BEE1-6C0C3AC380B7}"/>
    <cellStyle name="Comma 14 8 4 2 2 2" xfId="5401" xr:uid="{207D0057-42CA-4C0C-92E1-EF1A7733A998}"/>
    <cellStyle name="Comma 14 8 4 2 2 2 2" xfId="12579" xr:uid="{7ED37F4A-8125-4406-9B3D-31B56204E1ED}"/>
    <cellStyle name="Comma 14 8 4 2 2 3" xfId="10752" xr:uid="{A6BB67B3-27CA-405A-B780-6399384A0303}"/>
    <cellStyle name="Comma 14 8 4 2 3" xfId="4173" xr:uid="{06E99B37-7A06-4BA9-BCD8-0C826A0F17A1}"/>
    <cellStyle name="Comma 14 8 4 2 3 2" xfId="6022" xr:uid="{D6003929-086E-4109-8B34-5F118B7B4397}"/>
    <cellStyle name="Comma 14 8 4 2 3 2 2" xfId="13200" xr:uid="{88535249-6E5C-42A8-AFCE-75138D0E3FDF}"/>
    <cellStyle name="Comma 14 8 4 2 3 3" xfId="11351" xr:uid="{80E4CB3B-FF74-420E-AA8E-7DB5AB34921B}"/>
    <cellStyle name="Comma 14 8 4 2 4" xfId="4799" xr:uid="{0B1E1B55-96B8-44C9-921E-9B48EEAECE82}"/>
    <cellStyle name="Comma 14 8 4 2 4 2" xfId="11977" xr:uid="{13C9F4CA-6C32-4C19-BD09-0EBBD18A127D}"/>
    <cellStyle name="Comma 14 8 4 2 5" xfId="10175" xr:uid="{E447F074-E5D6-4400-9320-AE9DEF0A36E8}"/>
    <cellStyle name="Comma 14 8 4 3" xfId="3281" xr:uid="{F0B40924-727A-4271-82E7-69F00CD91B94}"/>
    <cellStyle name="Comma 14 8 4 3 2" xfId="5099" xr:uid="{8D9742BB-C620-4BFA-8762-A4EC41F2F219}"/>
    <cellStyle name="Comma 14 8 4 3 2 2" xfId="12277" xr:uid="{E68214CF-239C-4C0F-AE40-EBAB721F7F6B}"/>
    <cellStyle name="Comma 14 8 4 3 3" xfId="10459" xr:uid="{9C6CA714-FB8E-493D-A036-EFA2A0BB49D5}"/>
    <cellStyle name="Comma 14 8 4 4" xfId="3868" xr:uid="{9A8722DA-75A0-4792-83A1-4B8C75F5A7D9}"/>
    <cellStyle name="Comma 14 8 4 4 2" xfId="5701" xr:uid="{3F9A2B8E-2F69-47EF-A9AD-860B41B9E227}"/>
    <cellStyle name="Comma 14 8 4 4 2 2" xfId="12879" xr:uid="{B9743581-AAA0-459B-A8AF-2AD6B077E446}"/>
    <cellStyle name="Comma 14 8 4 4 3" xfId="11046" xr:uid="{7CC23C3F-EBD3-4A8A-ACC1-1B229F75D9B2}"/>
    <cellStyle name="Comma 14 8 4 5" xfId="4478" xr:uid="{7FCFEAA3-85ED-45B8-B388-87354F7F7AB2}"/>
    <cellStyle name="Comma 14 8 4 5 2" xfId="11656" xr:uid="{DA462E42-F7CE-44DB-9BFE-E79E33967595}"/>
    <cellStyle name="Comma 14 8 4 6" xfId="9871" xr:uid="{E59C534D-DC2A-43D8-B805-163657A34AEB}"/>
    <cellStyle name="Comma 14 8 4 9" xfId="2786" xr:uid="{2D70878E-27A2-48CF-AF7B-42026AFA6628}"/>
    <cellStyle name="Comma 14 8 4 9 2" xfId="2800" xr:uid="{EE7C0E7F-02E1-47FD-9831-3C49B85783C2}"/>
    <cellStyle name="Comma 14 8 4 9 2 2" xfId="2899" xr:uid="{1D604284-967A-4310-A9C2-CBC3A42CA46A}"/>
    <cellStyle name="Comma 14 8 4 9 2 2 2" xfId="3193" xr:uid="{AF6E02E7-41BA-4CE9-BB32-D4AB4697722C}"/>
    <cellStyle name="Comma 14 8 4 9 2 2 2 2" xfId="3775" xr:uid="{456BDB68-9CA8-4987-A2FE-93694006C315}"/>
    <cellStyle name="Comma 14 8 4 9 2 2 2 2 2" xfId="5605" xr:uid="{2C8C09AB-A764-41CF-BE8E-5374AAE36108}"/>
    <cellStyle name="Comma 14 8 4 9 2 2 2 2 2 2" xfId="12783" xr:uid="{D9002A37-7F7A-4E94-BEB7-884A15318D07}"/>
    <cellStyle name="Comma 14 8 4 9 2 2 2 2 3" xfId="10953" xr:uid="{A56BA54F-A0FB-41F4-894B-31ABB8CCE8AF}"/>
    <cellStyle name="Comma 14 8 4 9 2 2 2 3" xfId="4377" xr:uid="{335A1ADB-BD0B-4226-9635-068DCD873B0B}"/>
    <cellStyle name="Comma 14 8 4 9 2 2 2 3 2" xfId="6229" xr:uid="{B8805487-76EF-4FAB-B171-E72E3ECA7080}"/>
    <cellStyle name="Comma 14 8 4 9 2 2 2 3 2 2" xfId="13407" xr:uid="{FFC8DF95-6443-4077-AEB6-E5D99ACD74E0}"/>
    <cellStyle name="Comma 14 8 4 9 2 2 2 3 3" xfId="11555" xr:uid="{4C051F68-AB1D-402C-847A-1C44968169CC}"/>
    <cellStyle name="Comma 14 8 4 9 2 2 2 4" xfId="5006" xr:uid="{5BBDEC25-CA92-41AA-A44A-BE9F71642F07}"/>
    <cellStyle name="Comma 14 8 4 9 2 2 2 4 2" xfId="12184" xr:uid="{42AC313A-AC72-4E83-90E3-F5B8072555EC}"/>
    <cellStyle name="Comma 14 8 4 9 2 2 2 5" xfId="10373" xr:uid="{64729907-29DC-494A-BBBF-8DB8B902DB7E}"/>
    <cellStyle name="Comma 14 8 4 9 2 2 3" xfId="3484" xr:uid="{2916FCB9-3070-4FC6-8FC2-77AA9A80A465}"/>
    <cellStyle name="Comma 14 8 4 9 2 2 3 2" xfId="5305" xr:uid="{E51A173C-2A8A-48C4-81DF-46AEF28446CF}"/>
    <cellStyle name="Comma 14 8 4 9 2 2 3 2 2" xfId="12483" xr:uid="{31FE5BFA-1B47-4C5B-8C80-8A7B51A18F10}"/>
    <cellStyle name="Comma 14 8 4 9 2 2 3 3" xfId="10662" xr:uid="{B80CBD2F-2B9A-4E1D-B0AF-C45DB7712BA3}"/>
    <cellStyle name="Comma 14 8 4 9 2 2 4" xfId="4074" xr:uid="{B778FD7A-7532-4FF0-A24A-B58F1BC34B04}"/>
    <cellStyle name="Comma 14 8 4 9 2 2 4 2" xfId="5908" xr:uid="{D65B7627-3A16-44F4-8EFE-8DAC9156B63B}"/>
    <cellStyle name="Comma 14 8 4 9 2 2 4 2 2" xfId="13086" xr:uid="{AAC9C268-40EC-4D73-8C4E-162A008C396C}"/>
    <cellStyle name="Comma 14 8 4 9 2 2 4 3" xfId="11252" xr:uid="{7AE61B69-0A66-4FC0-A3C9-8BF3B33056ED}"/>
    <cellStyle name="Comma 14 8 4 9 2 2 5" xfId="4685" xr:uid="{D96E1F97-625D-4BE9-9B1A-43F0E6AB6D79}"/>
    <cellStyle name="Comma 14 8 4 9 2 2 5 2" xfId="11863" xr:uid="{533442EF-F679-4EC4-B55A-98FBED6B619F}"/>
    <cellStyle name="Comma 14 8 4 9 2 2 6" xfId="10082" xr:uid="{CEEBCD1F-A6D4-45BF-A66E-8C8C1BF6A6A1}"/>
    <cellStyle name="Comma 14 8 4 9 2 3" xfId="3092" xr:uid="{4ED10C84-791F-43D7-8C7D-E58C53E0C835}"/>
    <cellStyle name="Comma 14 8 4 9 2 3 2" xfId="3673" xr:uid="{6CBB2346-CF0A-4B21-A629-3FF57B576335}"/>
    <cellStyle name="Comma 14 8 4 9 2 3 2 2" xfId="5501" xr:uid="{A8C2B528-A34A-41B5-8F4E-F58F3D8D35E1}"/>
    <cellStyle name="Comma 14 8 4 9 2 3 2 2 2" xfId="12679" xr:uid="{751BDA3C-76C6-451D-97E2-850645573D51}"/>
    <cellStyle name="Comma 14 8 4 9 2 3 2 3" xfId="10851" xr:uid="{B094AFD1-8D18-42A2-8A70-6845B6694771}"/>
    <cellStyle name="Comma 14 8 4 9 2 3 3" xfId="4273" xr:uid="{B43C63B9-367C-471E-8F69-C4999463B41E}"/>
    <cellStyle name="Comma 14 8 4 9 2 3 3 2" xfId="6124" xr:uid="{93C1A31F-D168-4777-BD1B-E10179130D8F}"/>
    <cellStyle name="Comma 14 8 4 9 2 3 3 2 2" xfId="13302" xr:uid="{B980D13F-3BB1-478C-81F8-7C3668695BC8}"/>
    <cellStyle name="Comma 14 8 4 9 2 3 3 3" xfId="11451" xr:uid="{AE6429C0-3F63-4282-90B7-C820E0292AD5}"/>
    <cellStyle name="Comma 14 8 4 9 2 3 4" xfId="4901" xr:uid="{03D63AAF-8FC0-4770-A21B-8E0EC5CF3E02}"/>
    <cellStyle name="Comma 14 8 4 9 2 3 4 2" xfId="12079" xr:uid="{C507C136-728D-4BE0-9E64-97C608E5CEE8}"/>
    <cellStyle name="Comma 14 8 4 9 2 3 5" xfId="10272" xr:uid="{444A9AD1-CD25-4514-A96A-6CDE6B5713A4}"/>
    <cellStyle name="Comma 14 8 4 9 2 4" xfId="3382" xr:uid="{A1D69667-DA44-47CA-9A4A-49650B0B8485}"/>
    <cellStyle name="Comma 14 8 4 9 2 4 2" xfId="5201" xr:uid="{92B5D72F-2037-452A-9741-3DDAA3344732}"/>
    <cellStyle name="Comma 14 8 4 9 2 4 2 2" xfId="12379" xr:uid="{FBC84620-1215-4503-A3A5-6CD1386897E9}"/>
    <cellStyle name="Comma 14 8 4 9 2 4 3" xfId="10560" xr:uid="{3D065929-F83E-4237-9C2D-23B8911E86BC}"/>
    <cellStyle name="Comma 14 8 4 9 2 5" xfId="3970" xr:uid="{850573D1-CF62-4EEE-85E4-2DAE43D2F6C0}"/>
    <cellStyle name="Comma 14 8 4 9 2 5 2" xfId="5803" xr:uid="{E55E4CC0-6176-4D19-853A-B98B70760B7A}"/>
    <cellStyle name="Comma 14 8 4 9 2 5 2 2" xfId="12981" xr:uid="{4B361257-ABEB-4117-BBAC-0E948F9DE0C0}"/>
    <cellStyle name="Comma 14 8 4 9 2 5 3" xfId="11148" xr:uid="{7CDDAD38-40ED-46D2-89ED-23D5D45A7C82}"/>
    <cellStyle name="Comma 14 8 4 9 2 6" xfId="4580" xr:uid="{CA568506-0E90-4325-9B4A-F3CEF57BE34E}"/>
    <cellStyle name="Comma 14 8 4 9 2 6 2" xfId="11758" xr:uid="{CC0D2FC2-272E-427B-A170-DF9212FD8825}"/>
    <cellStyle name="Comma 14 8 4 9 2 7" xfId="9984" xr:uid="{2042892A-8B3F-4781-BD26-F20DB2F0127C}"/>
    <cellStyle name="Comma 14 8 4 9 3" xfId="2886" xr:uid="{EACC11EB-7C89-4364-B4CF-AD0C4A03395E}"/>
    <cellStyle name="Comma 14 8 4 9 3 2" xfId="3180" xr:uid="{90E15CD6-1890-4211-96E5-52021E13A394}"/>
    <cellStyle name="Comma 14 8 4 9 3 2 2" xfId="3762" xr:uid="{75A84CD6-3390-475B-A9CF-55076CA8A8A9}"/>
    <cellStyle name="Comma 14 8 4 9 3 2 2 2" xfId="5592" xr:uid="{6A7EF587-564E-4DFE-B9D5-A5A12175B3AD}"/>
    <cellStyle name="Comma 14 8 4 9 3 2 2 2 2" xfId="12770" xr:uid="{DE8FAF80-85E1-4703-A570-E8465C92025E}"/>
    <cellStyle name="Comma 14 8 4 9 3 2 2 3" xfId="10940" xr:uid="{7737C243-2F85-4C18-B47E-4A38806C886E}"/>
    <cellStyle name="Comma 14 8 4 9 3 2 3" xfId="4364" xr:uid="{94490188-CBD6-46F1-98B3-7C771F24F83C}"/>
    <cellStyle name="Comma 14 8 4 9 3 2 3 2" xfId="6216" xr:uid="{ABE42534-03ED-42DA-98CB-3E31FDCD8CDE}"/>
    <cellStyle name="Comma 14 8 4 9 3 2 3 2 2" xfId="13394" xr:uid="{8802622E-898F-4157-924F-F44317CA2A06}"/>
    <cellStyle name="Comma 14 8 4 9 3 2 3 3" xfId="11542" xr:uid="{357DE35C-585A-4A4D-A687-B0084A8C58E9}"/>
    <cellStyle name="Comma 14 8 4 9 3 2 4" xfId="4993" xr:uid="{8D71E158-4683-482D-A11D-54F942D7E029}"/>
    <cellStyle name="Comma 14 8 4 9 3 2 4 2" xfId="12171" xr:uid="{9E2F7E8C-ECF7-4D11-826F-C3368163C4D9}"/>
    <cellStyle name="Comma 14 8 4 9 3 2 5" xfId="10360" xr:uid="{46666324-F135-4F2A-B729-7370DD695195}"/>
    <cellStyle name="Comma 14 8 4 9 3 3" xfId="3471" xr:uid="{75CA8B51-A521-46E3-9E96-2977E922C5F8}"/>
    <cellStyle name="Comma 14 8 4 9 3 3 2" xfId="5292" xr:uid="{9034F41C-F06D-4085-BDE5-C1622FEA49E1}"/>
    <cellStyle name="Comma 14 8 4 9 3 3 2 2" xfId="12470" xr:uid="{B27910E7-CE74-4C4A-9C9F-DB7B51B3A45E}"/>
    <cellStyle name="Comma 14 8 4 9 3 3 3" xfId="10649" xr:uid="{48EF53E5-74BE-4739-9A57-F8EBAFB055C0}"/>
    <cellStyle name="Comma 14 8 4 9 3 4" xfId="4061" xr:uid="{296A4FC9-9871-49B9-8E5A-2ADE3F539134}"/>
    <cellStyle name="Comma 14 8 4 9 3 4 2" xfId="5895" xr:uid="{3300403D-81DB-4BB2-9BD8-2ABB6F43534F}"/>
    <cellStyle name="Comma 14 8 4 9 3 4 2 2" xfId="13073" xr:uid="{A82EB71B-16D9-4AD3-88F5-D4F642627B57}"/>
    <cellStyle name="Comma 14 8 4 9 3 4 3" xfId="11239" xr:uid="{26200E42-EEF8-4021-B3DC-105CC69AABA2}"/>
    <cellStyle name="Comma 14 8 4 9 3 5" xfId="4672" xr:uid="{B2608C48-EE90-462C-A603-5D3FCBB863E0}"/>
    <cellStyle name="Comma 14 8 4 9 3 5 2" xfId="11850" xr:uid="{FAAC41B5-53FE-4F69-BD5C-03FCE570F699}"/>
    <cellStyle name="Comma 14 8 4 9 3 6" xfId="10069" xr:uid="{B909AC5E-B645-45D9-8EE8-9BDEF669FB78}"/>
    <cellStyle name="Comma 14 8 4 9 4" xfId="3079" xr:uid="{A69D6F75-5681-4A3E-9CAA-A9E306AEA834}"/>
    <cellStyle name="Comma 14 8 4 9 4 2" xfId="3660" xr:uid="{EE0065E9-9693-4B8B-AF03-EF82E5230D77}"/>
    <cellStyle name="Comma 14 8 4 9 4 2 2" xfId="5488" xr:uid="{8A877C0F-CADF-4D26-B60B-50FA13DC3F13}"/>
    <cellStyle name="Comma 14 8 4 9 4 2 2 2" xfId="12666" xr:uid="{AFB15F73-B99E-460E-8A14-2941FA7E4B9F}"/>
    <cellStyle name="Comma 14 8 4 9 4 2 3" xfId="10838" xr:uid="{D3F14F8D-D292-47E5-A865-37CF47536CE7}"/>
    <cellStyle name="Comma 14 8 4 9 4 3" xfId="4260" xr:uid="{1CADDFA0-9CB3-4319-9B75-E4FFFCBA3C7E}"/>
    <cellStyle name="Comma 14 8 4 9 4 3 2" xfId="6111" xr:uid="{35C2D1D5-5FBC-49E7-83B7-878B51418221}"/>
    <cellStyle name="Comma 14 8 4 9 4 3 2 2" xfId="13289" xr:uid="{6965A49F-857C-451C-BFDE-57971C9AB89D}"/>
    <cellStyle name="Comma 14 8 4 9 4 3 3" xfId="11438" xr:uid="{BF83933D-20F6-4DE1-96F6-90BE7D863342}"/>
    <cellStyle name="Comma 14 8 4 9 4 4" xfId="4888" xr:uid="{2267257D-4B86-4869-A6AC-5CBB3C18D228}"/>
    <cellStyle name="Comma 14 8 4 9 4 4 2" xfId="12066" xr:uid="{A0CC0D6C-22CC-4CBD-989F-302806FE6E12}"/>
    <cellStyle name="Comma 14 8 4 9 4 5" xfId="10259" xr:uid="{8BE784D8-F908-40FC-A697-596F529AEA33}"/>
    <cellStyle name="Comma 14 8 4 9 5" xfId="3369" xr:uid="{23154DA1-C4E3-43CD-B046-6D147DAEC629}"/>
    <cellStyle name="Comma 14 8 4 9 5 2" xfId="5188" xr:uid="{2DC41387-C32A-40E1-85C3-15089CBAE208}"/>
    <cellStyle name="Comma 14 8 4 9 5 2 2" xfId="12366" xr:uid="{71F53FA7-8E4C-463A-ABDF-CDF5A50EF578}"/>
    <cellStyle name="Comma 14 8 4 9 5 3" xfId="10547" xr:uid="{ACE350BA-C7E4-4FC9-B540-074299192B0E}"/>
    <cellStyle name="Comma 14 8 4 9 6" xfId="3957" xr:uid="{ACDDC382-1BF7-4385-B525-B8C3EE849955}"/>
    <cellStyle name="Comma 14 8 4 9 6 2" xfId="5790" xr:uid="{4F8C3F70-76D7-445F-9821-AFAC6E886228}"/>
    <cellStyle name="Comma 14 8 4 9 6 2 2" xfId="12968" xr:uid="{0BEA6F10-4816-4654-8BFE-D170AF92D3B7}"/>
    <cellStyle name="Comma 14 8 4 9 6 3" xfId="11135" xr:uid="{AE75BF0F-8ECE-47F5-90BB-710F2E1F52A7}"/>
    <cellStyle name="Comma 14 8 4 9 7" xfId="4567" xr:uid="{E76CB2B6-75D6-4179-ABD2-EEEE42CA9625}"/>
    <cellStyle name="Comma 14 8 4 9 7 2" xfId="11745" xr:uid="{89AFAE9B-4B0B-4227-A917-C62BB924F752}"/>
    <cellStyle name="Comma 14 8 4 9 8" xfId="9971" xr:uid="{F2AFDBF3-F429-434D-B027-E60EEB90EF7E}"/>
    <cellStyle name="Comma 14 8 5" xfId="7010" xr:uid="{ED29D959-3BC7-4BA9-A033-7EDAFC2B1424}"/>
    <cellStyle name="Comma 14 8 5 2" xfId="14185" xr:uid="{CCB723A0-8D40-4C8C-8740-921C5DB45124}"/>
    <cellStyle name="Comma 14 8 6" xfId="8646" xr:uid="{07F6B624-422A-4620-A0B5-E765E3C0ED1E}"/>
    <cellStyle name="Comma 14 9" xfId="1452" xr:uid="{366FC7C7-432B-4149-A36F-762BA25C1439}"/>
    <cellStyle name="Comma 14 9 2" xfId="8760" xr:uid="{F67D6E8C-5ABA-4ED3-875F-8F5C5ABB0327}"/>
    <cellStyle name="Comma 15" xfId="242" xr:uid="{E923F29A-414B-4B43-9449-868440DB3082}"/>
    <cellStyle name="Comma 15 10" xfId="6283" xr:uid="{E51565E1-C90D-430D-A34E-16A7B95C6DF6}"/>
    <cellStyle name="Comma 15 10 2" xfId="13458" xr:uid="{F0B458EC-2CDF-4DCB-B2CD-9D25EE9B06F5}"/>
    <cellStyle name="Comma 15 11" xfId="7758" xr:uid="{2A5856AF-3EA1-4E74-99E1-639148FE9552}"/>
    <cellStyle name="Comma 15 11 2" xfId="14922" xr:uid="{E30BADE2-F7DF-4F5C-9C06-5AD95180EC0C}"/>
    <cellStyle name="Comma 15 12" xfId="7869" xr:uid="{D82772AB-66BC-483C-A386-639955F8857B}"/>
    <cellStyle name="Comma 15 2" xfId="243" xr:uid="{21B08049-30BA-4E28-AA7C-167B97267ADA}"/>
    <cellStyle name="Comma 15 2 2" xfId="244" xr:uid="{0D884151-ED38-4269-9AC1-8579E7731090}"/>
    <cellStyle name="Comma 15 2 2 2" xfId="937" xr:uid="{73D1C86A-09F2-4684-B518-E5221AB8E15C}"/>
    <cellStyle name="Comma 15 2 2 2 2" xfId="1883" xr:uid="{60578F87-CCB0-48A7-86EA-1B9076100DFB}"/>
    <cellStyle name="Comma 15 2 2 2 2 2" xfId="5579" xr:uid="{36163AA3-AB09-49F0-BF87-9646FCAE0E8B}"/>
    <cellStyle name="Comma 15 2 2 2 2 2 2" xfId="7411" xr:uid="{954F2920-FADB-48BA-9B17-E7ADEBA5E8D2}"/>
    <cellStyle name="Comma 15 2 2 2 2 2 2 2" xfId="14586" xr:uid="{8706DAC2-5DA4-4628-944C-C3A64A339F57}"/>
    <cellStyle name="Comma 15 2 2 2 2 2 3" xfId="12757" xr:uid="{6D9B0CBE-B8E2-4576-A788-01FD2D62303F}"/>
    <cellStyle name="Comma 15 2 2 2 2 3" xfId="3749" xr:uid="{4019EFCB-CCE0-4D66-AA3D-D6C0C91C6BCD}"/>
    <cellStyle name="Comma 15 2 2 2 2 3 2" xfId="10927" xr:uid="{0C99737A-A459-4B46-986D-F68AD4545A8A}"/>
    <cellStyle name="Comma 15 2 2 2 2 4" xfId="6778" xr:uid="{3C4421C3-74F2-4B39-8F57-65620F0F804A}"/>
    <cellStyle name="Comma 15 2 2 2 2 4 2" xfId="13953" xr:uid="{8CF5B2BE-28DA-40B3-A7B3-7CB8E77F56E3}"/>
    <cellStyle name="Comma 15 2 2 2 2 5" xfId="9191" xr:uid="{7A1C27B6-AAE3-4D02-ACA8-3EE2D3F833D9}"/>
    <cellStyle name="Comma 15 2 2 2 3" xfId="4351" xr:uid="{7401D4E9-D8AB-4BBF-A5D8-C50359B7395E}"/>
    <cellStyle name="Comma 15 2 2 2 3 2" xfId="6202" xr:uid="{598F0943-3FC4-4AC9-981D-58B8A1FDE12A}"/>
    <cellStyle name="Comma 15 2 2 2 3 2 2" xfId="7622" xr:uid="{F7E54C49-4E28-438F-9B48-31102D85F3D3}"/>
    <cellStyle name="Comma 15 2 2 2 3 2 2 2" xfId="14797" xr:uid="{75CA3F70-D3F2-4CBF-BB3F-30A91908713C}"/>
    <cellStyle name="Comma 15 2 2 2 3 2 3" xfId="13380" xr:uid="{5BC56E6D-2172-450E-A8AA-438602684FA6}"/>
    <cellStyle name="Comma 15 2 2 2 3 3" xfId="6989" xr:uid="{570BCC1C-A650-43CE-9473-297AAC6E248A}"/>
    <cellStyle name="Comma 15 2 2 2 3 3 2" xfId="14164" xr:uid="{0D28F5E9-2664-4D6F-B171-2A7150D61AE4}"/>
    <cellStyle name="Comma 15 2 2 2 3 4" xfId="11529" xr:uid="{5081715C-54A9-4C68-81E5-0E7CB12D4072}"/>
    <cellStyle name="Comma 15 2 2 2 4" xfId="4979" xr:uid="{5E6F8CA7-6982-4CBF-9F88-39896E05DBC2}"/>
    <cellStyle name="Comma 15 2 2 2 4 2" xfId="7200" xr:uid="{B24E4914-E6F6-44F4-9467-D974D07018BD}"/>
    <cellStyle name="Comma 15 2 2 2 4 2 2" xfId="14375" xr:uid="{2375C1BD-763E-4C7E-B2B9-B6C064220034}"/>
    <cellStyle name="Comma 15 2 2 2 4 3" xfId="12157" xr:uid="{6D0E6B61-351F-458D-93D1-B39690792C15}"/>
    <cellStyle name="Comma 15 2 2 2 5" xfId="3167" xr:uid="{80FCB6E3-BB93-406C-9362-C27F1137B9C0}"/>
    <cellStyle name="Comma 15 2 2 2 5 2" xfId="10347" xr:uid="{2F6A527F-DCB9-41CC-9B43-C7A78C0D0321}"/>
    <cellStyle name="Comma 15 2 2 2 6" xfId="6567" xr:uid="{2BBF776F-DFE7-4874-AD73-CB5428904580}"/>
    <cellStyle name="Comma 15 2 2 2 6 2" xfId="13742" xr:uid="{8239CE3F-AF06-4426-B69B-8AE72DC72BF3}"/>
    <cellStyle name="Comma 15 2 2 2 7" xfId="8269" xr:uid="{2C89E515-2B50-4440-804D-F92753573F15}"/>
    <cellStyle name="Comma 15 2 2 3" xfId="1463" xr:uid="{B00B93C4-1273-4116-9DC4-0F470A3D0BAE}"/>
    <cellStyle name="Comma 15 2 2 3 2" xfId="5278" xr:uid="{13C537C7-7F6B-4B08-8624-D0D0F2DD8FB5}"/>
    <cellStyle name="Comma 15 2 2 3 2 2" xfId="7304" xr:uid="{D32BC1E0-2FFB-43CC-A888-4B4792D4C186}"/>
    <cellStyle name="Comma 15 2 2 3 2 2 2" xfId="14479" xr:uid="{FA5F24C2-FA28-4FEE-AAA5-693B75FF6D6B}"/>
    <cellStyle name="Comma 15 2 2 3 2 3" xfId="12456" xr:uid="{234B8203-D7EA-4526-BA2C-BC6CEE8FBEBB}"/>
    <cellStyle name="Comma 15 2 2 3 3" xfId="3457" xr:uid="{C76CB02E-793F-4FBB-87AB-3CBE1A3D31D0}"/>
    <cellStyle name="Comma 15 2 2 3 3 2" xfId="10635" xr:uid="{BDEE73B7-43BA-415D-A2FE-E55DABB2594E}"/>
    <cellStyle name="Comma 15 2 2 3 4" xfId="6671" xr:uid="{40F93E8C-E7E0-44C1-A574-8E8A43A7BE54}"/>
    <cellStyle name="Comma 15 2 2 3 4 2" xfId="13846" xr:uid="{1CB6CB63-15FA-455C-A431-659CF6FF67E9}"/>
    <cellStyle name="Comma 15 2 2 3 5" xfId="8771" xr:uid="{EF81A373-3389-4546-AEEC-C1234490004B}"/>
    <cellStyle name="Comma 15 2 2 4" xfId="4047" xr:uid="{A1163B3E-B338-4DCA-9916-C775590ADD9F}"/>
    <cellStyle name="Comma 15 2 2 4 2" xfId="5881" xr:uid="{84778812-6233-4B44-BE34-6B212D5CDF5E}"/>
    <cellStyle name="Comma 15 2 2 4 2 2" xfId="7515" xr:uid="{D325A0F0-8AA4-41AA-9D63-0E6E8DAB4C2F}"/>
    <cellStyle name="Comma 15 2 2 4 2 2 2" xfId="14690" xr:uid="{725F4FA9-621D-47F0-907C-F79B49AD8140}"/>
    <cellStyle name="Comma 15 2 2 4 2 3" xfId="13059" xr:uid="{8F91ABB0-141E-47CA-8F9D-035A577BDB86}"/>
    <cellStyle name="Comma 15 2 2 4 3" xfId="6882" xr:uid="{A64ECEED-6ED6-4682-8721-31A94AC4F482}"/>
    <cellStyle name="Comma 15 2 2 4 3 2" xfId="14057" xr:uid="{2E6936E9-9A05-4248-9478-C3F19AE5B47A}"/>
    <cellStyle name="Comma 15 2 2 4 4" xfId="11225" xr:uid="{C5070808-9DFF-441B-A195-EE8E438C4599}"/>
    <cellStyle name="Comma 15 2 2 5" xfId="4658" xr:uid="{87F2BCC9-45FC-408F-8329-F26157433E95}"/>
    <cellStyle name="Comma 15 2 2 5 2" xfId="7093" xr:uid="{BB2B83C3-CC64-49BF-9E93-18BF2DC72C91}"/>
    <cellStyle name="Comma 15 2 2 5 2 2" xfId="14268" xr:uid="{E7BCAACC-7C8D-4742-BDFE-593891BDB720}"/>
    <cellStyle name="Comma 15 2 2 5 3" xfId="11836" xr:uid="{97923ABC-158E-431A-9CF9-1253B3C71D55}"/>
    <cellStyle name="Comma 15 2 2 6" xfId="2873" xr:uid="{E83D5A5F-AEDD-40BF-B68D-B7C422DFC8FF}"/>
    <cellStyle name="Comma 15 2 2 6 2" xfId="10056" xr:uid="{65C7D677-0398-4155-9F2C-D4908A03DEE8}"/>
    <cellStyle name="Comma 15 2 2 7" xfId="6457" xr:uid="{95828A71-63A2-4B49-8E1A-638BC9E9C386}"/>
    <cellStyle name="Comma 15 2 2 7 2" xfId="13632" xr:uid="{FCA2DFB4-CF31-403D-97BE-6C4909E41786}"/>
    <cellStyle name="Comma 15 2 2 8" xfId="7871" xr:uid="{0898A629-FD02-45D6-8BC0-20E490BF163C}"/>
    <cellStyle name="Comma 15 2 3" xfId="245" xr:uid="{49178542-E438-4EFC-8C8D-30C22CD8FB64}"/>
    <cellStyle name="Comma 15 2 3 2" xfId="938" xr:uid="{158899C2-06ED-4A52-9556-B1B31BC23E74}"/>
    <cellStyle name="Comma 15 2 3 2 2" xfId="1884" xr:uid="{D5CBD2F5-9893-4205-B753-B411089EF22A}"/>
    <cellStyle name="Comma 15 2 3 2 2 2" xfId="5476" xr:uid="{428ABAB7-C6C6-4175-9780-3F8C16FB1FFB}"/>
    <cellStyle name="Comma 15 2 3 2 2 2 2" xfId="12654" xr:uid="{316B260C-5F82-49FA-9F7B-686D9520EBC1}"/>
    <cellStyle name="Comma 15 2 3 2 2 3" xfId="7380" xr:uid="{E57ADCCB-EA23-480F-894F-7AAAB108A19D}"/>
    <cellStyle name="Comma 15 2 3 2 2 3 2" xfId="14555" xr:uid="{AF4B6E0A-7774-453A-B703-42CD52F213BD}"/>
    <cellStyle name="Comma 15 2 3 2 2 4" xfId="9192" xr:uid="{E18CF0B7-5C95-4FB8-B43F-DC58B873C4F0}"/>
    <cellStyle name="Comma 15 2 3 2 3" xfId="3648" xr:uid="{C885AB1F-6A76-49A5-86C0-46FBDFAF4F86}"/>
    <cellStyle name="Comma 15 2 3 2 3 2" xfId="10826" xr:uid="{115A3810-089B-4264-B1B4-0672B9677499}"/>
    <cellStyle name="Comma 15 2 3 2 4" xfId="6747" xr:uid="{77821BBF-D827-4128-967B-A82C3474445B}"/>
    <cellStyle name="Comma 15 2 3 2 4 2" xfId="13922" xr:uid="{4CCFA12F-9877-4E29-9E06-EBD9EC88F882}"/>
    <cellStyle name="Comma 15 2 3 2 5" xfId="8270" xr:uid="{EE43F908-0377-49A9-8EB3-10A1BD7274BF}"/>
    <cellStyle name="Comma 15 2 3 3" xfId="1464" xr:uid="{091CFF0F-8AE8-45F8-A7BF-2E61C4738F42}"/>
    <cellStyle name="Comma 15 2 3 3 2" xfId="6097" xr:uid="{4992FB6C-4D20-4772-85DF-4256F4B3A362}"/>
    <cellStyle name="Comma 15 2 3 3 2 2" xfId="7591" xr:uid="{F0C9D505-9D86-436E-AD4C-796F2647E69E}"/>
    <cellStyle name="Comma 15 2 3 3 2 2 2" xfId="14766" xr:uid="{78E287EE-E326-40CF-9E93-5B249B559B4A}"/>
    <cellStyle name="Comma 15 2 3 3 2 3" xfId="13275" xr:uid="{A87253F2-6157-4ED6-B3EC-5B527C4D4C2C}"/>
    <cellStyle name="Comma 15 2 3 3 3" xfId="4248" xr:uid="{A2122FEE-5E7A-4FFC-A744-A92CED41B65D}"/>
    <cellStyle name="Comma 15 2 3 3 3 2" xfId="11426" xr:uid="{CC5D5482-2F15-4176-8023-0F1FF12B68A6}"/>
    <cellStyle name="Comma 15 2 3 3 4" xfId="6958" xr:uid="{F07AB824-5E89-46A1-84E5-D3608058721C}"/>
    <cellStyle name="Comma 15 2 3 3 4 2" xfId="14133" xr:uid="{6DA7E15F-396F-415E-96A2-F411FEEA32E5}"/>
    <cellStyle name="Comma 15 2 3 3 5" xfId="8772" xr:uid="{CCB2D20F-9AB2-47C8-83A7-C49AA8E1EFDF}"/>
    <cellStyle name="Comma 15 2 3 4" xfId="4874" xr:uid="{93CCCC5B-6576-4363-8ED6-3C802AB1EE10}"/>
    <cellStyle name="Comma 15 2 3 4 2" xfId="7169" xr:uid="{204AD29A-94CB-4E71-8A7F-89F69ADF09D3}"/>
    <cellStyle name="Comma 15 2 3 4 2 2" xfId="14344" xr:uid="{F2A5B216-E22D-4932-9DD3-90B59EC4A525}"/>
    <cellStyle name="Comma 15 2 3 4 3" xfId="12052" xr:uid="{6DB80ED7-2059-4040-A8B3-C77B7FBB4C9F}"/>
    <cellStyle name="Comma 15 2 3 5" xfId="3068" xr:uid="{A71B49E9-C571-4BC7-B00F-A6202A534AAF}"/>
    <cellStyle name="Comma 15 2 3 5 2" xfId="10248" xr:uid="{D0C65010-657E-4BF9-A931-2C5775140F83}"/>
    <cellStyle name="Comma 15 2 3 6" xfId="6536" xr:uid="{062F3475-7952-45CD-88A0-FC09395DBE69}"/>
    <cellStyle name="Comma 15 2 3 6 2" xfId="13711" xr:uid="{7173CCA9-E3F3-4124-A854-7FD3A0C8E662}"/>
    <cellStyle name="Comma 15 2 3 7" xfId="7872" xr:uid="{486CB4CD-0267-4666-A9E5-B30ECA06641B}"/>
    <cellStyle name="Comma 15 2 4" xfId="721" xr:uid="{9A3472C0-4C06-48CB-BFA0-05C237576526}"/>
    <cellStyle name="Comma 15 2 4 2" xfId="1154" xr:uid="{A511DFA9-5523-444E-ADFC-6C37B619E041}"/>
    <cellStyle name="Comma 15 2 4 2 2" xfId="2099" xr:uid="{83647531-4347-4231-B173-561D582FE7B0}"/>
    <cellStyle name="Comma 15 2 4 2 2 2" xfId="9407" xr:uid="{CFF793F4-9E29-43DB-AD30-E2FF2FDC2C66}"/>
    <cellStyle name="Comma 15 2 4 2 3" xfId="5174" xr:uid="{D4B77E6B-483F-4F8D-8A56-22E0670EBC61}"/>
    <cellStyle name="Comma 15 2 4 2 3 2" xfId="12352" xr:uid="{79F2D113-81E7-42EF-89C6-339FB3C1FE10}"/>
    <cellStyle name="Comma 15 2 4 2 4" xfId="7273" xr:uid="{BA513E45-E192-430D-804E-B2CDBC600D87}"/>
    <cellStyle name="Comma 15 2 4 2 4 2" xfId="14448" xr:uid="{4D5B493D-EA77-4492-934C-5F5B97BE5B73}"/>
    <cellStyle name="Comma 15 2 4 2 5" xfId="8482" xr:uid="{43ADC470-DA5D-4DD1-8817-E5A2BA45E4AF}"/>
    <cellStyle name="Comma 15 2 4 3" xfId="1708" xr:uid="{C2792754-0B23-4FC1-8540-17A47753D178}"/>
    <cellStyle name="Comma 15 2 4 3 2" xfId="9016" xr:uid="{DC066A5F-479E-43A5-8146-DD9F936578C7}"/>
    <cellStyle name="Comma 15 2 4 4" xfId="3355" xr:uid="{6BA14225-2286-4BFC-B638-D8103D025800}"/>
    <cellStyle name="Comma 15 2 4 4 2" xfId="10533" xr:uid="{FCBC1548-1D48-4C7C-8962-4D11AD6629FD}"/>
    <cellStyle name="Comma 15 2 4 5" xfId="6640" xr:uid="{207E483C-9BB1-41FF-B1FA-F6BAB87AB01F}"/>
    <cellStyle name="Comma 15 2 4 5 2" xfId="13815" xr:uid="{E68BDD23-1656-44B6-856A-EDA62280A6A7}"/>
    <cellStyle name="Comma 15 2 4 6" xfId="8096" xr:uid="{57BD93C0-0F5A-4A04-A67E-C416E3343CEC}"/>
    <cellStyle name="Comma 15 2 5" xfId="936" xr:uid="{32672049-1622-47ED-9757-0E57DEBDAC73}"/>
    <cellStyle name="Comma 15 2 5 2" xfId="1882" xr:uid="{BC76DAB1-8AD9-411B-B387-D7056A2E6708}"/>
    <cellStyle name="Comma 15 2 5 2 2" xfId="5776" xr:uid="{96AFEF66-18C3-449D-813C-9392EF9AA6ED}"/>
    <cellStyle name="Comma 15 2 5 2 2 2" xfId="12954" xr:uid="{B5DB9F8E-AA4D-4859-84D1-E03EF5927124}"/>
    <cellStyle name="Comma 15 2 5 2 3" xfId="7484" xr:uid="{51153D0B-5AFA-43AD-8C35-C19D89416E9A}"/>
    <cellStyle name="Comma 15 2 5 2 3 2" xfId="14659" xr:uid="{5087334D-44C8-4798-8B5B-13F281725C64}"/>
    <cellStyle name="Comma 15 2 5 2 4" xfId="9190" xr:uid="{42C7DCD0-E4D8-4BB6-A828-61F6184D7BBB}"/>
    <cellStyle name="Comma 15 2 5 3" xfId="3943" xr:uid="{C89F2AFA-1B15-4F72-992C-316D119FD408}"/>
    <cellStyle name="Comma 15 2 5 3 2" xfId="11121" xr:uid="{7F3B2379-3562-483E-AB4E-A25C4CA42A7B}"/>
    <cellStyle name="Comma 15 2 5 4" xfId="6851" xr:uid="{A4D72AC6-FB0C-442D-8D2B-0C45C09ECD15}"/>
    <cellStyle name="Comma 15 2 5 4 2" xfId="14026" xr:uid="{FF36FC44-B0EE-4767-97F1-786B2A0A7ED7}"/>
    <cellStyle name="Comma 15 2 5 5" xfId="8268" xr:uid="{3466743C-CD49-45F6-A2F4-5006256A80DE}"/>
    <cellStyle name="Comma 15 2 6" xfId="1462" xr:uid="{C8FE94C9-3A24-44CE-848C-8E8C241FA5A1}"/>
    <cellStyle name="Comma 15 2 6 2" xfId="4553" xr:uid="{4E873E1A-6076-4F3A-9085-A4089EC70DE0}"/>
    <cellStyle name="Comma 15 2 6 2 2" xfId="11731" xr:uid="{86A14F78-103A-4C9A-BA64-43CC0EA88352}"/>
    <cellStyle name="Comma 15 2 6 3" xfId="7062" xr:uid="{1790E504-A4FE-40B5-83F7-C2FA52A97147}"/>
    <cellStyle name="Comma 15 2 6 3 2" xfId="14237" xr:uid="{B770B5BE-7735-47A8-BCE7-425E118DC09B}"/>
    <cellStyle name="Comma 15 2 6 4" xfId="8770" xr:uid="{F6D91AE9-7921-4125-8D22-E66ED3AF57F0}"/>
    <cellStyle name="Comma 15 2 7" xfId="2739" xr:uid="{7CBDD3B0-FB53-4C50-B694-7B48D9B27277}"/>
    <cellStyle name="Comma 15 2 7 2" xfId="9953" xr:uid="{BD55A622-AC4C-4173-AF19-46AB16056BF5}"/>
    <cellStyle name="Comma 15 2 8" xfId="6422" xr:uid="{D68FDC9A-009A-43A9-A83F-9EF8B346E350}"/>
    <cellStyle name="Comma 15 2 8 2" xfId="13597" xr:uid="{2FED5DBE-FF95-4556-AAC5-555E94A9290B}"/>
    <cellStyle name="Comma 15 2 9" xfId="7870" xr:uid="{CD033267-2E51-423D-899D-1264C303E5CC}"/>
    <cellStyle name="Comma 15 3" xfId="246" xr:uid="{5090DDD9-76D4-4412-97F6-CDF0335FB47A}"/>
    <cellStyle name="Comma 15 3 2" xfId="832" xr:uid="{1B59FB6F-25E7-4561-9E26-824EEB3AE16B}"/>
    <cellStyle name="Comma 15 3 2 2" xfId="1242" xr:uid="{A11A1C87-37FC-4D91-81CC-5B94168CD5C4}"/>
    <cellStyle name="Comma 15 3 2 2 2" xfId="2187" xr:uid="{0B25F81A-1374-4B26-B4F9-AC07C834164E}"/>
    <cellStyle name="Comma 15 3 2 2 2 2" xfId="5542" xr:uid="{C71505B2-1F36-4A52-8139-12FB25580C97}"/>
    <cellStyle name="Comma 15 3 2 2 2 2 2" xfId="12720" xr:uid="{9E5691E1-4B0F-4BC7-90EB-5A8536C2167C}"/>
    <cellStyle name="Comma 15 3 2 2 2 3" xfId="7399" xr:uid="{17E0AEF5-3AC7-4532-B9AF-74109C115AC2}"/>
    <cellStyle name="Comma 15 3 2 2 2 3 2" xfId="14574" xr:uid="{CDCC75FE-59D2-4F91-A977-E447A81AE558}"/>
    <cellStyle name="Comma 15 3 2 2 2 4" xfId="9495" xr:uid="{EA31163E-5099-4FA4-9DC5-81F1F59FABB9}"/>
    <cellStyle name="Comma 15 3 2 2 3" xfId="3714" xr:uid="{ACBEEF30-8C97-4C80-AF1B-FA9F111E9772}"/>
    <cellStyle name="Comma 15 3 2 2 3 2" xfId="10892" xr:uid="{A52D6D8B-1085-43B9-BFAE-6C1B42A610E7}"/>
    <cellStyle name="Comma 15 3 2 2 4" xfId="6766" xr:uid="{254C5C32-5E76-43DD-AA27-0B5B38025819}"/>
    <cellStyle name="Comma 15 3 2 2 4 2" xfId="13941" xr:uid="{07803C78-2428-41B5-A0DE-86C2E8DDA2B6}"/>
    <cellStyle name="Comma 15 3 2 2 5" xfId="8570" xr:uid="{E9888E6F-935B-41D8-AFB2-81E48D941188}"/>
    <cellStyle name="Comma 15 3 2 3" xfId="1794" xr:uid="{FD502A5A-524B-4D48-AD3E-FEE40FF82060}"/>
    <cellStyle name="Comma 15 3 2 3 2" xfId="6165" xr:uid="{FAA3BF2A-AA92-428D-A329-DB83E177633B}"/>
    <cellStyle name="Comma 15 3 2 3 2 2" xfId="7610" xr:uid="{9F8F1D62-1A7C-4DB7-B638-A9AC86C94858}"/>
    <cellStyle name="Comma 15 3 2 3 2 2 2" xfId="14785" xr:uid="{F3462431-EE39-4C9F-9827-6E63C260AC42}"/>
    <cellStyle name="Comma 15 3 2 3 2 3" xfId="13343" xr:uid="{27905B72-34CB-4F8A-A0A7-B189686692A0}"/>
    <cellStyle name="Comma 15 3 2 3 3" xfId="4314" xr:uid="{0CF3C6B3-7AC6-484C-A96E-BA7F4A258F67}"/>
    <cellStyle name="Comma 15 3 2 3 3 2" xfId="11492" xr:uid="{CA0D5FF3-9993-4031-8D1B-285B1603B830}"/>
    <cellStyle name="Comma 15 3 2 3 4" xfId="6977" xr:uid="{0A498879-D718-46E3-A9F3-86E31262BF3E}"/>
    <cellStyle name="Comma 15 3 2 3 4 2" xfId="14152" xr:uid="{4727DF6F-4295-41BC-B09D-ACE39745109A}"/>
    <cellStyle name="Comma 15 3 2 3 5" xfId="9102" xr:uid="{B9FED3AD-38F4-49C8-8D18-DDAE56804C9C}"/>
    <cellStyle name="Comma 15 3 2 4" xfId="4942" xr:uid="{FCA79610-222A-4017-B0C2-D6B58F199E47}"/>
    <cellStyle name="Comma 15 3 2 4 2" xfId="7188" xr:uid="{9676D1BB-73E7-41B2-8F99-6E9F57A007FD}"/>
    <cellStyle name="Comma 15 3 2 4 2 2" xfId="14363" xr:uid="{F410190E-D49A-4EF4-86B5-57AAC2EF1EA2}"/>
    <cellStyle name="Comma 15 3 2 4 3" xfId="12120" xr:uid="{036CBB24-54B3-4BCF-98B2-B9B59F1F3CF8}"/>
    <cellStyle name="Comma 15 3 2 5" xfId="3133" xr:uid="{723E722C-1AF1-4223-821E-98298BA63EC9}"/>
    <cellStyle name="Comma 15 3 2 5 2" xfId="10313" xr:uid="{E90A3A5F-0F9B-46C2-BA29-A75511C62433}"/>
    <cellStyle name="Comma 15 3 2 6" xfId="6555" xr:uid="{A6EAF046-187D-4F3A-8449-DED615ACFAB7}"/>
    <cellStyle name="Comma 15 3 2 6 2" xfId="13730" xr:uid="{006242F9-319D-45C3-AF54-8751B3DFDC8D}"/>
    <cellStyle name="Comma 15 3 2 7" xfId="8181" xr:uid="{4BD16434-019C-40E9-893D-BD99DBE45A50}"/>
    <cellStyle name="Comma 15 3 3" xfId="939" xr:uid="{043B0A32-FA4A-4427-B9D2-BF5CC12876D6}"/>
    <cellStyle name="Comma 15 3 3 2" xfId="1885" xr:uid="{16E7B23F-9A77-40D0-9C19-434CDA6FE171}"/>
    <cellStyle name="Comma 15 3 3 2 2" xfId="5241" xr:uid="{A3B4221B-7544-4D99-ADB0-F59A936B8CF1}"/>
    <cellStyle name="Comma 15 3 3 2 2 2" xfId="12419" xr:uid="{496294D6-0E06-4E8D-9EF9-EAE3FCD0C291}"/>
    <cellStyle name="Comma 15 3 3 2 3" xfId="7292" xr:uid="{83956697-0F04-4EE8-B08C-0746D0D081C3}"/>
    <cellStyle name="Comma 15 3 3 2 3 2" xfId="14467" xr:uid="{0B7C082F-CFE2-467A-97E7-2AA5C9CECE05}"/>
    <cellStyle name="Comma 15 3 3 2 4" xfId="9193" xr:uid="{53789814-7A37-42A6-8D5F-CA1763FE0B6D}"/>
    <cellStyle name="Comma 15 3 3 3" xfId="3422" xr:uid="{24707E7A-D6C1-4EAA-B206-89E5A6CFD63B}"/>
    <cellStyle name="Comma 15 3 3 3 2" xfId="10600" xr:uid="{528F8BA7-CF14-4117-B452-DB08B57C7F12}"/>
    <cellStyle name="Comma 15 3 3 4" xfId="6659" xr:uid="{C68BD2E4-4621-485F-AAB2-D7570FDE9CAC}"/>
    <cellStyle name="Comma 15 3 3 4 2" xfId="13834" xr:uid="{7F5424D2-FB69-4D4C-B15B-D1FD07B6A3C2}"/>
    <cellStyle name="Comma 15 3 3 5" xfId="8271" xr:uid="{C713E447-B5C5-43B6-9139-33F167118D72}"/>
    <cellStyle name="Comma 15 3 4" xfId="1465" xr:uid="{F905908E-D605-48B3-9B1A-52787A2E892F}"/>
    <cellStyle name="Comma 15 3 4 2" xfId="5844" xr:uid="{3374648D-B267-4568-BCC2-1FF9889AFD75}"/>
    <cellStyle name="Comma 15 3 4 2 2" xfId="7503" xr:uid="{3ACFA3E7-73A9-4836-86C0-0105C988D2FB}"/>
    <cellStyle name="Comma 15 3 4 2 2 2" xfId="14678" xr:uid="{8219E4F8-A980-4A8C-A396-76336094DCBB}"/>
    <cellStyle name="Comma 15 3 4 2 3" xfId="13022" xr:uid="{3DDCA341-6EA6-42A2-94BD-78DF1A146E91}"/>
    <cellStyle name="Comma 15 3 4 3" xfId="4010" xr:uid="{4B424ED9-E317-498F-A007-C2BC51E9F48E}"/>
    <cellStyle name="Comma 15 3 4 3 2" xfId="11188" xr:uid="{01CA7A53-E4F9-4658-8461-3933DAA0F60C}"/>
    <cellStyle name="Comma 15 3 4 4" xfId="6870" xr:uid="{586F4691-7B1B-4BA0-8A52-98EB35EB9497}"/>
    <cellStyle name="Comma 15 3 4 4 2" xfId="14045" xr:uid="{3026E5ED-FDDE-465D-9C3B-13244ADF413E}"/>
    <cellStyle name="Comma 15 3 4 5" xfId="8773" xr:uid="{7E988AB9-1EEF-41E8-A4AD-2E2118512D95}"/>
    <cellStyle name="Comma 15 3 5" xfId="4621" xr:uid="{5D874465-FCFA-4865-87CE-4108F99EF123}"/>
    <cellStyle name="Comma 15 3 5 2" xfId="7081" xr:uid="{FA712BA8-EA0B-4191-B845-4F0021FEC5FE}"/>
    <cellStyle name="Comma 15 3 5 2 2" xfId="14256" xr:uid="{70C90A8D-D28F-4A4A-B232-31E82BDFF393}"/>
    <cellStyle name="Comma 15 3 5 3" xfId="11799" xr:uid="{E81FE2FA-D54D-4F10-9BA4-55BAAD9A078C}"/>
    <cellStyle name="Comma 15 3 6" xfId="2840" xr:uid="{9BB400E7-9FE5-4B14-B3EB-F779DF84ABBD}"/>
    <cellStyle name="Comma 15 3 6 2" xfId="10023" xr:uid="{69B48B9E-C2A9-4570-9D51-C0C0F79E604A}"/>
    <cellStyle name="Comma 15 3 7" xfId="6445" xr:uid="{D41759CA-A629-4892-9B79-22271FC641B8}"/>
    <cellStyle name="Comma 15 3 7 2" xfId="13620" xr:uid="{3D7262FA-A071-4C75-89B5-BBA5E904DB3F}"/>
    <cellStyle name="Comma 15 3 8" xfId="7873" xr:uid="{2D765FBC-FAA6-41FF-A518-31FA656BAF35}"/>
    <cellStyle name="Comma 15 4" xfId="247" xr:uid="{79F7D2A5-6E48-47D4-8246-F9C00F0F8DEA}"/>
    <cellStyle name="Comma 15 4 2" xfId="873" xr:uid="{906663FD-34C2-4CA6-8CE0-AEED1F2F5BE2}"/>
    <cellStyle name="Comma 15 4 2 2" xfId="1271" xr:uid="{BAEDB017-8CB8-4933-9613-E8CACB074261}"/>
    <cellStyle name="Comma 15 4 2 2 2" xfId="2216" xr:uid="{BD1E442D-2587-4B50-A6C9-D63EF2C2AC81}"/>
    <cellStyle name="Comma 15 4 2 2 2 2" xfId="5439" xr:uid="{15E71F6B-552E-4CD7-8749-05D26B1C2E60}"/>
    <cellStyle name="Comma 15 4 2 2 2 2 2" xfId="12617" xr:uid="{CF5C29D3-6BF4-4561-A7D5-4B5B27487BCD}"/>
    <cellStyle name="Comma 15 4 2 2 2 3" xfId="7368" xr:uid="{3A8C356D-3AAA-4A81-B27E-8ED8E09DDF7A}"/>
    <cellStyle name="Comma 15 4 2 2 2 3 2" xfId="14543" xr:uid="{A6803D6F-2B03-4E65-AF48-D6F38F8D0D5F}"/>
    <cellStyle name="Comma 15 4 2 2 2 4" xfId="9524" xr:uid="{56E1F0FA-16D3-46D5-B7CA-B178A73E70BB}"/>
    <cellStyle name="Comma 15 4 2 2 3" xfId="3611" xr:uid="{1126008E-E4B7-4662-B847-B6F25C694795}"/>
    <cellStyle name="Comma 15 4 2 2 3 2" xfId="10789" xr:uid="{6EFC1C26-8753-4F46-B41C-7D5DF6D2511F}"/>
    <cellStyle name="Comma 15 4 2 2 4" xfId="6735" xr:uid="{56C6B087-0AAE-4715-A07A-41B88348AB39}"/>
    <cellStyle name="Comma 15 4 2 2 4 2" xfId="13910" xr:uid="{CD02C603-69E9-4971-9CC4-622FC26C2BD0}"/>
    <cellStyle name="Comma 15 4 2 2 5" xfId="8599" xr:uid="{83C8480C-DA72-4B72-B1DD-E68D1B55C45B}"/>
    <cellStyle name="Comma 15 4 2 3" xfId="1823" xr:uid="{2C63BB8F-FA54-4785-A662-D11634D806A0}"/>
    <cellStyle name="Comma 15 4 2 3 2" xfId="6060" xr:uid="{3872DEB0-1BCA-4BDF-BD19-8791782CB970}"/>
    <cellStyle name="Comma 15 4 2 3 2 2" xfId="7579" xr:uid="{774E83F7-DCF1-4393-8AA9-BCB984101E35}"/>
    <cellStyle name="Comma 15 4 2 3 2 2 2" xfId="14754" xr:uid="{9D3D4A5D-7DB1-4610-9273-EC2293DDC222}"/>
    <cellStyle name="Comma 15 4 2 3 2 3" xfId="13238" xr:uid="{B6929AB4-B514-41F8-B8D8-F9F25782F127}"/>
    <cellStyle name="Comma 15 4 2 3 3" xfId="4211" xr:uid="{A73F30F1-CC2C-4CCA-9C52-C4E73CC47E29}"/>
    <cellStyle name="Comma 15 4 2 3 3 2" xfId="11389" xr:uid="{3D483200-F621-488C-A624-3B4682E513EA}"/>
    <cellStyle name="Comma 15 4 2 3 4" xfId="6946" xr:uid="{BD7629C8-2275-4677-B942-AF78109F7AB7}"/>
    <cellStyle name="Comma 15 4 2 3 4 2" xfId="14121" xr:uid="{7A8910E0-9FC9-4F50-9C78-5F46785D1D21}"/>
    <cellStyle name="Comma 15 4 2 3 5" xfId="9131" xr:uid="{325AF4B6-6614-4014-A41E-A253680DA426}"/>
    <cellStyle name="Comma 15 4 2 4" xfId="4837" xr:uid="{05AC39E1-DA77-4576-A0EE-79414CFF6387}"/>
    <cellStyle name="Comma 15 4 2 4 2" xfId="7157" xr:uid="{6B63133C-0549-43F6-BA2B-2B9CE7B79FDE}"/>
    <cellStyle name="Comma 15 4 2 4 2 2" xfId="14332" xr:uid="{AEA181CE-4014-4C2A-BE1C-FB4B917DB6D2}"/>
    <cellStyle name="Comma 15 4 2 4 3" xfId="12015" xr:uid="{4DEDAC19-0D45-416F-9CB8-1E6F7DAFA7D0}"/>
    <cellStyle name="Comma 15 4 2 5" xfId="3032" xr:uid="{262F1D11-DD17-4DC2-A60A-4CBE90932EA1}"/>
    <cellStyle name="Comma 15 4 2 5 2" xfId="10212" xr:uid="{ABCAA1A8-9D62-4F91-BF70-E175B1C9DB6D}"/>
    <cellStyle name="Comma 15 4 2 6" xfId="6524" xr:uid="{AAC6CC12-67F7-4B69-8EAC-4169582DF56D}"/>
    <cellStyle name="Comma 15 4 2 6 2" xfId="13699" xr:uid="{97C74292-2DA3-4C16-8604-C2D89A0F1103}"/>
    <cellStyle name="Comma 15 4 2 7" xfId="8209" xr:uid="{CB3654F6-C414-49FF-8AE9-3382E96656AC}"/>
    <cellStyle name="Comma 15 4 3" xfId="940" xr:uid="{49BF85D6-9691-4BCE-85EB-BBBD24F74D92}"/>
    <cellStyle name="Comma 15 4 3 2" xfId="1886" xr:uid="{2D33F7AD-B374-4CB1-A6B6-D1081890A63B}"/>
    <cellStyle name="Comma 15 4 3 2 2" xfId="5137" xr:uid="{862BA034-4AF9-47A8-9972-562C37F270AB}"/>
    <cellStyle name="Comma 15 4 3 2 2 2" xfId="12315" xr:uid="{8851722C-2B9E-4B82-9AC5-8A423500F4F2}"/>
    <cellStyle name="Comma 15 4 3 2 3" xfId="7261" xr:uid="{070275F8-077F-49B2-A5DA-E1D7FC75D04C}"/>
    <cellStyle name="Comma 15 4 3 2 3 2" xfId="14436" xr:uid="{0DFD0F31-224C-4611-860D-1EFE07D12336}"/>
    <cellStyle name="Comma 15 4 3 2 4" xfId="9194" xr:uid="{73CEFA2D-2F24-4FBD-B09A-44909AEDE3C0}"/>
    <cellStyle name="Comma 15 4 3 3" xfId="3318" xr:uid="{651BBDF0-2A01-4B01-98A1-8223E910798A}"/>
    <cellStyle name="Comma 15 4 3 3 2" xfId="10496" xr:uid="{E66CD292-BBF6-4BA0-9918-7643010340F8}"/>
    <cellStyle name="Comma 15 4 3 4" xfId="6628" xr:uid="{94D05800-2D43-442E-9DD1-25EE95DAB8B3}"/>
    <cellStyle name="Comma 15 4 3 4 2" xfId="13803" xr:uid="{25F21108-C855-4EDC-9E76-6FC0492E298D}"/>
    <cellStyle name="Comma 15 4 3 5" xfId="8272" xr:uid="{4E540400-4A20-4973-A8B0-42816810F23C}"/>
    <cellStyle name="Comma 15 4 4" xfId="1466" xr:uid="{48D54406-80D1-43B3-A302-6835E769C4E4}"/>
    <cellStyle name="Comma 15 4 4 2" xfId="5739" xr:uid="{29E8B99E-9CA0-4917-BEF7-8174CFE45E21}"/>
    <cellStyle name="Comma 15 4 4 2 2" xfId="7472" xr:uid="{CA98A0F9-6864-4665-900D-A3BD606B952D}"/>
    <cellStyle name="Comma 15 4 4 2 2 2" xfId="14647" xr:uid="{03A7B508-E4CB-4845-BDDF-1D1E456A2267}"/>
    <cellStyle name="Comma 15 4 4 2 3" xfId="12917" xr:uid="{23D9F175-1E2C-4272-828D-EF0C0E9FB2B1}"/>
    <cellStyle name="Comma 15 4 4 3" xfId="3906" xr:uid="{23BE62D2-5A71-46F3-9F1B-83BEF8DEA05F}"/>
    <cellStyle name="Comma 15 4 4 3 2" xfId="11084" xr:uid="{C029889C-2BA4-41B5-B3A2-689B68003A1F}"/>
    <cellStyle name="Comma 15 4 4 4" xfId="6839" xr:uid="{19C4379B-7615-4FF5-9E77-6012943E74F5}"/>
    <cellStyle name="Comma 15 4 4 4 2" xfId="14014" xr:uid="{18E2D54E-A358-49D0-B57D-4386E6F4D148}"/>
    <cellStyle name="Comma 15 4 4 5" xfId="8774" xr:uid="{8233F818-0718-4C30-AA7D-5F517B08B37F}"/>
    <cellStyle name="Comma 15 4 5" xfId="4516" xr:uid="{E515ABF9-4939-4CD8-B6C1-EC8C25474A14}"/>
    <cellStyle name="Comma 15 4 5 2" xfId="7050" xr:uid="{D640016B-A0CD-4462-AEA4-9D38DBADDFB3}"/>
    <cellStyle name="Comma 15 4 5 2 2" xfId="14225" xr:uid="{0A757C92-99C3-4A42-9086-EC274A75BE23}"/>
    <cellStyle name="Comma 15 4 5 3" xfId="11694" xr:uid="{E205D67D-673B-44AF-87DD-14B9C1D28345}"/>
    <cellStyle name="Comma 15 4 6" xfId="2703" xr:uid="{717549BF-6C28-410F-AC4A-4243D7591B77}"/>
    <cellStyle name="Comma 15 4 6 2" xfId="9918" xr:uid="{013BAD09-2E80-4CB8-A616-385DD495C6D0}"/>
    <cellStyle name="Comma 15 4 7" xfId="6410" xr:uid="{FE715DAC-8DB4-44EF-9D05-A6AECE995702}"/>
    <cellStyle name="Comma 15 4 7 2" xfId="13585" xr:uid="{FB235EAF-4DBE-4C73-BA95-28140CBC0C64}"/>
    <cellStyle name="Comma 15 4 8" xfId="7874" xr:uid="{38B9DF83-241E-4FAC-A591-CA3A1341CC2E}"/>
    <cellStyle name="Comma 15 5" xfId="647" xr:uid="{618B8F9F-8208-4E5E-AC35-CBAD2F9E2BED}"/>
    <cellStyle name="Comma 15 5 2" xfId="1092" xr:uid="{D3E4DA82-8AD8-4579-BA11-F6C73A7CBF09}"/>
    <cellStyle name="Comma 15 5 2 2" xfId="2037" xr:uid="{77F17C69-22BF-43A3-B4B1-295D5762E93F}"/>
    <cellStyle name="Comma 15 5 2 2 2" xfId="5329" xr:uid="{B6706AE1-AE2B-4F8E-8386-734B439D5F3E}"/>
    <cellStyle name="Comma 15 5 2 2 2 2" xfId="12507" xr:uid="{82E8ED80-F6B5-40BC-9AAE-3910F9B64503}"/>
    <cellStyle name="Comma 15 5 2 2 3" xfId="7320" xr:uid="{0F29FE68-C4BD-4918-A39F-747B426638B3}"/>
    <cellStyle name="Comma 15 5 2 2 3 2" xfId="14495" xr:uid="{695ADF7F-3897-43CC-B8B4-68A84E8F512A}"/>
    <cellStyle name="Comma 15 5 2 2 4" xfId="9345" xr:uid="{04B63CEB-5A0D-45DF-B2FF-4AEE6E304F1B}"/>
    <cellStyle name="Comma 15 5 2 3" xfId="3506" xr:uid="{0F8BF6AE-6DE5-47B9-9C9F-708784E7B7EF}"/>
    <cellStyle name="Comma 15 5 2 3 2" xfId="10684" xr:uid="{00434CB3-DF3E-4E67-A2F5-E5E55E606963}"/>
    <cellStyle name="Comma 15 5 2 4" xfId="6687" xr:uid="{E9775D41-D865-45A7-973D-406B1EB40DF8}"/>
    <cellStyle name="Comma 15 5 2 4 2" xfId="13862" xr:uid="{ABF95E57-46A1-4A70-9823-F2E97D6AA1BE}"/>
    <cellStyle name="Comma 15 5 2 5" xfId="8421" xr:uid="{9B3733E6-FCD7-49C2-B0C9-14AEBBF66A6F}"/>
    <cellStyle name="Comma 15 5 3" xfId="1647" xr:uid="{8670600A-015E-4149-B6A4-8F1F4358ABD8}"/>
    <cellStyle name="Comma 15 5 3 2" xfId="5933" xr:uid="{7731E134-02AB-41E4-960E-F421C0C40C1E}"/>
    <cellStyle name="Comma 15 5 3 2 2" xfId="7531" xr:uid="{202402EE-F6C8-42AF-A4AF-48146D39467B}"/>
    <cellStyle name="Comma 15 5 3 2 2 2" xfId="14706" xr:uid="{4CE103E0-C847-4015-AC54-1DAAD442AAEC}"/>
    <cellStyle name="Comma 15 5 3 2 3" xfId="13111" xr:uid="{64F065F5-8FCF-4847-8AC2-0EEA09F220C5}"/>
    <cellStyle name="Comma 15 5 3 3" xfId="4098" xr:uid="{94D3BBBA-BA44-4FC5-B308-001CB01231EE}"/>
    <cellStyle name="Comma 15 5 3 3 2" xfId="11276" xr:uid="{8DB50956-8E02-45BE-9DE2-AA145E0D5A91}"/>
    <cellStyle name="Comma 15 5 3 4" xfId="6898" xr:uid="{28DDECB8-8954-4E20-AF57-436D841F8929}"/>
    <cellStyle name="Comma 15 5 3 4 2" xfId="14073" xr:uid="{B434C1B3-E6E5-4BBC-8F83-3F0990FAD951}"/>
    <cellStyle name="Comma 15 5 3 5" xfId="8955" xr:uid="{B56148E5-D4B9-4600-A041-C330DF0CDCD8}"/>
    <cellStyle name="Comma 15 5 4" xfId="4710" xr:uid="{362BBAA8-DD20-4610-AE5E-DC675DFAC96E}"/>
    <cellStyle name="Comma 15 5 4 2" xfId="7109" xr:uid="{D3826FC4-CE23-4520-A861-FCAE173C26CF}"/>
    <cellStyle name="Comma 15 5 4 2 2" xfId="14284" xr:uid="{047E149F-772B-4CD9-B800-713D11380B60}"/>
    <cellStyle name="Comma 15 5 4 3" xfId="11888" xr:uid="{6DC33D09-8A99-4324-86D5-62A3533A411F}"/>
    <cellStyle name="Comma 15 5 5" xfId="2927" xr:uid="{5F43FE2B-A8D5-416E-86B7-8089B6DC6999}"/>
    <cellStyle name="Comma 15 5 5 2" xfId="10107" xr:uid="{E89AB08D-027D-4E64-81C7-E5BE346CD5C3}"/>
    <cellStyle name="Comma 15 5 6" xfId="6476" xr:uid="{3124AC13-7119-4798-8115-F252E18693C6}"/>
    <cellStyle name="Comma 15 5 6 2" xfId="13651" xr:uid="{CF0E04CE-9ACA-4C45-943A-2E1C9B52995E}"/>
    <cellStyle name="Comma 15 5 7" xfId="8036" xr:uid="{1A0F8B7A-AFD8-4E93-B40B-E338513E8230}"/>
    <cellStyle name="Comma 15 6" xfId="935" xr:uid="{9E7EBEC3-5DB0-4C75-8F39-D389529052FC}"/>
    <cellStyle name="Comma 15 6 2" xfId="1881" xr:uid="{354DD066-4F40-409D-8820-78D113F0D0B9}"/>
    <cellStyle name="Comma 15 6 2 2" xfId="5024" xr:uid="{DD841E3C-E35C-4CC0-B88E-4DF8C5E36554}"/>
    <cellStyle name="Comma 15 6 2 2 2" xfId="12202" xr:uid="{1865530D-F64B-4435-B95A-26D38D91EA55}"/>
    <cellStyle name="Comma 15 6 2 3" xfId="7213" xr:uid="{A8648381-C309-4322-9616-EED6FA9F2B07}"/>
    <cellStyle name="Comma 15 6 2 3 2" xfId="14388" xr:uid="{3857315C-206F-4003-BD8C-DD1ED8BF0117}"/>
    <cellStyle name="Comma 15 6 2 4" xfId="9189" xr:uid="{BB3485AF-04A3-4F88-81AC-90030AAA298D}"/>
    <cellStyle name="Comma 15 6 3" xfId="3210" xr:uid="{79237173-2348-442D-BA92-05797B28C854}"/>
    <cellStyle name="Comma 15 6 3 2" xfId="10388" xr:uid="{E1ED9D24-6954-47D6-8C50-21FAAF1B8936}"/>
    <cellStyle name="Comma 15 6 4" xfId="6580" xr:uid="{90AA07F7-7B3F-436B-B6A6-48ADA1DF8CE8}"/>
    <cellStyle name="Comma 15 6 4 2" xfId="13755" xr:uid="{B9A1DE10-17C5-442B-9687-C36C2B2080F2}"/>
    <cellStyle name="Comma 15 6 5" xfId="8267" xr:uid="{94B75EEF-3300-434C-8414-5B1A67D1712F}"/>
    <cellStyle name="Comma 15 7" xfId="1354" xr:uid="{39024687-EA2C-44E0-86F7-60E117C80876}"/>
    <cellStyle name="Comma 15 7 2" xfId="2286" xr:uid="{CB206375-22DD-4B37-BD0F-94828D9CA717}"/>
    <cellStyle name="Comma 15 7 2 2" xfId="5624" xr:uid="{6314B9D0-099F-4F92-A371-D5C69AB9E245}"/>
    <cellStyle name="Comma 15 7 2 2 2" xfId="12802" xr:uid="{80C21EA4-614F-496C-994F-53CED09A14DF}"/>
    <cellStyle name="Comma 15 7 2 3" xfId="7424" xr:uid="{7B9284B5-950C-41EB-BB30-0E97EF9E9B79}"/>
    <cellStyle name="Comma 15 7 2 3 2" xfId="14599" xr:uid="{3169FC69-840A-4780-89F6-96AA80A0538B}"/>
    <cellStyle name="Comma 15 7 2 4" xfId="9592" xr:uid="{9F1178D6-5372-42C2-8687-8AD498581CA8}"/>
    <cellStyle name="Comma 15 7 3" xfId="3793" xr:uid="{907BAFDE-329F-49C1-9FE7-70887DBCF482}"/>
    <cellStyle name="Comma 15 7 3 2" xfId="10971" xr:uid="{EFFBB6D6-0488-425E-99B9-9D12767FD01F}"/>
    <cellStyle name="Comma 15 7 4" xfId="6791" xr:uid="{14CDD690-1FA0-4EC4-9C83-AB3B01F73AFD}"/>
    <cellStyle name="Comma 15 7 4 2" xfId="13966" xr:uid="{EB81ADA0-2025-4843-85B8-8BC4BCF81737}"/>
    <cellStyle name="Comma 15 7 5" xfId="8664" xr:uid="{4D7EFB64-2B64-4BD7-AE90-573059FA76C0}"/>
    <cellStyle name="Comma 15 8" xfId="1461" xr:uid="{4EA13004-1723-4E67-A0E7-E6D5F15C522C}"/>
    <cellStyle name="Comma 15 8 2" xfId="4396" xr:uid="{32B4597B-55FF-4DB7-BFE8-1D161905AB64}"/>
    <cellStyle name="Comma 15 8 2 2" xfId="11574" xr:uid="{A659B31B-88E9-4AF7-814A-5C9323D24F2E}"/>
    <cellStyle name="Comma 15 8 3" xfId="7002" xr:uid="{7DA626A1-B11C-4413-B3FB-7D67FAF11808}"/>
    <cellStyle name="Comma 15 8 3 2" xfId="14177" xr:uid="{8589E60E-E28B-400A-9CD6-DAB550CF87F9}"/>
    <cellStyle name="Comma 15 8 4" xfId="8769" xr:uid="{71BCCF63-F134-44C8-ABC5-8CDB38BF07A0}"/>
    <cellStyle name="Comma 15 9" xfId="2453" xr:uid="{F616EEE0-BE12-4CB7-A6A5-C43552BF7DD5}"/>
    <cellStyle name="Comma 15 9 2" xfId="9738" xr:uid="{B4FCD333-6292-459E-954A-5FF4CF51D9AB}"/>
    <cellStyle name="Comma 16" xfId="248" xr:uid="{95CCDC58-CA44-446E-B150-B72BFA6AFDFB}"/>
    <cellStyle name="Comma 16 2" xfId="249" xr:uid="{DFCB0A4E-445C-4AD8-866D-AB1A0DD2D2C0}"/>
    <cellStyle name="Comma 16 2 2" xfId="250" xr:uid="{40959D66-7E68-4DC5-A0DA-2A35FEC67209}"/>
    <cellStyle name="Comma 16 2 2 2" xfId="943" xr:uid="{F73DB41E-461B-4EEA-8E26-9A23F02383B0}"/>
    <cellStyle name="Comma 16 2 2 2 2" xfId="1889" xr:uid="{02B07B9A-AD24-41BF-B41C-9C86651B8720}"/>
    <cellStyle name="Comma 16 2 2 2 2 2" xfId="5575" xr:uid="{AAA360AF-B47C-4060-B6CE-47DE257585F4}"/>
    <cellStyle name="Comma 16 2 2 2 2 2 2" xfId="12753" xr:uid="{30A0DCB2-5E51-4B13-9129-3D623C436446}"/>
    <cellStyle name="Comma 16 2 2 2 2 3" xfId="7408" xr:uid="{EEABBE9F-7880-47F6-B599-87A57AF04218}"/>
    <cellStyle name="Comma 16 2 2 2 2 3 2" xfId="14583" xr:uid="{CD3C1AFE-959D-47B0-B313-DA1A5D7D9227}"/>
    <cellStyle name="Comma 16 2 2 2 2 4" xfId="9197" xr:uid="{7AA2A247-4E3A-446B-8DFD-DB67059C308E}"/>
    <cellStyle name="Comma 16 2 2 2 3" xfId="3745" xr:uid="{527F6313-9350-47F7-910A-C8A602C42EC9}"/>
    <cellStyle name="Comma 16 2 2 2 3 2" xfId="10923" xr:uid="{A269A83B-622C-4E62-B7AF-2D54104A83FC}"/>
    <cellStyle name="Comma 16 2 2 2 4" xfId="6775" xr:uid="{7EB39F7E-3AED-4D7C-BD23-2A12391C7CFF}"/>
    <cellStyle name="Comma 16 2 2 2 4 2" xfId="13950" xr:uid="{309A5C59-2F84-4213-B88C-139A353D9B40}"/>
    <cellStyle name="Comma 16 2 2 2 5" xfId="8275" xr:uid="{C91AA545-1103-4714-AA97-D6D3439BAD0E}"/>
    <cellStyle name="Comma 16 2 2 3" xfId="1469" xr:uid="{9D7D8778-D8C8-451F-975B-24DA98512D23}"/>
    <cellStyle name="Comma 16 2 2 3 2" xfId="6198" xr:uid="{3ABB5BF2-9700-4D34-8853-AA60D28666BF}"/>
    <cellStyle name="Comma 16 2 2 3 2 2" xfId="7619" xr:uid="{CCBF6373-34B0-4C83-9D00-F8D737F7199B}"/>
    <cellStyle name="Comma 16 2 2 3 2 2 2" xfId="14794" xr:uid="{EB3A7A25-AD29-4A42-B2D4-D2E6B1D931F5}"/>
    <cellStyle name="Comma 16 2 2 3 2 3" xfId="13376" xr:uid="{DA3DD2EF-8A36-4EBD-9734-F7623A18E61C}"/>
    <cellStyle name="Comma 16 2 2 3 3" xfId="4347" xr:uid="{FE630987-7552-4B29-AA8D-5B3CCC69B544}"/>
    <cellStyle name="Comma 16 2 2 3 3 2" xfId="11525" xr:uid="{ED203F57-59B7-4FF2-B8D2-011BAA10C76E}"/>
    <cellStyle name="Comma 16 2 2 3 4" xfId="6986" xr:uid="{2982356E-A372-4DB9-A3DD-09E67C3312DC}"/>
    <cellStyle name="Comma 16 2 2 3 4 2" xfId="14161" xr:uid="{68CA4EC9-55E0-43E7-ADDC-B5D4C036562E}"/>
    <cellStyle name="Comma 16 2 2 3 5" xfId="8777" xr:uid="{49AA8A84-D7AC-4147-A9B2-41440E9E3A85}"/>
    <cellStyle name="Comma 16 2 2 4" xfId="4975" xr:uid="{C2EC15E5-CAAC-4339-AD17-D12A19888A96}"/>
    <cellStyle name="Comma 16 2 2 4 2" xfId="7197" xr:uid="{67E11FF4-5810-4BCC-BE24-D0F86398657A}"/>
    <cellStyle name="Comma 16 2 2 4 2 2" xfId="14372" xr:uid="{28A34C3E-29C0-44FF-981B-4264B307CC92}"/>
    <cellStyle name="Comma 16 2 2 4 3" xfId="12153" xr:uid="{73BB09F7-47CE-4B08-9859-9D9ACE324AB3}"/>
    <cellStyle name="Comma 16 2 2 5" xfId="3163" xr:uid="{48852991-CA61-43E8-8B1F-772AB55360A1}"/>
    <cellStyle name="Comma 16 2 2 5 2" xfId="10343" xr:uid="{34AD5E28-7C14-441E-8B93-03129DB556F6}"/>
    <cellStyle name="Comma 16 2 2 6" xfId="6564" xr:uid="{08568F70-6F47-429D-A12C-E0C6D8185B6A}"/>
    <cellStyle name="Comma 16 2 2 6 2" xfId="13739" xr:uid="{C785B601-F0B6-4870-8F68-C332BB035AC0}"/>
    <cellStyle name="Comma 16 2 2 7" xfId="7877" xr:uid="{8687AED2-F9D3-466E-A469-95E9DBC763DC}"/>
    <cellStyle name="Comma 16 2 3" xfId="251" xr:uid="{8A237E34-1BF2-48FC-890F-C10F17A83A50}"/>
    <cellStyle name="Comma 16 2 3 2" xfId="944" xr:uid="{1F1BE97F-F7C9-4FB7-A469-6964805D5C53}"/>
    <cellStyle name="Comma 16 2 3 2 2" xfId="1890" xr:uid="{BD781529-2D45-46C7-9EE3-AB8A5F7E1DAE}"/>
    <cellStyle name="Comma 16 2 3 2 2 2" xfId="9198" xr:uid="{8A21D9AC-315C-46A3-A108-A71431A22B0D}"/>
    <cellStyle name="Comma 16 2 3 2 3" xfId="5274" xr:uid="{BF74AF1E-7E9A-4C57-9644-4705D2290067}"/>
    <cellStyle name="Comma 16 2 3 2 3 2" xfId="12452" xr:uid="{FA5D5E7C-E4E3-4942-A060-DC56980E71E4}"/>
    <cellStyle name="Comma 16 2 3 2 4" xfId="7301" xr:uid="{4F29A642-D83D-4C4C-A6AC-481C7A60D6EB}"/>
    <cellStyle name="Comma 16 2 3 2 4 2" xfId="14476" xr:uid="{5F884E9C-4189-44AB-8DB6-6DC1E04B4DB6}"/>
    <cellStyle name="Comma 16 2 3 2 5" xfId="8276" xr:uid="{C2DFE252-E581-4BE9-951E-3B771D42AD78}"/>
    <cellStyle name="Comma 16 2 3 3" xfId="1470" xr:uid="{33A53315-7011-4BBC-A504-2EA304286E90}"/>
    <cellStyle name="Comma 16 2 3 3 2" xfId="8778" xr:uid="{028C98BD-FA2A-4432-BBF8-EDDBDFFFB796}"/>
    <cellStyle name="Comma 16 2 3 4" xfId="3453" xr:uid="{DD6FC6E2-12FD-4269-98A9-BBCF6FBB9ACF}"/>
    <cellStyle name="Comma 16 2 3 4 2" xfId="10631" xr:uid="{AD3847B3-A2C1-4E9B-86CF-1CA0AFA6BE65}"/>
    <cellStyle name="Comma 16 2 3 5" xfId="6668" xr:uid="{0D4DA624-521F-48A3-8904-339AE81E1157}"/>
    <cellStyle name="Comma 16 2 3 5 2" xfId="13843" xr:uid="{007CD878-7564-44B9-A4B5-A92AFADD5D6C}"/>
    <cellStyle name="Comma 16 2 3 6" xfId="7878" xr:uid="{00C47960-AC63-4364-9061-EF797C1DC41B}"/>
    <cellStyle name="Comma 16 2 4" xfId="740" xr:uid="{07D22C35-3B39-44A1-93D2-033B442F4810}"/>
    <cellStyle name="Comma 16 2 4 2" xfId="1173" xr:uid="{5E29E7E7-FD31-44CF-BCC1-C64B9BB64F89}"/>
    <cellStyle name="Comma 16 2 4 2 2" xfId="2118" xr:uid="{26D03C6A-022E-481B-97DF-32CED94E1C35}"/>
    <cellStyle name="Comma 16 2 4 2 2 2" xfId="9426" xr:uid="{9AFEC8DA-03E6-4DA2-9DDF-5D5BD9191121}"/>
    <cellStyle name="Comma 16 2 4 2 3" xfId="5877" xr:uid="{0DF191AD-24B6-4533-B698-756010A7F7D4}"/>
    <cellStyle name="Comma 16 2 4 2 3 2" xfId="13055" xr:uid="{62B2D27C-59B9-4CD2-A818-65DE31161830}"/>
    <cellStyle name="Comma 16 2 4 2 4" xfId="7512" xr:uid="{A2572624-98C3-4E11-BD59-0CC4640B04BB}"/>
    <cellStyle name="Comma 16 2 4 2 4 2" xfId="14687" xr:uid="{0A98AA08-62A7-4EA2-BF78-AAB41C380874}"/>
    <cellStyle name="Comma 16 2 4 2 5" xfId="8501" xr:uid="{8FCF6B52-53F0-4182-9366-8235C895BBA7}"/>
    <cellStyle name="Comma 16 2 4 3" xfId="1727" xr:uid="{8F3936C9-3A36-4EA7-BC3F-EA49060B1A88}"/>
    <cellStyle name="Comma 16 2 4 3 2" xfId="9035" xr:uid="{CCAD4F63-04E5-446B-89A3-01F5B182597C}"/>
    <cellStyle name="Comma 16 2 4 4" xfId="4043" xr:uid="{3EF21FB7-1712-430D-976D-9D2FBA6AF450}"/>
    <cellStyle name="Comma 16 2 4 4 2" xfId="11221" xr:uid="{B085426D-8781-4287-9EC5-B39BCAAE5D79}"/>
    <cellStyle name="Comma 16 2 4 5" xfId="6879" xr:uid="{0427CFBE-FF56-4906-8205-AD2CC48E5803}"/>
    <cellStyle name="Comma 16 2 4 5 2" xfId="14054" xr:uid="{80F448EE-DD4F-4B1F-AA1C-426B66CA0E75}"/>
    <cellStyle name="Comma 16 2 4 6" xfId="8115" xr:uid="{7C7178DA-62EA-454F-84EC-648529754215}"/>
    <cellStyle name="Comma 16 2 5" xfId="942" xr:uid="{A2D2FADC-DBC5-44F9-905A-21761A3A2B68}"/>
    <cellStyle name="Comma 16 2 5 2" xfId="1888" xr:uid="{25F6D23D-60AD-4DBC-AD92-F96AFE733319}"/>
    <cellStyle name="Comma 16 2 5 2 2" xfId="9196" xr:uid="{7CAC672E-9A95-40FF-8632-17C23B683C72}"/>
    <cellStyle name="Comma 16 2 5 3" xfId="4654" xr:uid="{3272256D-82A1-44AF-A761-6A865CCB9F33}"/>
    <cellStyle name="Comma 16 2 5 3 2" xfId="11832" xr:uid="{5772183C-DBDC-47DD-9CCC-F08E43AF80F1}"/>
    <cellStyle name="Comma 16 2 5 4" xfId="7090" xr:uid="{87A21965-921D-40BB-A615-B9DB214ECB4E}"/>
    <cellStyle name="Comma 16 2 5 4 2" xfId="14265" xr:uid="{4BAEA592-F537-4B60-B447-58873A046FA9}"/>
    <cellStyle name="Comma 16 2 5 5" xfId="8274" xr:uid="{6B49763A-F8D0-4A21-94D9-85C7634AE45D}"/>
    <cellStyle name="Comma 16 2 6" xfId="1468" xr:uid="{5C935E52-DC5F-47CE-B0FF-21F0AA87F282}"/>
    <cellStyle name="Comma 16 2 6 2" xfId="8776" xr:uid="{9C70E91E-FD85-4BB0-A7FA-B0A296557318}"/>
    <cellStyle name="Comma 16 2 7" xfId="2869" xr:uid="{A11D3EB4-A64C-4AC5-8233-73468DCABA0A}"/>
    <cellStyle name="Comma 16 2 7 2" xfId="10052" xr:uid="{0E324265-931D-4A4F-A0B9-775C454DCDC9}"/>
    <cellStyle name="Comma 16 2 8" xfId="6454" xr:uid="{C6C25E24-2EC3-4CE7-ABFB-7150370C833B}"/>
    <cellStyle name="Comma 16 2 8 2" xfId="13629" xr:uid="{ED9B58B1-8626-4FFF-B426-AEBBDC2A41BB}"/>
    <cellStyle name="Comma 16 2 9" xfId="7876" xr:uid="{B27D55C3-644B-48D7-B22A-71EED28BE483}"/>
    <cellStyle name="Comma 16 3" xfId="252" xr:uid="{CFA26194-BEAC-4FC1-9B4E-F7AA1DA9AA90}"/>
    <cellStyle name="Comma 16 3 2" xfId="821" xr:uid="{FF2FE500-2A23-404B-92B4-62E3EE5E52F7}"/>
    <cellStyle name="Comma 16 3 2 2" xfId="1232" xr:uid="{9D0C95DE-92C1-4DDF-A571-10302D400610}"/>
    <cellStyle name="Comma 16 3 2 2 2" xfId="2177" xr:uid="{4AD66B80-CB34-47BD-B7D0-F091EB1D5F2E}"/>
    <cellStyle name="Comma 16 3 2 2 2 2" xfId="5472" xr:uid="{CA29FB70-DA1E-4401-86DC-D6E9E6DE51A4}"/>
    <cellStyle name="Comma 16 3 2 2 2 2 2" xfId="12650" xr:uid="{93EFC2A2-26AC-4F90-BCA2-C2B12D4DDF23}"/>
    <cellStyle name="Comma 16 3 2 2 2 3" xfId="7377" xr:uid="{16280290-9A67-46F9-8473-02C9B7B372ED}"/>
    <cellStyle name="Comma 16 3 2 2 2 3 2" xfId="14552" xr:uid="{480452FD-2F1E-41AB-9CBA-E854DCFD1B73}"/>
    <cellStyle name="Comma 16 3 2 2 2 4" xfId="9485" xr:uid="{40A9013A-2403-446B-BFD2-58C8BFB1F903}"/>
    <cellStyle name="Comma 16 3 2 2 3" xfId="3644" xr:uid="{80EE7C8A-3EFC-405B-B875-7AE23F703FEB}"/>
    <cellStyle name="Comma 16 3 2 2 3 2" xfId="10822" xr:uid="{7B6E6544-8D9A-484C-9A1C-4366B2398907}"/>
    <cellStyle name="Comma 16 3 2 2 4" xfId="6744" xr:uid="{D5176A57-BC48-4D2E-949A-250ED49F3151}"/>
    <cellStyle name="Comma 16 3 2 2 4 2" xfId="13919" xr:uid="{5A9EC95B-BEB8-4A74-B830-6A9A954FA105}"/>
    <cellStyle name="Comma 16 3 2 2 5" xfId="8560" xr:uid="{9EE16AE7-1BDC-443E-BCEB-71709CACE7A6}"/>
    <cellStyle name="Comma 16 3 2 3" xfId="1785" xr:uid="{8B758E36-0BA1-49CB-9C79-43C02AD1A2C8}"/>
    <cellStyle name="Comma 16 3 2 3 2" xfId="6093" xr:uid="{1CFAD0A2-5182-40F6-9DAD-554D48CC0554}"/>
    <cellStyle name="Comma 16 3 2 3 2 2" xfId="7588" xr:uid="{C70DA3B2-8A6D-43CA-8BD5-30838BF63FAB}"/>
    <cellStyle name="Comma 16 3 2 3 2 2 2" xfId="14763" xr:uid="{2FF5DA41-7779-4848-8E86-38E859CF8340}"/>
    <cellStyle name="Comma 16 3 2 3 2 3" xfId="13271" xr:uid="{88E08422-34B1-4577-B0A5-B71E1B87056D}"/>
    <cellStyle name="Comma 16 3 2 3 3" xfId="4244" xr:uid="{F5651E5A-5E14-4CE1-9E08-E423242E3C2E}"/>
    <cellStyle name="Comma 16 3 2 3 3 2" xfId="11422" xr:uid="{63A8CE41-FA75-4464-804C-96B95A46F40F}"/>
    <cellStyle name="Comma 16 3 2 3 4" xfId="6955" xr:uid="{00B65384-9D72-4050-A6AF-06C1C6692D36}"/>
    <cellStyle name="Comma 16 3 2 3 4 2" xfId="14130" xr:uid="{86456D8C-3B67-4627-B066-9FD5846D0E49}"/>
    <cellStyle name="Comma 16 3 2 3 5" xfId="9093" xr:uid="{302AB22B-8EE3-44C9-9851-7E4CE51FD90C}"/>
    <cellStyle name="Comma 16 3 2 4" xfId="4870" xr:uid="{BF424DED-EC43-4AD4-B144-5C0FF4E34734}"/>
    <cellStyle name="Comma 16 3 2 4 2" xfId="7166" xr:uid="{03E1A099-5EDA-4293-AD5D-3C3422203D88}"/>
    <cellStyle name="Comma 16 3 2 4 2 2" xfId="14341" xr:uid="{9B7C05F7-1E8F-40F1-934B-DD7444F66826}"/>
    <cellStyle name="Comma 16 3 2 4 3" xfId="12048" xr:uid="{D8A344E9-B002-4623-A52D-529809ABFD9A}"/>
    <cellStyle name="Comma 16 3 2 5" xfId="3064" xr:uid="{5842AB70-81A7-4AEF-843A-BBC89C5AB568}"/>
    <cellStyle name="Comma 16 3 2 5 2" xfId="10244" xr:uid="{39D28CD7-EC7A-4B5C-BF22-8E4B1182B485}"/>
    <cellStyle name="Comma 16 3 2 6" xfId="6533" xr:uid="{E78F754B-750D-4A00-9931-147655825C96}"/>
    <cellStyle name="Comma 16 3 2 6 2" xfId="13708" xr:uid="{E4BAB63F-5318-4F89-BA0D-D415F6DADD90}"/>
    <cellStyle name="Comma 16 3 2 7" xfId="8172" xr:uid="{3ADA4AD0-4AF5-4D67-9470-BD6127967226}"/>
    <cellStyle name="Comma 16 3 3" xfId="945" xr:uid="{B906A6A3-B738-439F-96FA-5E56F46D9CD1}"/>
    <cellStyle name="Comma 16 3 3 2" xfId="1891" xr:uid="{793F84E5-FD0A-4110-A389-FF31798AF0FD}"/>
    <cellStyle name="Comma 16 3 3 2 2" xfId="5170" xr:uid="{AE6C1B89-C874-446C-95AE-2FDCA64136E4}"/>
    <cellStyle name="Comma 16 3 3 2 2 2" xfId="12348" xr:uid="{FB922349-FD42-4F8D-B405-18FAA8C33528}"/>
    <cellStyle name="Comma 16 3 3 2 3" xfId="7270" xr:uid="{16FFF814-B74C-45EC-A464-3629941BE72F}"/>
    <cellStyle name="Comma 16 3 3 2 3 2" xfId="14445" xr:uid="{B5E57623-14F0-4BB7-B89F-7A0B2CF42A27}"/>
    <cellStyle name="Comma 16 3 3 2 4" xfId="9199" xr:uid="{D26D66B3-FA61-49AC-94EF-F2F7A92BBE0D}"/>
    <cellStyle name="Comma 16 3 3 3" xfId="3351" xr:uid="{BA01004D-A053-42FE-B469-AAA6E9E04E5E}"/>
    <cellStyle name="Comma 16 3 3 3 2" xfId="10529" xr:uid="{E49FCFBE-57C4-45A0-AE58-8BC97EAB54D4}"/>
    <cellStyle name="Comma 16 3 3 4" xfId="6637" xr:uid="{6DBBE032-AEF0-4359-9603-F5AD2698A805}"/>
    <cellStyle name="Comma 16 3 3 4 2" xfId="13812" xr:uid="{64FC9988-6EBE-44A8-80D6-C1D565F86BA1}"/>
    <cellStyle name="Comma 16 3 3 5" xfId="8277" xr:uid="{8524992E-0E61-4D5F-A57C-EB9C1F18DFA0}"/>
    <cellStyle name="Comma 16 3 4" xfId="1471" xr:uid="{9EF05DB9-F1EA-4EE8-93AB-9E5A831CAAAA}"/>
    <cellStyle name="Comma 16 3 4 2" xfId="5772" xr:uid="{6C2E4864-6B6E-4640-8CF0-A0BAB797428A}"/>
    <cellStyle name="Comma 16 3 4 2 2" xfId="7481" xr:uid="{55CDBEF7-E2F3-4F4A-BB30-2A1FEA5D7C8D}"/>
    <cellStyle name="Comma 16 3 4 2 2 2" xfId="14656" xr:uid="{25CB294D-EEF5-4773-B9A6-AD8378B052FB}"/>
    <cellStyle name="Comma 16 3 4 2 3" xfId="12950" xr:uid="{F20788C5-8827-4946-A8A2-0917E3B51C30}"/>
    <cellStyle name="Comma 16 3 4 3" xfId="3939" xr:uid="{E39E1A6E-4F7C-4EA6-BD23-D8660DA798FB}"/>
    <cellStyle name="Comma 16 3 4 3 2" xfId="11117" xr:uid="{66022A46-1E3C-46D4-A350-08B38DAB688E}"/>
    <cellStyle name="Comma 16 3 4 4" xfId="6848" xr:uid="{F862FBA0-03FD-4D42-B655-17B8B1FA58C8}"/>
    <cellStyle name="Comma 16 3 4 4 2" xfId="14023" xr:uid="{AD2F78B9-1947-481E-81DC-EC0305ECC3BA}"/>
    <cellStyle name="Comma 16 3 4 5" xfId="8779" xr:uid="{E3ED46BD-278D-4F86-AD94-6CD98D619FDB}"/>
    <cellStyle name="Comma 16 3 5" xfId="4549" xr:uid="{8F05D664-0EFD-4555-8ECF-8BDE52DE0051}"/>
    <cellStyle name="Comma 16 3 5 2" xfId="7059" xr:uid="{DAF4461B-A2CE-468B-B055-149778D00B0B}"/>
    <cellStyle name="Comma 16 3 5 2 2" xfId="14234" xr:uid="{A1BC5E07-9375-428B-841A-E4065892E278}"/>
    <cellStyle name="Comma 16 3 5 3" xfId="11727" xr:uid="{5ACE8355-84A7-4ADE-9BDF-44CD4A62E68A}"/>
    <cellStyle name="Comma 16 3 6" xfId="2734" xr:uid="{36ACF9CF-3F04-4C96-847F-1E1858485D14}"/>
    <cellStyle name="Comma 16 3 6 2" xfId="9949" xr:uid="{329670BD-91EF-4898-8A70-3D2344211282}"/>
    <cellStyle name="Comma 16 3 7" xfId="6419" xr:uid="{EE7924BE-05E4-4254-BF3C-846A61653153}"/>
    <cellStyle name="Comma 16 3 7 2" xfId="13594" xr:uid="{9731C312-99EE-4DAF-9F8F-352B5420546D}"/>
    <cellStyle name="Comma 16 3 8" xfId="7879" xr:uid="{6F9B0F1A-AB20-4389-B11F-E160DF93827A}"/>
    <cellStyle name="Comma 16 4" xfId="253" xr:uid="{53FC3E81-0C83-415F-AB43-850BE414C213}"/>
    <cellStyle name="Comma 16 4 2" xfId="890" xr:uid="{AC442C73-4653-4E7A-92F7-40DC73A8381E}"/>
    <cellStyle name="Comma 16 4 2 2" xfId="1286" xr:uid="{5E1F6CBB-FC59-4B88-A9F1-553796E24C6C}"/>
    <cellStyle name="Comma 16 4 2 2 2" xfId="2231" xr:uid="{EEEDE6DB-1537-477D-9D16-5920B188D52A}"/>
    <cellStyle name="Comma 16 4 2 2 2 2" xfId="9539" xr:uid="{96EF555B-C1E2-4C8A-A3B6-A0A382F00376}"/>
    <cellStyle name="Comma 16 4 2 2 3" xfId="8614" xr:uid="{344C9996-5FD1-40A7-9A8A-26778F09CF5C}"/>
    <cellStyle name="Comma 16 4 2 3" xfId="1838" xr:uid="{17DA1D50-4112-40B0-999A-75408FDE26C4}"/>
    <cellStyle name="Comma 16 4 2 3 2" xfId="9146" xr:uid="{44209602-4B23-49AA-869E-BA54110A9C23}"/>
    <cellStyle name="Comma 16 4 2 4" xfId="8224" xr:uid="{08EFBA70-BA57-4B76-AB3E-29B5B529F2F6}"/>
    <cellStyle name="Comma 16 4 3" xfId="946" xr:uid="{A043B7EC-213D-4C3F-88B6-D70F9150E599}"/>
    <cellStyle name="Comma 16 4 3 2" xfId="1892" xr:uid="{5D7514DE-CA62-4769-9943-4657B8326C74}"/>
    <cellStyle name="Comma 16 4 3 2 2" xfId="5952" xr:uid="{A8FF4E73-8727-4B44-8BC3-7CFC377D0E15}"/>
    <cellStyle name="Comma 16 4 3 2 2 2" xfId="13130" xr:uid="{38622F9C-6099-49B0-8AFB-B7AD42A30352}"/>
    <cellStyle name="Comma 16 4 3 2 3" xfId="9200" xr:uid="{8FDC96E4-CD2A-4757-B2A0-D4937D39D4AE}"/>
    <cellStyle name="Comma 16 4 3 3" xfId="4112" xr:uid="{A1769DD8-8094-46C3-8115-E75FE8F40D83}"/>
    <cellStyle name="Comma 16 4 3 3 2" xfId="11290" xr:uid="{93C27A76-63B0-44D1-AADB-F6F3A0C75ED7}"/>
    <cellStyle name="Comma 16 4 3 4" xfId="8278" xr:uid="{36A097F3-5ECA-41AC-BF44-71B58347F68B}"/>
    <cellStyle name="Comma 16 4 4" xfId="1472" xr:uid="{E1D064F6-3968-4C5D-8D53-66B1D1E4AFD3}"/>
    <cellStyle name="Comma 16 4 4 2" xfId="4729" xr:uid="{C49B7479-2A5A-4B67-A13F-1E5E61553444}"/>
    <cellStyle name="Comma 16 4 4 2 2" xfId="11907" xr:uid="{617EE06D-C115-4E3D-B896-6A0CD4842009}"/>
    <cellStyle name="Comma 16 4 4 3" xfId="8780" xr:uid="{6CE6AE0F-0F52-41E8-92CC-711C99FA9853}"/>
    <cellStyle name="Comma 16 4 5" xfId="7880" xr:uid="{C931B991-994D-4127-B3E9-09D987D404B4}"/>
    <cellStyle name="Comma 16 5" xfId="683" xr:uid="{2FB6AA2E-BD6D-4FF7-B709-F4CB2CEB15D9}"/>
    <cellStyle name="Comma 16 5 2" xfId="1120" xr:uid="{C58F870A-9BA5-45E7-B5DB-629FEB684E7B}"/>
    <cellStyle name="Comma 16 5 2 2" xfId="2065" xr:uid="{24B37545-43AE-4437-BA6B-4AB29AF235C7}"/>
    <cellStyle name="Comma 16 5 2 2 2" xfId="9373" xr:uid="{D04C0CED-A255-4609-A895-BD41594D7C71}"/>
    <cellStyle name="Comma 16 5 2 3" xfId="8448" xr:uid="{471F880C-912A-4A94-B8C2-DE2CAEAD8E3E}"/>
    <cellStyle name="Comma 16 5 3" xfId="1673" xr:uid="{13E56676-A7FC-4F70-87F9-70E655607239}"/>
    <cellStyle name="Comma 16 5 3 2" xfId="8981" xr:uid="{66236BFB-6207-4BEA-B1D6-122B73B72789}"/>
    <cellStyle name="Comma 16 5 4" xfId="8062" xr:uid="{7AC1DC28-CE98-4753-9498-D88FAA81748A}"/>
    <cellStyle name="Comma 16 6" xfId="941" xr:uid="{ED1F8FE9-FDCB-4ECB-9292-69863B6CED80}"/>
    <cellStyle name="Comma 16 6 2" xfId="1887" xr:uid="{1C481A7C-BA45-4048-A7AD-50434C6E791D}"/>
    <cellStyle name="Comma 16 6 2 2" xfId="5640" xr:uid="{5AEE90BB-F355-492F-89BB-CD5F573EC273}"/>
    <cellStyle name="Comma 16 6 2 2 2" xfId="12818" xr:uid="{6247E7E0-ACE5-4AE7-8BD5-B9469604B46F}"/>
    <cellStyle name="Comma 16 6 2 3" xfId="9195" xr:uid="{AC1F6918-2D3B-44A5-B9F4-1EFBA1840B89}"/>
    <cellStyle name="Comma 16 6 3" xfId="3807" xr:uid="{547BC421-5618-4328-B7E8-5BB73B9CDF50}"/>
    <cellStyle name="Comma 16 6 3 2" xfId="10985" xr:uid="{BC4EF572-B388-4FB7-A988-961D9A26A58C}"/>
    <cellStyle name="Comma 16 6 4" xfId="8273" xr:uid="{13B4307B-7ACD-4668-AD55-730A70B80900}"/>
    <cellStyle name="Comma 16 7" xfId="1467" xr:uid="{8509F1C0-DA73-402A-B73B-8B824371C2A0}"/>
    <cellStyle name="Comma 16 7 2" xfId="4414" xr:uid="{A5BF0D47-F61D-4AE9-9133-CB6207528E1A}"/>
    <cellStyle name="Comma 16 7 2 2" xfId="11592" xr:uid="{3DC9BF1D-8115-4B9F-957D-5E88937E7016}"/>
    <cellStyle name="Comma 16 7 3" xfId="8775" xr:uid="{A772E2AD-DA34-4F8C-AB70-EDEC6C89D9DE}"/>
    <cellStyle name="Comma 16 8" xfId="7875" xr:uid="{4D2085BF-504E-4198-B76E-2F1041C96AA6}"/>
    <cellStyle name="Comma 17" xfId="254" xr:uid="{A9C39B0B-2F4A-48BA-94F8-54EF3534FA06}"/>
    <cellStyle name="Comma 17 2" xfId="255" xr:uid="{53835192-C2FD-4F4C-92FE-B142F0D009E0}"/>
    <cellStyle name="Comma 17 2 2" xfId="742" xr:uid="{D1668CF2-8734-42F2-ADE4-06EB5FE2BBCA}"/>
    <cellStyle name="Comma 17 2 2 2" xfId="1175" xr:uid="{3CA3F9F7-2FEB-47D2-AFD4-1F3B0CE3C30C}"/>
    <cellStyle name="Comma 17 2 2 2 2" xfId="2120" xr:uid="{01DCA20A-0082-4A2F-AC86-B85A1DD161E0}"/>
    <cellStyle name="Comma 17 2 2 2 2 2" xfId="5580" xr:uid="{A7944C8C-0FD6-4A35-8345-8D8FB7601F3A}"/>
    <cellStyle name="Comma 17 2 2 2 2 2 2" xfId="12758" xr:uid="{A40F3696-90C0-4A5D-9D59-B267478F142A}"/>
    <cellStyle name="Comma 17 2 2 2 2 3" xfId="9428" xr:uid="{37FBE58B-0FFE-4B0E-920C-5880995AB4BC}"/>
    <cellStyle name="Comma 17 2 2 2 3" xfId="3750" xr:uid="{D7E493FB-773F-4064-9650-3F2271C38461}"/>
    <cellStyle name="Comma 17 2 2 2 3 2" xfId="10928" xr:uid="{EDE260F3-0645-41B5-84BD-5BD7F6CD87F9}"/>
    <cellStyle name="Comma 17 2 2 2 4" xfId="8503" xr:uid="{1E7C31DB-8E72-446F-B6D9-ADFCD278D124}"/>
    <cellStyle name="Comma 17 2 2 3" xfId="1729" xr:uid="{CF5743BB-6FFC-4597-AAE7-4C191F981344}"/>
    <cellStyle name="Comma 17 2 2 3 2" xfId="6203" xr:uid="{DC957C1B-8F01-4710-9D22-55DFA9AFB110}"/>
    <cellStyle name="Comma 17 2 2 3 2 2" xfId="13381" xr:uid="{6682F2DA-2495-4510-A42C-A79B62558953}"/>
    <cellStyle name="Comma 17 2 2 3 3" xfId="4352" xr:uid="{78A182E6-E084-4DBA-B17E-16B46C9CF1CC}"/>
    <cellStyle name="Comma 17 2 2 3 3 2" xfId="11530" xr:uid="{995C3E4F-2AF3-4371-B91F-7B686511BAEF}"/>
    <cellStyle name="Comma 17 2 2 3 4" xfId="9037" xr:uid="{B9F7BE80-88B8-4216-9219-06DCD121BB05}"/>
    <cellStyle name="Comma 17 2 2 4" xfId="4980" xr:uid="{932F02C5-9722-4D2C-A884-F97BCEDB89C7}"/>
    <cellStyle name="Comma 17 2 2 4 2" xfId="12158" xr:uid="{49A8EBB7-4119-4B0A-98A0-131FCF049458}"/>
    <cellStyle name="Comma 17 2 2 5" xfId="3168" xr:uid="{5FE7F874-525F-4874-95EB-9B56A6485F14}"/>
    <cellStyle name="Comma 17 2 2 5 2" xfId="10348" xr:uid="{FB3A1429-CC92-4D1F-8780-4962AB5ACD29}"/>
    <cellStyle name="Comma 17 2 2 6" xfId="8117" xr:uid="{5C921448-144A-4EFD-B603-39E9C82580BA}"/>
    <cellStyle name="Comma 17 2 3" xfId="948" xr:uid="{45C571CE-9597-4567-B20C-CCB54313D515}"/>
    <cellStyle name="Comma 17 2 3 2" xfId="1894" xr:uid="{42683DDE-CE1E-480F-BC57-76A02CA7D0BD}"/>
    <cellStyle name="Comma 17 2 3 2 2" xfId="5279" xr:uid="{DD2BD673-7ADF-4895-A86A-836779586C40}"/>
    <cellStyle name="Comma 17 2 3 2 2 2" xfId="12457" xr:uid="{9EA2D621-22A3-47BF-BD30-EAEF0A990948}"/>
    <cellStyle name="Comma 17 2 3 2 3" xfId="9202" xr:uid="{21B18452-F0B8-49D4-AFF6-895D37FF796F}"/>
    <cellStyle name="Comma 17 2 3 3" xfId="3458" xr:uid="{9F7B175D-57A8-4A9B-B3F0-CBF582D02529}"/>
    <cellStyle name="Comma 17 2 3 3 2" xfId="10636" xr:uid="{FD08166C-019A-443A-863C-1E3303242127}"/>
    <cellStyle name="Comma 17 2 3 4" xfId="8280" xr:uid="{206B4EEE-91C9-47BB-AFC1-81760810081C}"/>
    <cellStyle name="Comma 17 2 4" xfId="1474" xr:uid="{685B5C19-5C0F-4047-B53D-EC32DB1BA8C1}"/>
    <cellStyle name="Comma 17 2 4 2" xfId="5882" xr:uid="{57B28BDF-58E0-435C-AAB6-0BE660C0A3A1}"/>
    <cellStyle name="Comma 17 2 4 2 2" xfId="13060" xr:uid="{AB6EE10D-D099-4FF6-9EB6-7160AFE85A9B}"/>
    <cellStyle name="Comma 17 2 4 3" xfId="4048" xr:uid="{D739A9E8-38BD-42AC-9B94-99C565E4069B}"/>
    <cellStyle name="Comma 17 2 4 3 2" xfId="11226" xr:uid="{E4BF0B2C-2095-4B07-8F1C-EE6D895D5FBA}"/>
    <cellStyle name="Comma 17 2 4 4" xfId="8782" xr:uid="{3EE11FC0-922F-4980-AD96-4050C007AAC9}"/>
    <cellStyle name="Comma 17 2 5" xfId="4659" xr:uid="{21D995C4-81A1-4F66-8549-5499832AB551}"/>
    <cellStyle name="Comma 17 2 5 2" xfId="11837" xr:uid="{F5344594-9684-4ED0-8CE8-B3D712396DD1}"/>
    <cellStyle name="Comma 17 2 6" xfId="2874" xr:uid="{D0D6F270-A712-477C-BB67-0FA3B7AC175D}"/>
    <cellStyle name="Comma 17 2 6 2" xfId="10057" xr:uid="{70E6CE65-2645-492E-B94C-3FC98A5478F0}"/>
    <cellStyle name="Comma 17 2 7" xfId="7882" xr:uid="{2084752C-C22B-4605-B609-EA5BA220EACF}"/>
    <cellStyle name="Comma 17 3" xfId="256" xr:uid="{9E8B6631-A861-42A3-B360-DE265CE69589}"/>
    <cellStyle name="Comma 17 3 2" xfId="833" xr:uid="{7BDEEFA3-99D3-4F26-98D8-E9F185028336}"/>
    <cellStyle name="Comma 17 3 2 2" xfId="1243" xr:uid="{F53389B8-9A94-4BCC-A53E-363C33B94B43}"/>
    <cellStyle name="Comma 17 3 2 2 2" xfId="2188" xr:uid="{E7BA6CBA-7F1F-4C24-9580-31D339DDCC11}"/>
    <cellStyle name="Comma 17 3 2 2 2 2" xfId="9496" xr:uid="{C05FB92E-9FD7-4096-B970-B0790464A405}"/>
    <cellStyle name="Comma 17 3 2 2 3" xfId="8571" xr:uid="{3D8FF769-BF20-4D6C-9B80-FFFA778DC266}"/>
    <cellStyle name="Comma 17 3 2 3" xfId="1795" xr:uid="{B7722523-BDA3-4E8F-AAB3-7DE07CB26B2C}"/>
    <cellStyle name="Comma 17 3 2 3 2" xfId="6098" xr:uid="{7E999AF1-8E13-4355-8404-F32DC027CDDA}"/>
    <cellStyle name="Comma 17 3 2 3 2 2" xfId="13276" xr:uid="{1EB9243D-4039-4014-B5E2-9F9D4355C69B}"/>
    <cellStyle name="Comma 17 3 2 3 3" xfId="9103" xr:uid="{1167A0D6-C932-43C4-9003-65D7BD28F98E}"/>
    <cellStyle name="Comma 17 3 2 4" xfId="4875" xr:uid="{A4D98720-7EAF-4777-A9F3-96D3A5BF4A75}"/>
    <cellStyle name="Comma 17 3 2 4 2" xfId="12053" xr:uid="{04A52284-A2F1-4F4B-A1CE-F3C699D88EE0}"/>
    <cellStyle name="Comma 17 3 2 5" xfId="8182" xr:uid="{29763434-072B-44B7-A041-580327D41390}"/>
    <cellStyle name="Comma 17 3 3" xfId="949" xr:uid="{6D80F6EA-8C55-4C77-8612-63DA6A2E270C}"/>
    <cellStyle name="Comma 17 3 3 2" xfId="1895" xr:uid="{07F50E50-6B98-4A90-87F0-66B9EFF1304D}"/>
    <cellStyle name="Comma 17 3 3 2 2" xfId="5175" xr:uid="{F71994D3-E04A-41FD-AD64-5D4DC04FF5A7}"/>
    <cellStyle name="Comma 17 3 3 2 2 2" xfId="12353" xr:uid="{F77E6051-FB97-45FE-8790-CC4C5CFA57BD}"/>
    <cellStyle name="Comma 17 3 3 2 3" xfId="9203" xr:uid="{AB64AD78-837F-43BF-8CB2-44D88ED184DC}"/>
    <cellStyle name="Comma 17 3 3 3" xfId="3356" xr:uid="{2A71E3E5-1A5D-496B-B15F-40A4B5443B51}"/>
    <cellStyle name="Comma 17 3 3 3 2" xfId="10534" xr:uid="{63FE9A96-3168-4F92-88F6-B109633483FB}"/>
    <cellStyle name="Comma 17 3 3 4" xfId="8281" xr:uid="{4B8C1930-1F3C-4F3A-8C50-A90ECF80F349}"/>
    <cellStyle name="Comma 17 3 4" xfId="1475" xr:uid="{C37BE487-0FD5-44C3-B7D2-F4E998944BFE}"/>
    <cellStyle name="Comma 17 3 4 2" xfId="5777" xr:uid="{7F5A6B01-3BEE-4380-9165-8967DECFFC7B}"/>
    <cellStyle name="Comma 17 3 4 2 2" xfId="12955" xr:uid="{7984D6C8-350F-4E0C-836D-57A44C3999CB}"/>
    <cellStyle name="Comma 17 3 4 3" xfId="3944" xr:uid="{3480E95D-BC7C-4EA1-9FA9-0E96AD117773}"/>
    <cellStyle name="Comma 17 3 4 3 2" xfId="11122" xr:uid="{33D997C0-F153-412C-BAB7-7474CA80C930}"/>
    <cellStyle name="Comma 17 3 4 4" xfId="8783" xr:uid="{BAC08756-2CCC-47B3-B85D-5E691838BF9E}"/>
    <cellStyle name="Comma 17 3 5" xfId="4554" xr:uid="{0402FDAB-DFC7-4EDD-A29B-919E380C8998}"/>
    <cellStyle name="Comma 17 3 5 2" xfId="11732" xr:uid="{CD826696-B00F-424A-8A50-046B8EEB0C75}"/>
    <cellStyle name="Comma 17 3 6" xfId="7883" xr:uid="{11F64DE0-0144-4162-99EA-8E2953D854CB}"/>
    <cellStyle name="Comma 17 4" xfId="889" xr:uid="{4F471D17-55AA-4D6C-BE2B-660360C03D99}"/>
    <cellStyle name="Comma 17 4 2" xfId="1285" xr:uid="{3CEFFC48-B3F8-49D8-8BCE-793B14C732BE}"/>
    <cellStyle name="Comma 17 4 2 2" xfId="2230" xr:uid="{6FDA52FB-45D0-4F03-805E-C470C09024FF}"/>
    <cellStyle name="Comma 17 4 2 2 2" xfId="9538" xr:uid="{DD31DD7B-53A6-4541-8101-68A9D1ECF511}"/>
    <cellStyle name="Comma 17 4 2 3" xfId="8613" xr:uid="{1D36E8CA-E8B8-448D-B817-8DB9001A4FF1}"/>
    <cellStyle name="Comma 17 4 3" xfId="1837" xr:uid="{3CD64C93-EC04-4855-BF7E-3436976C8615}"/>
    <cellStyle name="Comma 17 4 3 2" xfId="5954" xr:uid="{78A416E6-EA7B-4528-B3AE-630745F6B821}"/>
    <cellStyle name="Comma 17 4 3 2 2" xfId="13132" xr:uid="{6836E867-3ED3-4EAC-9F06-E0E6960F8F8B}"/>
    <cellStyle name="Comma 17 4 3 3" xfId="9145" xr:uid="{509E3885-E3C5-4FB8-8C79-7FCA11757264}"/>
    <cellStyle name="Comma 17 4 4" xfId="4731" xr:uid="{AD721C4D-B688-4B99-BBEB-BC64EBE7B8C9}"/>
    <cellStyle name="Comma 17 4 4 2" xfId="11909" xr:uid="{861F2361-340E-4AD1-8FDE-46A8DE47AE32}"/>
    <cellStyle name="Comma 17 4 5" xfId="8223" xr:uid="{F06C7C1E-FDA0-4988-913D-E4974E7F6302}"/>
    <cellStyle name="Comma 17 5" xfId="687" xr:uid="{3465EBD8-F02A-4501-B5F6-5792200137DC}"/>
    <cellStyle name="Comma 17 5 2" xfId="1123" xr:uid="{9DD525E0-0CBD-42B6-991F-B8DF18347789}"/>
    <cellStyle name="Comma 17 5 2 2" xfId="2068" xr:uid="{98ADAFD5-4F75-4A42-A244-7E0650A1D798}"/>
    <cellStyle name="Comma 17 5 2 2 2" xfId="9376" xr:uid="{6261F8DF-6923-4AD7-A055-E885D14967B4}"/>
    <cellStyle name="Comma 17 5 2 3" xfId="8451" xr:uid="{48DF9C88-A093-45F2-AFEF-C730C65E4F87}"/>
    <cellStyle name="Comma 17 5 3" xfId="1676" xr:uid="{166F56C2-4C80-4177-BAAF-2F7C3D2D7F30}"/>
    <cellStyle name="Comma 17 5 3 2" xfId="8984" xr:uid="{6E0FC4A4-C86F-4454-B6E6-1F4444B3DA39}"/>
    <cellStyle name="Comma 17 5 4" xfId="8065" xr:uid="{F4A2DF6D-E637-45AA-B1A1-5752A321FA4E}"/>
    <cellStyle name="Comma 17 6" xfId="947" xr:uid="{E5DDF633-D99C-490D-979E-E13FB9C408BA}"/>
    <cellStyle name="Comma 17 6 2" xfId="1893" xr:uid="{55F8A0A1-BB46-411C-9FEC-CAA59B920A3F}"/>
    <cellStyle name="Comma 17 6 2 2" xfId="5642" xr:uid="{B27B8DE3-97C1-4B25-AD39-89D36D3132A3}"/>
    <cellStyle name="Comma 17 6 2 2 2" xfId="12820" xr:uid="{36FC2944-4461-4131-866C-7C089D9AD9D4}"/>
    <cellStyle name="Comma 17 6 2 3" xfId="9201" xr:uid="{567405F0-12A1-46F9-8047-77752D087056}"/>
    <cellStyle name="Comma 17 6 3" xfId="3809" xr:uid="{4340555A-6540-49B0-9C6D-EA53BAB62A5B}"/>
    <cellStyle name="Comma 17 6 3 2" xfId="10987" xr:uid="{75D53FE2-0928-4098-A0CF-4C48AE3E89CF}"/>
    <cellStyle name="Comma 17 6 4" xfId="8279" xr:uid="{E852BB43-826E-4246-84FA-0459E4D92CEE}"/>
    <cellStyle name="Comma 17 7" xfId="1357" xr:uid="{9CE0BB1B-CFD9-4935-A6CD-293CDDF125CB}"/>
    <cellStyle name="Comma 17 7 2" xfId="2289" xr:uid="{DD98C551-4A75-4F8F-AEF8-3A7B7DC031EC}"/>
    <cellStyle name="Comma 17 7 2 2" xfId="9595" xr:uid="{46BC7F7B-BF55-4707-838C-0276569A7E4F}"/>
    <cellStyle name="Comma 17 7 3" xfId="4416" xr:uid="{32E56169-B8A8-48FC-BCC5-A6D1AE3B192F}"/>
    <cellStyle name="Comma 17 7 3 2" xfId="11594" xr:uid="{9730DB02-C691-4E1C-AE40-001882D184DE}"/>
    <cellStyle name="Comma 17 7 4" xfId="8667" xr:uid="{0E041FB7-6531-4D43-AF86-3FE867C14104}"/>
    <cellStyle name="Comma 17 8" xfId="1473" xr:uid="{ACFF1369-DF28-4E35-949D-DD7FEDFAB2B6}"/>
    <cellStyle name="Comma 17 8 2" xfId="8781" xr:uid="{D4430543-CECB-4B4F-8D82-776C37D4818F}"/>
    <cellStyle name="Comma 17 9" xfId="7881" xr:uid="{DE11D854-2D8B-4A98-8956-05FA6D3BAD19}"/>
    <cellStyle name="Comma 18" xfId="257" xr:uid="{42C4A231-6A0E-42C2-95A8-3E2B110526C5}"/>
    <cellStyle name="Comma 18 2" xfId="258" xr:uid="{F403F4E4-53EC-4078-BF7D-932205AF9117}"/>
    <cellStyle name="Comma 18 2 2" xfId="746" xr:uid="{87AC7CF7-3C92-432E-A29F-6F1894E8970D}"/>
    <cellStyle name="Comma 18 2 2 2" xfId="1179" xr:uid="{2C3AE2DE-5787-46A3-99AE-0A98415E94C0}"/>
    <cellStyle name="Comma 18 2 2 2 2" xfId="2124" xr:uid="{555E4E16-2745-4259-A4A6-06FD9F4B59D3}"/>
    <cellStyle name="Comma 18 2 2 2 2 2" xfId="9432" xr:uid="{B947FBD3-B885-40DD-B780-C7FA748CF087}"/>
    <cellStyle name="Comma 18 2 2 2 3" xfId="8507" xr:uid="{4FCFBDDD-05E4-46AC-BB82-8D1EDE439797}"/>
    <cellStyle name="Comma 18 2 2 3" xfId="1733" xr:uid="{C5BBAC7E-1D18-488B-BE24-4CD15A527AC7}"/>
    <cellStyle name="Comma 18 2 2 3 2" xfId="6205" xr:uid="{74253433-A867-4A38-B579-8C510E5BD2BD}"/>
    <cellStyle name="Comma 18 2 2 3 2 2" xfId="13383" xr:uid="{A95DE3DF-4200-44F3-B680-59F9195972B0}"/>
    <cellStyle name="Comma 18 2 2 3 3" xfId="9041" xr:uid="{8B39BCA3-DCEB-4B76-9723-9202B8930D1C}"/>
    <cellStyle name="Comma 18 2 2 4" xfId="4982" xr:uid="{078B86B3-D441-46D1-ADE2-2A2C7857AD9B}"/>
    <cellStyle name="Comma 18 2 2 4 2" xfId="12160" xr:uid="{C1AA1810-5956-46D7-9A3C-87A0A8D35567}"/>
    <cellStyle name="Comma 18 2 2 5" xfId="8121" xr:uid="{79D5AF66-67CC-4770-9029-03F8CE233152}"/>
    <cellStyle name="Comma 18 2 3" xfId="951" xr:uid="{C3FC7F4C-C284-4688-8427-417CC50B3917}"/>
    <cellStyle name="Comma 18 2 3 2" xfId="1897" xr:uid="{4923C6F9-41F3-428D-A4AD-9C00115EBBAC}"/>
    <cellStyle name="Comma 18 2 3 2 2" xfId="5281" xr:uid="{F13B7119-0A25-4280-9DED-98B4A92BA51E}"/>
    <cellStyle name="Comma 18 2 3 2 2 2" xfId="12459" xr:uid="{E5373F38-B3C7-466C-A9BC-82B512CD4349}"/>
    <cellStyle name="Comma 18 2 3 2 3" xfId="9205" xr:uid="{68ECB7C5-3164-4553-8490-6B81C8AB94F6}"/>
    <cellStyle name="Comma 18 2 3 3" xfId="3460" xr:uid="{08AE1FB3-939E-4890-A5DB-A42C5120D3BF}"/>
    <cellStyle name="Comma 18 2 3 3 2" xfId="10638" xr:uid="{F88F0161-4E07-466C-82F4-D79D6E34EAD8}"/>
    <cellStyle name="Comma 18 2 3 4" xfId="8283" xr:uid="{6470D1DC-3419-424B-9719-3FAAE2235DD7}"/>
    <cellStyle name="Comma 18 2 4" xfId="1477" xr:uid="{C126B697-BDDB-4786-83A0-7E75DE423674}"/>
    <cellStyle name="Comma 18 2 4 2" xfId="5884" xr:uid="{97F3C113-BAF9-417A-9BDC-D85E55B7923B}"/>
    <cellStyle name="Comma 18 2 4 2 2" xfId="13062" xr:uid="{DB49B974-FAE6-4546-BF18-17EC7A9F4F5B}"/>
    <cellStyle name="Comma 18 2 4 3" xfId="4050" xr:uid="{F6B65A30-80BB-4BEA-A0C5-0CE46049B0E3}"/>
    <cellStyle name="Comma 18 2 4 3 2" xfId="11228" xr:uid="{5546122F-5C53-4E4B-A3AC-460E1B9A17F7}"/>
    <cellStyle name="Comma 18 2 4 4" xfId="8785" xr:uid="{00B55D18-8959-4B01-8E72-2447F800D934}"/>
    <cellStyle name="Comma 18 2 5" xfId="4661" xr:uid="{FCA095AC-79C4-4970-9C21-F7261F590F77}"/>
    <cellStyle name="Comma 18 2 5 2" xfId="11839" xr:uid="{ACCDB5E9-F303-49D5-8687-E4C40752F6A2}"/>
    <cellStyle name="Comma 18 2 6" xfId="7885" xr:uid="{10A05A3F-2CF8-4F6C-A972-F1E74BF41C90}"/>
    <cellStyle name="Comma 18 3" xfId="259" xr:uid="{46E7FDF2-8E16-433B-8303-2C9962D2623F}"/>
    <cellStyle name="Comma 18 3 2" xfId="822" xr:uid="{F5233B38-8F29-4DCF-8FF9-182CA3F2B86E}"/>
    <cellStyle name="Comma 18 3 2 2" xfId="1233" xr:uid="{438F468F-4A96-41E1-9C0B-52FCF6467A9B}"/>
    <cellStyle name="Comma 18 3 2 2 2" xfId="2178" xr:uid="{0BE0D10F-79C1-4426-A2D2-ABCA1E750C48}"/>
    <cellStyle name="Comma 18 3 2 2 2 2" xfId="9486" xr:uid="{FAD3E758-B693-4C29-85B6-CA30719C7B8F}"/>
    <cellStyle name="Comma 18 3 2 2 3" xfId="8561" xr:uid="{801FBB94-9E4B-4775-8F0E-04628D9BA42F}"/>
    <cellStyle name="Comma 18 3 2 3" xfId="1786" xr:uid="{96507770-D5C1-4CFB-B166-99DF1DF5798D}"/>
    <cellStyle name="Comma 18 3 2 3 2" xfId="6100" xr:uid="{D9077626-F72B-4755-861B-E134CA854C77}"/>
    <cellStyle name="Comma 18 3 2 3 2 2" xfId="13278" xr:uid="{7111C408-5FA8-4DF1-9660-CE92D854B444}"/>
    <cellStyle name="Comma 18 3 2 3 3" xfId="9094" xr:uid="{42F6CA21-B481-4158-8B2F-4C33CFE8D527}"/>
    <cellStyle name="Comma 18 3 2 4" xfId="4877" xr:uid="{4C40C7AC-977B-4EA6-9E29-96374B591D1E}"/>
    <cellStyle name="Comma 18 3 2 4 2" xfId="12055" xr:uid="{3BFB3DF5-7AC3-40F3-BA3E-E2B61AE7758D}"/>
    <cellStyle name="Comma 18 3 2 5" xfId="8173" xr:uid="{EA010C65-A819-4EB3-8C0C-656354B7C0EB}"/>
    <cellStyle name="Comma 18 3 3" xfId="952" xr:uid="{DE5CBCDE-374E-4C30-9A3F-3719CF452DE2}"/>
    <cellStyle name="Comma 18 3 3 2" xfId="1898" xr:uid="{0D9A8672-EE8A-4D2B-AF71-DCA0926A243A}"/>
    <cellStyle name="Comma 18 3 3 2 2" xfId="5177" xr:uid="{2D27FA77-38EA-4244-9F3C-E68D08A42930}"/>
    <cellStyle name="Comma 18 3 3 2 2 2" xfId="12355" xr:uid="{F22744EB-D3EF-47DA-8444-F26F0294E602}"/>
    <cellStyle name="Comma 18 3 3 2 3" xfId="9206" xr:uid="{4A44B2F1-172E-406A-86D4-B6F8BA7E56D4}"/>
    <cellStyle name="Comma 18 3 3 3" xfId="3358" xr:uid="{5A19CD88-8384-4CF6-863D-0C512D6A5C79}"/>
    <cellStyle name="Comma 18 3 3 3 2" xfId="10536" xr:uid="{E6E29B3C-CE68-4DAE-8363-9D4B2C3A60EB}"/>
    <cellStyle name="Comma 18 3 3 4" xfId="8284" xr:uid="{6DFA377A-3DF5-4175-8D26-9405C535B0D7}"/>
    <cellStyle name="Comma 18 3 4" xfId="1478" xr:uid="{770FCC72-FC59-4661-A6AD-628171643F49}"/>
    <cellStyle name="Comma 18 3 4 2" xfId="5779" xr:uid="{83C93761-276A-4A61-A400-DF45AEEC7D5A}"/>
    <cellStyle name="Comma 18 3 4 2 2" xfId="12957" xr:uid="{74EF54BF-20FB-454F-B8DA-48C8D5F063D2}"/>
    <cellStyle name="Comma 18 3 4 3" xfId="3946" xr:uid="{8DBDDFDC-2ED9-4F4A-B8EF-1DF50AB9B271}"/>
    <cellStyle name="Comma 18 3 4 3 2" xfId="11124" xr:uid="{679A539E-3C8C-4A23-8643-BD55329F8195}"/>
    <cellStyle name="Comma 18 3 4 4" xfId="8786" xr:uid="{987F53B4-4804-4AEF-8330-C71A9B405DEF}"/>
    <cellStyle name="Comma 18 3 5" xfId="4556" xr:uid="{713AE011-B570-4A2D-B8F3-FC7F671E4C47}"/>
    <cellStyle name="Comma 18 3 5 2" xfId="11734" xr:uid="{28201F58-1570-4364-9965-5A16DB011EF5}"/>
    <cellStyle name="Comma 18 3 6" xfId="7886" xr:uid="{C86D3A95-127C-41A1-81D0-E97B390D59C4}"/>
    <cellStyle name="Comma 18 4" xfId="691" xr:uid="{C1945F4F-4FD0-4BDC-960D-567868A74073}"/>
    <cellStyle name="Comma 18 4 2" xfId="1127" xr:uid="{3828134B-2201-4BA5-82FE-6937B5ACE794}"/>
    <cellStyle name="Comma 18 4 2 2" xfId="2072" xr:uid="{FFD2AE0E-056A-41AF-B305-FC32F6616734}"/>
    <cellStyle name="Comma 18 4 2 2 2" xfId="9380" xr:uid="{F2F8BE62-BE8F-4385-9117-7E85428A6EAC}"/>
    <cellStyle name="Comma 18 4 2 3" xfId="8455" xr:uid="{9261F073-8545-4136-80B6-08EFD061F858}"/>
    <cellStyle name="Comma 18 4 3" xfId="1680" xr:uid="{079F0238-CD69-4925-BEDE-8CC0D62059AF}"/>
    <cellStyle name="Comma 18 4 3 2" xfId="5958" xr:uid="{DD4B711B-0917-4C8A-8693-0AAA704968FE}"/>
    <cellStyle name="Comma 18 4 3 2 2" xfId="13136" xr:uid="{1F0E0000-0258-4A57-9FA5-CEBEB5DAF503}"/>
    <cellStyle name="Comma 18 4 3 3" xfId="8988" xr:uid="{CDB88755-B308-4F76-8978-5B5CA1BC285B}"/>
    <cellStyle name="Comma 18 4 4" xfId="4735" xr:uid="{57E97480-2332-4576-85F4-588E9A0C8B37}"/>
    <cellStyle name="Comma 18 4 4 2" xfId="11913" xr:uid="{35925EF1-8032-46F0-8B95-A6F26934840B}"/>
    <cellStyle name="Comma 18 4 5" xfId="8069" xr:uid="{1E2018D6-0272-425F-A1D3-33FE03018B19}"/>
    <cellStyle name="Comma 18 5" xfId="950" xr:uid="{119391D3-5CEB-4435-98E1-C9FC871B743D}"/>
    <cellStyle name="Comma 18 5 2" xfId="1896" xr:uid="{19347788-32F1-4633-AEC7-46AB70059543}"/>
    <cellStyle name="Comma 18 5 2 2" xfId="5039" xr:uid="{FB02277A-F0D7-4EDB-A47E-9E1A7D00E984}"/>
    <cellStyle name="Comma 18 5 2 2 2" xfId="12217" xr:uid="{F55D611C-1231-45A8-9CC1-B93EBC71C501}"/>
    <cellStyle name="Comma 18 5 2 3" xfId="9204" xr:uid="{A31677AA-D972-442D-B843-3B592F2DF703}"/>
    <cellStyle name="Comma 18 5 3" xfId="3224" xr:uid="{60B67528-D473-4411-8B5B-A4CEAC51B573}"/>
    <cellStyle name="Comma 18 5 3 2" xfId="10402" xr:uid="{A65C022A-F80E-4A2C-A49F-5966B5142006}"/>
    <cellStyle name="Comma 18 5 4" xfId="8282" xr:uid="{21AD4C14-3863-4CFB-A779-82E6CE9BB37C}"/>
    <cellStyle name="Comma 18 6" xfId="1476" xr:uid="{9511C82A-6C34-415F-968D-44D665A31D88}"/>
    <cellStyle name="Comma 18 6 2" xfId="5643" xr:uid="{2EE79D05-E87D-4FA1-AA26-AA6DEA0A6C2E}"/>
    <cellStyle name="Comma 18 6 2 2" xfId="12821" xr:uid="{07B4314B-BE4B-49FE-8DB8-94904CDBED41}"/>
    <cellStyle name="Comma 18 6 3" xfId="3810" xr:uid="{8C3E07DD-7088-4A46-9E06-E2362C52D81B}"/>
    <cellStyle name="Comma 18 6 3 2" xfId="10988" xr:uid="{2B5CED28-3067-411A-8C78-8698A6586965}"/>
    <cellStyle name="Comma 18 6 4" xfId="8784" xr:uid="{229D5F48-6A09-476D-8B4C-49DE7A06E55A}"/>
    <cellStyle name="Comma 18 7" xfId="4417" xr:uid="{CC3456D8-750C-4C27-8D20-5EC1793914D7}"/>
    <cellStyle name="Comma 18 7 2" xfId="11595" xr:uid="{CF9922A2-E4A2-498A-A780-63EDC71EC519}"/>
    <cellStyle name="Comma 18 8" xfId="7884" xr:uid="{A0FFCF65-EF76-47A7-A09F-7DAF06F103E7}"/>
    <cellStyle name="Comma 19" xfId="260" xr:uid="{D80F5C7C-6C12-4D21-B90D-A8F3E2F8010B}"/>
    <cellStyle name="Comma 19 10" xfId="2456" xr:uid="{CF54E220-194B-4F1F-BAE5-42068A4728DF}"/>
    <cellStyle name="Comma 19 10 2" xfId="9740" xr:uid="{EC59C1E4-53A9-454F-862C-0F792A97B9D2}"/>
    <cellStyle name="Comma 19 11" xfId="6285" xr:uid="{5C816357-AD0B-4FAC-80B1-22188E70FC0A}"/>
    <cellStyle name="Comma 19 11 2" xfId="13460" xr:uid="{9B54971A-190E-48E4-A6BA-B493A1DC6576}"/>
    <cellStyle name="Comma 19 12" xfId="7752" xr:uid="{8845F081-5279-45DB-A652-EBA44C297843}"/>
    <cellStyle name="Comma 19 12 2" xfId="14916" xr:uid="{8656D7EA-0415-4B15-B45D-22942D95FC55}"/>
    <cellStyle name="Comma 19 13" xfId="7887" xr:uid="{A602F7BA-1DBD-4C84-8AC0-7F56BB842EC9}"/>
    <cellStyle name="Comma 19 2" xfId="261" xr:uid="{EAA20239-0161-4A29-B183-330F0AA0EB49}"/>
    <cellStyle name="Comma 19 2 10" xfId="7888" xr:uid="{CA8A9602-6E81-4454-9F9D-DE167015D509}"/>
    <cellStyle name="Comma 19 2 2" xfId="750" xr:uid="{B53BD5CE-A4F0-4583-8050-02E89836BB2A}"/>
    <cellStyle name="Comma 19 2 2 2" xfId="1183" xr:uid="{CC490E75-1F17-474F-B0AB-0999BA1D135D}"/>
    <cellStyle name="Comma 19 2 2 2 2" xfId="2128" xr:uid="{21E86FA8-EB55-4E44-9781-0837A43AAC12}"/>
    <cellStyle name="Comma 19 2 2 2 2 2" xfId="5346" xr:uid="{D6D408C9-CB75-4616-B5BA-A68A7DD8C8C4}"/>
    <cellStyle name="Comma 19 2 2 2 2 2 2" xfId="12524" xr:uid="{986B8E7E-8407-40C6-AD4D-B2A24BC21233}"/>
    <cellStyle name="Comma 19 2 2 2 2 3" xfId="7333" xr:uid="{E00D9EEB-138E-4E11-AFB1-E047610ECEAF}"/>
    <cellStyle name="Comma 19 2 2 2 2 3 2" xfId="14508" xr:uid="{D5774B62-1528-4064-BAFD-D3513CC20402}"/>
    <cellStyle name="Comma 19 2 2 2 2 4" xfId="9436" xr:uid="{5DD1CDBD-AD10-4373-A14A-EF84448775F3}"/>
    <cellStyle name="Comma 19 2 2 2 3" xfId="3522" xr:uid="{829F5E46-5C56-4CAB-972F-E8F1BB970C3F}"/>
    <cellStyle name="Comma 19 2 2 2 3 2" xfId="10700" xr:uid="{AD1CD783-C859-40C2-B319-9EA79433A82F}"/>
    <cellStyle name="Comma 19 2 2 2 4" xfId="6700" xr:uid="{E9C2A89F-1B5B-44EB-A492-8F7241704A81}"/>
    <cellStyle name="Comma 19 2 2 2 4 2" xfId="13875" xr:uid="{DF90A2B4-F220-4797-BBC6-BF2F84D2EEA0}"/>
    <cellStyle name="Comma 19 2 2 2 5" xfId="8511" xr:uid="{77B810CF-F62D-4C83-81C3-F678528A8826}"/>
    <cellStyle name="Comma 19 2 2 3" xfId="1737" xr:uid="{E6B25868-B2E7-4167-985B-82E3DF6BD04E}"/>
    <cellStyle name="Comma 19 2 2 3 2" xfId="5962" xr:uid="{F715B92C-DA55-4AEF-BA60-59EF5DEA55FC}"/>
    <cellStyle name="Comma 19 2 2 3 2 2" xfId="7544" xr:uid="{1FDC36FF-0CDD-4BAA-8F89-3AC175A6A6C5}"/>
    <cellStyle name="Comma 19 2 2 3 2 2 2" xfId="14719" xr:uid="{7AC04EDD-989D-4520-B782-A60E6610CCC3}"/>
    <cellStyle name="Comma 19 2 2 3 2 3" xfId="13140" xr:uid="{ACFB5041-077B-4172-9E0D-E5EC9C33B9C3}"/>
    <cellStyle name="Comma 19 2 2 3 3" xfId="4117" xr:uid="{43ABDA2E-73BD-48E7-AC6B-A8BD744341A2}"/>
    <cellStyle name="Comma 19 2 2 3 3 2" xfId="11295" xr:uid="{11478D2E-EB7E-4399-B218-241811F4C00D}"/>
    <cellStyle name="Comma 19 2 2 3 4" xfId="6911" xr:uid="{3228BA74-5815-417E-BBE4-B64E442FB20E}"/>
    <cellStyle name="Comma 19 2 2 3 4 2" xfId="14086" xr:uid="{6FEA562D-42B8-4F4A-AE61-48EF91CF6766}"/>
    <cellStyle name="Comma 19 2 2 3 5" xfId="9045" xr:uid="{1FDE4992-6A84-4E78-A1C1-08C88ED16429}"/>
    <cellStyle name="Comma 19 2 2 4" xfId="4739" xr:uid="{BD84D978-A273-4AAC-8600-F5F4170C5208}"/>
    <cellStyle name="Comma 19 2 2 4 2" xfId="7122" xr:uid="{E25C51AC-9DF8-4888-A518-1FFD8114780C}"/>
    <cellStyle name="Comma 19 2 2 4 2 2" xfId="14297" xr:uid="{E65C5CF7-CDA8-465A-B60D-1467FE041E89}"/>
    <cellStyle name="Comma 19 2 2 4 3" xfId="11917" xr:uid="{B04E15FD-3527-47C4-AD13-5F1EDD952D88}"/>
    <cellStyle name="Comma 19 2 2 5" xfId="2943" xr:uid="{ED490D75-639A-4AA7-902C-AF690A13D819}"/>
    <cellStyle name="Comma 19 2 2 5 2" xfId="10123" xr:uid="{5923B934-038A-43D6-80CC-D96588997890}"/>
    <cellStyle name="Comma 19 2 2 6" xfId="6489" xr:uid="{759B627A-7CAD-4A99-B492-1CAFF0209442}"/>
    <cellStyle name="Comma 19 2 2 6 2" xfId="13664" xr:uid="{45767F8D-F1DA-4C69-BF7C-55FA139AB6CA}"/>
    <cellStyle name="Comma 19 2 2 7" xfId="8125" xr:uid="{A730BE18-C8A9-4EF4-9E6A-A3596357A68D}"/>
    <cellStyle name="Comma 19 2 3" xfId="859" xr:uid="{A65289D7-2766-4B54-90BA-E68D344671BB}"/>
    <cellStyle name="Comma 19 2 3 2" xfId="1257" xr:uid="{47B3422E-C3F4-467A-A838-8DEA1B8544DF}"/>
    <cellStyle name="Comma 19 2 3 2 2" xfId="2202" xr:uid="{E6CA8F6C-A242-4091-B8D0-9965251754A6}"/>
    <cellStyle name="Comma 19 2 3 2 2 2" xfId="9510" xr:uid="{C738FAFD-95A8-41E3-8FE0-56901C0A9E75}"/>
    <cellStyle name="Comma 19 2 3 2 3" xfId="5043" xr:uid="{9056EFB4-F74F-477C-B6BF-60387BBBCB99}"/>
    <cellStyle name="Comma 19 2 3 2 3 2" xfId="12221" xr:uid="{C78FB525-E723-49BF-9D1B-D6EAE9DE863A}"/>
    <cellStyle name="Comma 19 2 3 2 4" xfId="7226" xr:uid="{831BFC6D-7D2E-4B2C-BBA0-D0911703A09C}"/>
    <cellStyle name="Comma 19 2 3 2 4 2" xfId="14401" xr:uid="{BCF49D7F-0196-493E-916E-1DD92AF0AE49}"/>
    <cellStyle name="Comma 19 2 3 2 5" xfId="8585" xr:uid="{B3A22950-2FDC-4EBE-A1A1-956620981E95}"/>
    <cellStyle name="Comma 19 2 3 3" xfId="1809" xr:uid="{705E3BF7-882E-4675-A60C-A5A5E073C766}"/>
    <cellStyle name="Comma 19 2 3 3 2" xfId="9117" xr:uid="{E71A35A6-9C54-474D-9FE0-3F3225E8AC32}"/>
    <cellStyle name="Comma 19 2 3 4" xfId="3228" xr:uid="{6E9669AB-9339-4F81-932B-43D3F19A50BF}"/>
    <cellStyle name="Comma 19 2 3 4 2" xfId="10406" xr:uid="{4F07AB05-3624-418E-B779-B37B8DFABC9A}"/>
    <cellStyle name="Comma 19 2 3 5" xfId="6593" xr:uid="{3A5B25E5-FC17-4310-94C0-E7E61C15E57E}"/>
    <cellStyle name="Comma 19 2 3 5 2" xfId="13768" xr:uid="{90BF7115-0BD6-4319-9CAE-C0AE5BAE48A2}"/>
    <cellStyle name="Comma 19 2 3 6" xfId="8195" xr:uid="{1F5DB2F0-10E6-42FF-B5A2-432BD2EE3926}"/>
    <cellStyle name="Comma 19 2 4" xfId="699" xr:uid="{2C7B5C2A-41B3-4243-9478-681984311CE7}"/>
    <cellStyle name="Comma 19 2 4 2" xfId="1134" xr:uid="{9A850295-EABB-4987-9AB5-1BD5CD277AE8}"/>
    <cellStyle name="Comma 19 2 4 2 2" xfId="2079" xr:uid="{F159801C-C9F2-44B1-9893-63000B8C6F95}"/>
    <cellStyle name="Comma 19 2 4 2 2 2" xfId="9387" xr:uid="{A5DFEE1B-F79F-4819-B3DF-ED3EC06A2EB1}"/>
    <cellStyle name="Comma 19 2 4 2 3" xfId="5647" xr:uid="{50811479-BC78-4441-B915-FED70D4E093B}"/>
    <cellStyle name="Comma 19 2 4 2 3 2" xfId="12825" xr:uid="{59A28BC5-940E-4D5B-82DE-4F076BC7829C}"/>
    <cellStyle name="Comma 19 2 4 2 4" xfId="7437" xr:uid="{257CDA65-429D-49A8-86F6-6C5D2DC7522C}"/>
    <cellStyle name="Comma 19 2 4 2 4 2" xfId="14612" xr:uid="{564BBDA9-E405-4C04-B735-F577E70521C4}"/>
    <cellStyle name="Comma 19 2 4 2 5" xfId="8462" xr:uid="{42F1E836-4299-473F-B562-0A88D47A4FD2}"/>
    <cellStyle name="Comma 19 2 4 3" xfId="1688" xr:uid="{22A5D846-DFF5-4AC3-BA55-BB650FCC3E79}"/>
    <cellStyle name="Comma 19 2 4 3 2" xfId="8996" xr:uid="{48EB9E8C-B065-4B88-A210-C5981379D5CB}"/>
    <cellStyle name="Comma 19 2 4 4" xfId="3814" xr:uid="{6A07D549-8D88-4DC5-A8D4-80EBEBA084D1}"/>
    <cellStyle name="Comma 19 2 4 4 2" xfId="10992" xr:uid="{5A6E06A3-1BE4-4097-BA33-CA2EF65696BA}"/>
    <cellStyle name="Comma 19 2 4 5" xfId="6804" xr:uid="{AE8C85BE-3354-4DDE-9940-B74A41556F84}"/>
    <cellStyle name="Comma 19 2 4 5 2" xfId="13979" xr:uid="{8C329D0F-ECE1-44A7-A17C-6662CC9BD365}"/>
    <cellStyle name="Comma 19 2 4 6" xfId="8076" xr:uid="{1D87C38E-4042-48E3-8891-D9695B946014}"/>
    <cellStyle name="Comma 19 2 5" xfId="954" xr:uid="{64EE32E7-71B2-4769-AA5A-248A882EE4CA}"/>
    <cellStyle name="Comma 19 2 5 2" xfId="1900" xr:uid="{0AE37CA8-E4E7-4914-BA94-C50C9BF4EB62}"/>
    <cellStyle name="Comma 19 2 5 2 2" xfId="9208" xr:uid="{26BAEDFB-18B6-481A-AB85-1459C0EB9E9E}"/>
    <cellStyle name="Comma 19 2 5 3" xfId="4421" xr:uid="{026BF078-A672-4883-88EC-25FBA6A36233}"/>
    <cellStyle name="Comma 19 2 5 3 2" xfId="11599" xr:uid="{E5F1D95D-5CE3-4341-BF1E-0CBAFA526EDA}"/>
    <cellStyle name="Comma 19 2 5 4" xfId="7015" xr:uid="{57CA3B01-4603-4DF4-A516-2EF2C51FB20E}"/>
    <cellStyle name="Comma 19 2 5 4 2" xfId="14190" xr:uid="{99586B91-76B9-404C-86D8-709BF2E250B7}"/>
    <cellStyle name="Comma 19 2 5 5" xfId="8286" xr:uid="{D594C484-D58A-48AE-830E-38A011A48BAE}"/>
    <cellStyle name="Comma 19 2 6" xfId="1480" xr:uid="{90E5569F-1CB1-49F3-A762-E9AFFA96CC89}"/>
    <cellStyle name="Comma 19 2 6 2" xfId="8788" xr:uid="{75BC4E1A-1348-4BDA-B9B2-22724D9B4430}"/>
    <cellStyle name="Comma 19 2 7" xfId="2482" xr:uid="{5A09BB6F-E1A4-4C5F-8344-3D0ACE344EF6}"/>
    <cellStyle name="Comma 19 2 7 2" xfId="9765" xr:uid="{FA08D400-3765-4004-AF81-DD2E61634E84}"/>
    <cellStyle name="Comma 19 2 8" xfId="6306" xr:uid="{A4C8036B-F8B1-4325-ADA6-5C8CC7AD0E2B}"/>
    <cellStyle name="Comma 19 2 8 2" xfId="13481" xr:uid="{256F10F7-601B-4EB6-93FE-AEE6F8EE0C90}"/>
    <cellStyle name="Comma 19 2 9" xfId="7711" xr:uid="{EBA832F9-F259-44A9-972E-6B5FD7343C56}"/>
    <cellStyle name="Comma 19 2 9 2" xfId="14886" xr:uid="{64882747-725D-4676-BD60-7460AA79B727}"/>
    <cellStyle name="Comma 19 3" xfId="262" xr:uid="{F439FD11-9197-4C78-AA86-EAFCDD85B9DE}"/>
    <cellStyle name="Comma 19 3 2" xfId="723" xr:uid="{FEAB9B98-C8DE-4DB9-9428-9EAEAF14A243}"/>
    <cellStyle name="Comma 19 3 2 2" xfId="1156" xr:uid="{CEEDC025-B59F-434B-9C86-630885072141}"/>
    <cellStyle name="Comma 19 3 2 2 2" xfId="2101" xr:uid="{185A1A61-2329-45C0-B7D4-006B2A495A76}"/>
    <cellStyle name="Comma 19 3 2 2 2 2" xfId="5506" xr:uid="{27684470-41C1-4DB9-AB3E-B7F5DDDFD9C8}"/>
    <cellStyle name="Comma 19 3 2 2 2 2 2" xfId="12684" xr:uid="{C7CA4236-B892-4BC6-A077-6752E120C171}"/>
    <cellStyle name="Comma 19 3 2 2 2 3" xfId="7388" xr:uid="{8A9BB92D-FC90-4996-AAB6-03CE7E95801B}"/>
    <cellStyle name="Comma 19 3 2 2 2 3 2" xfId="14563" xr:uid="{07012E0F-BD94-436C-B947-2CBBF358F0CC}"/>
    <cellStyle name="Comma 19 3 2 2 2 4" xfId="9409" xr:uid="{B609CBDC-31CD-4A9B-945C-D74E6B358861}"/>
    <cellStyle name="Comma 19 3 2 2 3" xfId="3678" xr:uid="{F1792000-722E-4E7A-A89D-D7A46F231337}"/>
    <cellStyle name="Comma 19 3 2 2 3 2" xfId="10856" xr:uid="{CD1BB476-615E-4C75-9D9E-075058B922FC}"/>
    <cellStyle name="Comma 19 3 2 2 4" xfId="6755" xr:uid="{729CA300-8300-4EE3-BC57-B9EFF4E16633}"/>
    <cellStyle name="Comma 19 3 2 2 4 2" xfId="13930" xr:uid="{8D0DE257-B5A0-43CA-8068-7C1C568329E7}"/>
    <cellStyle name="Comma 19 3 2 2 5" xfId="8484" xr:uid="{B668850A-1FC3-4F2D-A2AE-669CFE2AA8D9}"/>
    <cellStyle name="Comma 19 3 2 3" xfId="1710" xr:uid="{87ADCB87-1797-4259-82FB-A07E796F135E}"/>
    <cellStyle name="Comma 19 3 2 3 2" xfId="6129" xr:uid="{700E2AD1-ACC9-4CEE-A252-92A61CD911B4}"/>
    <cellStyle name="Comma 19 3 2 3 2 2" xfId="7599" xr:uid="{2D1443B1-3EFF-4658-BC48-3A6D35CA23C0}"/>
    <cellStyle name="Comma 19 3 2 3 2 2 2" xfId="14774" xr:uid="{8D3949CF-C069-454A-8408-EA3010F94DC4}"/>
    <cellStyle name="Comma 19 3 2 3 2 3" xfId="13307" xr:uid="{4F682C23-89A5-4DAA-A8CB-C043C4CECFC8}"/>
    <cellStyle name="Comma 19 3 2 3 3" xfId="4278" xr:uid="{009AC25D-F059-43C6-891F-59A3B828B538}"/>
    <cellStyle name="Comma 19 3 2 3 3 2" xfId="11456" xr:uid="{A110BD95-C4F6-4D04-9ED7-6992C9D4A164}"/>
    <cellStyle name="Comma 19 3 2 3 4" xfId="6966" xr:uid="{B5D1638B-6E37-4D54-92FC-6009C3F02E9B}"/>
    <cellStyle name="Comma 19 3 2 3 4 2" xfId="14141" xr:uid="{170F52A6-B55F-4810-A0D1-A4FB59586041}"/>
    <cellStyle name="Comma 19 3 2 3 5" xfId="9018" xr:uid="{A6D91093-CE46-4F3E-B2D2-E3E03EFFE3C3}"/>
    <cellStyle name="Comma 19 3 2 4" xfId="4906" xr:uid="{759E3488-3C81-439F-9732-AF2D1C11050C}"/>
    <cellStyle name="Comma 19 3 2 4 2" xfId="7177" xr:uid="{75064880-D10E-49ED-8BFF-68737BE2D750}"/>
    <cellStyle name="Comma 19 3 2 4 2 2" xfId="14352" xr:uid="{AF316F82-7F90-4011-87C0-27EACA14D936}"/>
    <cellStyle name="Comma 19 3 2 4 3" xfId="12084" xr:uid="{B90D9299-933D-46C8-B18A-8CEBC2A5B8A1}"/>
    <cellStyle name="Comma 19 3 2 5" xfId="3097" xr:uid="{499015AA-6093-4F4E-AB25-6032F881E821}"/>
    <cellStyle name="Comma 19 3 2 5 2" xfId="10277" xr:uid="{7383C4F7-AE6D-4F97-9833-0BF21D326C27}"/>
    <cellStyle name="Comma 19 3 2 6" xfId="6544" xr:uid="{202C2BC1-8F6A-4B56-8C55-AC13954CB3CE}"/>
    <cellStyle name="Comma 19 3 2 6 2" xfId="13719" xr:uid="{20A4F18E-3648-471F-BA4D-546FA9CF495A}"/>
    <cellStyle name="Comma 19 3 2 7" xfId="8098" xr:uid="{AF4A7236-48CB-4333-93D5-AAEA3D999357}"/>
    <cellStyle name="Comma 19 3 3" xfId="955" xr:uid="{4DAAB1BE-819E-4A1C-B153-AC0136D14F33}"/>
    <cellStyle name="Comma 19 3 3 2" xfId="1901" xr:uid="{E20BE961-503E-407A-97DB-23D4321A3034}"/>
    <cellStyle name="Comma 19 3 3 2 2" xfId="5206" xr:uid="{8D7726EC-8210-41D9-80D0-4F4182CF6331}"/>
    <cellStyle name="Comma 19 3 3 2 2 2" xfId="12384" xr:uid="{2648F2C5-D02A-4D08-8FB8-2E3B29E51B0A}"/>
    <cellStyle name="Comma 19 3 3 2 3" xfId="7281" xr:uid="{CB5BF741-AD14-4EA7-B1F9-41571028D1D9}"/>
    <cellStyle name="Comma 19 3 3 2 3 2" xfId="14456" xr:uid="{08AC3B25-B5C1-4742-9BE8-0A62839D8060}"/>
    <cellStyle name="Comma 19 3 3 2 4" xfId="9209" xr:uid="{031790B2-0102-4ACC-8943-E24D1AD34C8A}"/>
    <cellStyle name="Comma 19 3 3 3" xfId="3387" xr:uid="{D032ED85-07CA-4143-9E97-96077E24ECFE}"/>
    <cellStyle name="Comma 19 3 3 3 2" xfId="10565" xr:uid="{B311656F-33F8-44B7-9BDC-33F6C670DAC2}"/>
    <cellStyle name="Comma 19 3 3 4" xfId="6648" xr:uid="{AADCB46F-7F8F-4122-96C5-D9D0796522CF}"/>
    <cellStyle name="Comma 19 3 3 4 2" xfId="13823" xr:uid="{9C1FB2D9-99BA-441D-ADA9-06B1E1ABC5E4}"/>
    <cellStyle name="Comma 19 3 3 5" xfId="8287" xr:uid="{33A3D76B-1BC0-4D6A-994E-00BB2F7921AF}"/>
    <cellStyle name="Comma 19 3 4" xfId="1481" xr:uid="{CF91F4D5-20FE-4FDC-8116-0067FFBF0C22}"/>
    <cellStyle name="Comma 19 3 4 2" xfId="5808" xr:uid="{CA7B221B-3065-4161-9D06-AFE6FC25E254}"/>
    <cellStyle name="Comma 19 3 4 2 2" xfId="7492" xr:uid="{BAED6589-61F7-4F78-9A44-1BF627CA7969}"/>
    <cellStyle name="Comma 19 3 4 2 2 2" xfId="14667" xr:uid="{E9352A9D-B3D2-4AE0-BC2C-23F98A203588}"/>
    <cellStyle name="Comma 19 3 4 2 3" xfId="12986" xr:uid="{47636894-A305-4046-BA04-45AEC24A662B}"/>
    <cellStyle name="Comma 19 3 4 3" xfId="3975" xr:uid="{DC2DB681-3ED4-44DB-9E23-AE9FF4E742D8}"/>
    <cellStyle name="Comma 19 3 4 3 2" xfId="11153" xr:uid="{DCC4BAEA-7F51-4E4A-8307-207CC46403BE}"/>
    <cellStyle name="Comma 19 3 4 4" xfId="6859" xr:uid="{60B438D1-0439-476E-824A-AC603A8465D0}"/>
    <cellStyle name="Comma 19 3 4 4 2" xfId="14034" xr:uid="{DBBB9EAB-804B-420D-BAD9-67C328B52EB0}"/>
    <cellStyle name="Comma 19 3 4 5" xfId="8789" xr:uid="{BD6E4681-A658-425D-9DC6-E1CA089015ED}"/>
    <cellStyle name="Comma 19 3 5" xfId="4585" xr:uid="{CA9228DE-EEE0-42EF-B72C-A0964095A22E}"/>
    <cellStyle name="Comma 19 3 5 2" xfId="7070" xr:uid="{5C56DD3F-6EF5-4DFD-976D-5FC53F3635E7}"/>
    <cellStyle name="Comma 19 3 5 2 2" xfId="14245" xr:uid="{EF059479-2C71-4C30-A76D-7C4DB61A4412}"/>
    <cellStyle name="Comma 19 3 5 3" xfId="11763" xr:uid="{8746256E-675B-40F7-A512-BA52DDD694E1}"/>
    <cellStyle name="Comma 19 3 6" xfId="2806" xr:uid="{D2D326C8-62FF-4CD9-B962-C76999544C9E}"/>
    <cellStyle name="Comma 19 3 6 2" xfId="9989" xr:uid="{7B986020-16F2-46D5-9F59-FEC5F2A1DADB}"/>
    <cellStyle name="Comma 19 3 7" xfId="6434" xr:uid="{4CD111CA-877C-4CCD-BEEB-AB7103AE65E5}"/>
    <cellStyle name="Comma 19 3 7 2" xfId="13609" xr:uid="{52431D3D-577D-429C-BB21-0EC28AE71C24}"/>
    <cellStyle name="Comma 19 3 8" xfId="7889" xr:uid="{E9563FB7-C23B-40B4-95A4-B0602BE94EF0}"/>
    <cellStyle name="Comma 19 4" xfId="834" xr:uid="{9C233B0F-1B3D-4B7F-AFA7-A712494357A9}"/>
    <cellStyle name="Comma 19 4 2" xfId="1244" xr:uid="{B3EFE426-57F9-4DF3-A77C-3A102863FE6F}"/>
    <cellStyle name="Comma 19 4 2 2" xfId="2189" xr:uid="{4F6F335A-E07C-4AA7-8F0F-6BE2B9666941}"/>
    <cellStyle name="Comma 19 4 2 2 2" xfId="5331" xr:uid="{E5281CFA-1452-4CEC-9A85-EC5BCD966019}"/>
    <cellStyle name="Comma 19 4 2 2 2 2" xfId="12509" xr:uid="{560C7DF5-6FC1-4A5D-9FEC-CEE15B591AA6}"/>
    <cellStyle name="Comma 19 4 2 2 3" xfId="7321" xr:uid="{812AE81F-022C-4D4C-823F-567D257191AC}"/>
    <cellStyle name="Comma 19 4 2 2 3 2" xfId="14496" xr:uid="{E5A36AAF-5014-479D-9F9C-4A80284D7FAB}"/>
    <cellStyle name="Comma 19 4 2 2 4" xfId="9497" xr:uid="{0D67A65C-5A1C-4897-A3AB-ECA976AD5461}"/>
    <cellStyle name="Comma 19 4 2 3" xfId="3507" xr:uid="{141EAD28-22EB-4EC9-BF1D-6F69C813BD86}"/>
    <cellStyle name="Comma 19 4 2 3 2" xfId="10685" xr:uid="{DCE553CF-65BB-4D58-8776-EEB9ACDB1D89}"/>
    <cellStyle name="Comma 19 4 2 4" xfId="6688" xr:uid="{71738772-5A1F-4D6B-B224-CD6E86206F4B}"/>
    <cellStyle name="Comma 19 4 2 4 2" xfId="13863" xr:uid="{AF3B49C5-1A61-497B-8641-2B07C7FA6E8F}"/>
    <cellStyle name="Comma 19 4 2 5" xfId="8572" xr:uid="{654421E7-FDE0-46DE-AB28-876CF09CD5B3}"/>
    <cellStyle name="Comma 19 4 3" xfId="1796" xr:uid="{07899D7F-A824-43BA-A1F9-30B66B8108CC}"/>
    <cellStyle name="Comma 19 4 3 2" xfId="5935" xr:uid="{3C911C21-3637-4A83-890A-E5EEBCDB32D5}"/>
    <cellStyle name="Comma 19 4 3 2 2" xfId="7532" xr:uid="{28C20AC2-467C-43D6-A98C-4DFA665E0465}"/>
    <cellStyle name="Comma 19 4 3 2 2 2" xfId="14707" xr:uid="{229658CA-1DE9-4C9F-98B0-604BDBCC2AF7}"/>
    <cellStyle name="Comma 19 4 3 2 3" xfId="13113" xr:uid="{105D86D3-624F-412B-B7AC-94C9FCAD4956}"/>
    <cellStyle name="Comma 19 4 3 3" xfId="4100" xr:uid="{9B03FF86-032E-46F1-AB4F-A81E83D0445B}"/>
    <cellStyle name="Comma 19 4 3 3 2" xfId="11278" xr:uid="{99CC534B-F211-4206-8221-391F2C64FC4E}"/>
    <cellStyle name="Comma 19 4 3 4" xfId="6899" xr:uid="{F049D142-043B-45AC-B38A-C159F5B79D4F}"/>
    <cellStyle name="Comma 19 4 3 4 2" xfId="14074" xr:uid="{DEAE43E9-9990-47B3-870F-2559A1D841ED}"/>
    <cellStyle name="Comma 19 4 3 5" xfId="9104" xr:uid="{A6A394A5-9392-4AEC-9625-6E2A4D8BF39E}"/>
    <cellStyle name="Comma 19 4 4" xfId="4712" xr:uid="{78659AED-A4D9-4D56-B476-757D4D0416DB}"/>
    <cellStyle name="Comma 19 4 4 2" xfId="7110" xr:uid="{20DCA834-ACDA-403D-B88E-94F0E66D1A08}"/>
    <cellStyle name="Comma 19 4 4 2 2" xfId="14285" xr:uid="{C00B1E71-7EF4-4818-A71B-9804B934A99E}"/>
    <cellStyle name="Comma 19 4 4 3" xfId="11890" xr:uid="{5E35AC9E-A3CD-4713-A97E-57EAF8414EEB}"/>
    <cellStyle name="Comma 19 4 5" xfId="2928" xr:uid="{B7C3FD86-90FC-42BD-8C36-97FAFA5140A4}"/>
    <cellStyle name="Comma 19 4 5 2" xfId="10108" xr:uid="{A779DCF8-4B00-4D05-B75F-EEB803C92612}"/>
    <cellStyle name="Comma 19 4 6" xfId="6477" xr:uid="{3CF9A2A0-D996-451E-B831-F79CA1C310D5}"/>
    <cellStyle name="Comma 19 4 6 2" xfId="13652" xr:uid="{1F2824EE-737C-4BDA-91D7-D64C9F1A6D70}"/>
    <cellStyle name="Comma 19 4 7" xfId="8183" xr:uid="{17116076-86A7-4C1D-8D52-C1B14D98CF67}"/>
    <cellStyle name="Comma 19 5" xfId="872" xr:uid="{A1F9D0DD-E868-4988-8CB6-2D3C2AAAEABD}"/>
    <cellStyle name="Comma 19 5 2" xfId="1270" xr:uid="{BEA78FE0-3B6D-40B1-AB7C-1EEE93A20782}"/>
    <cellStyle name="Comma 19 5 2 2" xfId="2215" xr:uid="{9D09DAA0-CD1F-4935-AE7B-51EF23B24C93}"/>
    <cellStyle name="Comma 19 5 2 2 2" xfId="9523" xr:uid="{89208273-F1D7-4390-9619-DA53CD68809C}"/>
    <cellStyle name="Comma 19 5 2 3" xfId="5026" xr:uid="{8B2957E2-EA82-40BB-BAB6-9FF455009CCD}"/>
    <cellStyle name="Comma 19 5 2 3 2" xfId="12204" xr:uid="{91C536CD-B7F3-4BCD-8BDF-BC7DBBBCA656}"/>
    <cellStyle name="Comma 19 5 2 4" xfId="7214" xr:uid="{D4313EAB-2FB8-4026-B59D-6448D315B5C7}"/>
    <cellStyle name="Comma 19 5 2 4 2" xfId="14389" xr:uid="{8C6519F6-E0EC-43AA-B839-0DB03BB857C4}"/>
    <cellStyle name="Comma 19 5 2 5" xfId="8598" xr:uid="{8975750C-F0F7-443D-A3E6-E86E9659AC0F}"/>
    <cellStyle name="Comma 19 5 3" xfId="1822" xr:uid="{EF99812B-0C83-4AF4-898A-B01B8E0C5F86}"/>
    <cellStyle name="Comma 19 5 3 2" xfId="9130" xr:uid="{2E80D397-920C-4960-9C8D-385D2A4AB60B}"/>
    <cellStyle name="Comma 19 5 4" xfId="3211" xr:uid="{7C7E9B24-67C0-4BC2-929D-F95B8B45FF10}"/>
    <cellStyle name="Comma 19 5 4 2" xfId="10389" xr:uid="{1E2D496C-29B3-4B8E-A239-80CEE975CCFC}"/>
    <cellStyle name="Comma 19 5 5" xfId="6581" xr:uid="{0F50B487-7789-45C4-B10E-6E250B405754}"/>
    <cellStyle name="Comma 19 5 5 2" xfId="13756" xr:uid="{0AF0DDFF-33E1-4D72-A3D0-12319BFBD8EE}"/>
    <cellStyle name="Comma 19 5 6" xfId="8208" xr:uid="{050A832A-1177-4D71-B9A9-D1DE99C7D364}"/>
    <cellStyle name="Comma 19 6" xfId="653" xr:uid="{9B73844D-ED57-40C2-ADDB-84F2A1C59A82}"/>
    <cellStyle name="Comma 19 6 2" xfId="1096" xr:uid="{C01365E3-7EA1-43B7-8861-D3F6D3B76CDA}"/>
    <cellStyle name="Comma 19 6 2 2" xfId="2041" xr:uid="{045580E3-39A5-45F5-8DA6-6128517B5F0D}"/>
    <cellStyle name="Comma 19 6 2 2 2" xfId="9349" xr:uid="{2AB35DE6-F9FD-4565-9AC8-6F9C96E5F277}"/>
    <cellStyle name="Comma 19 6 2 3" xfId="5626" xr:uid="{4FFD4C46-6653-4307-9AB3-62364D80661F}"/>
    <cellStyle name="Comma 19 6 2 3 2" xfId="12804" xr:uid="{03733768-DE13-4D0E-B0C7-6A72775368DB}"/>
    <cellStyle name="Comma 19 6 2 4" xfId="7425" xr:uid="{9E113874-3E92-45EB-AC1E-C691F4710C83}"/>
    <cellStyle name="Comma 19 6 2 4 2" xfId="14600" xr:uid="{A8B91FCE-A37B-400A-899A-319C32D9BE21}"/>
    <cellStyle name="Comma 19 6 2 5" xfId="8425" xr:uid="{1BB9EA32-480E-4776-B4CB-717B747F2F4F}"/>
    <cellStyle name="Comma 19 6 3" xfId="1650" xr:uid="{4DF7818F-2612-4B04-8339-CB510CFEE497}"/>
    <cellStyle name="Comma 19 6 3 2" xfId="8958" xr:uid="{4D809FA2-6AEF-44F6-8D60-A0BA8CC7572D}"/>
    <cellStyle name="Comma 19 6 4" xfId="3795" xr:uid="{4EB5C574-9A28-47BE-B7BD-91EB952B1478}"/>
    <cellStyle name="Comma 19 6 4 2" xfId="10973" xr:uid="{F4B919EB-EB3C-4F5C-A3DA-C05C33CA8FE5}"/>
    <cellStyle name="Comma 19 6 5" xfId="6792" xr:uid="{8A2EE6A5-0968-4286-914F-5FE9F98F1B87}"/>
    <cellStyle name="Comma 19 6 5 2" xfId="13967" xr:uid="{4752BA25-0FE5-4468-AEDE-3E64BE287156}"/>
    <cellStyle name="Comma 19 6 6" xfId="8039" xr:uid="{5CA73D53-6867-4D6A-A302-92D15BBFFA3F}"/>
    <cellStyle name="Comma 19 7" xfId="953" xr:uid="{1B004225-B365-4968-9A58-65584484149E}"/>
    <cellStyle name="Comma 19 7 2" xfId="1899" xr:uid="{B6142DBF-7547-476A-ADAE-0AC069A6C2EA}"/>
    <cellStyle name="Comma 19 7 2 2" xfId="9207" xr:uid="{3F80A3D9-A090-4898-B93F-600C446FBC9C}"/>
    <cellStyle name="Comma 19 7 3" xfId="4398" xr:uid="{7ECDB4CF-F86E-42A7-A43E-F4A30FB28A48}"/>
    <cellStyle name="Comma 19 7 3 2" xfId="11576" xr:uid="{CC1009D5-36D8-4FBC-8A00-0D8DD86F905C}"/>
    <cellStyle name="Comma 19 7 4" xfId="7003" xr:uid="{3A5C7439-26FF-43B7-85EA-71979F8812F2}"/>
    <cellStyle name="Comma 19 7 4 2" xfId="14178" xr:uid="{14D37E4F-E688-461F-A843-2800BC2DAF1C}"/>
    <cellStyle name="Comma 19 7 5" xfId="8285" xr:uid="{831C36CA-F7B8-491F-85C7-8FC0D56911AC}"/>
    <cellStyle name="Comma 19 8" xfId="1340" xr:uid="{FB3EF8E5-9082-49BE-8806-256FB3FC41A9}"/>
    <cellStyle name="Comma 19 8 2" xfId="2275" xr:uid="{FCFAD311-461F-4D6D-92B5-B083D6B61CE3}"/>
    <cellStyle name="Comma 19 8 2 2" xfId="9581" xr:uid="{EEDFAA71-B06C-4051-90E4-CF6782A3AEF5}"/>
    <cellStyle name="Comma 19 8 3" xfId="8653" xr:uid="{A776641F-FC33-4AB5-8976-E5C94ABDCCA8}"/>
    <cellStyle name="Comma 19 9" xfId="1479" xr:uid="{244DC06C-49C8-49D9-B080-4B6F3C1FD486}"/>
    <cellStyle name="Comma 19 9 2" xfId="8787" xr:uid="{BCCBBC5A-842B-4161-96F2-5619D702C4FC}"/>
    <cellStyle name="Comma 2" xfId="52" xr:uid="{C0DE1891-F3F0-4424-9A73-1B89AE3DA4D5}"/>
    <cellStyle name="Comma 2 10" xfId="1311" xr:uid="{E61BA095-4501-4D43-8B58-999F9A99C650}"/>
    <cellStyle name="Comma 2 10 2" xfId="2254" xr:uid="{AA3827EA-AFFB-4125-81BD-B85B7D71384C}"/>
    <cellStyle name="Comma 2 10 2 2" xfId="9561" xr:uid="{DDB09171-DC34-4C4C-97CC-9CBC25C726FD}"/>
    <cellStyle name="Comma 2 10 3" xfId="4389" xr:uid="{1F19671D-AF50-4126-AEEC-A0B5C3E91FE7}"/>
    <cellStyle name="Comma 2 10 3 2" xfId="11567" xr:uid="{CE58C220-0271-439D-8DEF-593255574FBC}"/>
    <cellStyle name="Comma 2 10 4" xfId="6999" xr:uid="{769644EE-6860-488D-94A8-6DD7A5EAA208}"/>
    <cellStyle name="Comma 2 10 4 2" xfId="14174" xr:uid="{E89E7CDC-E991-4A72-BD79-E892EFE09EDC}"/>
    <cellStyle name="Comma 2 10 5" xfId="8633" xr:uid="{9450FE22-B03F-4593-96BF-A6F76F712E52}"/>
    <cellStyle name="Comma 2 11" xfId="2436" xr:uid="{F973C70A-7810-4B79-9D01-678C36F38CE8}"/>
    <cellStyle name="Comma 2 11 2" xfId="6277" xr:uid="{B33AE494-CDC6-4A50-BE22-448261A8C738}"/>
    <cellStyle name="Comma 2 11 2 2" xfId="13452" xr:uid="{91D229AE-553D-47E3-AB05-0F0BA4EE0B20}"/>
    <cellStyle name="Comma 2 11 3" xfId="9729" xr:uid="{A62859DA-FD47-4C59-A2F6-5F70F1B553EF}"/>
    <cellStyle name="Comma 2 12" xfId="7669" xr:uid="{9672AABD-2FAF-4FBD-A0AD-161358F71D36}"/>
    <cellStyle name="Comma 2 12 2" xfId="14856" xr:uid="{B857C6D4-F602-4EB6-BAD3-C8DE2145E00B}"/>
    <cellStyle name="Comma 2 14 2" xfId="2564" xr:uid="{CAF52E09-0A85-4A46-8AE2-4C454FC29938}"/>
    <cellStyle name="Comma 2 14 2 2" xfId="2568" xr:uid="{EF5526CF-B952-4A94-AB6A-DD2CABE8CFF3}"/>
    <cellStyle name="Comma 2 14 2 2 2" xfId="2978" xr:uid="{4A6BC41D-E532-4F7A-A2C2-B774F089CAA1}"/>
    <cellStyle name="Comma 2 14 2 2 2 2" xfId="3557" xr:uid="{776ADB66-3923-46E1-B357-5A3CBE11EBA9}"/>
    <cellStyle name="Comma 2 14 2 2 2 2 2" xfId="5382" xr:uid="{4AF28635-2CA9-430B-9F14-F14B8C54B310}"/>
    <cellStyle name="Comma 2 14 2 2 2 2 2 2" xfId="12560" xr:uid="{3CA50D7E-094D-40E0-9463-D6162474A8C1}"/>
    <cellStyle name="Comma 2 14 2 2 2 2 3" xfId="10735" xr:uid="{889CFC38-6303-452B-A986-7EDB8F3B9DB1}"/>
    <cellStyle name="Comma 2 14 2 2 2 3" xfId="4154" xr:uid="{5BC4B3AA-3A06-4090-96AD-E1DF94AA2DEB}"/>
    <cellStyle name="Comma 2 14 2 2 2 3 2" xfId="6003" xr:uid="{6F003E82-257E-42A9-BE0E-803930A83D4E}"/>
    <cellStyle name="Comma 2 14 2 2 2 3 2 2" xfId="13181" xr:uid="{274F0125-2432-4359-9FDD-F78F2609A920}"/>
    <cellStyle name="Comma 2 14 2 2 2 3 3" xfId="11332" xr:uid="{41D4AE45-0173-4B9B-8E57-DF61BC4A7568}"/>
    <cellStyle name="Comma 2 14 2 2 2 4" xfId="4780" xr:uid="{1C1E8190-C3F1-44A3-8B8F-BAC1BAF6334C}"/>
    <cellStyle name="Comma 2 14 2 2 2 4 2" xfId="11958" xr:uid="{77A2CE96-D67D-4CF9-A504-4D6212826E61}"/>
    <cellStyle name="Comma 2 14 2 2 2 5" xfId="10158" xr:uid="{9BF8BAD0-F89F-40F9-A950-96B0447B1298}"/>
    <cellStyle name="Comma 2 14 2 2 3" xfId="3264" xr:uid="{5BB01156-3837-4C53-9ABB-8B57A03987F6}"/>
    <cellStyle name="Comma 2 14 2 2 3 2" xfId="5080" xr:uid="{D8BEDAEE-FBC8-4F95-ABA2-7917E1A83A59}"/>
    <cellStyle name="Comma 2 14 2 2 3 2 2" xfId="12258" xr:uid="{17871F00-E14E-424F-BE01-710F70102C4C}"/>
    <cellStyle name="Comma 2 14 2 2 3 3" xfId="10442" xr:uid="{F6109686-426D-41F0-A74A-EB98589920F3}"/>
    <cellStyle name="Comma 2 14 2 2 4" xfId="3849" xr:uid="{58FE33FF-695C-4D72-B473-928FE935E7D5}"/>
    <cellStyle name="Comma 2 14 2 2 4 2" xfId="5682" xr:uid="{4F608A3D-CDD0-4AAA-B511-230A73AEB1CA}"/>
    <cellStyle name="Comma 2 14 2 2 4 2 2" xfId="12860" xr:uid="{116AEC7C-0A72-4DF4-B2C4-3BD0F18AF041}"/>
    <cellStyle name="Comma 2 14 2 2 4 3" xfId="11027" xr:uid="{7CB5997C-720E-46FC-A1E4-4230068FDE31}"/>
    <cellStyle name="Comma 2 14 2 2 5" xfId="4459" xr:uid="{913BA7AE-B9A9-4BF8-BEB8-35893C1502DA}"/>
    <cellStyle name="Comma 2 14 2 2 5 2" xfId="11637" xr:uid="{B93861E8-F513-408A-A4F9-27482F753EBE}"/>
    <cellStyle name="Comma 2 14 2 2 6" xfId="9819" xr:uid="{B7CC45CB-DB18-4683-834E-6E99C36E9D3B}"/>
    <cellStyle name="Comma 2 14 2 3" xfId="2974" xr:uid="{15CBE433-D3A5-430F-8379-CE267C35FDDF}"/>
    <cellStyle name="Comma 2 14 2 3 2" xfId="3553" xr:uid="{F1A62D65-76B9-4535-9F5B-3AF647EFB56C}"/>
    <cellStyle name="Comma 2 14 2 3 2 2" xfId="5378" xr:uid="{2114BD22-6F3B-4977-91B2-EFD0EE9F8E84}"/>
    <cellStyle name="Comma 2 14 2 3 2 2 2" xfId="12556" xr:uid="{4B22AB2D-A500-4E87-9141-88E3F0DF86EC}"/>
    <cellStyle name="Comma 2 14 2 3 2 3" xfId="10731" xr:uid="{9B7358AF-962B-48BE-A67E-5FD2B28DD5DB}"/>
    <cellStyle name="Comma 2 14 2 3 3" xfId="4150" xr:uid="{63C4B92B-54EC-4468-B91C-EBCF4ED537E5}"/>
    <cellStyle name="Comma 2 14 2 3 3 2" xfId="5999" xr:uid="{65344257-4BFA-41E0-8B25-4F5967714233}"/>
    <cellStyle name="Comma 2 14 2 3 3 2 2" xfId="13177" xr:uid="{BC9054BC-45BB-4154-99C6-0B89BA131E33}"/>
    <cellStyle name="Comma 2 14 2 3 3 3" xfId="11328" xr:uid="{579C4AE9-CA34-420A-9327-560F4D891011}"/>
    <cellStyle name="Comma 2 14 2 3 4" xfId="4776" xr:uid="{B1494AE4-1155-40F8-BB57-B5513BD09A22}"/>
    <cellStyle name="Comma 2 14 2 3 4 2" xfId="11954" xr:uid="{CAEC48FC-7B6D-4934-96D8-E93CF9C95E2C}"/>
    <cellStyle name="Comma 2 14 2 3 5" xfId="10154" xr:uid="{F3EBA314-4756-450E-81AF-7C63663E66DB}"/>
    <cellStyle name="Comma 2 14 2 4" xfId="3260" xr:uid="{F120CF88-F5F6-4E66-BC12-B0A02D5BA9FF}"/>
    <cellStyle name="Comma 2 14 2 4 2" xfId="5076" xr:uid="{28F31117-9A0D-4B77-83E1-B805C4B21CFA}"/>
    <cellStyle name="Comma 2 14 2 4 2 2" xfId="12254" xr:uid="{2CFA7CF0-293D-4164-AD63-4D0CA40D790A}"/>
    <cellStyle name="Comma 2 14 2 4 3" xfId="10438" xr:uid="{218E6E61-F21F-4260-B4A1-1E9230561A67}"/>
    <cellStyle name="Comma 2 14 2 5" xfId="3845" xr:uid="{ECEEB985-1771-44C2-8DF5-DE35A0A9648C}"/>
    <cellStyle name="Comma 2 14 2 5 2" xfId="5678" xr:uid="{50606327-3A61-40FC-A480-D86E04611010}"/>
    <cellStyle name="Comma 2 14 2 5 2 2" xfId="12856" xr:uid="{11C37381-63AE-4483-9CB7-9CA63E2F9681}"/>
    <cellStyle name="Comma 2 14 2 5 3" xfId="11023" xr:uid="{A1A7D7C3-9834-4259-85DD-65C15A3C2B41}"/>
    <cellStyle name="Comma 2 14 2 6" xfId="4455" xr:uid="{F00E07A6-4655-43BB-93DD-FF5ADAE97102}"/>
    <cellStyle name="Comma 2 14 2 6 2" xfId="11633" xr:uid="{1425469E-A7F4-4726-8333-0B87A2DD2845}"/>
    <cellStyle name="Comma 2 14 2 7" xfId="9815" xr:uid="{68F35D46-E9E7-4D3C-A06A-16BE03C04F69}"/>
    <cellStyle name="Comma 2 14 3" xfId="2566" xr:uid="{1173388A-A0A5-4F4C-8BAC-4F94109BB011}"/>
    <cellStyle name="Comma 2 14 3 2" xfId="2976" xr:uid="{AF02077E-752A-4661-B383-3C361558C180}"/>
    <cellStyle name="Comma 2 14 3 2 2" xfId="3555" xr:uid="{585EC209-0FDC-462A-ADA4-5D8CB8D522C9}"/>
    <cellStyle name="Comma 2 14 3 2 2 2" xfId="5380" xr:uid="{814871AB-923D-4888-A957-AFE3A885776B}"/>
    <cellStyle name="Comma 2 14 3 2 2 2 2" xfId="12558" xr:uid="{2A81CC75-DF9E-4EE0-8599-33460D20F7F8}"/>
    <cellStyle name="Comma 2 14 3 2 2 3" xfId="10733" xr:uid="{BF35C3D1-C38C-4211-992C-2FEF6CFF5F1D}"/>
    <cellStyle name="Comma 2 14 3 2 3" xfId="4152" xr:uid="{A562FA00-1C81-4520-8008-169F9A56EE3D}"/>
    <cellStyle name="Comma 2 14 3 2 3 2" xfId="6001" xr:uid="{E1D2A056-E025-4DFC-A925-7E961B9C6F56}"/>
    <cellStyle name="Comma 2 14 3 2 3 2 2" xfId="13179" xr:uid="{5AE7493C-569D-4AB6-A289-8356EF1EDEDE}"/>
    <cellStyle name="Comma 2 14 3 2 3 3" xfId="11330" xr:uid="{8F660D61-18B8-45D7-B4BF-933E1FDCAC66}"/>
    <cellStyle name="Comma 2 14 3 2 4" xfId="4778" xr:uid="{F420BEFA-40DA-4EAF-BE61-8CFE003C2606}"/>
    <cellStyle name="Comma 2 14 3 2 4 2" xfId="11956" xr:uid="{8D013229-2F6C-4850-BBEF-9FE43D7E2B33}"/>
    <cellStyle name="Comma 2 14 3 2 5" xfId="10156" xr:uid="{A5794AB9-F3D1-42F3-91C3-5BFD555FA365}"/>
    <cellStyle name="Comma 2 14 3 3" xfId="3262" xr:uid="{E8E90BA1-E1AE-4A8F-9DCC-FB1375EF62A3}"/>
    <cellStyle name="Comma 2 14 3 3 2" xfId="5078" xr:uid="{2AD5D6A5-DF91-4038-8B79-CF83F4E9F468}"/>
    <cellStyle name="Comma 2 14 3 3 2 2" xfId="12256" xr:uid="{E90F498A-4696-409B-8C4E-DA6FB0E7BC30}"/>
    <cellStyle name="Comma 2 14 3 3 3" xfId="10440" xr:uid="{B431DE9B-0FD9-4D7C-B32A-5DA659BB2D34}"/>
    <cellStyle name="Comma 2 14 3 4" xfId="3847" xr:uid="{386C6DCA-B3C4-4238-A397-69BD7C486C47}"/>
    <cellStyle name="Comma 2 14 3 4 2" xfId="5680" xr:uid="{B164DCAC-8E93-46AE-B8DA-C80658456B85}"/>
    <cellStyle name="Comma 2 14 3 4 2 2" xfId="12858" xr:uid="{78A67E48-B7D8-4072-A618-D2C52B148F93}"/>
    <cellStyle name="Comma 2 14 3 4 3" xfId="11025" xr:uid="{5D672C9E-DFAC-44E5-A182-78C7D2AB0867}"/>
    <cellStyle name="Comma 2 14 3 5" xfId="4457" xr:uid="{4CC0EC00-E918-4D17-8241-898FA1E942FE}"/>
    <cellStyle name="Comma 2 14 3 5 2" xfId="11635" xr:uid="{BCD06A64-20CE-4D26-A760-ABA158EB14D3}"/>
    <cellStyle name="Comma 2 14 3 6" xfId="9817" xr:uid="{D2555D3D-0AC6-47AE-95EC-8503CACC145E}"/>
    <cellStyle name="Comma 2 2" xfId="69" xr:uid="{C78961E9-8E22-4703-B206-D28E01CA1C1B}"/>
    <cellStyle name="Comma 2 2 10" xfId="670" xr:uid="{6619AD46-05B6-4296-A3DA-D8CCA5C0981F}"/>
    <cellStyle name="Comma 2 2 10 2" xfId="690" xr:uid="{9CC67604-83FC-47C1-9FF9-125AACB3244E}"/>
    <cellStyle name="Comma 2 2 10 2 2" xfId="745" xr:uid="{FC5C3107-39FE-4A10-8CEC-54DDDE4503BD}"/>
    <cellStyle name="Comma 2 2 10 2 2 2" xfId="1178" xr:uid="{B2AFB1CE-9486-46AC-A7FC-EE29104F19B2}"/>
    <cellStyle name="Comma 2 2 10 2 2 2 2" xfId="2123" xr:uid="{29D0A21B-BA84-47A1-8846-C3FD2A9EC6EF}"/>
    <cellStyle name="Comma 2 2 10 2 2 2 2 2" xfId="9431" xr:uid="{8DA0464F-81C8-4B14-96D1-BF5FE30D4C36}"/>
    <cellStyle name="Comma 2 2 10 2 2 2 3" xfId="8506" xr:uid="{7FA89092-CD23-4ADC-A0CE-7CFCCFD5F09A}"/>
    <cellStyle name="Comma 2 2 10 2 2 3" xfId="1732" xr:uid="{E5052FF2-FD5E-40FF-A0C2-0377D2BE3ED3}"/>
    <cellStyle name="Comma 2 2 10 2 2 3 2" xfId="5957" xr:uid="{7F45BD38-CC7C-4EFF-B8D4-8C434F3C5602}"/>
    <cellStyle name="Comma 2 2 10 2 2 3 2 2" xfId="13135" xr:uid="{707FFCA9-C825-4147-A00D-3A534605A614}"/>
    <cellStyle name="Comma 2 2 10 2 2 3 3" xfId="9040" xr:uid="{D840ED29-FE66-4491-8B75-0DF3DE580D10}"/>
    <cellStyle name="Comma 2 2 10 2 2 4" xfId="4734" xr:uid="{F8B340BD-B33E-4DE2-A515-31A526AB0E01}"/>
    <cellStyle name="Comma 2 2 10 2 2 4 2" xfId="11912" xr:uid="{79C765EA-7AA5-4255-8570-C101A9AE850A}"/>
    <cellStyle name="Comma 2 2 10 2 2 5" xfId="8120" xr:uid="{FAD1F9E6-C564-4507-8802-32A64D8AFA57}"/>
    <cellStyle name="Comma 2 2 10 2 3" xfId="881" xr:uid="{3489BA6F-6C0F-42E9-AD47-B35FD2047051}"/>
    <cellStyle name="Comma 2 2 10 2 3 2" xfId="1278" xr:uid="{FDFA58E6-867A-471D-8927-D6E997CA9D4F}"/>
    <cellStyle name="Comma 2 2 10 2 3 2 2" xfId="2223" xr:uid="{9B6C0DA3-D774-4B67-88BB-6546CC2D300A}"/>
    <cellStyle name="Comma 2 2 10 2 3 2 2 2" xfId="9531" xr:uid="{D19A75A8-7453-425C-B6C0-6D8EBA3FDAA0}"/>
    <cellStyle name="Comma 2 2 10 2 3 2 3" xfId="8606" xr:uid="{085A4B26-8DF3-4E69-AAF8-8E823AF45A1D}"/>
    <cellStyle name="Comma 2 2 10 2 3 3" xfId="1830" xr:uid="{050C7C97-0865-4AB5-917C-A7E948D28C6E}"/>
    <cellStyle name="Comma 2 2 10 2 3 3 2" xfId="9138" xr:uid="{0D2396A8-9CE9-4015-8BC1-0578270DF525}"/>
    <cellStyle name="Comma 2 2 10 2 3 4" xfId="8216" xr:uid="{E478F1B7-74C4-4205-969A-07093D3C14A9}"/>
    <cellStyle name="Comma 2 2 10 2 4" xfId="1126" xr:uid="{C4E9A497-B8F6-494D-8D5A-3D35D6A74E32}"/>
    <cellStyle name="Comma 2 2 10 2 4 2" xfId="2071" xr:uid="{61CCB499-DC90-4FF9-8AB8-FC51B183B3C8}"/>
    <cellStyle name="Comma 2 2 10 2 4 2 2" xfId="9379" xr:uid="{3443E5C3-ACAB-42F1-95DE-DDE1237CAC80}"/>
    <cellStyle name="Comma 2 2 10 2 4 3" xfId="8454" xr:uid="{2856F901-F4DB-4115-B004-F88811C7646D}"/>
    <cellStyle name="Comma 2 2 10 2 5" xfId="1679" xr:uid="{BF326D10-535B-4F94-B2C1-1D6F0B1E02C7}"/>
    <cellStyle name="Comma 2 2 10 2 5 2" xfId="8987" xr:uid="{5B48A1D2-2507-49C2-9C00-8FB7DF0A2B41}"/>
    <cellStyle name="Comma 2 2 10 2 6" xfId="8068" xr:uid="{C482C7BA-7C27-4EA3-ACC8-53655AE7EE85}"/>
    <cellStyle name="Comma 2 2 10 3" xfId="733" xr:uid="{90468B4A-87EA-4BE5-97DD-52C062CF3449}"/>
    <cellStyle name="Comma 2 2 10 3 2" xfId="1166" xr:uid="{E8DD8E9F-30AB-4B57-AD9E-54AC667D0E49}"/>
    <cellStyle name="Comma 2 2 10 3 2 2" xfId="2111" xr:uid="{65FC80E8-1B3E-407D-AE6F-5C6EDCF18F2E}"/>
    <cellStyle name="Comma 2 2 10 3 2 2 2" xfId="9419" xr:uid="{E36DCD9F-B605-48C5-ADA5-1C328BEF513F}"/>
    <cellStyle name="Comma 2 2 10 3 2 3" xfId="8494" xr:uid="{ED80D471-F8DC-42E8-95A4-FDEF5A3C12A9}"/>
    <cellStyle name="Comma 2 2 10 3 3" xfId="1720" xr:uid="{790F74BB-1C7A-4253-A168-7E5E47800752}"/>
    <cellStyle name="Comma 2 2 10 3 3 2" xfId="5945" xr:uid="{055D2612-B67F-47CA-9AA3-0FBBEC27B794}"/>
    <cellStyle name="Comma 2 2 10 3 3 2 2" xfId="13123" xr:uid="{73B4B54A-E0AF-484C-94C5-0B04687FAD0E}"/>
    <cellStyle name="Comma 2 2 10 3 3 3" xfId="9028" xr:uid="{6220598B-0AC8-4A26-B5B1-6558B46B370E}"/>
    <cellStyle name="Comma 2 2 10 3 4" xfId="4722" xr:uid="{A9639988-3319-4113-AD17-D8C4CE593545}"/>
    <cellStyle name="Comma 2 2 10 3 4 2" xfId="11900" xr:uid="{EB8D5C81-8AFB-4D44-B624-60D637EE142A}"/>
    <cellStyle name="Comma 2 2 10 3 5" xfId="8108" xr:uid="{0C772BA6-088D-4F56-9E97-F2EDF2A6774C}"/>
    <cellStyle name="Comma 2 2 10 4" xfId="883" xr:uid="{0C8E6285-889B-4897-ADC6-6B23572875E5}"/>
    <cellStyle name="Comma 2 2 10 4 2" xfId="1280" xr:uid="{12FEA684-9D7D-40D4-87F4-82C9DB4B5F22}"/>
    <cellStyle name="Comma 2 2 10 4 2 2" xfId="2225" xr:uid="{A9B6D7BC-D1C4-4479-A6FA-8B6703654410}"/>
    <cellStyle name="Comma 2 2 10 4 2 2 2" xfId="9533" xr:uid="{B45D563E-A9FE-46E2-91EE-19CFB96D36DD}"/>
    <cellStyle name="Comma 2 2 10 4 2 3" xfId="8608" xr:uid="{3005ED2F-FA1B-4703-B49E-CE66EA920911}"/>
    <cellStyle name="Comma 2 2 10 4 3" xfId="1832" xr:uid="{B70435CE-E717-4A71-974F-D79FA9F18BCB}"/>
    <cellStyle name="Comma 2 2 10 4 3 2" xfId="9140" xr:uid="{4FEDC988-B72C-4AE5-AB1A-C07974326D54}"/>
    <cellStyle name="Comma 2 2 10 4 4" xfId="8218" xr:uid="{107BC76B-421E-4FFF-ACB3-8362AC55171E}"/>
    <cellStyle name="Comma 2 2 10 5" xfId="1108" xr:uid="{ACEA3017-AD3F-45A2-A45A-4F4C50FA7FA2}"/>
    <cellStyle name="Comma 2 2 10 5 2" xfId="2053" xr:uid="{DDC30A0D-198B-400E-A0FF-612A1719F602}"/>
    <cellStyle name="Comma 2 2 10 5 2 2" xfId="9361" xr:uid="{67C4E68B-3527-4089-B9A6-5803C03930E4}"/>
    <cellStyle name="Comma 2 2 10 5 3" xfId="8437" xr:uid="{9035CB11-1DBB-4DA8-A7B9-AC587B66D51F}"/>
    <cellStyle name="Comma 2 2 10 6" xfId="1662" xr:uid="{9392CA10-CF7A-42DB-8492-3E572D7B31A9}"/>
    <cellStyle name="Comma 2 2 10 6 2" xfId="8970" xr:uid="{25E40132-828E-491A-B38C-361523315BEB}"/>
    <cellStyle name="Comma 2 2 10 7" xfId="8051" xr:uid="{D5A7C16F-E1B6-4E2A-8CAB-714B099568DD}"/>
    <cellStyle name="Comma 2 2 17" xfId="2655" xr:uid="{A179B6AA-5AD3-41F1-ACAA-1369B07E8F76}"/>
    <cellStyle name="Comma 2 2 2" xfId="97" xr:uid="{E7DF99E2-AC55-4681-84A1-0C4316C03AD8}"/>
    <cellStyle name="Comma 2 2 2 2" xfId="780" xr:uid="{B91861C2-9EB7-4CF0-94AD-B2F67C6DE043}"/>
    <cellStyle name="Comma 2 2 2 2 2" xfId="1205" xr:uid="{E0BD5B77-455E-4017-890F-6012E294ACD9}"/>
    <cellStyle name="Comma 2 2 2 2 2 2" xfId="2150" xr:uid="{2F278AAF-BFAD-40E8-BBAE-A7C8A561FBCE}"/>
    <cellStyle name="Comma 2 2 2 2 2 2 2" xfId="2975" xr:uid="{66A26062-66A5-4E99-AD50-20F8B72DA4A2}"/>
    <cellStyle name="Comma 2 2 2 2 2 2 2 2" xfId="3554" xr:uid="{341FD9D0-329B-4F8F-8D8D-D44D3C5DB0B1}"/>
    <cellStyle name="Comma 2 2 2 2 2 2 2 2 2" xfId="5379" xr:uid="{00CA029A-98E8-4B54-8394-EB9959BF9F07}"/>
    <cellStyle name="Comma 2 2 2 2 2 2 2 2 2 2" xfId="12557" xr:uid="{744284E1-DF82-45F3-B696-BDDECF66232A}"/>
    <cellStyle name="Comma 2 2 2 2 2 2 2 2 3" xfId="10732" xr:uid="{1F3DDD2F-A117-41AB-9BAE-E90AC44DBC6D}"/>
    <cellStyle name="Comma 2 2 2 2 2 2 2 3" xfId="4151" xr:uid="{61A1A172-4210-4CBD-9200-33B8814E9C2D}"/>
    <cellStyle name="Comma 2 2 2 2 2 2 2 3 2" xfId="6000" xr:uid="{A9E50018-8952-46B8-8EB2-C931F2752847}"/>
    <cellStyle name="Comma 2 2 2 2 2 2 2 3 2 2" xfId="13178" xr:uid="{0319F8EA-2F7D-4D8F-8331-48330692B179}"/>
    <cellStyle name="Comma 2 2 2 2 2 2 2 3 3" xfId="11329" xr:uid="{583FB723-B9F5-47E3-AE96-78C469415FA9}"/>
    <cellStyle name="Comma 2 2 2 2 2 2 2 4" xfId="4777" xr:uid="{65B343B4-0B79-4020-95E5-66AFA007AB48}"/>
    <cellStyle name="Comma 2 2 2 2 2 2 2 4 2" xfId="11955" xr:uid="{FAA06508-9560-4B92-82C0-A6D70746EEBE}"/>
    <cellStyle name="Comma 2 2 2 2 2 2 2 5" xfId="10155" xr:uid="{F2B09E64-6F44-4A0E-A9FF-8BEFD5390E77}"/>
    <cellStyle name="Comma 2 2 2 2 2 2 3" xfId="3261" xr:uid="{10CF3C14-2143-4AFE-9401-68760DD56544}"/>
    <cellStyle name="Comma 2 2 2 2 2 2 3 2" xfId="5077" xr:uid="{76130000-238B-43B7-8C81-E795F16AB64C}"/>
    <cellStyle name="Comma 2 2 2 2 2 2 3 2 2" xfId="12255" xr:uid="{A010B4C6-62F8-4DF8-8493-F4191D4727F3}"/>
    <cellStyle name="Comma 2 2 2 2 2 2 3 3" xfId="10439" xr:uid="{434BFBA4-B838-4B02-9DFA-D5EFAE4BC324}"/>
    <cellStyle name="Comma 2 2 2 2 2 2 4" xfId="3846" xr:uid="{55F8CD98-1693-4D85-8149-EDA03F35B30C}"/>
    <cellStyle name="Comma 2 2 2 2 2 2 4 2" xfId="5679" xr:uid="{42E2302B-833D-4391-842A-3D5759B9DF26}"/>
    <cellStyle name="Comma 2 2 2 2 2 2 4 2 2" xfId="12857" xr:uid="{EAFF08EC-8578-488A-8777-1F160DA7FE97}"/>
    <cellStyle name="Comma 2 2 2 2 2 2 4 3" xfId="11024" xr:uid="{D783E9AC-5FE6-4C5F-A82F-47BB5411A5F1}"/>
    <cellStyle name="Comma 2 2 2 2 2 2 5" xfId="4456" xr:uid="{1B02450D-BF82-4A53-842E-3CCEFC8154D2}"/>
    <cellStyle name="Comma 2 2 2 2 2 2 5 2" xfId="11634" xr:uid="{3ED206FC-EB38-49A5-843E-EAA24534C9D3}"/>
    <cellStyle name="Comma 2 2 2 2 2 2 6" xfId="2565" xr:uid="{285134D9-DBE2-4F92-B8E3-25BDF1F1026E}"/>
    <cellStyle name="Comma 2 2 2 2 2 2 6 2" xfId="9816" xr:uid="{58E4618F-9F1B-42CF-890D-ECBBFE4D9BE3}"/>
    <cellStyle name="Comma 2 2 2 2 2 2 7" xfId="9458" xr:uid="{C53C5752-DAC4-49C0-A7FB-CA298A2C3A7D}"/>
    <cellStyle name="Comma 2 2 2 2 2 3" xfId="3184" xr:uid="{7011B435-81A7-44D7-BDCD-3F8D461A1E0A}"/>
    <cellStyle name="Comma 2 2 2 2 2 3 2" xfId="3766" xr:uid="{F969E706-BFA6-4392-8B67-077307E0F5FE}"/>
    <cellStyle name="Comma 2 2 2 2 2 3 2 2" xfId="5596" xr:uid="{9E61291C-49B3-42D1-8361-1D6B0DFE92E5}"/>
    <cellStyle name="Comma 2 2 2 2 2 3 2 2 2" xfId="12774" xr:uid="{97E5FBCF-6139-48B0-B5E2-43E3278F21E7}"/>
    <cellStyle name="Comma 2 2 2 2 2 3 2 3" xfId="10944" xr:uid="{3B6DD5C8-FACA-46E9-AA18-DCE053815918}"/>
    <cellStyle name="Comma 2 2 2 2 2 3 3" xfId="4368" xr:uid="{502AA0F7-456D-4597-8720-19778DF5D203}"/>
    <cellStyle name="Comma 2 2 2 2 2 3 3 2" xfId="6220" xr:uid="{3B887F61-3BD1-4F91-93BC-FDBDA1C0B9C5}"/>
    <cellStyle name="Comma 2 2 2 2 2 3 3 2 2" xfId="13398" xr:uid="{DFEE685A-752D-40C1-B74B-C6CB07025377}"/>
    <cellStyle name="Comma 2 2 2 2 2 3 3 3" xfId="11546" xr:uid="{FAA51B4E-05CE-42E5-8702-4336A06D78C5}"/>
    <cellStyle name="Comma 2 2 2 2 2 3 4" xfId="4997" xr:uid="{478877B1-FA22-48A7-9ED2-295C4D020BF1}"/>
    <cellStyle name="Comma 2 2 2 2 2 3 4 2" xfId="12175" xr:uid="{44DE9D61-13E6-4F31-8753-EDCA7FAF392B}"/>
    <cellStyle name="Comma 2 2 2 2 2 3 5" xfId="10364" xr:uid="{BFBF2873-14F1-4B75-A886-74FF7E666046}"/>
    <cellStyle name="Comma 2 2 2 2 2 4" xfId="3475" xr:uid="{8A4F0D32-DBB5-47CC-81EC-677D337E8B7F}"/>
    <cellStyle name="Comma 2 2 2 2 2 4 2" xfId="5296" xr:uid="{32692FDB-1750-4273-89F3-48D0817F25E8}"/>
    <cellStyle name="Comma 2 2 2 2 2 4 2 2" xfId="12474" xr:uid="{BDFB0C23-698D-4BCD-86ED-706C38A5B499}"/>
    <cellStyle name="Comma 2 2 2 2 2 4 3" xfId="10653" xr:uid="{3FB4A1E5-7650-4D82-9E50-A7AAF7C448F4}"/>
    <cellStyle name="Comma 2 2 2 2 2 5" xfId="4065" xr:uid="{9E86D450-E7EA-4A1D-AC27-41A361F33FF5}"/>
    <cellStyle name="Comma 2 2 2 2 2 5 2" xfId="5899" xr:uid="{A1C6C837-D3B1-46A0-A9B3-6B247956F52A}"/>
    <cellStyle name="Comma 2 2 2 2 2 5 2 2" xfId="13077" xr:uid="{843EC4B8-C526-44C5-B984-D16D8A0418DC}"/>
    <cellStyle name="Comma 2 2 2 2 2 5 3" xfId="11243" xr:uid="{5106A5D1-7CA7-47D7-97CF-935D6FDB14AD}"/>
    <cellStyle name="Comma 2 2 2 2 2 6" xfId="4676" xr:uid="{EF2DD43A-5099-4834-B81E-5BE36F197438}"/>
    <cellStyle name="Comma 2 2 2 2 2 6 2" xfId="11854" xr:uid="{C2661575-AB91-42DC-94B7-155BD43E9020}"/>
    <cellStyle name="Comma 2 2 2 2 2 7" xfId="2890" xr:uid="{90DAAC26-D709-41DC-A50E-BC6597407DC5}"/>
    <cellStyle name="Comma 2 2 2 2 2 7 2" xfId="10073" xr:uid="{26494113-3FF0-48F3-89D0-8CD7B3A9DCC3}"/>
    <cellStyle name="Comma 2 2 2 2 2 8" xfId="8533" xr:uid="{B35E20D8-FADD-4B46-9F2F-CDC44E58AA52}"/>
    <cellStyle name="Comma 2 2 2 2 21" xfId="2563" xr:uid="{C4E0CD6B-DA8D-4952-AD0D-CCECE0300FFE}"/>
    <cellStyle name="Comma 2 2 2 2 21 2" xfId="2973" xr:uid="{F8FD93A8-215D-4CAE-937E-0FE36E369E71}"/>
    <cellStyle name="Comma 2 2 2 2 21 2 2" xfId="3552" xr:uid="{8D52D6EA-D688-4C4E-BEB3-43AA790D3C17}"/>
    <cellStyle name="Comma 2 2 2 2 21 2 2 2" xfId="5377" xr:uid="{9193601C-91C6-4549-BFFF-DD35868CE36E}"/>
    <cellStyle name="Comma 2 2 2 2 21 2 2 2 2" xfId="12555" xr:uid="{D61A0C2F-ACC6-4284-99A1-ED4C1A7F6802}"/>
    <cellStyle name="Comma 2 2 2 2 21 2 2 3" xfId="10730" xr:uid="{D0387FA0-8AD9-443C-A4F1-37B004F64960}"/>
    <cellStyle name="Comma 2 2 2 2 21 2 3" xfId="4149" xr:uid="{C3BB2B97-FC1F-46A4-94DF-6ECAEFA940EB}"/>
    <cellStyle name="Comma 2 2 2 2 21 2 3 2" xfId="5998" xr:uid="{4EB3BC77-99CF-4DFB-87AF-6B73403DC02A}"/>
    <cellStyle name="Comma 2 2 2 2 21 2 3 2 2" xfId="13176" xr:uid="{A519BB68-AB90-47E7-9BB5-79F0B202D74F}"/>
    <cellStyle name="Comma 2 2 2 2 21 2 3 3" xfId="11327" xr:uid="{856CDA38-CE15-4F2F-A6FA-CABDBEE2FEEC}"/>
    <cellStyle name="Comma 2 2 2 2 21 2 4" xfId="4775" xr:uid="{3D224FD4-2DBC-4BA2-8071-DCA9AC40C789}"/>
    <cellStyle name="Comma 2 2 2 2 21 2 4 2" xfId="11953" xr:uid="{D020CA6D-30B8-4EDA-9079-3CD307BB56E7}"/>
    <cellStyle name="Comma 2 2 2 2 21 2 5" xfId="10153" xr:uid="{C9D1E93C-0A59-43DF-AF4D-CF919918DCA5}"/>
    <cellStyle name="Comma 2 2 2 2 21 3" xfId="3259" xr:uid="{47C243BA-DA65-4649-B0AF-117098EA9231}"/>
    <cellStyle name="Comma 2 2 2 2 21 3 2" xfId="5075" xr:uid="{5E12FE4B-9EAA-4E90-9FE9-B61ACD3102C2}"/>
    <cellStyle name="Comma 2 2 2 2 21 3 2 2" xfId="12253" xr:uid="{7D6E18F7-1D96-412E-9480-883F37A2B753}"/>
    <cellStyle name="Comma 2 2 2 2 21 3 3" xfId="10437" xr:uid="{2760113B-FC6F-4769-B19A-C1C7D44439EE}"/>
    <cellStyle name="Comma 2 2 2 2 21 4" xfId="3844" xr:uid="{19138CE7-23B8-409B-8BCE-261B0BEA9A59}"/>
    <cellStyle name="Comma 2 2 2 2 21 4 2" xfId="5677" xr:uid="{288FE90B-DE25-43A4-8591-1A585449E732}"/>
    <cellStyle name="Comma 2 2 2 2 21 4 2 2" xfId="12855" xr:uid="{155211F7-E749-4ADC-ACE5-F4E60F0C5397}"/>
    <cellStyle name="Comma 2 2 2 2 21 4 3" xfId="11022" xr:uid="{E8180150-4888-495A-9538-3973F9F5B8C1}"/>
    <cellStyle name="Comma 2 2 2 2 21 5" xfId="4454" xr:uid="{83AED269-AD38-44E6-94C8-878429E86BB2}"/>
    <cellStyle name="Comma 2 2 2 2 21 5 2" xfId="11632" xr:uid="{2C2CAC1D-5351-4B99-BB45-8C41A7F4F43A}"/>
    <cellStyle name="Comma 2 2 2 2 21 6" xfId="9814" xr:uid="{33E3685E-2511-463F-AB39-CDCE32DA047A}"/>
    <cellStyle name="Comma 2 2 2 2 3" xfId="1760" xr:uid="{C541ADD3-7141-403D-AD0B-46E69239F636}"/>
    <cellStyle name="Comma 2 2 2 2 3 2" xfId="3664" xr:uid="{C5E73999-C123-4E64-8A8B-28AEE3EC86AF}"/>
    <cellStyle name="Comma 2 2 2 2 3 2 2" xfId="5492" xr:uid="{221AE7D8-3CFC-4E96-B953-BF40884DF2BB}"/>
    <cellStyle name="Comma 2 2 2 2 3 2 2 2" xfId="12670" xr:uid="{AC9D6FAA-BABE-4D6B-9F0E-15D579C020AC}"/>
    <cellStyle name="Comma 2 2 2 2 3 2 3" xfId="10842" xr:uid="{5268F182-1AA6-4814-A363-B3B80CCC150A}"/>
    <cellStyle name="Comma 2 2 2 2 3 3" xfId="4264" xr:uid="{A3C45BB1-58AF-4AF5-B442-F1D8D140544C}"/>
    <cellStyle name="Comma 2 2 2 2 3 3 2" xfId="6115" xr:uid="{A8988935-D9A5-47FA-BF07-3E156FBFBD15}"/>
    <cellStyle name="Comma 2 2 2 2 3 3 2 2" xfId="13293" xr:uid="{FC5D418A-EE40-4BA7-9B17-AF50A0DC55D4}"/>
    <cellStyle name="Comma 2 2 2 2 3 3 3" xfId="11442" xr:uid="{CDEE6EBB-EE5A-45FC-B6E8-5E3C777D0875}"/>
    <cellStyle name="Comma 2 2 2 2 3 4" xfId="4892" xr:uid="{6C154922-8BAD-4547-8409-C26ED2C94F7A}"/>
    <cellStyle name="Comma 2 2 2 2 3 4 2" xfId="12070" xr:uid="{1D33D07E-C38A-40EC-8FED-21981A8E15A7}"/>
    <cellStyle name="Comma 2 2 2 2 3 5" xfId="3083" xr:uid="{A028228E-6A3C-407F-A171-5BDF25303EDA}"/>
    <cellStyle name="Comma 2 2 2 2 3 5 2" xfId="10263" xr:uid="{24EBF3FE-B1BA-4B0C-B42A-4A25EA20F7BD}"/>
    <cellStyle name="Comma 2 2 2 2 3 6" xfId="9068" xr:uid="{44A32D2E-5503-481D-9DFA-D9FD1665C4A7}"/>
    <cellStyle name="Comma 2 2 2 2 4" xfId="3373" xr:uid="{CCE6D75F-E9FC-48C5-96CA-06BC391C6E79}"/>
    <cellStyle name="Comma 2 2 2 2 4 2" xfId="5192" xr:uid="{E4EFD470-D85F-4F4C-87AD-338E8B94038F}"/>
    <cellStyle name="Comma 2 2 2 2 4 2 2" xfId="12370" xr:uid="{0D00CE60-C998-49CC-A748-AFD9A6C1C502}"/>
    <cellStyle name="Comma 2 2 2 2 4 3" xfId="10551" xr:uid="{3F34B9AE-78EF-4DB8-BD8D-24D3403983A6}"/>
    <cellStyle name="Comma 2 2 2 2 5" xfId="3961" xr:uid="{7349EF06-B4AA-4531-B4BB-4ACCA124EEFF}"/>
    <cellStyle name="Comma 2 2 2 2 5 2" xfId="5794" xr:uid="{4F2C5D98-79F3-44D4-A870-EA6DE947E810}"/>
    <cellStyle name="Comma 2 2 2 2 5 2 2" xfId="12972" xr:uid="{461C88FD-D6EB-4EC0-95CF-629A4BD16EE3}"/>
    <cellStyle name="Comma 2 2 2 2 5 3" xfId="11139" xr:uid="{538C05BF-E485-47DF-80F2-C1F9D6D60A4F}"/>
    <cellStyle name="Comma 2 2 2 2 6" xfId="4571" xr:uid="{0501DC68-1860-4E27-B1E0-038738EB83F3}"/>
    <cellStyle name="Comma 2 2 2 2 6 2" xfId="11749" xr:uid="{309E9D5A-56E9-429F-BE68-A77027B37BB7}"/>
    <cellStyle name="Comma 2 2 2 2 7" xfId="2791" xr:uid="{9718F9E4-2F20-4882-AED7-C91729329266}"/>
    <cellStyle name="Comma 2 2 2 2 7 2" xfId="9975" xr:uid="{EA85B5FD-25A0-4CFD-A049-126793937F9A}"/>
    <cellStyle name="Comma 2 2 2 2 8" xfId="8147" xr:uid="{857C8AB9-2730-4C7D-9783-4DBA4009183F}"/>
    <cellStyle name="Comma 2 2 2 3" xfId="265" xr:uid="{6AF88DA4-CC50-4B85-A6B7-C0D910F6609F}"/>
    <cellStyle name="Comma 2 2 2 3 2" xfId="1484" xr:uid="{0DD00E7A-44D4-4664-8D5E-23F1D6B0DB0F}"/>
    <cellStyle name="Comma 2 2 2 3 2 2" xfId="8792" xr:uid="{310103B2-1DB1-4954-ABF3-0204140B369F}"/>
    <cellStyle name="Comma 2 2 2 3 3" xfId="2667" xr:uid="{20F6A0CD-39DA-4AB1-842B-127EBDB85892}"/>
    <cellStyle name="Comma 2 2 2 3 4" xfId="7891" xr:uid="{B100964E-3B33-49EA-A677-1CDE6DA0CA60}"/>
    <cellStyle name="Comma 2 2 2 4" xfId="957" xr:uid="{6B5C0D42-06A0-4D63-A79B-DF87D18031EF}"/>
    <cellStyle name="Comma 2 2 2 4 2" xfId="1903" xr:uid="{098491A0-C63A-4811-BE95-2A71AC003157}"/>
    <cellStyle name="Comma 2 2 2 4 2 2" xfId="5376" xr:uid="{8591E665-D3E4-4FEC-B3B8-EF8784A54434}"/>
    <cellStyle name="Comma 2 2 2 4 2 2 2" xfId="12554" xr:uid="{F4A40916-B2AC-4D68-AF8B-EAFB5813BB9E}"/>
    <cellStyle name="Comma 2 2 2 4 2 3" xfId="3551" xr:uid="{6E2BFACA-A7A9-4B2A-B331-7A1FB74FA904}"/>
    <cellStyle name="Comma 2 2 2 4 2 3 2" xfId="10729" xr:uid="{DFE10E40-392A-47D4-9335-68BD2AC474A2}"/>
    <cellStyle name="Comma 2 2 2 4 2 4" xfId="9211" xr:uid="{10C9B44F-A4B3-4E49-BD67-CF9425D7D2C4}"/>
    <cellStyle name="Comma 2 2 2 4 3" xfId="4148" xr:uid="{CB52B6F2-84A7-4B37-8936-2F2622A33E87}"/>
    <cellStyle name="Comma 2 2 2 4 3 2" xfId="5997" xr:uid="{374910B6-4C3F-4254-9709-E2A8FC7B6C56}"/>
    <cellStyle name="Comma 2 2 2 4 3 2 2" xfId="13175" xr:uid="{079EA5A9-9C9F-4708-A401-35F77CD81E82}"/>
    <cellStyle name="Comma 2 2 2 4 3 3" xfId="11326" xr:uid="{976DB6D7-6DAA-4013-9671-1E88028168E5}"/>
    <cellStyle name="Comma 2 2 2 4 4" xfId="4774" xr:uid="{82E7EB5D-09AB-46F9-9266-622998DDC33E}"/>
    <cellStyle name="Comma 2 2 2 4 4 2" xfId="11952" xr:uid="{2CCE8625-4D22-4CD1-9F4F-FB0BFD27A362}"/>
    <cellStyle name="Comma 2 2 2 4 5" xfId="2972" xr:uid="{57F4EC90-D385-416E-836E-F3BA13FC512C}"/>
    <cellStyle name="Comma 2 2 2 4 5 2" xfId="10152" xr:uid="{50801B12-EC89-423D-9585-B212C7ECE063}"/>
    <cellStyle name="Comma 2 2 2 4 6" xfId="8289" xr:uid="{E55025A7-9E44-4E94-9FDE-77602C268FC5}"/>
    <cellStyle name="Comma 2 2 2 5" xfId="3258" xr:uid="{FE4113BF-A9CB-4D0F-9489-B852ED276AA2}"/>
    <cellStyle name="Comma 2 2 2 5 2" xfId="5074" xr:uid="{CF0605AE-240C-4E89-AADA-264450AB3AA2}"/>
    <cellStyle name="Comma 2 2 2 5 2 2" xfId="12252" xr:uid="{7E1BB087-D249-4DB2-954A-ED6ADC4AAE39}"/>
    <cellStyle name="Comma 2 2 2 5 3" xfId="10436" xr:uid="{98A6053C-72AA-474E-A715-97E3A9263943}"/>
    <cellStyle name="Comma 2 2 2 6" xfId="3843" xr:uid="{95298109-7F42-4200-A618-7994D21F3930}"/>
    <cellStyle name="Comma 2 2 2 6 2" xfId="5676" xr:uid="{CCD708E3-492A-497D-83A0-860944C30AFD}"/>
    <cellStyle name="Comma 2 2 2 6 2 2" xfId="12854" xr:uid="{5E1BB2B6-F65B-46B9-980F-F49B7CFF5B2F}"/>
    <cellStyle name="Comma 2 2 2 6 3" xfId="11021" xr:uid="{C2985D78-EBA6-4213-9449-6E268071EF0A}"/>
    <cellStyle name="Comma 2 2 2 7" xfId="4453" xr:uid="{DE7EC6D3-97E5-47B9-8155-BBAE33E42AE1}"/>
    <cellStyle name="Comma 2 2 2 7 2" xfId="11631" xr:uid="{D0BB0511-C9D6-4393-B3FE-750BA4B81C17}"/>
    <cellStyle name="Comma 2 2 2 8" xfId="2562" xr:uid="{B8DF7B49-0F59-4390-BF08-1976DB22E57A}"/>
    <cellStyle name="Comma 2 2 2 8 2" xfId="9813" xr:uid="{490B0B8D-E4AC-4422-B532-761168E2F755}"/>
    <cellStyle name="Comma 2 2 3" xfId="266" xr:uid="{BC32CC51-3810-49EB-9A0B-1ABA0312AD98}"/>
    <cellStyle name="Comma 2 2 3 2" xfId="779" xr:uid="{D83039A7-C328-4435-ADE4-F3605C9B5C84}"/>
    <cellStyle name="Comma 2 2 3 2 2" xfId="1204" xr:uid="{B5846848-D54E-4850-A355-EC5EE1FF0126}"/>
    <cellStyle name="Comma 2 2 3 2 2 2" xfId="2149" xr:uid="{715960D1-B751-4A58-9748-48D388EF3E1F}"/>
    <cellStyle name="Comma 2 2 3 2 2 2 2" xfId="3739" xr:uid="{5013AF89-ECB8-43AC-81D6-D5D9CCF9FDE7}"/>
    <cellStyle name="Comma 2 2 3 2 2 2 2 2" xfId="5569" xr:uid="{34C87E36-59B7-4F85-9E3B-BB14C9F0B65E}"/>
    <cellStyle name="Comma 2 2 3 2 2 2 2 2 2" xfId="12747" xr:uid="{8E8C1FEB-E3B1-4B11-BD71-0BBA49DAE2CB}"/>
    <cellStyle name="Comma 2 2 3 2 2 2 2 3" xfId="10917" xr:uid="{6CA82BC3-D900-4BA2-AF14-A1D318801C94}"/>
    <cellStyle name="Comma 2 2 3 2 2 2 3" xfId="4341" xr:uid="{AD1A1E2C-74B5-46AD-A998-BA56CD98ED63}"/>
    <cellStyle name="Comma 2 2 3 2 2 2 3 2" xfId="6192" xr:uid="{B84F33D8-B081-463B-BADB-076AFF54BF23}"/>
    <cellStyle name="Comma 2 2 3 2 2 2 3 2 2" xfId="13370" xr:uid="{6A29C333-4433-4BCD-9589-6350F485A604}"/>
    <cellStyle name="Comma 2 2 3 2 2 2 3 3" xfId="11519" xr:uid="{C0DC9B9F-F767-4FA9-9326-ACBA6D6C3E4E}"/>
    <cellStyle name="Comma 2 2 3 2 2 2 4" xfId="4969" xr:uid="{A3E7CCE7-5729-4927-A0B2-33C8CF343D0E}"/>
    <cellStyle name="Comma 2 2 3 2 2 2 4 2" xfId="12147" xr:uid="{D8606F17-ED4B-4105-A1E3-081632B04011}"/>
    <cellStyle name="Comma 2 2 3 2 2 2 5" xfId="9457" xr:uid="{89B2388A-03D6-406B-A591-418248D58349}"/>
    <cellStyle name="Comma 2 2 3 2 2 3" xfId="3447" xr:uid="{E40603E2-38EB-4764-9474-8E9F0E746253}"/>
    <cellStyle name="Comma 2 2 3 2 2 3 2" xfId="5268" xr:uid="{3BA5569A-00E7-443C-A26A-27D9A4DB3D0C}"/>
    <cellStyle name="Comma 2 2 3 2 2 3 2 2" xfId="12446" xr:uid="{9982DD4A-8EDF-4CC8-8D4B-926C77FAD936}"/>
    <cellStyle name="Comma 2 2 3 2 2 3 3" xfId="10625" xr:uid="{A15163E5-AD2F-450D-AA22-08409690E949}"/>
    <cellStyle name="Comma 2 2 3 2 2 4" xfId="4037" xr:uid="{D3B9FF99-47E0-40DF-91E0-44CAD9B22447}"/>
    <cellStyle name="Comma 2 2 3 2 2 4 2" xfId="5871" xr:uid="{9422F7C8-9175-4547-A272-2FC9A1EDB2B4}"/>
    <cellStyle name="Comma 2 2 3 2 2 4 2 2" xfId="13049" xr:uid="{D8ED885D-DE4F-42FA-B40F-DF88B7F246A9}"/>
    <cellStyle name="Comma 2 2 3 2 2 4 3" xfId="11215" xr:uid="{29D8D555-95CB-4CBA-A128-65E521581ACB}"/>
    <cellStyle name="Comma 2 2 3 2 2 5" xfId="4648" xr:uid="{0DCA097B-71AD-4FC9-BD80-B914B097DDCC}"/>
    <cellStyle name="Comma 2 2 3 2 2 5 2" xfId="11826" xr:uid="{37EAE838-16E2-4B39-9727-DF9715B67B6F}"/>
    <cellStyle name="Comma 2 2 3 2 2 6" xfId="8532" xr:uid="{DD5247B6-43B8-46F2-8394-0A9DDD71DA5D}"/>
    <cellStyle name="Comma 2 2 3 2 3" xfId="1759" xr:uid="{794E4C49-7AE2-42DA-9AE1-EB2CAE1A56FC}"/>
    <cellStyle name="Comma 2 2 3 2 3 2" xfId="3638" xr:uid="{A982DEBF-D583-4CF1-9EA1-39DE1DBD3B14}"/>
    <cellStyle name="Comma 2 2 3 2 3 2 2" xfId="5466" xr:uid="{C68A39ED-BEC0-4CA6-8696-F77429050A69}"/>
    <cellStyle name="Comma 2 2 3 2 3 2 2 2" xfId="12644" xr:uid="{1391B834-F73A-4289-8D85-2F749088B94D}"/>
    <cellStyle name="Comma 2 2 3 2 3 2 3" xfId="10816" xr:uid="{494A0D8B-BE9E-43D6-B2E7-BF6471852BA7}"/>
    <cellStyle name="Comma 2 2 3 2 3 3" xfId="4238" xr:uid="{32CFB21E-FB36-4D20-9439-9F040713E7FA}"/>
    <cellStyle name="Comma 2 2 3 2 3 3 2" xfId="6087" xr:uid="{4B46A8BC-0402-47CF-A59C-21D43BCD0D30}"/>
    <cellStyle name="Comma 2 2 3 2 3 3 2 2" xfId="13265" xr:uid="{D4FCEBD6-958F-445E-95A0-B7AA37D43798}"/>
    <cellStyle name="Comma 2 2 3 2 3 3 3" xfId="11416" xr:uid="{B24133F3-AA77-4484-8F43-24F3428ED498}"/>
    <cellStyle name="Comma 2 2 3 2 3 4" xfId="4864" xr:uid="{55189445-D9BD-432E-B0AD-9A278E03227E}"/>
    <cellStyle name="Comma 2 2 3 2 3 4 2" xfId="12042" xr:uid="{D79D33EA-1A7C-4465-B5C0-E77E59535A07}"/>
    <cellStyle name="Comma 2 2 3 2 3 5" xfId="9067" xr:uid="{C3EF3020-A862-4320-816C-D62010752691}"/>
    <cellStyle name="Comma 2 2 3 2 4" xfId="3345" xr:uid="{B550205A-DB8E-49F0-A025-384C6CFF2759}"/>
    <cellStyle name="Comma 2 2 3 2 4 2" xfId="5164" xr:uid="{0E493B28-E69D-42B6-9651-21A45F48F712}"/>
    <cellStyle name="Comma 2 2 3 2 4 2 2" xfId="12342" xr:uid="{C151F017-965C-49D7-964F-5E70819AE73A}"/>
    <cellStyle name="Comma 2 2 3 2 4 3" xfId="10523" xr:uid="{2394EA37-A5DC-4531-B62E-84A196645D03}"/>
    <cellStyle name="Comma 2 2 3 2 5" xfId="3933" xr:uid="{714E8821-2067-478A-85D7-7CB19A908C97}"/>
    <cellStyle name="Comma 2 2 3 2 5 2" xfId="5766" xr:uid="{F384B9ED-EF32-4D9A-A653-EF536FA500AE}"/>
    <cellStyle name="Comma 2 2 3 2 5 2 2" xfId="12944" xr:uid="{BA10E72B-336A-47E9-BFF2-3E592029E2A9}"/>
    <cellStyle name="Comma 2 2 3 2 5 3" xfId="11111" xr:uid="{3463E6D0-AD38-4AB2-B7BB-D14FAD35723E}"/>
    <cellStyle name="Comma 2 2 3 2 6" xfId="4543" xr:uid="{73632007-B9EF-47AA-9D61-C1E40DE3A3EB}"/>
    <cellStyle name="Comma 2 2 3 2 6 2" xfId="11721" xr:uid="{8660DF09-C2CB-4082-86B5-C6368E0A126B}"/>
    <cellStyle name="Comma 2 2 3 2 7" xfId="8146" xr:uid="{7B73EB37-C1DF-40A4-A2EB-56A4208767D9}"/>
    <cellStyle name="Comma 2 2 3 3" xfId="958" xr:uid="{D6AF1C43-85E1-426D-8CD9-6AC4BB68692C}"/>
    <cellStyle name="Comma 2 2 3 3 2" xfId="1904" xr:uid="{529BAE08-A9EB-430B-9D1C-A0AD5C8DB9B6}"/>
    <cellStyle name="Comma 2 2 3 3 2 2" xfId="3189" xr:uid="{B5D20AB0-05D9-465F-92A3-E835235AC45D}"/>
    <cellStyle name="Comma 2 2 3 3 2 2 2" xfId="3771" xr:uid="{13AD109C-49C0-40B8-96A5-44DD6EA5E55B}"/>
    <cellStyle name="Comma 2 2 3 3 2 2 2 2" xfId="5601" xr:uid="{44BC3B47-0295-4386-B902-8A54FB3407D0}"/>
    <cellStyle name="Comma 2 2 3 3 2 2 2 2 2" xfId="12779" xr:uid="{21EBC3F8-D5CD-46EB-AE22-38B47A29529A}"/>
    <cellStyle name="Comma 2 2 3 3 2 2 2 3" xfId="10949" xr:uid="{BD007CC1-93BE-43F3-9AAF-0EBD2E14B027}"/>
    <cellStyle name="Comma 2 2 3 3 2 2 3" xfId="4373" xr:uid="{78C89E47-5E69-458E-9957-D9C580162AAD}"/>
    <cellStyle name="Comma 2 2 3 3 2 2 3 2" xfId="6225" xr:uid="{627625FD-F163-4C0A-A823-E8FF438928C0}"/>
    <cellStyle name="Comma 2 2 3 3 2 2 3 2 2" xfId="13403" xr:uid="{5F420450-7CEA-4316-9CB3-B2A10FF0EF7E}"/>
    <cellStyle name="Comma 2 2 3 3 2 2 3 3" xfId="11551" xr:uid="{6918294C-D82C-49FE-9269-641CFBC523F1}"/>
    <cellStyle name="Comma 2 2 3 3 2 2 4" xfId="5002" xr:uid="{DA23B0C2-0ADD-4739-898B-281CC04FCC86}"/>
    <cellStyle name="Comma 2 2 3 3 2 2 4 2" xfId="12180" xr:uid="{89504DA1-16AC-4550-A7EC-63F748E1EFDD}"/>
    <cellStyle name="Comma 2 2 3 3 2 2 5" xfId="10369" xr:uid="{366BB15A-4FA8-4455-B116-2BA195C6A061}"/>
    <cellStyle name="Comma 2 2 3 3 2 3" xfId="3480" xr:uid="{DCEA52B3-E0D6-4EB6-97AC-C6ECC57EA6D6}"/>
    <cellStyle name="Comma 2 2 3 3 2 3 2" xfId="5301" xr:uid="{5EAE3735-BF55-4508-BF32-C3CC479065A3}"/>
    <cellStyle name="Comma 2 2 3 3 2 3 2 2" xfId="12479" xr:uid="{A02530FE-2A6D-474A-9266-0FC1AA0E997C}"/>
    <cellStyle name="Comma 2 2 3 3 2 3 3" xfId="10658" xr:uid="{D80E5605-F21A-42C8-92CB-556869831186}"/>
    <cellStyle name="Comma 2 2 3 3 2 4" xfId="4070" xr:uid="{41F18649-23ED-4243-A4AD-C6AC2A73FBD2}"/>
    <cellStyle name="Comma 2 2 3 3 2 4 2" xfId="5904" xr:uid="{5D5898C5-3269-4D37-A249-F50BE0754FAD}"/>
    <cellStyle name="Comma 2 2 3 3 2 4 2 2" xfId="13082" xr:uid="{F7CA8D13-74DC-4FE9-B817-DB7FDE664E90}"/>
    <cellStyle name="Comma 2 2 3 3 2 4 3" xfId="11248" xr:uid="{5E4E7E57-1445-4A9F-9444-3EC5AC77D7E7}"/>
    <cellStyle name="Comma 2 2 3 3 2 5" xfId="4681" xr:uid="{3676AD77-5580-4FA7-8DE7-4946228448BE}"/>
    <cellStyle name="Comma 2 2 3 3 2 5 2" xfId="11859" xr:uid="{F7D06021-8374-43D0-A894-D3B280506CF2}"/>
    <cellStyle name="Comma 2 2 3 3 2 6" xfId="2895" xr:uid="{0DC2340D-6D00-47E2-9F49-F7AB3AF77B70}"/>
    <cellStyle name="Comma 2 2 3 3 2 6 2" xfId="10078" xr:uid="{3D70FE6D-180D-4300-AF06-519FF1A5FFC3}"/>
    <cellStyle name="Comma 2 2 3 3 2 7" xfId="9212" xr:uid="{E7E6FF03-5B48-413C-A226-9579345BE0B4}"/>
    <cellStyle name="Comma 2 2 3 3 3" xfId="3088" xr:uid="{9DB49E67-00AB-464F-A879-727174E22CEA}"/>
    <cellStyle name="Comma 2 2 3 3 3 2" xfId="3669" xr:uid="{7E545E75-6715-412E-8DCF-C4A57818C8C9}"/>
    <cellStyle name="Comma 2 2 3 3 3 2 2" xfId="5497" xr:uid="{2C341106-CAC7-4ADF-B3F7-68C6CB7E0665}"/>
    <cellStyle name="Comma 2 2 3 3 3 2 2 2" xfId="12675" xr:uid="{37C44E0C-BDEA-48DD-A245-58E8B4700282}"/>
    <cellStyle name="Comma 2 2 3 3 3 2 3" xfId="10847" xr:uid="{744C409A-3025-43F2-9E3C-A7FCD426D89E}"/>
    <cellStyle name="Comma 2 2 3 3 3 3" xfId="4269" xr:uid="{AE5EAFBF-9E12-4B01-854B-499F81DB74BE}"/>
    <cellStyle name="Comma 2 2 3 3 3 3 2" xfId="6120" xr:uid="{50974A60-BCA9-4163-BE25-8E1FF945AD70}"/>
    <cellStyle name="Comma 2 2 3 3 3 3 2 2" xfId="13298" xr:uid="{BF041570-04EC-4A8C-9E70-2FDA81D1EE60}"/>
    <cellStyle name="Comma 2 2 3 3 3 3 3" xfId="11447" xr:uid="{4EA1DD41-77BE-462F-BB91-2D9EA47E3CD6}"/>
    <cellStyle name="Comma 2 2 3 3 3 4" xfId="4897" xr:uid="{B76AC7A7-5C9B-473D-ACCC-3DADF88285D6}"/>
    <cellStyle name="Comma 2 2 3 3 3 4 2" xfId="12075" xr:uid="{248709F8-8C4A-49C2-9F75-7E51EA8660F4}"/>
    <cellStyle name="Comma 2 2 3 3 3 5" xfId="10268" xr:uid="{DCEA1C6F-033A-47E4-B77E-46D8742A03E7}"/>
    <cellStyle name="Comma 2 2 3 3 4" xfId="3378" xr:uid="{989656D5-B76B-4DAE-9849-75C5D8E3541E}"/>
    <cellStyle name="Comma 2 2 3 3 4 2" xfId="5197" xr:uid="{24EF8A4D-8B37-4763-A375-12FE1EED513D}"/>
    <cellStyle name="Comma 2 2 3 3 4 2 2" xfId="12375" xr:uid="{3CDD1521-7B2D-4387-B233-521D4442AE31}"/>
    <cellStyle name="Comma 2 2 3 3 4 3" xfId="10556" xr:uid="{7AF0C34D-131B-4904-B40A-62A7AA55DB56}"/>
    <cellStyle name="Comma 2 2 3 3 5" xfId="3966" xr:uid="{C74069D7-4704-4E63-9F8F-5B81C28E8636}"/>
    <cellStyle name="Comma 2 2 3 3 5 2" xfId="5799" xr:uid="{86542640-6867-4055-92F6-A0E504E1E6D8}"/>
    <cellStyle name="Comma 2 2 3 3 5 2 2" xfId="12977" xr:uid="{20A6D637-9B02-431C-A570-5A55F5E6415E}"/>
    <cellStyle name="Comma 2 2 3 3 5 3" xfId="11144" xr:uid="{3379ABCE-4290-4B6A-B344-80008B5576FC}"/>
    <cellStyle name="Comma 2 2 3 3 6" xfId="4576" xr:uid="{C1070EFC-5FD9-4D3F-91C6-FB090622A236}"/>
    <cellStyle name="Comma 2 2 3 3 6 2" xfId="11754" xr:uid="{4342156F-1DC6-4211-A6D3-6B97339424C8}"/>
    <cellStyle name="Comma 2 2 3 3 7" xfId="2796" xr:uid="{A011B00A-2A72-42E0-8D4D-9D5AB8DAE8B6}"/>
    <cellStyle name="Comma 2 2 3 3 7 2" xfId="9980" xr:uid="{73EB0AC3-9078-43A0-BB72-F71A352D55BD}"/>
    <cellStyle name="Comma 2 2 3 3 8" xfId="8290" xr:uid="{75586384-8562-42AA-ADA9-A72730DF71DD}"/>
    <cellStyle name="Comma 2 2 3 4" xfId="1485" xr:uid="{24BCB833-DE63-427B-9773-E3BCC6663A82}"/>
    <cellStyle name="Comma 2 2 3 4 2" xfId="3124" xr:uid="{1C1FDC31-98E0-4167-B6F6-98E3CE484C3C}"/>
    <cellStyle name="Comma 2 2 3 4 2 2" xfId="3705" xr:uid="{1D462F3E-7834-43D8-821B-A5775154363F}"/>
    <cellStyle name="Comma 2 2 3 4 2 2 2" xfId="5533" xr:uid="{B9EE4BBA-9978-43C6-9EDB-95604CECE32F}"/>
    <cellStyle name="Comma 2 2 3 4 2 2 2 2" xfId="12711" xr:uid="{7D96F66F-99AB-4C68-9C9F-D92B9BE7D6D6}"/>
    <cellStyle name="Comma 2 2 3 4 2 2 3" xfId="10883" xr:uid="{F5270935-1528-4C42-975A-D453D91CDA66}"/>
    <cellStyle name="Comma 2 2 3 4 2 3" xfId="4305" xr:uid="{56E45DBE-8F43-49E7-9934-42ED77597788}"/>
    <cellStyle name="Comma 2 2 3 4 2 3 2" xfId="6156" xr:uid="{7F77731C-9C71-4D2B-9FA3-3FEF7D098368}"/>
    <cellStyle name="Comma 2 2 3 4 2 3 2 2" xfId="13334" xr:uid="{9060CFA8-BC2F-49C7-BA06-8EB63605D764}"/>
    <cellStyle name="Comma 2 2 3 4 2 3 3" xfId="11483" xr:uid="{4EBDA5EB-49DD-421E-AFA4-F0CEF3662440}"/>
    <cellStyle name="Comma 2 2 3 4 2 4" xfId="4933" xr:uid="{17D79946-5A76-4757-9C2B-1B40C2E957B6}"/>
    <cellStyle name="Comma 2 2 3 4 2 4 2" xfId="12111" xr:uid="{E548F56F-3A8F-4C2E-94A0-D14AAC0FCC0A}"/>
    <cellStyle name="Comma 2 2 3 4 2 5" xfId="10304" xr:uid="{853AF9CB-293C-4133-86FA-4AB08530A2E4}"/>
    <cellStyle name="Comma 2 2 3 4 3" xfId="3413" xr:uid="{77A98156-B2AA-451C-B44A-2EFA7C153817}"/>
    <cellStyle name="Comma 2 2 3 4 3 2" xfId="5232" xr:uid="{308A1EBC-9EF1-4418-AB04-EA44D4955F59}"/>
    <cellStyle name="Comma 2 2 3 4 3 2 2" xfId="12410" xr:uid="{7F945ADF-A9BD-4831-9270-DF598CEE92ED}"/>
    <cellStyle name="Comma 2 2 3 4 3 3" xfId="10591" xr:uid="{8BBF866B-0FB4-40BF-B4FA-516270EAC7FA}"/>
    <cellStyle name="Comma 2 2 3 4 4" xfId="4001" xr:uid="{3DE350A6-DF33-463D-9687-A5C97788C413}"/>
    <cellStyle name="Comma 2 2 3 4 4 2" xfId="5835" xr:uid="{1B3855BD-484F-4D03-9288-D991AF60EE0F}"/>
    <cellStyle name="Comma 2 2 3 4 4 2 2" xfId="13013" xr:uid="{25832493-2E03-4AC5-A245-108661C33FEC}"/>
    <cellStyle name="Comma 2 2 3 4 4 3" xfId="11179" xr:uid="{95E73B45-43D8-4070-A035-5EBBDB1F841F}"/>
    <cellStyle name="Comma 2 2 3 4 5" xfId="4612" xr:uid="{202EC590-A6A0-47A2-84AF-E2630B578B56}"/>
    <cellStyle name="Comma 2 2 3 4 5 2" xfId="11790" xr:uid="{22C44E31-37D4-4433-8D58-FD421D8CB419}"/>
    <cellStyle name="Comma 2 2 3 4 6" xfId="2831" xr:uid="{103D4970-1AD5-42C8-90EE-8403B2E8D9CA}"/>
    <cellStyle name="Comma 2 2 3 4 6 2" xfId="10014" xr:uid="{F844E2AF-06BB-4693-A222-BE07DAFB21DB}"/>
    <cellStyle name="Comma 2 2 3 4 7" xfId="8793" xr:uid="{4ADA1598-D436-4640-99D6-F4BF34BB1BBF}"/>
    <cellStyle name="Comma 2 2 3 5" xfId="2689" xr:uid="{4BC4701D-7478-49FA-9AA4-93CD55E3B59A}"/>
    <cellStyle name="Comma 2 2 3 5 2" xfId="3023" xr:uid="{87445ADA-FFB5-4865-9F76-36C64E374676}"/>
    <cellStyle name="Comma 2 2 3 5 2 2" xfId="3602" xr:uid="{8DE3C540-2CB9-4624-A531-2BAD807D153F}"/>
    <cellStyle name="Comma 2 2 3 5 2 2 2" xfId="5430" xr:uid="{A7FA2B16-43C0-4192-8345-199B19C50F2A}"/>
    <cellStyle name="Comma 2 2 3 5 2 2 2 2" xfId="12608" xr:uid="{F6F741F4-9CB4-4325-B123-9C2CBF3815A9}"/>
    <cellStyle name="Comma 2 2 3 5 2 2 3" xfId="10780" xr:uid="{0B00B7B1-1F39-458E-80F2-440A0393E916}"/>
    <cellStyle name="Comma 2 2 3 5 2 3" xfId="4202" xr:uid="{C629176D-D70F-4034-9E62-920E8E129527}"/>
    <cellStyle name="Comma 2 2 3 5 2 3 2" xfId="6051" xr:uid="{EA1A59CE-05D1-4C27-BB36-2EE2ADCB5778}"/>
    <cellStyle name="Comma 2 2 3 5 2 3 2 2" xfId="13229" xr:uid="{E12DDCE0-2177-4C1E-B5A1-38433509A978}"/>
    <cellStyle name="Comma 2 2 3 5 2 3 3" xfId="11380" xr:uid="{FE4E2628-0F03-4D3D-962A-8F4EF5EF2682}"/>
    <cellStyle name="Comma 2 2 3 5 2 4" xfId="4828" xr:uid="{5D30D48D-00BD-4172-9929-5AC458BB3A32}"/>
    <cellStyle name="Comma 2 2 3 5 2 4 2" xfId="12006" xr:uid="{BCFE2EC7-E35C-4E81-9E3B-2AF89ED6BF08}"/>
    <cellStyle name="Comma 2 2 3 5 2 5" xfId="10203" xr:uid="{D5523800-79AD-4F6C-9F9E-6E44A35D6796}"/>
    <cellStyle name="Comma 2 2 3 5 3" xfId="3309" xr:uid="{1906C89B-9E6A-45A9-8B85-E2E06A0A2D7D}"/>
    <cellStyle name="Comma 2 2 3 5 3 2" xfId="5128" xr:uid="{A9C84BA3-50FB-4805-B074-DF3FED6023FA}"/>
    <cellStyle name="Comma 2 2 3 5 3 2 2" xfId="12306" xr:uid="{EE91AF0B-5271-4E15-9D5A-D6320FB9671C}"/>
    <cellStyle name="Comma 2 2 3 5 3 3" xfId="10487" xr:uid="{4B2601F3-B5E9-43BB-9251-41D6E8481F04}"/>
    <cellStyle name="Comma 2 2 3 5 4" xfId="3897" xr:uid="{08EF9742-E83C-4316-A49D-666A91C175E8}"/>
    <cellStyle name="Comma 2 2 3 5 4 2" xfId="5730" xr:uid="{C23FD94A-C739-4884-A226-6CBE730DA5FD}"/>
    <cellStyle name="Comma 2 2 3 5 4 2 2" xfId="12908" xr:uid="{3B52A297-1832-40C8-978E-216BE03D3D7A}"/>
    <cellStyle name="Comma 2 2 3 5 4 3" xfId="11075" xr:uid="{D805E0D1-7FFE-44A6-B0C0-89CD8A930DB7}"/>
    <cellStyle name="Comma 2 2 3 5 5" xfId="4507" xr:uid="{F977D2FC-98ED-4CC4-80AE-E1E7AA480B49}"/>
    <cellStyle name="Comma 2 2 3 5 5 2" xfId="11685" xr:uid="{510D4252-990F-4F3D-8384-62F00B9D8E9F}"/>
    <cellStyle name="Comma 2 2 3 5 6" xfId="9907" xr:uid="{ACD73CF5-F5E9-4AD0-B764-F4A5B0F58F81}"/>
    <cellStyle name="Comma 2 2 3 6" xfId="2531" xr:uid="{52A577D3-25CC-437D-A0AF-4930501161EE}"/>
    <cellStyle name="Comma 2 2 3 7" xfId="7892" xr:uid="{E39602C6-45DD-44A2-8E0D-BC3D28B189F5}"/>
    <cellStyle name="Comma 2 2 4" xfId="619" xr:uid="{9D8AB3C9-597C-41A8-A0DB-7A309B78C6EC}"/>
    <cellStyle name="Comma 2 2 4 2" xfId="2845" xr:uid="{4F800EA2-20E3-4275-9D10-0B147A780707}"/>
    <cellStyle name="Comma 2 2 4 2 2" xfId="3138" xr:uid="{91FB5FF7-D2AC-4240-B763-754B3DC9D44D}"/>
    <cellStyle name="Comma 2 2 4 2 2 2" xfId="3719" xr:uid="{359FAE29-2BEB-4438-B012-BEAADC1196E3}"/>
    <cellStyle name="Comma 2 2 4 2 2 2 2" xfId="5548" xr:uid="{EB82BD5F-4003-437A-B932-97976F8097B5}"/>
    <cellStyle name="Comma 2 2 4 2 2 2 2 2" xfId="7403" xr:uid="{38C0412B-E2C9-454C-B74C-48D01F112B06}"/>
    <cellStyle name="Comma 2 2 4 2 2 2 2 2 2" xfId="14578" xr:uid="{579EB683-548C-4A5F-87AD-FAEC4C41B7E5}"/>
    <cellStyle name="Comma 2 2 4 2 2 2 2 3" xfId="12726" xr:uid="{884DE6F4-CC57-45E6-AB9C-24EED6BE067C}"/>
    <cellStyle name="Comma 2 2 4 2 2 2 3" xfId="6770" xr:uid="{B6E68BCC-BBC6-4CB8-99B9-D5AD19E251E9}"/>
    <cellStyle name="Comma 2 2 4 2 2 2 3 2" xfId="13945" xr:uid="{E11038E3-E3E4-4F6C-8393-28C058352AF3}"/>
    <cellStyle name="Comma 2 2 4 2 2 2 4" xfId="10897" xr:uid="{BD6FED8F-58B3-4655-8065-713B653918FE}"/>
    <cellStyle name="Comma 2 2 4 2 2 3" xfId="4320" xr:uid="{3B7B4B17-FF4B-4220-AED8-294406A2C223}"/>
    <cellStyle name="Comma 2 2 4 2 2 3 2" xfId="6171" xr:uid="{65C55340-4192-439A-94DA-089D094A0C2D}"/>
    <cellStyle name="Comma 2 2 4 2 2 3 2 2" xfId="7614" xr:uid="{5FF96691-C6E5-4B84-B903-F8B88D0B1ABE}"/>
    <cellStyle name="Comma 2 2 4 2 2 3 2 2 2" xfId="14789" xr:uid="{5B9B0AC5-89C0-434A-BD11-FE763D8295A9}"/>
    <cellStyle name="Comma 2 2 4 2 2 3 2 3" xfId="13349" xr:uid="{3DC5C407-99AE-4068-A3C9-498C26DCBFC7}"/>
    <cellStyle name="Comma 2 2 4 2 2 3 3" xfId="6981" xr:uid="{16ED34A3-365B-4697-9A74-058F47BD538A}"/>
    <cellStyle name="Comma 2 2 4 2 2 3 3 2" xfId="14156" xr:uid="{367AE0F0-BC39-4051-BE54-02ABE6C2D699}"/>
    <cellStyle name="Comma 2 2 4 2 2 3 4" xfId="11498" xr:uid="{63DC93CE-9A6F-4322-8FCE-E243D5BB6FA1}"/>
    <cellStyle name="Comma 2 2 4 2 2 4" xfId="4948" xr:uid="{5A732E90-D093-4BB3-8C41-00CBC9579386}"/>
    <cellStyle name="Comma 2 2 4 2 2 4 2" xfId="7192" xr:uid="{0894D8B0-681F-408D-9556-72BFD3DA1B5C}"/>
    <cellStyle name="Comma 2 2 4 2 2 4 2 2" xfId="14367" xr:uid="{AE6F04AC-75E6-4ABB-9A92-64FEEA13C139}"/>
    <cellStyle name="Comma 2 2 4 2 2 4 3" xfId="12126" xr:uid="{134B93DA-1CD9-4C8B-9336-04F1082AD3DF}"/>
    <cellStyle name="Comma 2 2 4 2 2 5" xfId="6559" xr:uid="{26DC6F86-DAC5-4119-9000-E7A6CF76CFBE}"/>
    <cellStyle name="Comma 2 2 4 2 2 5 2" xfId="13734" xr:uid="{425CAF16-5A15-49C8-90B3-53C567C206C4}"/>
    <cellStyle name="Comma 2 2 4 2 2 6" xfId="10318" xr:uid="{3D1DB802-D3B8-4BBC-AD39-3E6E2314D29B}"/>
    <cellStyle name="Comma 2 2 4 2 3" xfId="3427" xr:uid="{94442816-A106-4433-B8E9-56FB1F7F6F40}"/>
    <cellStyle name="Comma 2 2 4 2 3 2" xfId="5247" xr:uid="{B3E024EF-D773-44EF-A3CF-DD8A8AD2AFFE}"/>
    <cellStyle name="Comma 2 2 4 2 3 2 2" xfId="7296" xr:uid="{18A75613-3959-4DF7-A892-494C2D6A2A57}"/>
    <cellStyle name="Comma 2 2 4 2 3 2 2 2" xfId="14471" xr:uid="{B8B77C5C-9720-4B9B-841A-B93AECAFD4A8}"/>
    <cellStyle name="Comma 2 2 4 2 3 2 3" xfId="12425" xr:uid="{0EB165D0-E052-43C1-B7ED-BAABAC54E8F2}"/>
    <cellStyle name="Comma 2 2 4 2 3 3" xfId="6663" xr:uid="{E35493A3-F6F1-4163-9923-2052C41B5A77}"/>
    <cellStyle name="Comma 2 2 4 2 3 3 2" xfId="13838" xr:uid="{8886C9D4-782C-4F08-831B-528890378BFD}"/>
    <cellStyle name="Comma 2 2 4 2 3 4" xfId="10605" xr:uid="{08B87F98-3DA2-4640-9C8C-ABD37C4037CD}"/>
    <cellStyle name="Comma 2 2 4 2 4" xfId="4016" xr:uid="{3A35A4A0-44F8-482B-BC38-1224DD77B18F}"/>
    <cellStyle name="Comma 2 2 4 2 4 2" xfId="5850" xr:uid="{2CA0EF69-C9F9-466D-8AF1-E9BB7A165912}"/>
    <cellStyle name="Comma 2 2 4 2 4 2 2" xfId="7507" xr:uid="{FB2340EC-BB3E-4A9E-A880-1F2EE5F44AE1}"/>
    <cellStyle name="Comma 2 2 4 2 4 2 2 2" xfId="14682" xr:uid="{8AFBA0A0-3EA9-4E42-B8D1-C82BA2171C88}"/>
    <cellStyle name="Comma 2 2 4 2 4 2 3" xfId="13028" xr:uid="{BF8144FC-C330-4770-850A-A31D3CEBA051}"/>
    <cellStyle name="Comma 2 2 4 2 4 3" xfId="6874" xr:uid="{CE6B70DE-E68F-498D-B03D-8DDF6FB4EAFC}"/>
    <cellStyle name="Comma 2 2 4 2 4 3 2" xfId="14049" xr:uid="{A4F6BF55-E84D-4386-869A-EFCC439A8A20}"/>
    <cellStyle name="Comma 2 2 4 2 4 4" xfId="11194" xr:uid="{6F755FF0-41C4-4C34-8B3A-87E5370573BA}"/>
    <cellStyle name="Comma 2 2 4 2 5" xfId="4627" xr:uid="{FF6F55E0-FBC4-461E-BEC5-63CC9F5E15CA}"/>
    <cellStyle name="Comma 2 2 4 2 5 2" xfId="7085" xr:uid="{7EC2BF8E-4BD8-466F-A692-B32E850E8FB3}"/>
    <cellStyle name="Comma 2 2 4 2 5 2 2" xfId="14260" xr:uid="{FC41A15C-2FA7-47E0-AD1B-AECB0D55EF2D}"/>
    <cellStyle name="Comma 2 2 4 2 5 3" xfId="11805" xr:uid="{7C8EC489-4E01-4ED2-95E7-D863CB62B81B}"/>
    <cellStyle name="Comma 2 2 4 2 6" xfId="6449" xr:uid="{97E6096A-AD90-4EB9-8800-EF6D40A6170E}"/>
    <cellStyle name="Comma 2 2 4 2 6 2" xfId="13624" xr:uid="{652398A9-9A7E-46B1-982F-F2ED5B3C0A1A}"/>
    <cellStyle name="Comma 2 2 4 2 7" xfId="10028" xr:uid="{11E9815A-AFFC-460D-8F25-4F871FC660E1}"/>
    <cellStyle name="Comma 2 2 4 3" xfId="3038" xr:uid="{1FB0E1B6-6C12-4B7B-B7B9-CD507877D219}"/>
    <cellStyle name="Comma 2 2 4 3 2" xfId="3617" xr:uid="{B8DA16E8-9D35-4ABB-861D-065C34E8D7B8}"/>
    <cellStyle name="Comma 2 2 4 3 2 2" xfId="5445" xr:uid="{51082681-3F36-4650-8193-BD0B56164992}"/>
    <cellStyle name="Comma 2 2 4 3 2 2 2" xfId="7372" xr:uid="{3CA455EC-91B2-4119-903C-6A2A70F41F10}"/>
    <cellStyle name="Comma 2 2 4 3 2 2 2 2" xfId="14547" xr:uid="{FC34AEF7-2371-494D-B9E1-A5A0A66EC41D}"/>
    <cellStyle name="Comma 2 2 4 3 2 2 3" xfId="12623" xr:uid="{20AFD1FF-1B5D-4D84-BBA7-5BDD9A919C19}"/>
    <cellStyle name="Comma 2 2 4 3 2 3" xfId="6739" xr:uid="{C2D394E8-40B2-49CC-9D27-ACCA68003391}"/>
    <cellStyle name="Comma 2 2 4 3 2 3 2" xfId="13914" xr:uid="{A7EF8DA8-A40E-4122-B497-F0B73D5D4F65}"/>
    <cellStyle name="Comma 2 2 4 3 2 4" xfId="10795" xr:uid="{52926C1E-2EAE-4B4E-8C8F-6D86A2B8D494}"/>
    <cellStyle name="Comma 2 2 4 3 3" xfId="4217" xr:uid="{D9BB3D1E-6C23-4114-A3FA-9CF292AB2D5A}"/>
    <cellStyle name="Comma 2 2 4 3 3 2" xfId="6066" xr:uid="{5F693D4E-073C-427D-A051-E59577C19B73}"/>
    <cellStyle name="Comma 2 2 4 3 3 2 2" xfId="7583" xr:uid="{B7D48815-249A-4E85-A3DC-170E41CFD01C}"/>
    <cellStyle name="Comma 2 2 4 3 3 2 2 2" xfId="14758" xr:uid="{F8DDA3DC-B4C5-47AD-BA60-13B43B4AB03E}"/>
    <cellStyle name="Comma 2 2 4 3 3 2 3" xfId="13244" xr:uid="{DC10479A-F3F0-4AE6-8BED-CE0F38AEF1BC}"/>
    <cellStyle name="Comma 2 2 4 3 3 3" xfId="6950" xr:uid="{6AF8B885-9650-4E56-9423-E5E123F962FC}"/>
    <cellStyle name="Comma 2 2 4 3 3 3 2" xfId="14125" xr:uid="{8AD65F42-E3A9-496C-B902-D8AF2F381918}"/>
    <cellStyle name="Comma 2 2 4 3 3 4" xfId="11395" xr:uid="{16642FF5-15C1-4337-954F-E63AA7E23FC6}"/>
    <cellStyle name="Comma 2 2 4 3 4" xfId="4843" xr:uid="{67CD0F2E-3822-49AE-9850-85E08374FB1C}"/>
    <cellStyle name="Comma 2 2 4 3 4 2" xfId="7161" xr:uid="{AFE199E9-DFB6-418D-8EBF-5287866BE300}"/>
    <cellStyle name="Comma 2 2 4 3 4 2 2" xfId="14336" xr:uid="{64A6FAAD-C2A3-4A35-ACAD-F8BEAE44F665}"/>
    <cellStyle name="Comma 2 2 4 3 4 3" xfId="12021" xr:uid="{51886855-3EB6-46BA-B5A7-05593EF3D4D0}"/>
    <cellStyle name="Comma 2 2 4 3 5" xfId="6528" xr:uid="{A2833EF1-50CD-4E52-8AF3-8557D980BBB7}"/>
    <cellStyle name="Comma 2 2 4 3 5 2" xfId="13703" xr:uid="{B2611940-CB4C-4280-885E-3DD560400D6A}"/>
    <cellStyle name="Comma 2 2 4 3 6" xfId="10218" xr:uid="{617A69B5-76D7-4619-A598-473D78F8AC79}"/>
    <cellStyle name="Comma 2 2 4 4" xfId="3324" xr:uid="{3E08968F-6497-4CFF-8EB8-9324CBC29184}"/>
    <cellStyle name="Comma 2 2 4 4 2" xfId="5143" xr:uid="{4E635849-CBCB-4389-BCE1-AB9918712CEA}"/>
    <cellStyle name="Comma 2 2 4 4 2 2" xfId="7265" xr:uid="{9222F27E-4612-4499-886F-2152B6EE400C}"/>
    <cellStyle name="Comma 2 2 4 4 2 2 2" xfId="14440" xr:uid="{F4D247A1-CF95-49F4-897D-F1F1C23571AC}"/>
    <cellStyle name="Comma 2 2 4 4 2 3" xfId="12321" xr:uid="{E6D7E7D6-B9F2-448D-BDF7-DB76B8F1EFEC}"/>
    <cellStyle name="Comma 2 2 4 4 3" xfId="6632" xr:uid="{064FA473-63F7-4E0F-915E-6362A82E2738}"/>
    <cellStyle name="Comma 2 2 4 4 3 2" xfId="13807" xr:uid="{0E3231A8-1D41-42C3-B3E3-78BD5D825DF8}"/>
    <cellStyle name="Comma 2 2 4 4 4" xfId="10502" xr:uid="{98D5D403-A9C5-4B0F-AC35-C430A7A60769}"/>
    <cellStyle name="Comma 2 2 4 5" xfId="3912" xr:uid="{7735E3DE-6287-45BE-90D6-1119485E74A9}"/>
    <cellStyle name="Comma 2 2 4 5 2" xfId="5745" xr:uid="{512713F8-D310-45C3-9DE7-4267F47667B6}"/>
    <cellStyle name="Comma 2 2 4 5 2 2" xfId="7476" xr:uid="{6948ADED-1D3B-4C34-9772-993A3607F50E}"/>
    <cellStyle name="Comma 2 2 4 5 2 2 2" xfId="14651" xr:uid="{4E016943-2897-4B86-8B44-A6817F5F05AD}"/>
    <cellStyle name="Comma 2 2 4 5 2 3" xfId="12923" xr:uid="{176F3A0C-603B-4C27-BDE5-41220CBF2DB4}"/>
    <cellStyle name="Comma 2 2 4 5 3" xfId="6843" xr:uid="{E8535D35-FB79-4EAB-859B-036BBAE6DCA5}"/>
    <cellStyle name="Comma 2 2 4 5 3 2" xfId="14018" xr:uid="{E5EBBF4B-834E-405C-99BA-E9F1192FFB42}"/>
    <cellStyle name="Comma 2 2 4 5 4" xfId="11090" xr:uid="{65DCDF48-A0CF-4E9D-B2F5-DECB55E85648}"/>
    <cellStyle name="Comma 2 2 4 6" xfId="4522" xr:uid="{44DC5C8E-ED81-4493-99ED-66C86439DAFA}"/>
    <cellStyle name="Comma 2 2 4 6 2" xfId="7054" xr:uid="{D0AA2BF8-770D-448D-9D30-CCDB6DC472E2}"/>
    <cellStyle name="Comma 2 2 4 6 2 2" xfId="14229" xr:uid="{ABFBFF1E-2609-46BD-BC49-C5A9947BF5EC}"/>
    <cellStyle name="Comma 2 2 4 6 3" xfId="11700" xr:uid="{1DD99B26-B582-45A0-9A9E-C0303BED64D6}"/>
    <cellStyle name="Comma 2 2 4 7" xfId="2709" xr:uid="{BFAB1718-9D99-4DE9-8554-DF448C3AEA6D}"/>
    <cellStyle name="Comma 2 2 4 7 2" xfId="9924" xr:uid="{B9C13EFB-048C-4092-BADC-C7B968950247}"/>
    <cellStyle name="Comma 2 2 4 8" xfId="6414" xr:uid="{B355FAD1-BDBB-4AB5-8206-E58B152A15C0}"/>
    <cellStyle name="Comma 2 2 4 8 2" xfId="13589" xr:uid="{39A61AFD-2D4B-4602-AF07-684BD2660C40}"/>
    <cellStyle name="Comma 2 2 5" xfId="264" xr:uid="{7BDF4597-D550-49D1-8117-28C7B125D1AD}"/>
    <cellStyle name="Comma 2 2 5 2" xfId="1483" xr:uid="{00528D89-E7DE-44A0-85E3-6A761425216E}"/>
    <cellStyle name="Comma 2 2 5 2 2" xfId="3176" xr:uid="{C33C0E47-9125-473F-9A1F-4DCC572F708E}"/>
    <cellStyle name="Comma 2 2 5 2 2 2" xfId="3758" xr:uid="{D18854FE-F231-4977-98E5-9D9D444FEC1E}"/>
    <cellStyle name="Comma 2 2 5 2 2 2 2" xfId="5588" xr:uid="{FA013D9B-EF50-4730-94FB-2C25A6355865}"/>
    <cellStyle name="Comma 2 2 5 2 2 2 2 2" xfId="12766" xr:uid="{5F26318D-04E7-4561-B044-D305BA9C2CA0}"/>
    <cellStyle name="Comma 2 2 5 2 2 2 3" xfId="10936" xr:uid="{09685003-F4F1-4BB8-A492-1825FD774667}"/>
    <cellStyle name="Comma 2 2 5 2 2 3" xfId="4360" xr:uid="{CE3D58CB-446A-44B0-AA47-76FD5059E718}"/>
    <cellStyle name="Comma 2 2 5 2 2 3 2" xfId="6212" xr:uid="{AF8D11E4-D183-4DE1-994B-8785553B9813}"/>
    <cellStyle name="Comma 2 2 5 2 2 3 2 2" xfId="13390" xr:uid="{1A4913EC-618A-4C28-8EEB-F73E3B0FE9F9}"/>
    <cellStyle name="Comma 2 2 5 2 2 3 3" xfId="11538" xr:uid="{8BB0DE69-A313-4AA4-B900-2059A076E023}"/>
    <cellStyle name="Comma 2 2 5 2 2 4" xfId="4989" xr:uid="{BB352EBD-15B4-4DA8-999F-36321E5FA403}"/>
    <cellStyle name="Comma 2 2 5 2 2 4 2" xfId="12167" xr:uid="{2A626E23-8B48-4FBD-9854-478C0860C220}"/>
    <cellStyle name="Comma 2 2 5 2 2 5" xfId="10356" xr:uid="{84C97E2F-4E83-4608-9AB9-37DBE41AEB0C}"/>
    <cellStyle name="Comma 2 2 5 2 3" xfId="3467" xr:uid="{1F9ED1E7-2060-4BF1-B8BC-CFB61908BCDB}"/>
    <cellStyle name="Comma 2 2 5 2 3 2" xfId="5288" xr:uid="{980A6A6C-486D-4D8B-A0DC-8AA2BB41F26A}"/>
    <cellStyle name="Comma 2 2 5 2 3 2 2" xfId="12466" xr:uid="{F753DEDA-8218-4515-A04D-6F27226C74FF}"/>
    <cellStyle name="Comma 2 2 5 2 3 3" xfId="10645" xr:uid="{3707634B-BAEA-4625-AECA-254B934CA1AF}"/>
    <cellStyle name="Comma 2 2 5 2 4" xfId="4057" xr:uid="{6E6819C6-9967-43B2-B1E5-EC406C588B9F}"/>
    <cellStyle name="Comma 2 2 5 2 4 2" xfId="5891" xr:uid="{BA85F204-FCEA-49CD-B5C8-A2CECC7863F8}"/>
    <cellStyle name="Comma 2 2 5 2 4 2 2" xfId="13069" xr:uid="{0CB4678F-788C-40D4-A325-7BA010A7BC4A}"/>
    <cellStyle name="Comma 2 2 5 2 4 3" xfId="11235" xr:uid="{BBCA2ACC-5A2A-4D12-8FD9-B4B7CD3DB0F8}"/>
    <cellStyle name="Comma 2 2 5 2 5" xfId="4668" xr:uid="{29AAB540-F1CB-4D30-B78F-79D876BA2F4F}"/>
    <cellStyle name="Comma 2 2 5 2 5 2" xfId="11846" xr:uid="{F41D0A26-00A4-4240-BF96-EB43C76A5A40}"/>
    <cellStyle name="Comma 2 2 5 2 6" xfId="2882" xr:uid="{CD87777B-28E4-40ED-9FB6-066B351B8481}"/>
    <cellStyle name="Comma 2 2 5 2 6 2" xfId="10065" xr:uid="{33E6A53B-A1C8-419D-9CB9-91385006B8CA}"/>
    <cellStyle name="Comma 2 2 5 2 7" xfId="8791" xr:uid="{9EE0FA27-DE05-4177-A2EC-5585816B69D5}"/>
    <cellStyle name="Comma 2 2 5 3" xfId="3075" xr:uid="{205C3A49-5D19-4E8B-93CE-F22F355CD58E}"/>
    <cellStyle name="Comma 2 2 5 3 2" xfId="3656" xr:uid="{2C6F5B90-E1A0-4F90-B568-D2B94163C79E}"/>
    <cellStyle name="Comma 2 2 5 3 2 2" xfId="5484" xr:uid="{CBBFAE91-223E-4329-9443-CE160619E274}"/>
    <cellStyle name="Comma 2 2 5 3 2 2 2" xfId="12662" xr:uid="{FAC24CE0-E2BD-4246-9638-DA2E7EE545AD}"/>
    <cellStyle name="Comma 2 2 5 3 2 3" xfId="10834" xr:uid="{11F390C5-6635-47D1-936F-EA287C260A18}"/>
    <cellStyle name="Comma 2 2 5 3 3" xfId="4256" xr:uid="{CAC5E4C2-AFDD-4D59-8BC0-9487B1B303EA}"/>
    <cellStyle name="Comma 2 2 5 3 3 2" xfId="6107" xr:uid="{847F6F92-A945-4151-8AD8-D1CB26D7F07B}"/>
    <cellStyle name="Comma 2 2 5 3 3 2 2" xfId="13285" xr:uid="{D5CE2751-291B-4C1F-9785-AAB3A29AC91D}"/>
    <cellStyle name="Comma 2 2 5 3 3 3" xfId="11434" xr:uid="{A76B9CBA-9554-43E6-8889-95EA0BD237C0}"/>
    <cellStyle name="Comma 2 2 5 3 4" xfId="4884" xr:uid="{A886FF3B-EA35-4DFD-8A0A-E230B2F8A92E}"/>
    <cellStyle name="Comma 2 2 5 3 4 2" xfId="12062" xr:uid="{D819FB46-D956-406F-9919-15BD2C426FB1}"/>
    <cellStyle name="Comma 2 2 5 3 5" xfId="10255" xr:uid="{C7155A51-F7A9-453D-9DE4-4F6643546703}"/>
    <cellStyle name="Comma 2 2 5 4" xfId="3365" xr:uid="{FDBE836C-2980-4ABE-B934-FB99B9FA0635}"/>
    <cellStyle name="Comma 2 2 5 4 2" xfId="5184" xr:uid="{977E5980-3E24-425C-9568-8B1159300939}"/>
    <cellStyle name="Comma 2 2 5 4 2 2" xfId="12362" xr:uid="{CA2855C2-023F-4C03-A4B5-63E558856EC0}"/>
    <cellStyle name="Comma 2 2 5 4 3" xfId="10543" xr:uid="{85A01319-81F8-43D0-8474-C5328F89653D}"/>
    <cellStyle name="Comma 2 2 5 5" xfId="3953" xr:uid="{8EB3DF1D-F88F-41B4-BB10-AEC6EBDC6FF2}"/>
    <cellStyle name="Comma 2 2 5 5 2" xfId="5786" xr:uid="{A5D1333B-542D-4715-A72B-97ECC4698375}"/>
    <cellStyle name="Comma 2 2 5 5 2 2" xfId="12964" xr:uid="{8CAA8C09-75EE-4BA0-A1F0-E72F3D4176DD}"/>
    <cellStyle name="Comma 2 2 5 5 3" xfId="11131" xr:uid="{D574AAAC-F752-41AC-B349-D2A68433A649}"/>
    <cellStyle name="Comma 2 2 5 6" xfId="4563" xr:uid="{D08038EA-31BC-495F-B924-F3FCCC1A2B31}"/>
    <cellStyle name="Comma 2 2 5 6 2" xfId="11741" xr:uid="{1BCCCF6C-24B3-4108-918D-DDB7690883C8}"/>
    <cellStyle name="Comma 2 2 5 7" xfId="2760" xr:uid="{B65BF536-1C39-4597-8282-C939CAC6E99B}"/>
    <cellStyle name="Comma 2 2 5 7 2" xfId="9965" xr:uid="{DB9716D4-2DA9-4C6B-B609-563FAD14E8F9}"/>
    <cellStyle name="Comma 2 2 5 8" xfId="7890" xr:uid="{BB2F21B8-8CD4-4765-B1AA-099ABA8AB0A2}"/>
    <cellStyle name="Comma 2 2 6" xfId="956" xr:uid="{748ABC76-48E8-40E4-BDB9-ED2C2AFEA339}"/>
    <cellStyle name="Comma 2 2 6 2" xfId="1902" xr:uid="{6C17CA6B-56E8-41F3-BA6A-3EAA2B25EC41}"/>
    <cellStyle name="Comma 2 2 6 2 2" xfId="3684" xr:uid="{8E45DE09-87A0-4FD5-B76C-A1E2E6391A1B}"/>
    <cellStyle name="Comma 2 2 6 2 2 2" xfId="5512" xr:uid="{964C0E60-CE0D-4E36-B3B5-6A5E0197FB67}"/>
    <cellStyle name="Comma 2 2 6 2 2 2 2" xfId="7392" xr:uid="{A7D3978F-1C30-49F6-AAA4-F36CF96913CC}"/>
    <cellStyle name="Comma 2 2 6 2 2 2 2 2" xfId="14567" xr:uid="{5F95C0CF-D47C-4866-AE81-7B2AC2BD1E15}"/>
    <cellStyle name="Comma 2 2 6 2 2 2 3" xfId="12690" xr:uid="{AC92AB39-FB18-4BEF-81F9-D4E07C30C675}"/>
    <cellStyle name="Comma 2 2 6 2 2 3" xfId="6759" xr:uid="{B7AB50A7-1F17-4025-85B4-11196F0F674D}"/>
    <cellStyle name="Comma 2 2 6 2 2 3 2" xfId="13934" xr:uid="{847E35DD-9740-42E9-BCDB-62AD5A1546BF}"/>
    <cellStyle name="Comma 2 2 6 2 2 4" xfId="10862" xr:uid="{F3715AD7-3DD5-42FB-905E-0AF2D49020B0}"/>
    <cellStyle name="Comma 2 2 6 2 3" xfId="4284" xr:uid="{AD6541AF-0A01-49D9-862C-C1DF89A31C65}"/>
    <cellStyle name="Comma 2 2 6 2 3 2" xfId="6135" xr:uid="{ECE90B17-BC27-4C8D-8E5E-6A2380C241E9}"/>
    <cellStyle name="Comma 2 2 6 2 3 2 2" xfId="7603" xr:uid="{AF3B264B-9E75-4BE5-9DEF-E534F830BBD0}"/>
    <cellStyle name="Comma 2 2 6 2 3 2 2 2" xfId="14778" xr:uid="{6F921D75-AB32-42B4-B412-6E83A35C6CB4}"/>
    <cellStyle name="Comma 2 2 6 2 3 2 3" xfId="13313" xr:uid="{8CFF0354-A7E1-4679-ACF4-5AEEAE2A5063}"/>
    <cellStyle name="Comma 2 2 6 2 3 3" xfId="6970" xr:uid="{E9CFBFC4-C1D8-4636-B795-F48429CB316C}"/>
    <cellStyle name="Comma 2 2 6 2 3 3 2" xfId="14145" xr:uid="{0C0B683A-0643-4E7A-9DB2-40B564C357DA}"/>
    <cellStyle name="Comma 2 2 6 2 3 4" xfId="11462" xr:uid="{FD9B0159-DBDC-443B-97A5-34447D75E94F}"/>
    <cellStyle name="Comma 2 2 6 2 4" xfId="4912" xr:uid="{BD9CFBD2-4CAB-49D5-8E8B-D66337AD0364}"/>
    <cellStyle name="Comma 2 2 6 2 4 2" xfId="7181" xr:uid="{85B793E5-2D2E-4C7E-938F-9666DC8BE75F}"/>
    <cellStyle name="Comma 2 2 6 2 4 2 2" xfId="14356" xr:uid="{9F3C4F7A-2149-4355-A067-F0FA856AACF6}"/>
    <cellStyle name="Comma 2 2 6 2 4 3" xfId="12090" xr:uid="{0EEC463F-1A44-4980-A770-DDC983614C80}"/>
    <cellStyle name="Comma 2 2 6 2 5" xfId="3103" xr:uid="{C1C5BA35-E555-42B3-B7A9-FE997E6E2110}"/>
    <cellStyle name="Comma 2 2 6 2 5 2" xfId="10283" xr:uid="{D004896B-16AF-4976-B241-96560D4E2D77}"/>
    <cellStyle name="Comma 2 2 6 2 6" xfId="6548" xr:uid="{577C3622-7562-429C-88E6-C7AE15E902AE}"/>
    <cellStyle name="Comma 2 2 6 2 6 2" xfId="13723" xr:uid="{EBFD97DA-A5CD-4DF4-9980-EB31C6E7D9E9}"/>
    <cellStyle name="Comma 2 2 6 2 7" xfId="9210" xr:uid="{9797A747-F132-413B-A3BD-8D497A3183A1}"/>
    <cellStyle name="Comma 2 2 6 3" xfId="3393" xr:uid="{1CADBABF-BCDD-49CD-A93D-3738474F788B}"/>
    <cellStyle name="Comma 2 2 6 3 2" xfId="5212" xr:uid="{E6A006D7-38A3-4270-B0F6-2BF34B8F110B}"/>
    <cellStyle name="Comma 2 2 6 3 2 2" xfId="7285" xr:uid="{97B6BB09-269E-4F5C-9969-0C6A17C92B76}"/>
    <cellStyle name="Comma 2 2 6 3 2 2 2" xfId="14460" xr:uid="{E501F027-13D0-4B90-8A77-8C75E29C478A}"/>
    <cellStyle name="Comma 2 2 6 3 2 3" xfId="12390" xr:uid="{1EE86EDF-EAC3-406E-AE03-6CEAD4830EDC}"/>
    <cellStyle name="Comma 2 2 6 3 3" xfId="6652" xr:uid="{99335173-AE27-4572-AF25-3F2390958F24}"/>
    <cellStyle name="Comma 2 2 6 3 3 2" xfId="13827" xr:uid="{39CE4162-DD02-4D80-AA7E-92113D6642F8}"/>
    <cellStyle name="Comma 2 2 6 3 4" xfId="10571" xr:uid="{221523A5-3196-47D1-B7AB-2424B1E535BA}"/>
    <cellStyle name="Comma 2 2 6 4" xfId="3981" xr:uid="{23B8D1B3-B502-446D-AC8E-949EE5154D17}"/>
    <cellStyle name="Comma 2 2 6 4 2" xfId="5814" xr:uid="{19B17937-8B15-4490-BFD9-0D401108670B}"/>
    <cellStyle name="Comma 2 2 6 4 2 2" xfId="7496" xr:uid="{359AE07E-10C7-40EF-A543-13C9A295CD24}"/>
    <cellStyle name="Comma 2 2 6 4 2 2 2" xfId="14671" xr:uid="{BFA08933-11C4-44D3-B5C7-0DD92E91FE65}"/>
    <cellStyle name="Comma 2 2 6 4 2 3" xfId="12992" xr:uid="{A57987A1-C5BC-4E57-884D-8F887ED328F8}"/>
    <cellStyle name="Comma 2 2 6 4 3" xfId="6863" xr:uid="{1DEC6617-25D3-47C3-A790-FF2D11F5EEE0}"/>
    <cellStyle name="Comma 2 2 6 4 3 2" xfId="14038" xr:uid="{2F390521-0086-472B-B75F-75EB0074233C}"/>
    <cellStyle name="Comma 2 2 6 4 4" xfId="11159" xr:uid="{69244AFF-AA02-4F3B-ADCE-AA42A4B3253B}"/>
    <cellStyle name="Comma 2 2 6 5" xfId="4591" xr:uid="{04990B1D-6971-4A2C-993A-9BD0C92651DB}"/>
    <cellStyle name="Comma 2 2 6 5 2" xfId="7074" xr:uid="{A0BF0F3B-B750-4EE9-AB08-9BACE48FCA2A}"/>
    <cellStyle name="Comma 2 2 6 5 2 2" xfId="14249" xr:uid="{B6C3C44A-EC9B-4270-A709-DA2CA45FD222}"/>
    <cellStyle name="Comma 2 2 6 5 3" xfId="11769" xr:uid="{73FE8E66-FD05-467F-A471-58536C6B3BFF}"/>
    <cellStyle name="Comma 2 2 6 6" xfId="2812" xr:uid="{B8EE1F3A-1D2D-49F5-A4AD-483C12D2A75E}"/>
    <cellStyle name="Comma 2 2 6 6 2" xfId="9995" xr:uid="{F3FA9018-F781-46FF-8DCE-00BED63ED038}"/>
    <cellStyle name="Comma 2 2 6 7" xfId="6438" xr:uid="{44E9C173-15F3-411D-B72A-745B310AA0E2}"/>
    <cellStyle name="Comma 2 2 6 7 2" xfId="13613" xr:uid="{92E230C0-99AE-4590-B5A1-EC16C2FAA181}"/>
    <cellStyle name="Comma 2 2 6 8" xfId="8288" xr:uid="{CCEEEF4A-B91B-41CC-913F-9D2570B13AD3}"/>
    <cellStyle name="Comma 2 2 7" xfId="1319" xr:uid="{B9134BD2-4DEF-4677-BE97-1AF6650ECFD3}"/>
    <cellStyle name="Comma 2 2 7 2" xfId="2259" xr:uid="{F9FFB268-23D5-4F98-B6C2-6618B7A0D0A5}"/>
    <cellStyle name="Comma 2 2 7 2 2" xfId="3581" xr:uid="{81A9432C-7DAC-4A3B-A203-4989143AF743}"/>
    <cellStyle name="Comma 2 2 7 2 2 2" xfId="5409" xr:uid="{9101C437-0B0B-4B87-B7D4-FE34B079D3B3}"/>
    <cellStyle name="Comma 2 2 7 2 2 2 2" xfId="7361" xr:uid="{99A47899-6D8D-42A7-82CC-CB21EDDAB18D}"/>
    <cellStyle name="Comma 2 2 7 2 2 2 2 2" xfId="14536" xr:uid="{73518967-D61B-4770-9C97-DD4955973E65}"/>
    <cellStyle name="Comma 2 2 7 2 2 2 3" xfId="12587" xr:uid="{6880CAB8-63F6-4EB0-9391-248BFF7592E6}"/>
    <cellStyle name="Comma 2 2 7 2 2 3" xfId="6728" xr:uid="{EBA698D8-6533-4F5F-9C04-858C410C9012}"/>
    <cellStyle name="Comma 2 2 7 2 2 3 2" xfId="13903" xr:uid="{4A73D97E-341E-4452-979B-0FF20ED73B5B}"/>
    <cellStyle name="Comma 2 2 7 2 2 4" xfId="10759" xr:uid="{ADC91C95-61AF-4299-B513-823B3CFB2503}"/>
    <cellStyle name="Comma 2 2 7 2 3" xfId="4181" xr:uid="{EF20F5C7-44D9-42B6-B0FE-9FF121741952}"/>
    <cellStyle name="Comma 2 2 7 2 3 2" xfId="6030" xr:uid="{55B17C4A-FE69-4608-9E71-29D3D5C9F3E0}"/>
    <cellStyle name="Comma 2 2 7 2 3 2 2" xfId="7572" xr:uid="{DE1C9820-8F4D-4646-A9A4-73E23507F7D6}"/>
    <cellStyle name="Comma 2 2 7 2 3 2 2 2" xfId="14747" xr:uid="{36D01B53-21E4-429C-913A-F3BAC61B9792}"/>
    <cellStyle name="Comma 2 2 7 2 3 2 3" xfId="13208" xr:uid="{4886DA91-363E-4A8F-B8C9-ABEA4B68CD81}"/>
    <cellStyle name="Comma 2 2 7 2 3 3" xfId="6939" xr:uid="{79B9B344-AAF8-44E2-94F0-79CEC9D86E9F}"/>
    <cellStyle name="Comma 2 2 7 2 3 3 2" xfId="14114" xr:uid="{554690B2-0F14-434E-9719-889ADC7E85F3}"/>
    <cellStyle name="Comma 2 2 7 2 3 4" xfId="11359" xr:uid="{C19FEB76-7AC7-4F4D-BE03-62CA1CE75559}"/>
    <cellStyle name="Comma 2 2 7 2 4" xfId="4807" xr:uid="{17E2F965-A8A2-4947-9DE0-35EC33939323}"/>
    <cellStyle name="Comma 2 2 7 2 4 2" xfId="7150" xr:uid="{06581734-0245-41CD-859B-01105D8C3F27}"/>
    <cellStyle name="Comma 2 2 7 2 4 2 2" xfId="14325" xr:uid="{4F6CD0E1-009F-43F5-A478-BAFDC70534D1}"/>
    <cellStyle name="Comma 2 2 7 2 4 3" xfId="11985" xr:uid="{0C70F3D6-94B7-4C5E-83A0-E4B4F69EC06C}"/>
    <cellStyle name="Comma 2 2 7 2 5" xfId="3002" xr:uid="{E0058506-1621-4CE0-BDC6-92989C6DA901}"/>
    <cellStyle name="Comma 2 2 7 2 5 2" xfId="10182" xr:uid="{472B6829-1A95-4EE8-AAA5-CED83B88C1CF}"/>
    <cellStyle name="Comma 2 2 7 2 6" xfId="6517" xr:uid="{49780D7F-AABD-4113-9568-B814E1A13467}"/>
    <cellStyle name="Comma 2 2 7 2 6 2" xfId="13692" xr:uid="{CE4FC1C7-BEE9-4259-92C4-F96BBAF7A4B1}"/>
    <cellStyle name="Comma 2 2 7 2 7" xfId="9565" xr:uid="{DCE92CE5-91A0-4416-8315-1B20C5C9F603}"/>
    <cellStyle name="Comma 2 2 7 3" xfId="3288" xr:uid="{E8ED46F1-06D6-42A9-9A86-880CF2DD9ED7}"/>
    <cellStyle name="Comma 2 2 7 3 2" xfId="5107" xr:uid="{1DE7642F-7520-4BD5-A086-096DEEE75B98}"/>
    <cellStyle name="Comma 2 2 7 3 2 2" xfId="7254" xr:uid="{7C6562AA-5DC6-4B9F-B2C8-EC49AC8E4671}"/>
    <cellStyle name="Comma 2 2 7 3 2 2 2" xfId="14429" xr:uid="{FE774A46-A155-4542-85DB-12824FDF6F73}"/>
    <cellStyle name="Comma 2 2 7 3 2 3" xfId="12285" xr:uid="{FC187E52-F7DF-40F6-AFC3-7790467004FE}"/>
    <cellStyle name="Comma 2 2 7 3 3" xfId="6621" xr:uid="{60C1EC7C-FED8-489D-96B5-6A19874B2130}"/>
    <cellStyle name="Comma 2 2 7 3 3 2" xfId="13796" xr:uid="{2449E559-BAA7-4F0C-9960-CB821FAC68C2}"/>
    <cellStyle name="Comma 2 2 7 3 4" xfId="10466" xr:uid="{D916EA9C-FBE6-4E4B-87CB-4D2DCEDA2E39}"/>
    <cellStyle name="Comma 2 2 7 4" xfId="3876" xr:uid="{C5AD49CA-482E-41B9-B60A-C41B60BAD29F}"/>
    <cellStyle name="Comma 2 2 7 4 2" xfId="5709" xr:uid="{0A6D109B-4582-45FC-B5F7-988B3CC0FD23}"/>
    <cellStyle name="Comma 2 2 7 4 2 2" xfId="7465" xr:uid="{DF7AE220-EFB9-4E15-9234-483E5365DA54}"/>
    <cellStyle name="Comma 2 2 7 4 2 2 2" xfId="14640" xr:uid="{B8DD57CC-A45C-4A65-B4A7-49045739CB77}"/>
    <cellStyle name="Comma 2 2 7 4 2 3" xfId="12887" xr:uid="{A663DB8B-CB85-48F6-9B91-1D115B5D71F0}"/>
    <cellStyle name="Comma 2 2 7 4 3" xfId="6832" xr:uid="{F333CF53-B70C-4164-AC79-5E9C1054E52D}"/>
    <cellStyle name="Comma 2 2 7 4 3 2" xfId="14007" xr:uid="{74B08E55-1206-4D00-9B32-A34EC214740C}"/>
    <cellStyle name="Comma 2 2 7 4 4" xfId="11054" xr:uid="{89E89E80-E56C-43ED-8C8F-BFB4FD46CE11}"/>
    <cellStyle name="Comma 2 2 7 5" xfId="4486" xr:uid="{CC691513-5C8C-4233-BB96-053618B616D0}"/>
    <cellStyle name="Comma 2 2 7 5 2" xfId="7043" xr:uid="{723D1688-0229-4AE1-8273-755D8DA5DDE5}"/>
    <cellStyle name="Comma 2 2 7 5 2 2" xfId="14218" xr:uid="{E106057C-4B54-4D7D-A485-4A30B71973CE}"/>
    <cellStyle name="Comma 2 2 7 5 3" xfId="11664" xr:uid="{C400F841-A17E-40C2-91D9-EFAA4EC83ABA}"/>
    <cellStyle name="Comma 2 2 7 6" xfId="2645" xr:uid="{2C300F78-F803-41CC-9C35-CBF2EB6A362D}"/>
    <cellStyle name="Comma 2 2 7 6 2" xfId="9878" xr:uid="{E05336BE-81AC-4635-9B29-180E6F91187B}"/>
    <cellStyle name="Comma 2 2 7 7" xfId="6391" xr:uid="{570C99BE-34A3-480C-8FDB-E4FF9212B76C}"/>
    <cellStyle name="Comma 2 2 7 7 2" xfId="13566" xr:uid="{9D3AE03C-2DA7-4D61-9FF3-BC0CDD3CAF0C}"/>
    <cellStyle name="Comma 2 2 7 8" xfId="8637" xr:uid="{3A69EC96-DDF0-48EC-AEE7-ACB6A38514C8}"/>
    <cellStyle name="Comma 2 2 8" xfId="2442" xr:uid="{242F876B-E383-482C-AE53-F7BF22F257C1}"/>
    <cellStyle name="Comma 2 2 9" xfId="6245" xr:uid="{552FD988-F4D9-4249-96A5-4ADE195C82E0}"/>
    <cellStyle name="Comma 2 2 9 2" xfId="13420" xr:uid="{F9DAD87F-598B-4735-80C3-99EAFC9B588A}"/>
    <cellStyle name="Comma 2 25" xfId="2656" xr:uid="{2C87CC0E-91E6-47EE-8B9A-C51802F9B50E}"/>
    <cellStyle name="Comma 2 25 2" xfId="2713" xr:uid="{377DDF5A-5541-43D6-8986-CAAA1B514AB0}"/>
    <cellStyle name="Comma 2 25 2 2" xfId="2849" xr:uid="{B07FF29E-D7FE-444B-A03F-B10989B1513D}"/>
    <cellStyle name="Comma 2 25 2 2 2" xfId="3142" xr:uid="{551BADF5-10BC-45AD-B937-B6F101715FD4}"/>
    <cellStyle name="Comma 2 25 2 2 2 2" xfId="3723" xr:uid="{1C599E94-0516-44CD-A4B7-12A7C1E08B16}"/>
    <cellStyle name="Comma 2 25 2 2 2 2 2" xfId="5552" xr:uid="{A880A6B7-B593-4BE4-A582-0D6BAD1E41AA}"/>
    <cellStyle name="Comma 2 25 2 2 2 2 2 2" xfId="12730" xr:uid="{40FC3A90-EA86-46B2-BB97-C936D6BDF5F6}"/>
    <cellStyle name="Comma 2 25 2 2 2 2 3" xfId="10901" xr:uid="{392FCBA2-C5C4-4F4F-A312-7FA59A53F6B8}"/>
    <cellStyle name="Comma 2 25 2 2 2 3" xfId="4324" xr:uid="{ED1C36F3-D5A7-40E8-83FB-14BACD708448}"/>
    <cellStyle name="Comma 2 25 2 2 2 3 2" xfId="6175" xr:uid="{0B403CEF-1C13-4BED-B83C-443F620CDA52}"/>
    <cellStyle name="Comma 2 25 2 2 2 3 2 2" xfId="13353" xr:uid="{76D8C805-6564-4AD2-8C9F-B4669A4A1FA2}"/>
    <cellStyle name="Comma 2 25 2 2 2 3 3" xfId="11502" xr:uid="{C6FE3D44-3ADE-485A-B4CB-6875ABAB6A03}"/>
    <cellStyle name="Comma 2 25 2 2 2 4" xfId="4952" xr:uid="{7CEED303-6A13-4F63-81D9-1E86719B78A1}"/>
    <cellStyle name="Comma 2 25 2 2 2 4 2" xfId="12130" xr:uid="{8198DCD1-D11F-45AC-B621-E36E006A0936}"/>
    <cellStyle name="Comma 2 25 2 2 2 5" xfId="10322" xr:uid="{2C5FE1CD-F82E-4A32-BFBF-F9F62135BE78}"/>
    <cellStyle name="Comma 2 25 2 2 3" xfId="3431" xr:uid="{C6641D0E-0850-45FD-BC32-5C1FB2165BF5}"/>
    <cellStyle name="Comma 2 25 2 2 3 2" xfId="5251" xr:uid="{B8E61666-42CF-4313-9C0D-64BD30234820}"/>
    <cellStyle name="Comma 2 25 2 2 3 2 2" xfId="12429" xr:uid="{8558C32A-A786-4194-B58A-D9EAEF4D5A62}"/>
    <cellStyle name="Comma 2 25 2 2 3 3" xfId="10609" xr:uid="{526E1A54-5492-49B3-BCD9-CF2BE8DAB18D}"/>
    <cellStyle name="Comma 2 25 2 2 4" xfId="4020" xr:uid="{18AA6D77-A400-464D-98D3-BDF84E2BC4A7}"/>
    <cellStyle name="Comma 2 25 2 2 4 2" xfId="5854" xr:uid="{72DB841E-D7EC-4E66-BF1C-FA21D27B538D}"/>
    <cellStyle name="Comma 2 25 2 2 4 2 2" xfId="13032" xr:uid="{20BCB9EE-A633-4853-9776-D05F6134F4D5}"/>
    <cellStyle name="Comma 2 25 2 2 4 3" xfId="11198" xr:uid="{34A111BF-57CA-4886-A21D-3FAF8B044669}"/>
    <cellStyle name="Comma 2 25 2 2 5" xfId="4631" xr:uid="{974F3495-0368-422B-8E4F-3FDBAFB4F652}"/>
    <cellStyle name="Comma 2 25 2 2 5 2" xfId="11809" xr:uid="{56275759-734C-4646-A4ED-A400EB696468}"/>
    <cellStyle name="Comma 2 25 2 2 6" xfId="10032" xr:uid="{57F53CFC-48F7-4428-941D-B4205882728A}"/>
    <cellStyle name="Comma 2 25 2 3" xfId="3042" xr:uid="{045E48A9-ED77-476F-9AB5-6C938E35660E}"/>
    <cellStyle name="Comma 2 25 2 3 2" xfId="3621" xr:uid="{591783FB-D149-43E7-B794-FEFB28BAF8B1}"/>
    <cellStyle name="Comma 2 25 2 3 2 2" xfId="5449" xr:uid="{8DB582E8-EC1C-4F2A-9F87-1938D1D22ECA}"/>
    <cellStyle name="Comma 2 25 2 3 2 2 2" xfId="12627" xr:uid="{12E7ECAD-9554-413F-B880-2D7835C46CC2}"/>
    <cellStyle name="Comma 2 25 2 3 2 3" xfId="10799" xr:uid="{5EBCD671-F3F2-4453-9C46-21A9D191EB43}"/>
    <cellStyle name="Comma 2 25 2 3 3" xfId="4221" xr:uid="{D2C48413-1394-4283-97A5-8D061D231483}"/>
    <cellStyle name="Comma 2 25 2 3 3 2" xfId="6070" xr:uid="{1AF184FA-FFB6-4CA4-BA95-2501AD969F30}"/>
    <cellStyle name="Comma 2 25 2 3 3 2 2" xfId="13248" xr:uid="{84906524-C5AE-4EB6-BBDA-84301F5D7418}"/>
    <cellStyle name="Comma 2 25 2 3 3 3" xfId="11399" xr:uid="{B24DA0C4-FE09-459B-A6AF-6BF5B29765D2}"/>
    <cellStyle name="Comma 2 25 2 3 4" xfId="4847" xr:uid="{25600CAF-1860-4BE5-9B75-2DAC043E219C}"/>
    <cellStyle name="Comma 2 25 2 3 4 2" xfId="12025" xr:uid="{83263CF8-8BE1-41EE-BCDC-442FC394D9FD}"/>
    <cellStyle name="Comma 2 25 2 3 5" xfId="10222" xr:uid="{35DB7471-EC5D-434D-95D2-83C3CE77BFF8}"/>
    <cellStyle name="Comma 2 25 2 4" xfId="3328" xr:uid="{0B153D48-3DED-48FF-800C-2F021325D676}"/>
    <cellStyle name="Comma 2 25 2 4 2" xfId="5147" xr:uid="{D21BCF20-0220-44B5-8B03-9A6EBD81F59A}"/>
    <cellStyle name="Comma 2 25 2 4 2 2" xfId="12325" xr:uid="{FAC44788-2606-4D9A-B27B-18AA128A35FC}"/>
    <cellStyle name="Comma 2 25 2 4 3" xfId="10506" xr:uid="{AB01C6C0-6E6B-4744-AF1F-34D45F4EAD53}"/>
    <cellStyle name="Comma 2 25 2 5" xfId="3916" xr:uid="{DFACE0C6-8412-4B0B-844C-1022509FEE86}"/>
    <cellStyle name="Comma 2 25 2 5 2" xfId="5749" xr:uid="{A442A55E-0BF5-49C9-8705-793DA71359BF}"/>
    <cellStyle name="Comma 2 25 2 5 2 2" xfId="12927" xr:uid="{0C6C6559-5CDF-4F96-8C75-4A3F38FA8DE5}"/>
    <cellStyle name="Comma 2 25 2 5 3" xfId="11094" xr:uid="{1D31E95F-C8D9-4D8F-B5B9-C2D0DF32D962}"/>
    <cellStyle name="Comma 2 25 2 6" xfId="4526" xr:uid="{D053179B-0EE0-4C8D-AB36-06E7C53BDCC0}"/>
    <cellStyle name="Comma 2 25 2 6 2" xfId="11704" xr:uid="{9EE44DE6-1A15-481D-AFB8-F7BC6EE031D8}"/>
    <cellStyle name="Comma 2 25 2 7" xfId="9928" xr:uid="{3D762BA2-2A71-4565-9FC7-6918525D9B7F}"/>
    <cellStyle name="Comma 2 25 3" xfId="2816" xr:uid="{6BC09D52-EC3F-4547-9372-A024038E77D9}"/>
    <cellStyle name="Comma 2 25 3 2" xfId="3107" xr:uid="{886DBD49-6F20-49E8-89E7-BDFC84775193}"/>
    <cellStyle name="Comma 2 25 3 2 2" xfId="3688" xr:uid="{B3CD00E4-77D8-41B6-ABE0-EA2F08B9DCA1}"/>
    <cellStyle name="Comma 2 25 3 2 2 2" xfId="5516" xr:uid="{C7FB738B-8573-4C05-AFB8-50506EC73FB5}"/>
    <cellStyle name="Comma 2 25 3 2 2 2 2" xfId="12694" xr:uid="{DB8B09E2-1DB0-45F3-BA1C-1B0F7C5B76D7}"/>
    <cellStyle name="Comma 2 25 3 2 2 3" xfId="10866" xr:uid="{B96B0EF9-B69E-4F21-A5E5-5130C26A0628}"/>
    <cellStyle name="Comma 2 25 3 2 3" xfId="4288" xr:uid="{27B9E41C-4338-472F-A133-D80E743C8D8C}"/>
    <cellStyle name="Comma 2 25 3 2 3 2" xfId="6139" xr:uid="{174D29F7-1647-4296-81D8-36436A8AFE7E}"/>
    <cellStyle name="Comma 2 25 3 2 3 2 2" xfId="13317" xr:uid="{707BE33D-634A-46C1-B723-DE1283A0D125}"/>
    <cellStyle name="Comma 2 25 3 2 3 3" xfId="11466" xr:uid="{DAB1D2F2-D8B3-48EE-B977-60074393E3AB}"/>
    <cellStyle name="Comma 2 25 3 2 4" xfId="4916" xr:uid="{227B4A1B-F8B5-4FD7-A872-8CA05CC0194F}"/>
    <cellStyle name="Comma 2 25 3 2 4 2" xfId="12094" xr:uid="{284FFC4A-C7FD-46B2-B4B8-DC559D1EDC81}"/>
    <cellStyle name="Comma 2 25 3 2 5" xfId="10287" xr:uid="{6836B0E8-0886-46FC-A83C-D6DABB360051}"/>
    <cellStyle name="Comma 2 25 3 3" xfId="3397" xr:uid="{9EB2F7D3-447E-4439-83F2-2765D6A85AA9}"/>
    <cellStyle name="Comma 2 25 3 3 2" xfId="5216" xr:uid="{2DBFB6E1-E9C8-4458-BACF-1552BE06D3A9}"/>
    <cellStyle name="Comma 2 25 3 3 2 2" xfId="12394" xr:uid="{A267B41D-B4F3-4E55-98D3-60B5ED9B7506}"/>
    <cellStyle name="Comma 2 25 3 3 3" xfId="10575" xr:uid="{DFF4569E-855B-465E-9E5A-F1A9E9E3A985}"/>
    <cellStyle name="Comma 2 25 3 4" xfId="3985" xr:uid="{249AA956-0A8D-4859-B323-58099049BA48}"/>
    <cellStyle name="Comma 2 25 3 4 2" xfId="5818" xr:uid="{B1B73C30-8F08-461A-9392-3B363F12909E}"/>
    <cellStyle name="Comma 2 25 3 4 2 2" xfId="12996" xr:uid="{B577991B-D4B9-46EB-BC59-E3746A557AC6}"/>
    <cellStyle name="Comma 2 25 3 4 3" xfId="11163" xr:uid="{3BD67816-D240-405F-B856-3BA0A5B7C2E0}"/>
    <cellStyle name="Comma 2 25 3 5" xfId="4595" xr:uid="{F7218643-3803-49FD-8755-00ADAB988CB7}"/>
    <cellStyle name="Comma 2 25 3 5 2" xfId="11773" xr:uid="{A5F77E76-E86B-4F96-9330-991977D7C0C5}"/>
    <cellStyle name="Comma 2 25 3 6" xfId="9999" xr:uid="{CBC547A1-7C6B-4518-842D-AEC2725054A4}"/>
    <cellStyle name="Comma 2 25 4" xfId="3006" xr:uid="{86D8D9F4-275C-4217-A4D2-5CFBFE711722}"/>
    <cellStyle name="Comma 2 25 4 2" xfId="3585" xr:uid="{55E909E1-66EC-47A7-8EBE-DDB94B515A2B}"/>
    <cellStyle name="Comma 2 25 4 2 2" xfId="5413" xr:uid="{DB47FB93-2C99-41E8-83ED-1C6D9C438EE2}"/>
    <cellStyle name="Comma 2 25 4 2 2 2" xfId="12591" xr:uid="{ACC862F4-C297-43F0-A781-8F66EF919198}"/>
    <cellStyle name="Comma 2 25 4 2 3" xfId="10763" xr:uid="{01911E51-088A-47C5-9BFB-896E9CF5941A}"/>
    <cellStyle name="Comma 2 25 4 3" xfId="4185" xr:uid="{AF48EC4F-2631-4147-BC88-4728503F5D6E}"/>
    <cellStyle name="Comma 2 25 4 3 2" xfId="6034" xr:uid="{19563B05-0EF8-4430-8469-9A1027B2AE75}"/>
    <cellStyle name="Comma 2 25 4 3 2 2" xfId="13212" xr:uid="{70414D8D-64E7-4D4A-BA19-707B1DAED4DB}"/>
    <cellStyle name="Comma 2 25 4 3 3" xfId="11363" xr:uid="{F7E93CDB-8E7E-43E5-B32B-D257867BF806}"/>
    <cellStyle name="Comma 2 25 4 4" xfId="4811" xr:uid="{4DF09C5E-51FF-473B-8374-48343B584BDC}"/>
    <cellStyle name="Comma 2 25 4 4 2" xfId="11989" xr:uid="{767E17D2-E12B-44CF-BFFE-87FE61EC8751}"/>
    <cellStyle name="Comma 2 25 4 5" xfId="10186" xr:uid="{93DEDC6F-FDE8-4AC1-9BA2-8248CEFCD8C1}"/>
    <cellStyle name="Comma 2 25 5" xfId="3292" xr:uid="{E29632CA-F5EC-4DF7-8595-0FCE7C2348FC}"/>
    <cellStyle name="Comma 2 25 5 2" xfId="5111" xr:uid="{416F196D-96E8-4EA8-B45A-6323C728A345}"/>
    <cellStyle name="Comma 2 25 5 2 2" xfId="12289" xr:uid="{B097CB27-494F-48E7-A2E4-32FF07C650D2}"/>
    <cellStyle name="Comma 2 25 5 3" xfId="10470" xr:uid="{39D12290-9E69-4F32-A898-852763BB0501}"/>
    <cellStyle name="Comma 2 25 6" xfId="3880" xr:uid="{77DF72E3-4360-4FF0-AECD-F8C6AF4CF24C}"/>
    <cellStyle name="Comma 2 25 6 2" xfId="5713" xr:uid="{CC9764A2-C5FD-4758-8181-AC17F78E9896}"/>
    <cellStyle name="Comma 2 25 6 2 2" xfId="12891" xr:uid="{20DDB168-0579-4BD5-967A-1B4C63340485}"/>
    <cellStyle name="Comma 2 25 6 3" xfId="11058" xr:uid="{4A009808-2786-4018-8AF2-AC37B0C31BFD}"/>
    <cellStyle name="Comma 2 25 7" xfId="4490" xr:uid="{EED506D9-620F-42A9-93BC-E59D2690509F}"/>
    <cellStyle name="Comma 2 25 7 2" xfId="11668" xr:uid="{2C124AB4-3843-4A6B-83C6-695385F81A89}"/>
    <cellStyle name="Comma 2 25 8" xfId="9883" xr:uid="{AA817622-8B66-468C-A368-ED639A77098C}"/>
    <cellStyle name="Comma 2 3" xfId="267" xr:uid="{8C696989-FB04-41BE-BAEA-86DC373CC759}"/>
    <cellStyle name="Comma 2 3 12" xfId="2658" xr:uid="{4B6A48EE-053F-495C-ABE6-621E9C1E2286}"/>
    <cellStyle name="Comma 2 3 12 2" xfId="2715" xr:uid="{E933A124-3B81-4FB5-8075-1597C5433FD0}"/>
    <cellStyle name="Comma 2 3 12 2 2" xfId="2851" xr:uid="{50047777-7F51-4BE5-9CCB-937E62E3E4E0}"/>
    <cellStyle name="Comma 2 3 12 2 2 2" xfId="3144" xr:uid="{C44760A1-CB5C-42D4-8055-3F9E6DE29E88}"/>
    <cellStyle name="Comma 2 3 12 2 2 2 2" xfId="3725" xr:uid="{40AB0293-14B9-491E-BF17-1D13EF583CF7}"/>
    <cellStyle name="Comma 2 3 12 2 2 2 2 2" xfId="5554" xr:uid="{DE8F3D3A-7289-45FF-9D0F-C9E177CDF808}"/>
    <cellStyle name="Comma 2 3 12 2 2 2 2 2 2" xfId="12732" xr:uid="{04FB904A-FF06-49A5-9EC8-1151F6282B7E}"/>
    <cellStyle name="Comma 2 3 12 2 2 2 2 3" xfId="10903" xr:uid="{472B976E-C8AA-4EDE-9D54-21590F1CFA2B}"/>
    <cellStyle name="Comma 2 3 12 2 2 2 3" xfId="4326" xr:uid="{50B9E13B-E0A6-4A49-9307-2B6E171278B1}"/>
    <cellStyle name="Comma 2 3 12 2 2 2 3 2" xfId="6177" xr:uid="{6D873A8C-92D3-482C-8273-5BDD265B7F0E}"/>
    <cellStyle name="Comma 2 3 12 2 2 2 3 2 2" xfId="13355" xr:uid="{911DBF02-AD05-449A-8FF3-42CCE39F25A5}"/>
    <cellStyle name="Comma 2 3 12 2 2 2 3 3" xfId="11504" xr:uid="{253D7489-A8E7-4BFF-B2B3-99F94A05E135}"/>
    <cellStyle name="Comma 2 3 12 2 2 2 4" xfId="4954" xr:uid="{1A2665A8-ADE4-4C89-9289-27AC78910861}"/>
    <cellStyle name="Comma 2 3 12 2 2 2 4 2" xfId="12132" xr:uid="{2ACA87B2-0906-498B-AAF7-A3DDA67617AC}"/>
    <cellStyle name="Comma 2 3 12 2 2 2 5" xfId="10324" xr:uid="{1EAF3B2E-337C-4217-850A-48F1E7337444}"/>
    <cellStyle name="Comma 2 3 12 2 2 3" xfId="3433" xr:uid="{AC4B6FD7-1EC4-44C7-B658-0948AEADFE39}"/>
    <cellStyle name="Comma 2 3 12 2 2 3 2" xfId="5253" xr:uid="{F6FE25D4-6D86-4727-9510-835622125ACE}"/>
    <cellStyle name="Comma 2 3 12 2 2 3 2 2" xfId="12431" xr:uid="{1A506288-08F3-4558-A547-F36FAFFFB7A3}"/>
    <cellStyle name="Comma 2 3 12 2 2 3 3" xfId="10611" xr:uid="{1C9BFD07-0117-4DA7-A74D-C432D9E0ABDB}"/>
    <cellStyle name="Comma 2 3 12 2 2 4" xfId="4022" xr:uid="{560FE412-DB6C-482B-B43B-A5B85628D585}"/>
    <cellStyle name="Comma 2 3 12 2 2 4 2" xfId="5856" xr:uid="{799510A9-ACF4-473F-9ED8-4118E5509CE9}"/>
    <cellStyle name="Comma 2 3 12 2 2 4 2 2" xfId="13034" xr:uid="{ADFD6DBD-045F-43F6-BE65-247FC35CE904}"/>
    <cellStyle name="Comma 2 3 12 2 2 4 3" xfId="11200" xr:uid="{38723A69-4B75-4525-9574-9A3FB9C6B176}"/>
    <cellStyle name="Comma 2 3 12 2 2 5" xfId="4633" xr:uid="{AB9CD66E-5A9F-4FE8-BA11-788763613516}"/>
    <cellStyle name="Comma 2 3 12 2 2 5 2" xfId="11811" xr:uid="{0A8BBFAE-F9D2-409A-98FF-FC97DA27D29F}"/>
    <cellStyle name="Comma 2 3 12 2 2 6" xfId="10034" xr:uid="{753DF83C-A78E-44D1-9A7F-EADA35403B1F}"/>
    <cellStyle name="Comma 2 3 12 2 3" xfId="3044" xr:uid="{B8DF1336-5034-4033-AFD6-C4B8EB498715}"/>
    <cellStyle name="Comma 2 3 12 2 3 2" xfId="3623" xr:uid="{65F0E114-DF0C-45C7-B18B-1EFD77E33DE0}"/>
    <cellStyle name="Comma 2 3 12 2 3 2 2" xfId="5451" xr:uid="{D1C2BC0F-E691-47B7-A7DB-F8B70F588D58}"/>
    <cellStyle name="Comma 2 3 12 2 3 2 2 2" xfId="12629" xr:uid="{1333849F-31C2-4112-A74E-CC51E125086C}"/>
    <cellStyle name="Comma 2 3 12 2 3 2 3" xfId="10801" xr:uid="{2962466F-328E-44D0-A5EF-179E29373CD7}"/>
    <cellStyle name="Comma 2 3 12 2 3 3" xfId="4223" xr:uid="{D3959665-07B0-4ACD-9684-153A461DB5FA}"/>
    <cellStyle name="Comma 2 3 12 2 3 3 2" xfId="6072" xr:uid="{CA2799EC-1464-4AE0-B363-CC7DAE45B235}"/>
    <cellStyle name="Comma 2 3 12 2 3 3 2 2" xfId="13250" xr:uid="{180D29BE-C238-44A3-BC7F-860D997735BF}"/>
    <cellStyle name="Comma 2 3 12 2 3 3 3" xfId="11401" xr:uid="{A3E6E36B-7316-4ED0-933D-9B52CBA1A249}"/>
    <cellStyle name="Comma 2 3 12 2 3 4" xfId="4849" xr:uid="{FB8EA02F-014C-4787-83F5-F2280D9BF858}"/>
    <cellStyle name="Comma 2 3 12 2 3 4 2" xfId="12027" xr:uid="{0E43378A-22BE-482E-9A57-247ACB8942F4}"/>
    <cellStyle name="Comma 2 3 12 2 3 5" xfId="10224" xr:uid="{359C204D-3EE5-495C-BDF4-ED5A81DF3535}"/>
    <cellStyle name="Comma 2 3 12 2 4" xfId="3330" xr:uid="{1F38C10F-7292-4B42-B870-95A761EF2DB6}"/>
    <cellStyle name="Comma 2 3 12 2 4 2" xfId="5149" xr:uid="{EE0FF166-DA05-42D7-BF08-411F0C37EE79}"/>
    <cellStyle name="Comma 2 3 12 2 4 2 2" xfId="12327" xr:uid="{3F313F9E-6949-483A-AA9E-925D84CE245E}"/>
    <cellStyle name="Comma 2 3 12 2 4 3" xfId="10508" xr:uid="{48E387DC-CF03-4E84-90B1-9822B9172321}"/>
    <cellStyle name="Comma 2 3 12 2 5" xfId="3918" xr:uid="{9B4CA386-88B2-4483-B735-E361F244C553}"/>
    <cellStyle name="Comma 2 3 12 2 5 2" xfId="5751" xr:uid="{4ECAA05A-499D-4401-97CA-32D80B16B329}"/>
    <cellStyle name="Comma 2 3 12 2 5 2 2" xfId="12929" xr:uid="{122B74DB-4A3F-4EA8-9F7E-A163D504B148}"/>
    <cellStyle name="Comma 2 3 12 2 5 3" xfId="11096" xr:uid="{DCB113CF-2889-4E71-A396-B5A1C617CEF4}"/>
    <cellStyle name="Comma 2 3 12 2 6" xfId="4528" xr:uid="{C36D845C-4F9E-40C9-AB5B-8D5D8543CE63}"/>
    <cellStyle name="Comma 2 3 12 2 6 2" xfId="11706" xr:uid="{5C3FC8A2-E834-42DF-957D-8CCA4809F371}"/>
    <cellStyle name="Comma 2 3 12 2 7" xfId="9930" xr:uid="{9CDC3C40-6F9D-439E-B396-47D97E8FECE3}"/>
    <cellStyle name="Comma 2 3 12 3" xfId="2818" xr:uid="{6A4F17F4-9DBE-4760-AFA6-632A48EB6947}"/>
    <cellStyle name="Comma 2 3 12 3 2" xfId="3109" xr:uid="{AF61CF4D-2D6A-4C63-B175-E4342BDF79FE}"/>
    <cellStyle name="Comma 2 3 12 3 2 2" xfId="3690" xr:uid="{B3A28958-D781-4C4F-B161-767A05CE3A94}"/>
    <cellStyle name="Comma 2 3 12 3 2 2 2" xfId="5518" xr:uid="{51F3BBDB-FDF4-4FEE-8D6B-F280B90E0040}"/>
    <cellStyle name="Comma 2 3 12 3 2 2 2 2" xfId="12696" xr:uid="{A130B7B7-1C41-4128-B39F-F96D228CA0D2}"/>
    <cellStyle name="Comma 2 3 12 3 2 2 3" xfId="10868" xr:uid="{E491B45C-F44E-40E6-AB34-444FDF3586C3}"/>
    <cellStyle name="Comma 2 3 12 3 2 3" xfId="4290" xr:uid="{BBFE4030-C22A-47BB-A414-0AE7CA69983F}"/>
    <cellStyle name="Comma 2 3 12 3 2 3 2" xfId="6141" xr:uid="{EF421D5A-77F4-4EF1-9451-A265EA088016}"/>
    <cellStyle name="Comma 2 3 12 3 2 3 2 2" xfId="13319" xr:uid="{EFFE5DF9-4DE5-4351-A0FE-1EBA508037AE}"/>
    <cellStyle name="Comma 2 3 12 3 2 3 3" xfId="11468" xr:uid="{7342A84F-EE25-48E0-A2E9-1A7DC499E9AD}"/>
    <cellStyle name="Comma 2 3 12 3 2 4" xfId="4918" xr:uid="{7C57BFEF-2A02-4CAB-9E7B-3E399AE6391A}"/>
    <cellStyle name="Comma 2 3 12 3 2 4 2" xfId="12096" xr:uid="{B7B9AF33-A655-4154-AE94-70D3FAB1E7E2}"/>
    <cellStyle name="Comma 2 3 12 3 2 5" xfId="10289" xr:uid="{026AD958-45F0-49A4-A657-D4315B1B793B}"/>
    <cellStyle name="Comma 2 3 12 3 3" xfId="3399" xr:uid="{89843DBF-7A39-4A16-86D2-205BCD663A0C}"/>
    <cellStyle name="Comma 2 3 12 3 3 2" xfId="5218" xr:uid="{CF29625E-23F7-4CA9-91E5-E22AF74D94E9}"/>
    <cellStyle name="Comma 2 3 12 3 3 2 2" xfId="12396" xr:uid="{FC2BD275-BB8F-4241-AB73-C67E7D7E4C7D}"/>
    <cellStyle name="Comma 2 3 12 3 3 3" xfId="10577" xr:uid="{74443BB2-31DA-49E5-8D12-CB969188E5B3}"/>
    <cellStyle name="Comma 2 3 12 3 4" xfId="3987" xr:uid="{1DFA099A-E703-43CA-AEFC-C6107B4F0459}"/>
    <cellStyle name="Comma 2 3 12 3 4 2" xfId="5820" xr:uid="{FBC10EEC-370B-4F85-A73D-7C4E1DBD2D97}"/>
    <cellStyle name="Comma 2 3 12 3 4 2 2" xfId="12998" xr:uid="{BB94CB8E-014D-4BC0-81E1-0998327CC2AE}"/>
    <cellStyle name="Comma 2 3 12 3 4 3" xfId="11165" xr:uid="{B1C805CC-BCD5-43BB-94CE-F644A8F29462}"/>
    <cellStyle name="Comma 2 3 12 3 5" xfId="4597" xr:uid="{2DE6F995-DD89-4FF0-B4F4-3A96DDF5E074}"/>
    <cellStyle name="Comma 2 3 12 3 5 2" xfId="11775" xr:uid="{7676F61C-D3FB-4644-8B4D-B6282F6AC836}"/>
    <cellStyle name="Comma 2 3 12 3 6" xfId="10001" xr:uid="{E9B3E4CE-1797-4FF3-9D7F-4471FCFAC619}"/>
    <cellStyle name="Comma 2 3 12 4" xfId="3008" xr:uid="{9E7E4DE9-1915-4CD2-A9EB-8B71329303B9}"/>
    <cellStyle name="Comma 2 3 12 4 2" xfId="3587" xr:uid="{BB1AE855-A9AC-4F0E-BBE0-AD7921425F40}"/>
    <cellStyle name="Comma 2 3 12 4 2 2" xfId="5415" xr:uid="{28ABB1DA-CC84-460B-B9A6-E248770919BC}"/>
    <cellStyle name="Comma 2 3 12 4 2 2 2" xfId="12593" xr:uid="{E0ED7A68-FE43-4FAD-B0F0-6FC4F467DF2E}"/>
    <cellStyle name="Comma 2 3 12 4 2 3" xfId="10765" xr:uid="{AF33F4DE-ED9A-41E4-A3C5-93FA3E7339D4}"/>
    <cellStyle name="Comma 2 3 12 4 3" xfId="4187" xr:uid="{5C240CD8-A9C7-4F75-AA8F-9D4731AE239A}"/>
    <cellStyle name="Comma 2 3 12 4 3 2" xfId="6036" xr:uid="{402465D5-058C-4073-B8E1-805A7A3DCCEE}"/>
    <cellStyle name="Comma 2 3 12 4 3 2 2" xfId="13214" xr:uid="{58048191-9B96-47DB-BA49-9728E926621B}"/>
    <cellStyle name="Comma 2 3 12 4 3 3" xfId="11365" xr:uid="{C6AEF058-AE84-48E0-B683-15E9EE67B839}"/>
    <cellStyle name="Comma 2 3 12 4 4" xfId="4813" xr:uid="{31F2F531-A5A1-4FEA-AEBA-B6B9331B89A1}"/>
    <cellStyle name="Comma 2 3 12 4 4 2" xfId="11991" xr:uid="{08EFD2B6-C7A3-4390-9F16-DAD82355B0DB}"/>
    <cellStyle name="Comma 2 3 12 4 5" xfId="10188" xr:uid="{D83F9A0D-FEC2-4CAB-AE5F-C53F4CFBABF4}"/>
    <cellStyle name="Comma 2 3 12 5" xfId="3294" xr:uid="{74545534-59F3-4817-A92E-E2D8C29BE15C}"/>
    <cellStyle name="Comma 2 3 12 5 2" xfId="5113" xr:uid="{396E1937-892B-4AD8-9DDA-C748CD0E746B}"/>
    <cellStyle name="Comma 2 3 12 5 2 2" xfId="12291" xr:uid="{C88A79BB-D306-4256-8232-251608D9115E}"/>
    <cellStyle name="Comma 2 3 12 5 3" xfId="10472" xr:uid="{46B8F0E4-2090-4318-B39B-60630798CC2D}"/>
    <cellStyle name="Comma 2 3 12 6" xfId="3882" xr:uid="{9E296AED-8EF4-4C88-BD47-F1BC3048FBE9}"/>
    <cellStyle name="Comma 2 3 12 6 2" xfId="5715" xr:uid="{7DD2CC49-8FD6-40B7-B8D2-4A169BEB5B97}"/>
    <cellStyle name="Comma 2 3 12 6 2 2" xfId="12893" xr:uid="{4C01E5DD-CC01-424B-9B9D-963BB1D62AA0}"/>
    <cellStyle name="Comma 2 3 12 6 3" xfId="11060" xr:uid="{8D496FDC-CBD8-4585-8C4B-FF711EBD17CA}"/>
    <cellStyle name="Comma 2 3 12 7" xfId="4492" xr:uid="{50CF9941-18E2-4B0D-85D3-077E8CF00BC6}"/>
    <cellStyle name="Comma 2 3 12 7 2" xfId="11670" xr:uid="{4B0E2F2B-268A-4DE7-9F9B-FFA28B48C884}"/>
    <cellStyle name="Comma 2 3 12 8" xfId="9885" xr:uid="{0BE9D7BD-AB53-4BAC-92CB-10776C77FEDD}"/>
    <cellStyle name="Comma 2 3 2" xfId="98" xr:uid="{CB0CFB02-C692-434D-92BE-BFC20B3E294D}"/>
    <cellStyle name="Comma 2 3 2 10" xfId="4443" xr:uid="{3A9A4A15-4673-49E7-AF48-41F8E72DC3AB}"/>
    <cellStyle name="Comma 2 3 2 10 2" xfId="11621" xr:uid="{CCB0C6E8-402A-4D19-8D44-7850E6411868}"/>
    <cellStyle name="Comma 2 3 2 11" xfId="6238" xr:uid="{0B7537B2-3EBF-40E0-A459-93FF8BF96F17}"/>
    <cellStyle name="Comma 2 3 2 11 2" xfId="13415" xr:uid="{447FB57E-375E-418D-BF4A-E60C562A0CD6}"/>
    <cellStyle name="Comma 2 3 2 12" xfId="2532" xr:uid="{A928F306-A954-4FA1-A7C5-1417958B99E5}"/>
    <cellStyle name="Comma 2 3 2 12 2" xfId="9800" xr:uid="{D0974F28-D7CD-4191-8593-82D35E27ABB1}"/>
    <cellStyle name="Comma 2 3 2 13" xfId="7814" xr:uid="{96D39EF0-8FEF-42FD-97DD-8F8DEC2F7742}"/>
    <cellStyle name="Comma 2 3 2 2" xfId="781" xr:uid="{1D5CCE41-FA1F-47BA-B821-90A30F6D9109}"/>
    <cellStyle name="Comma 2 3 2 2 10" xfId="8148" xr:uid="{BAD81FF6-383D-47A0-9882-4C09BD167C1E}"/>
    <cellStyle name="Comma 2 3 2 2 2" xfId="1206" xr:uid="{5E714488-4813-4566-9CBE-D6A5FA7A31A7}"/>
    <cellStyle name="Comma 2 3 2 2 2 2" xfId="2151" xr:uid="{C56F7B8D-087D-4C6F-A7AC-DA9F2CA149E3}"/>
    <cellStyle name="Comma 2 3 2 2 2 2 2" xfId="3156" xr:uid="{23C9C613-BF9F-41DD-B339-6C1069E02C32}"/>
    <cellStyle name="Comma 2 3 2 2 2 2 2 2" xfId="3737" xr:uid="{FA291EB6-6579-4678-B814-E6C278B2AEB9}"/>
    <cellStyle name="Comma 2 3 2 2 2 2 2 2 2" xfId="5567" xr:uid="{A580B3B5-7C6F-4244-807E-7C858347A872}"/>
    <cellStyle name="Comma 2 3 2 2 2 2 2 2 2 2" xfId="12745" xr:uid="{5C564FCC-C32C-4532-A332-428D79921B8F}"/>
    <cellStyle name="Comma 2 3 2 2 2 2 2 2 3" xfId="10915" xr:uid="{10C75028-FBDC-4646-8CBD-714916DA76BB}"/>
    <cellStyle name="Comma 2 3 2 2 2 2 2 3" xfId="4339" xr:uid="{10BB46F2-F5C4-4032-AEF0-0BFFF4FBC991}"/>
    <cellStyle name="Comma 2 3 2 2 2 2 2 3 2" xfId="6190" xr:uid="{40DA5652-5FB1-41B5-BD27-B858DEB98444}"/>
    <cellStyle name="Comma 2 3 2 2 2 2 2 3 2 2" xfId="13368" xr:uid="{91D5194E-8250-495C-B3F0-70E3BE03CC6A}"/>
    <cellStyle name="Comma 2 3 2 2 2 2 2 3 3" xfId="11517" xr:uid="{B75962F7-EC2B-41D6-9AA5-DF95F21A8618}"/>
    <cellStyle name="Comma 2 3 2 2 2 2 2 4" xfId="4967" xr:uid="{381BAE31-14D0-4837-BDFB-C98BD9CC1EF9}"/>
    <cellStyle name="Comma 2 3 2 2 2 2 2 4 2" xfId="12145" xr:uid="{4745AE7F-E56C-4A6F-9E1E-1C8E6A77A4FC}"/>
    <cellStyle name="Comma 2 3 2 2 2 2 2 5" xfId="10336" xr:uid="{4B4AF335-C7EE-4737-84FD-5AF9B759F0DC}"/>
    <cellStyle name="Comma 2 3 2 2 2 2 3" xfId="3445" xr:uid="{2A77B076-465D-4803-BE55-4E23D99B461E}"/>
    <cellStyle name="Comma 2 3 2 2 2 2 3 2" xfId="5266" xr:uid="{8C4B9DA8-A598-463D-8ACA-F907177F4814}"/>
    <cellStyle name="Comma 2 3 2 2 2 2 3 2 2" xfId="12444" xr:uid="{E14FFE63-DC07-44BF-9AD0-2ED0EFE8D14B}"/>
    <cellStyle name="Comma 2 3 2 2 2 2 3 3" xfId="10623" xr:uid="{D99474DD-A439-48EA-9529-F084AFCC906F}"/>
    <cellStyle name="Comma 2 3 2 2 2 2 4" xfId="4035" xr:uid="{8E25DF10-DFA8-41B2-8371-4DF740FB8704}"/>
    <cellStyle name="Comma 2 3 2 2 2 2 4 2" xfId="5869" xr:uid="{23F4A45A-9242-49C7-87D5-7E8F7A778F7D}"/>
    <cellStyle name="Comma 2 3 2 2 2 2 4 2 2" xfId="13047" xr:uid="{C4F24A48-1AB2-40F7-83A2-26ED9170A1C9}"/>
    <cellStyle name="Comma 2 3 2 2 2 2 4 3" xfId="11213" xr:uid="{3FBA6A29-52AE-4BB0-B1F7-4CB24214841B}"/>
    <cellStyle name="Comma 2 3 2 2 2 2 5" xfId="4646" xr:uid="{D0A5BF8F-FB39-423A-A4CB-33138CDD229D}"/>
    <cellStyle name="Comma 2 3 2 2 2 2 5 2" xfId="11824" xr:uid="{183B290D-77DA-4789-9821-7E25FB4942A1}"/>
    <cellStyle name="Comma 2 3 2 2 2 2 6" xfId="2862" xr:uid="{1B7DFE3C-E8E1-412E-84DC-D99871F0F5F3}"/>
    <cellStyle name="Comma 2 3 2 2 2 2 6 2" xfId="10045" xr:uid="{5F9F9FC4-1545-4DB7-BE90-14DCCFF9246E}"/>
    <cellStyle name="Comma 2 3 2 2 2 2 7" xfId="9459" xr:uid="{77BBEEA1-1D99-4144-9083-5D2E94E0B905}"/>
    <cellStyle name="Comma 2 3 2 2 2 3" xfId="3057" xr:uid="{4A0EAC40-22B4-4E6A-9B75-514AC6A4B842}"/>
    <cellStyle name="Comma 2 3 2 2 2 3 2" xfId="3636" xr:uid="{73DBDF2F-EF80-4F42-AAC0-7F579C454F6B}"/>
    <cellStyle name="Comma 2 3 2 2 2 3 2 2" xfId="5464" xr:uid="{FB1686F7-7044-402E-A20E-C4AF1AC07317}"/>
    <cellStyle name="Comma 2 3 2 2 2 3 2 2 2" xfId="12642" xr:uid="{B0154380-BB77-459B-80FE-9F02C1E103A2}"/>
    <cellStyle name="Comma 2 3 2 2 2 3 2 3" xfId="10814" xr:uid="{E0C5FD54-DC9B-4584-A185-12B0A34B5E51}"/>
    <cellStyle name="Comma 2 3 2 2 2 3 3" xfId="4236" xr:uid="{F21091C1-02B2-4AAE-AE66-BB0491D84EDA}"/>
    <cellStyle name="Comma 2 3 2 2 2 3 3 2" xfId="6085" xr:uid="{584027FD-2D3B-4F4C-94CB-1B1E86C6BEF1}"/>
    <cellStyle name="Comma 2 3 2 2 2 3 3 2 2" xfId="13263" xr:uid="{0B40A345-9558-45FB-9CE7-D90643D5D61D}"/>
    <cellStyle name="Comma 2 3 2 2 2 3 3 3" xfId="11414" xr:uid="{22C0BE61-2504-4608-AD79-59ECB211A031}"/>
    <cellStyle name="Comma 2 3 2 2 2 3 4" xfId="4862" xr:uid="{03F28A6A-E3DC-45C5-A6A5-8C82503521DB}"/>
    <cellStyle name="Comma 2 3 2 2 2 3 4 2" xfId="12040" xr:uid="{4351D0D0-A364-43B8-AEF8-D974C19164FC}"/>
    <cellStyle name="Comma 2 3 2 2 2 3 5" xfId="10237" xr:uid="{C856061C-E316-4756-AF6A-E3BF8518FA27}"/>
    <cellStyle name="Comma 2 3 2 2 2 4" xfId="3343" xr:uid="{6B868862-D95C-47BB-BC7F-1D9487C64732}"/>
    <cellStyle name="Comma 2 3 2 2 2 4 2" xfId="5162" xr:uid="{FAB4799B-A3F8-47E6-B55D-3B9F2CBA5EDA}"/>
    <cellStyle name="Comma 2 3 2 2 2 4 2 2" xfId="12340" xr:uid="{9832F86F-FB23-4C4C-A403-73E81033E28A}"/>
    <cellStyle name="Comma 2 3 2 2 2 4 3" xfId="10521" xr:uid="{57662DF8-227E-4F0E-AF22-8DA71AFDAA10}"/>
    <cellStyle name="Comma 2 3 2 2 2 5" xfId="3931" xr:uid="{7FBC683E-26E9-446F-9A60-94A34DC0C5C5}"/>
    <cellStyle name="Comma 2 3 2 2 2 5 2" xfId="5764" xr:uid="{191A0B45-C211-4B4C-9F52-DB59D1200426}"/>
    <cellStyle name="Comma 2 3 2 2 2 5 2 2" xfId="12942" xr:uid="{DFFA198E-D03A-42A2-AB42-00CE8E36D233}"/>
    <cellStyle name="Comma 2 3 2 2 2 5 3" xfId="11109" xr:uid="{DF7ACFF9-C818-4F7D-A611-6752B4F8E002}"/>
    <cellStyle name="Comma 2 3 2 2 2 6" xfId="4541" xr:uid="{AFEA6CC7-864C-46A5-9C52-56D32C437F6F}"/>
    <cellStyle name="Comma 2 3 2 2 2 6 2" xfId="11719" xr:uid="{8375656F-7EA7-4BEC-AA91-819045081E14}"/>
    <cellStyle name="Comma 2 3 2 2 2 7" xfId="2727" xr:uid="{F3593F5F-2DC6-43AA-8753-410E3D78807E}"/>
    <cellStyle name="Comma 2 3 2 2 2 7 2" xfId="9942" xr:uid="{A1834CEA-C85D-455F-BCF5-52C79FE50B31}"/>
    <cellStyle name="Comma 2 3 2 2 2 8" xfId="8534" xr:uid="{3C3B9B23-F24F-41EA-A46F-1497BA9D95D9}"/>
    <cellStyle name="Comma 2 3 2 2 3" xfId="1761" xr:uid="{E295CB96-113A-4CA3-9EB8-84E1AC4698D6}"/>
    <cellStyle name="Comma 2 3 2 2 3 2" xfId="3122" xr:uid="{393C4B45-16BD-4DCA-809F-0C7780A5AEC6}"/>
    <cellStyle name="Comma 2 3 2 2 3 2 2" xfId="3703" xr:uid="{90AF5E29-F881-4B1F-A780-7F331843A899}"/>
    <cellStyle name="Comma 2 3 2 2 3 2 2 2" xfId="5531" xr:uid="{6055211F-A3A3-4E28-9EB3-919C905E6FCE}"/>
    <cellStyle name="Comma 2 3 2 2 3 2 2 2 2" xfId="12709" xr:uid="{D3C0541E-2A1C-4118-B793-385A6920D808}"/>
    <cellStyle name="Comma 2 3 2 2 3 2 2 3" xfId="10881" xr:uid="{3584B58C-EDC9-4CC8-BA5C-D2655ED1069A}"/>
    <cellStyle name="Comma 2 3 2 2 3 2 3" xfId="4303" xr:uid="{BB30882B-D6E4-4E5E-A4A3-32AB3E22C06D}"/>
    <cellStyle name="Comma 2 3 2 2 3 2 3 2" xfId="6154" xr:uid="{A2C50F44-3503-4A39-9D62-7E6B7BE7B833}"/>
    <cellStyle name="Comma 2 3 2 2 3 2 3 2 2" xfId="13332" xr:uid="{B470C749-8F4A-4989-8BC9-14E5298405AF}"/>
    <cellStyle name="Comma 2 3 2 2 3 2 3 3" xfId="11481" xr:uid="{B8255747-CC35-4F46-960F-00A6547716FF}"/>
    <cellStyle name="Comma 2 3 2 2 3 2 4" xfId="4931" xr:uid="{AD8F4769-C09E-4413-AED4-9871CEAE4451}"/>
    <cellStyle name="Comma 2 3 2 2 3 2 4 2" xfId="12109" xr:uid="{1AF210C0-D773-4ADB-BFC5-F9C657165266}"/>
    <cellStyle name="Comma 2 3 2 2 3 2 5" xfId="10302" xr:uid="{BA522A8D-5B62-4715-AD58-FA82A38082A3}"/>
    <cellStyle name="Comma 2 3 2 2 3 3" xfId="3411" xr:uid="{C2E532B0-FC79-4155-B2D0-6F2A297C8727}"/>
    <cellStyle name="Comma 2 3 2 2 3 3 2" xfId="5230" xr:uid="{02F189C1-DE14-4381-81A7-FFFB6B3A6568}"/>
    <cellStyle name="Comma 2 3 2 2 3 3 2 2" xfId="12408" xr:uid="{7CD17A10-0374-4D80-B8FA-9A72D64F7251}"/>
    <cellStyle name="Comma 2 3 2 2 3 3 3" xfId="10589" xr:uid="{F202B178-02C7-4E61-9429-67EDFB616640}"/>
    <cellStyle name="Comma 2 3 2 2 3 4" xfId="3999" xr:uid="{A308D47E-F62A-4D0E-A77F-897FC1DD013F}"/>
    <cellStyle name="Comma 2 3 2 2 3 4 2" xfId="5833" xr:uid="{45FC495F-49A1-4D0D-855E-8EE87A08AD5C}"/>
    <cellStyle name="Comma 2 3 2 2 3 4 2 2" xfId="13011" xr:uid="{57127EA8-4795-4C07-8031-2EE525B6DD69}"/>
    <cellStyle name="Comma 2 3 2 2 3 4 3" xfId="11177" xr:uid="{9CE4737E-8848-4423-9A9F-22C169C00ED8}"/>
    <cellStyle name="Comma 2 3 2 2 3 5" xfId="4610" xr:uid="{94D19CA8-B4F3-4701-8945-51C43F61665B}"/>
    <cellStyle name="Comma 2 3 2 2 3 5 2" xfId="11788" xr:uid="{EE29881C-4257-43A9-A2EA-4212521A99DD}"/>
    <cellStyle name="Comma 2 3 2 2 3 6" xfId="2829" xr:uid="{2D7EFD0F-D922-4EC6-ADB1-6E9EE701BC6C}"/>
    <cellStyle name="Comma 2 3 2 2 3 6 2" xfId="10012" xr:uid="{C147961F-968F-4DCB-9C8B-304A93D87F26}"/>
    <cellStyle name="Comma 2 3 2 2 3 7" xfId="9069" xr:uid="{235F5691-8DC4-412B-B4C4-AE40F799622E}"/>
    <cellStyle name="Comma 2 3 2 2 4" xfId="3021" xr:uid="{5EFF9B7D-DD82-412E-B410-7F03174F1322}"/>
    <cellStyle name="Comma 2 3 2 2 4 2" xfId="3600" xr:uid="{A0791BAE-BD0F-4332-A26A-FB1B12D16840}"/>
    <cellStyle name="Comma 2 3 2 2 4 2 2" xfId="5428" xr:uid="{F34E67B1-4786-4788-AB27-EA162171CFDB}"/>
    <cellStyle name="Comma 2 3 2 2 4 2 2 2" xfId="12606" xr:uid="{FD874970-EA3B-4078-AE13-9C1D286FFD08}"/>
    <cellStyle name="Comma 2 3 2 2 4 2 3" xfId="10778" xr:uid="{D1234A94-7B47-4AD5-A927-9FAE5CFA43FE}"/>
    <cellStyle name="Comma 2 3 2 2 4 3" xfId="4200" xr:uid="{C18CCC2B-7246-4302-9C4C-75644DC538F1}"/>
    <cellStyle name="Comma 2 3 2 2 4 3 2" xfId="6049" xr:uid="{51B38162-D390-4F92-8B83-6CFEE170AFB0}"/>
    <cellStyle name="Comma 2 3 2 2 4 3 2 2" xfId="13227" xr:uid="{0FF297D3-304D-4557-86CD-19F9D9B3AFDA}"/>
    <cellStyle name="Comma 2 3 2 2 4 3 3" xfId="11378" xr:uid="{C5D729E4-2AC5-43E4-A79C-7078104EBB3E}"/>
    <cellStyle name="Comma 2 3 2 2 4 4" xfId="4826" xr:uid="{E1BA4075-C507-423D-B568-A0C5A447CE9C}"/>
    <cellStyle name="Comma 2 3 2 2 4 4 2" xfId="12004" xr:uid="{70D180F4-F947-42E3-9500-E8FE832BC109}"/>
    <cellStyle name="Comma 2 3 2 2 4 5" xfId="10201" xr:uid="{65A3EE70-CAA6-4C18-A764-B32B38DA8C51}"/>
    <cellStyle name="Comma 2 3 2 2 5" xfId="3307" xr:uid="{E304740B-9669-4BF8-9C3D-F407974D2541}"/>
    <cellStyle name="Comma 2 3 2 2 5 2" xfId="5126" xr:uid="{E2239041-B8FE-4E50-8FCB-EB9CAE4C219D}"/>
    <cellStyle name="Comma 2 3 2 2 5 2 2" xfId="12304" xr:uid="{0CB1ED7A-D7B8-4C49-BCC0-0B124469E9D2}"/>
    <cellStyle name="Comma 2 3 2 2 5 3" xfId="10485" xr:uid="{4EFF1207-C84A-44FA-A4AE-7176A2D88161}"/>
    <cellStyle name="Comma 2 3 2 2 6" xfId="3895" xr:uid="{5FBE882E-B9E4-4D4B-9BCC-8FFD84F8F5E3}"/>
    <cellStyle name="Comma 2 3 2 2 6 2" xfId="5728" xr:uid="{B800F56C-F0A4-45EE-945E-699602DBE693}"/>
    <cellStyle name="Comma 2 3 2 2 6 2 2" xfId="12906" xr:uid="{A0091127-6F79-4236-8942-4AD1745628DB}"/>
    <cellStyle name="Comma 2 3 2 2 6 3" xfId="11073" xr:uid="{7F4D671B-6492-48B8-9019-B98D24DE1336}"/>
    <cellStyle name="Comma 2 3 2 2 7" xfId="4505" xr:uid="{D99D8518-A82D-47EF-8509-351FFFE11209}"/>
    <cellStyle name="Comma 2 3 2 2 7 2" xfId="11683" xr:uid="{31294A05-871F-41EC-8E7D-B5EC1BF3E1F8}"/>
    <cellStyle name="Comma 2 3 2 2 8" xfId="2681" xr:uid="{BC913C73-E3AF-460C-A954-B40E9A6FB912}"/>
    <cellStyle name="Comma 2 3 2 2 8 2" xfId="9902" xr:uid="{A122DB3E-8613-4AA9-BC65-8F161F3857EB}"/>
    <cellStyle name="Comma 2 3 2 2 9" xfId="2408" xr:uid="{0C63C0DA-411F-4134-8B31-3ABE945DD431}"/>
    <cellStyle name="Comma 2 3 2 2 9 2" xfId="9709" xr:uid="{315965D1-54F8-49D2-9EED-083F4B9C0B67}"/>
    <cellStyle name="Comma 2 3 2 3" xfId="101" xr:uid="{4369A5B4-0007-4558-925D-1E649D903D2F}"/>
    <cellStyle name="Comma 2 3 2 3 10" xfId="7817" xr:uid="{403CBAE4-8B38-472A-902E-B66085B77FCB}"/>
    <cellStyle name="Comma 2 3 2 3 2" xfId="1402" xr:uid="{6788E751-6DCD-4750-BB54-C1973412C795}"/>
    <cellStyle name="Comma 2 3 2 3 2 2" xfId="2857" xr:uid="{EA64C11F-B1C2-48FB-8AEE-B746FFFE55C1}"/>
    <cellStyle name="Comma 2 3 2 3 2 2 2" xfId="3150" xr:uid="{8DA6AC3E-660A-4815-BA64-FA19626CF113}"/>
    <cellStyle name="Comma 2 3 2 3 2 2 2 2" xfId="3731" xr:uid="{423D2C36-B54D-4571-83F5-6D2453A4518B}"/>
    <cellStyle name="Comma 2 3 2 3 2 2 2 2 2" xfId="5561" xr:uid="{0305AE70-685D-48EC-A0E7-EB724C3ABEBD}"/>
    <cellStyle name="Comma 2 3 2 3 2 2 2 2 2 2" xfId="12739" xr:uid="{F89A56C2-A347-41C8-8840-E1C22C553485}"/>
    <cellStyle name="Comma 2 3 2 3 2 2 2 2 3" xfId="10909" xr:uid="{9136F241-C4F2-4CE9-AFB0-C09F56224C5C}"/>
    <cellStyle name="Comma 2 3 2 3 2 2 2 3" xfId="4333" xr:uid="{D942C140-2A41-4F40-9671-3565D2FE5DB2}"/>
    <cellStyle name="Comma 2 3 2 3 2 2 2 3 2" xfId="6184" xr:uid="{7FE85D08-BB1A-48EE-A1C0-17CE720313E6}"/>
    <cellStyle name="Comma 2 3 2 3 2 2 2 3 2 2" xfId="13362" xr:uid="{8C6696D7-405A-49B5-A1A1-1137EA557AC5}"/>
    <cellStyle name="Comma 2 3 2 3 2 2 2 3 3" xfId="11511" xr:uid="{F88E8705-C208-41F6-83AC-E1149EA477E9}"/>
    <cellStyle name="Comma 2 3 2 3 2 2 2 4" xfId="4961" xr:uid="{400135A6-3153-47E4-93D4-1124C20D3C88}"/>
    <cellStyle name="Comma 2 3 2 3 2 2 2 4 2" xfId="12139" xr:uid="{ABE6249C-619B-44B6-A129-84F4522169AE}"/>
    <cellStyle name="Comma 2 3 2 3 2 2 2 5" xfId="10330" xr:uid="{50828585-4D7F-415C-935F-A4A9FF1E4192}"/>
    <cellStyle name="Comma 2 3 2 3 2 2 3" xfId="3439" xr:uid="{5E0B383B-82DF-4BF1-AED8-3C372307BE0D}"/>
    <cellStyle name="Comma 2 3 2 3 2 2 3 2" xfId="5260" xr:uid="{DA395B57-2875-4B6A-8124-9CFC527D501D}"/>
    <cellStyle name="Comma 2 3 2 3 2 2 3 2 2" xfId="12438" xr:uid="{545DF0CF-0748-485B-9D46-C5C0D4FB3F66}"/>
    <cellStyle name="Comma 2 3 2 3 2 2 3 3" xfId="10617" xr:uid="{8A6E7501-8060-45CA-9D3B-45042B853FF0}"/>
    <cellStyle name="Comma 2 3 2 3 2 2 4" xfId="4029" xr:uid="{4E9DD969-B2A1-45A7-BD17-FF8B7C8A8940}"/>
    <cellStyle name="Comma 2 3 2 3 2 2 4 2" xfId="5863" xr:uid="{2F9B62AB-92F1-425E-84A1-C66FDCF3A0B8}"/>
    <cellStyle name="Comma 2 3 2 3 2 2 4 2 2" xfId="13041" xr:uid="{749BC8CB-47F2-4883-B9C3-E4FD7D7DF0E1}"/>
    <cellStyle name="Comma 2 3 2 3 2 2 4 3" xfId="11207" xr:uid="{F9B9A321-4926-4457-AA77-26E4E3EC988A}"/>
    <cellStyle name="Comma 2 3 2 3 2 2 5" xfId="4640" xr:uid="{14F414D3-7F29-47D4-A31B-5F19F6DC0319}"/>
    <cellStyle name="Comma 2 3 2 3 2 2 5 2" xfId="11818" xr:uid="{79D0F9FD-DD97-469E-BE35-044A9C9DEBD4}"/>
    <cellStyle name="Comma 2 3 2 3 2 2 6" xfId="10040" xr:uid="{96FA0094-8F87-429B-9D88-5A62B9506BFB}"/>
    <cellStyle name="Comma 2 3 2 3 2 3" xfId="3051" xr:uid="{D55B5B0C-3820-4566-AD0E-BF46584189F2}"/>
    <cellStyle name="Comma 2 3 2 3 2 3 2" xfId="3630" xr:uid="{5496CEE8-6F3B-4DC1-9A82-DB6151B78ABD}"/>
    <cellStyle name="Comma 2 3 2 3 2 3 2 2" xfId="5458" xr:uid="{60A66C73-AF14-489D-801B-8A95ACEC1A14}"/>
    <cellStyle name="Comma 2 3 2 3 2 3 2 2 2" xfId="12636" xr:uid="{0BA1B3BC-BD05-470F-A567-805AED0453B3}"/>
    <cellStyle name="Comma 2 3 2 3 2 3 2 3" xfId="10808" xr:uid="{93BD2482-5FBB-40A5-A0E1-79CF150E310B}"/>
    <cellStyle name="Comma 2 3 2 3 2 3 3" xfId="4230" xr:uid="{8042CCAC-8450-4845-8E4E-ECD7F5DD01C5}"/>
    <cellStyle name="Comma 2 3 2 3 2 3 3 2" xfId="6079" xr:uid="{1D34225D-280F-4548-B194-65437BE3045B}"/>
    <cellStyle name="Comma 2 3 2 3 2 3 3 2 2" xfId="13257" xr:uid="{9CBEE522-0E7F-4725-AC3E-7982021C5736}"/>
    <cellStyle name="Comma 2 3 2 3 2 3 3 3" xfId="11408" xr:uid="{763084CD-191C-472D-B1E3-6FAAAB4D98EC}"/>
    <cellStyle name="Comma 2 3 2 3 2 3 4" xfId="4856" xr:uid="{8DE04AF7-3298-4C5F-AE80-F9116EF10C7E}"/>
    <cellStyle name="Comma 2 3 2 3 2 3 4 2" xfId="12034" xr:uid="{740CB225-7AF1-42B4-87F2-01273B1DF901}"/>
    <cellStyle name="Comma 2 3 2 3 2 3 5" xfId="10231" xr:uid="{C7243031-2EB6-4550-96F8-D45C6DD28CD3}"/>
    <cellStyle name="Comma 2 3 2 3 2 4" xfId="3337" xr:uid="{B23A5A70-87C9-4A98-B809-DE21D8587E61}"/>
    <cellStyle name="Comma 2 3 2 3 2 4 2" xfId="5156" xr:uid="{7D0E2C2E-E907-4961-9D3E-CAE7D5B931DA}"/>
    <cellStyle name="Comma 2 3 2 3 2 4 2 2" xfId="12334" xr:uid="{5672A7F9-51FE-48B1-B08D-DD0D3ABFA294}"/>
    <cellStyle name="Comma 2 3 2 3 2 4 3" xfId="10515" xr:uid="{3CFED540-77E5-42A9-BADD-EA17E9D0806C}"/>
    <cellStyle name="Comma 2 3 2 3 2 5" xfId="3925" xr:uid="{95827327-2E10-430B-9213-4CD0C01E7E67}"/>
    <cellStyle name="Comma 2 3 2 3 2 5 2" xfId="5758" xr:uid="{7046CA2F-A4D3-493B-B102-D12372FF9508}"/>
    <cellStyle name="Comma 2 3 2 3 2 5 2 2" xfId="12936" xr:uid="{666010F2-AC34-4351-BDB1-D2114347FBC2}"/>
    <cellStyle name="Comma 2 3 2 3 2 5 3" xfId="11103" xr:uid="{C3059509-CA64-49CA-8E3A-5B38004B5899}"/>
    <cellStyle name="Comma 2 3 2 3 2 6" xfId="4535" xr:uid="{826DDBBD-866B-4CCF-AC0E-505FC3D23912}"/>
    <cellStyle name="Comma 2 3 2 3 2 6 2" xfId="11713" xr:uid="{A296BC6B-9EB8-4951-8E94-F2D96E1F44A2}"/>
    <cellStyle name="Comma 2 3 2 3 2 7" xfId="2722" xr:uid="{D65A912A-4105-4B8E-9A28-293FCB6F9DC1}"/>
    <cellStyle name="Comma 2 3 2 3 2 7 2" xfId="9937" xr:uid="{FA403917-791B-49D4-AB7D-5F1C71A92652}"/>
    <cellStyle name="Comma 2 3 2 3 2 8" xfId="8711" xr:uid="{1A37F3E7-1803-4E71-90F5-C8DAD087A925}"/>
    <cellStyle name="Comma 2 3 2 3 3" xfId="2824" xr:uid="{1ADFB581-0C05-4BD9-9096-5340EE819D9E}"/>
    <cellStyle name="Comma 2 3 2 3 3 2" xfId="3116" xr:uid="{914A7898-2F66-4BF2-9FBF-1622C026128C}"/>
    <cellStyle name="Comma 2 3 2 3 3 2 2" xfId="3697" xr:uid="{5B75F0F8-B13C-47FF-B8DC-32B101AF8670}"/>
    <cellStyle name="Comma 2 3 2 3 3 2 2 2" xfId="5525" xr:uid="{B0198A99-93E3-4276-9490-F85DFFD280AF}"/>
    <cellStyle name="Comma 2 3 2 3 3 2 2 2 2" xfId="12703" xr:uid="{30D524F3-1F3B-4D44-B78D-E1C940858665}"/>
    <cellStyle name="Comma 2 3 2 3 3 2 2 3" xfId="10875" xr:uid="{1D2EA9F0-C74B-4C91-BC09-175F04A5C201}"/>
    <cellStyle name="Comma 2 3 2 3 3 2 3" xfId="4297" xr:uid="{7BADADA4-ADB4-4DD5-838A-1679E95797BC}"/>
    <cellStyle name="Comma 2 3 2 3 3 2 3 2" xfId="6148" xr:uid="{442333D6-38FC-4F2C-BA7B-5549F9EBDFB2}"/>
    <cellStyle name="Comma 2 3 2 3 3 2 3 2 2" xfId="13326" xr:uid="{78A80ECB-3F84-42B9-8133-7379D3D6EE6E}"/>
    <cellStyle name="Comma 2 3 2 3 3 2 3 3" xfId="11475" xr:uid="{8F538D8F-1E60-4ABA-B0B4-6B46AB7185C8}"/>
    <cellStyle name="Comma 2 3 2 3 3 2 4" xfId="4925" xr:uid="{B808516B-09C7-4B99-B3FA-88CDD5DCEABD}"/>
    <cellStyle name="Comma 2 3 2 3 3 2 4 2" xfId="12103" xr:uid="{952B9B6E-6CF8-4B6F-9D30-95FDE32BD60C}"/>
    <cellStyle name="Comma 2 3 2 3 3 2 5" xfId="10296" xr:uid="{10D91E33-ADF0-421F-B62D-A0ED4DDF554E}"/>
    <cellStyle name="Comma 2 3 2 3 3 3" xfId="3405" xr:uid="{9DD68B21-32A5-461B-9470-8881F7301A24}"/>
    <cellStyle name="Comma 2 3 2 3 3 3 2" xfId="5224" xr:uid="{6C0A4731-0688-4B1F-9FC5-56B2B8A3F6C1}"/>
    <cellStyle name="Comma 2 3 2 3 3 3 2 2" xfId="12402" xr:uid="{B8690CB9-7231-42A2-94EE-5764F6E93A6F}"/>
    <cellStyle name="Comma 2 3 2 3 3 3 3" xfId="10583" xr:uid="{9E3A5D80-A61F-43B9-95EC-2EED557C9863}"/>
    <cellStyle name="Comma 2 3 2 3 3 4" xfId="3993" xr:uid="{4044D00A-B487-4049-81D2-31C1670EE5DB}"/>
    <cellStyle name="Comma 2 3 2 3 3 4 2" xfId="5827" xr:uid="{C961FB60-668D-4C37-B977-6073127AF29E}"/>
    <cellStyle name="Comma 2 3 2 3 3 4 2 2" xfId="13005" xr:uid="{6A784628-1111-4879-81BD-FA29A6B6D9C3}"/>
    <cellStyle name="Comma 2 3 2 3 3 4 3" xfId="11171" xr:uid="{10DD3DC4-4BF1-4F7B-862A-5979A1AFDC66}"/>
    <cellStyle name="Comma 2 3 2 3 3 5" xfId="4604" xr:uid="{BB38DD2E-0595-4585-A14E-77A858BACA23}"/>
    <cellStyle name="Comma 2 3 2 3 3 5 2" xfId="11782" xr:uid="{26DB37E7-39FD-4BB1-802C-2BD92A60B7D0}"/>
    <cellStyle name="Comma 2 3 2 3 3 6" xfId="10007" xr:uid="{11F59181-2C11-4E43-9F36-E7CD29CD1B4B}"/>
    <cellStyle name="Comma 2 3 2 3 4" xfId="3015" xr:uid="{E28CEB58-A1B7-4FC7-96C9-23B08FAA5F9E}"/>
    <cellStyle name="Comma 2 3 2 3 4 2" xfId="3594" xr:uid="{FBCB28FA-1CB7-4F66-BE69-9D65F9C38F65}"/>
    <cellStyle name="Comma 2 3 2 3 4 2 2" xfId="5422" xr:uid="{D7AEE11E-B20E-44ED-A3B1-81D425EC535B}"/>
    <cellStyle name="Comma 2 3 2 3 4 2 2 2" xfId="12600" xr:uid="{5620BEE3-849D-444B-9521-3BC8F4D860D3}"/>
    <cellStyle name="Comma 2 3 2 3 4 2 3" xfId="10772" xr:uid="{A5B58AB4-D714-4880-8E82-F3B3FCAE3CA8}"/>
    <cellStyle name="Comma 2 3 2 3 4 3" xfId="4194" xr:uid="{8F5EE53D-8BB7-402E-B921-F9EDA30751B1}"/>
    <cellStyle name="Comma 2 3 2 3 4 3 2" xfId="6043" xr:uid="{DFDB1E4E-CD8A-4E5B-AFCB-936884E0DF9B}"/>
    <cellStyle name="Comma 2 3 2 3 4 3 2 2" xfId="13221" xr:uid="{0C437FB2-167B-4EEA-A672-FC340346BA7D}"/>
    <cellStyle name="Comma 2 3 2 3 4 3 3" xfId="11372" xr:uid="{0785707E-6E68-47B6-A641-6031AC638784}"/>
    <cellStyle name="Comma 2 3 2 3 4 4" xfId="4820" xr:uid="{2F32FD8F-4704-4633-9106-6078A0C0D2E1}"/>
    <cellStyle name="Comma 2 3 2 3 4 4 2" xfId="11998" xr:uid="{832A75D8-9DE8-4E5D-8089-5B5944143CDA}"/>
    <cellStyle name="Comma 2 3 2 3 4 5" xfId="10195" xr:uid="{F550D755-DAA3-4615-9705-722789060E5D}"/>
    <cellStyle name="Comma 2 3 2 3 5" xfId="3301" xr:uid="{574DBA20-FED5-4C24-AA72-2250A5D591D6}"/>
    <cellStyle name="Comma 2 3 2 3 5 2" xfId="5120" xr:uid="{549588C8-AFA6-491B-9EBB-814F02A75A1E}"/>
    <cellStyle name="Comma 2 3 2 3 5 2 2" xfId="12298" xr:uid="{CE3AB957-F2D8-4832-82A9-662023FD282F}"/>
    <cellStyle name="Comma 2 3 2 3 5 3" xfId="10479" xr:uid="{F324FB9C-62EE-4D04-84EA-F8815EE000C2}"/>
    <cellStyle name="Comma 2 3 2 3 6" xfId="3889" xr:uid="{287E6CCA-4CDE-4705-AE3B-78FB45103833}"/>
    <cellStyle name="Comma 2 3 2 3 6 2" xfId="5722" xr:uid="{02372AA1-FEF2-4054-BFC2-25302E1BCF76}"/>
    <cellStyle name="Comma 2 3 2 3 6 2 2" xfId="12900" xr:uid="{97B8BB0A-0A2B-462C-BB7D-3457032D40E2}"/>
    <cellStyle name="Comma 2 3 2 3 6 3" xfId="11067" xr:uid="{C22C7868-430B-43FB-86AB-6829E167CCCC}"/>
    <cellStyle name="Comma 2 3 2 3 7" xfId="4499" xr:uid="{AFCD13F6-C993-4A2D-893F-952DCFE901E2}"/>
    <cellStyle name="Comma 2 3 2 3 7 2" xfId="11677" xr:uid="{6A558FD6-93CD-4109-B28A-36AFD943C77B}"/>
    <cellStyle name="Comma 2 3 2 3 8" xfId="6241" xr:uid="{6ABD15F0-D63F-4D83-9D11-3386D6F6E4CB}"/>
    <cellStyle name="Comma 2 3 2 3 8 2" xfId="13418" xr:uid="{A907C783-849D-4DE0-A8E9-680BAB0AFA30}"/>
    <cellStyle name="Comma 2 3 2 3 9" xfId="2670" xr:uid="{9285CBB1-8A06-485D-9651-7D416D2455EB}"/>
    <cellStyle name="Comma 2 3 2 3 9 2" xfId="9894" xr:uid="{2F6FF626-8F8F-4F0B-824E-DB1E80EC7707}"/>
    <cellStyle name="Comma 2 3 2 4" xfId="268" xr:uid="{076BFDBA-DE9A-4188-BE70-2510F76B7B21}"/>
    <cellStyle name="Comma 2 3 2 4 2" xfId="1487" xr:uid="{76830FD5-44C7-4906-BB12-17E19CDA96DA}"/>
    <cellStyle name="Comma 2 3 2 4 2 2" xfId="3147" xr:uid="{76183093-BE2D-40BE-9010-CB199E585DA3}"/>
    <cellStyle name="Comma 2 3 2 4 2 2 2" xfId="3728" xr:uid="{04109118-309F-4CD6-8F4B-4500E476E005}"/>
    <cellStyle name="Comma 2 3 2 4 2 2 2 2" xfId="5558" xr:uid="{459BD65B-6201-4DAC-A2B5-AD7E4C07809A}"/>
    <cellStyle name="Comma 2 3 2 4 2 2 2 2 2" xfId="12736" xr:uid="{B191879A-0B51-4C40-ACF8-A28C8908ED22}"/>
    <cellStyle name="Comma 2 3 2 4 2 2 2 3" xfId="10906" xr:uid="{395A55F6-6BBC-4942-BDC0-A7A009C79049}"/>
    <cellStyle name="Comma 2 3 2 4 2 2 3" xfId="4330" xr:uid="{FABA6A8F-90C1-4D28-89B4-228068A6EF28}"/>
    <cellStyle name="Comma 2 3 2 4 2 2 3 2" xfId="6181" xr:uid="{B0A20F25-7DAD-474D-BE21-80C3238B11FF}"/>
    <cellStyle name="Comma 2 3 2 4 2 2 3 2 2" xfId="13359" xr:uid="{D61F932B-3295-4901-85F4-E45C25E8F6D2}"/>
    <cellStyle name="Comma 2 3 2 4 2 2 3 3" xfId="11508" xr:uid="{00E63F95-6B60-4B75-8AF3-B857B0B1BAB0}"/>
    <cellStyle name="Comma 2 3 2 4 2 2 4" xfId="4958" xr:uid="{730BFF60-74FE-487C-ABAC-A8B03B652593}"/>
    <cellStyle name="Comma 2 3 2 4 2 2 4 2" xfId="12136" xr:uid="{CA3F1E58-6F61-4F89-955C-7FAA251F8E54}"/>
    <cellStyle name="Comma 2 3 2 4 2 2 5" xfId="10327" xr:uid="{CE547BAA-1BBF-481F-A2A7-8F2852506A50}"/>
    <cellStyle name="Comma 2 3 2 4 2 3" xfId="3436" xr:uid="{DB13E84B-0D17-48FA-9DD7-CC40C7739339}"/>
    <cellStyle name="Comma 2 3 2 4 2 3 2" xfId="5257" xr:uid="{6CB39C64-3A67-4409-A54C-0D1AEBC03EC1}"/>
    <cellStyle name="Comma 2 3 2 4 2 3 2 2" xfId="12435" xr:uid="{50E28613-293E-452F-BDDD-E5799F6AEE22}"/>
    <cellStyle name="Comma 2 3 2 4 2 3 3" xfId="10614" xr:uid="{3E3520A0-A2AA-4020-8196-5F8EDB864105}"/>
    <cellStyle name="Comma 2 3 2 4 2 4" xfId="4026" xr:uid="{440C13A2-AF79-4F83-B4BF-A6B89CEF32B0}"/>
    <cellStyle name="Comma 2 3 2 4 2 4 2" xfId="5860" xr:uid="{AE63E694-07CE-4E04-B134-A3941BD73C7C}"/>
    <cellStyle name="Comma 2 3 2 4 2 4 2 2" xfId="13038" xr:uid="{CAA84364-016E-4353-B99B-36504082DB56}"/>
    <cellStyle name="Comma 2 3 2 4 2 4 3" xfId="11204" xr:uid="{7DBDC908-F450-4DA5-BC5D-A5F97C31484F}"/>
    <cellStyle name="Comma 2 3 2 4 2 5" xfId="4637" xr:uid="{E9BC237D-FA90-4630-B703-049442CBAB16}"/>
    <cellStyle name="Comma 2 3 2 4 2 5 2" xfId="11815" xr:uid="{9840B0BA-3FCA-4833-BEE0-3F9431AE2D94}"/>
    <cellStyle name="Comma 2 3 2 4 2 6" xfId="2854" xr:uid="{4C78FF0F-F1CA-45BB-9BDB-93B0EC3EB9C8}"/>
    <cellStyle name="Comma 2 3 2 4 2 6 2" xfId="10037" xr:uid="{7A01B471-7972-47A7-A0FC-18F2013F72E7}"/>
    <cellStyle name="Comma 2 3 2 4 2 7" xfId="8795" xr:uid="{9B2E305C-1961-4ABD-B0D3-4BA7FC5431B7}"/>
    <cellStyle name="Comma 2 3 2 4 3" xfId="3048" xr:uid="{4CE7737D-1AB4-4CA6-B767-D545CFC91428}"/>
    <cellStyle name="Comma 2 3 2 4 3 2" xfId="3627" xr:uid="{A6869473-AB93-48C7-BF0D-59AF02EDCBF1}"/>
    <cellStyle name="Comma 2 3 2 4 3 2 2" xfId="5455" xr:uid="{8D3ABDA2-2A2C-45F5-B12A-B5AF9749DA7D}"/>
    <cellStyle name="Comma 2 3 2 4 3 2 2 2" xfId="12633" xr:uid="{27AC554C-3BE3-434E-A11D-6D5D296FD8ED}"/>
    <cellStyle name="Comma 2 3 2 4 3 2 3" xfId="10805" xr:uid="{FCE06AA6-EAFD-445D-9F4B-A66EA9D78ED2}"/>
    <cellStyle name="Comma 2 3 2 4 3 3" xfId="4227" xr:uid="{E3725382-1AAF-485A-8EFE-4CE8BC806817}"/>
    <cellStyle name="Comma 2 3 2 4 3 3 2" xfId="6076" xr:uid="{B3110EF7-4B5B-419D-9286-4CDAF8AEFDA4}"/>
    <cellStyle name="Comma 2 3 2 4 3 3 2 2" xfId="13254" xr:uid="{E37FEE23-15A1-4128-8013-773CB2552EF6}"/>
    <cellStyle name="Comma 2 3 2 4 3 3 3" xfId="11405" xr:uid="{251F2769-AFD8-423D-AD3B-8F3A4C83E2FC}"/>
    <cellStyle name="Comma 2 3 2 4 3 4" xfId="4853" xr:uid="{71A3E3A8-E7DC-4345-953F-D47D6948C595}"/>
    <cellStyle name="Comma 2 3 2 4 3 4 2" xfId="12031" xr:uid="{30E45C69-115B-4D49-9FAE-479EE61691A3}"/>
    <cellStyle name="Comma 2 3 2 4 3 5" xfId="10228" xr:uid="{F4F20AF5-F2B4-47D4-B668-5E8E2237078C}"/>
    <cellStyle name="Comma 2 3 2 4 4" xfId="3334" xr:uid="{A6C342A9-DC7B-48FE-A20B-DEF2F6B0600E}"/>
    <cellStyle name="Comma 2 3 2 4 4 2" xfId="5153" xr:uid="{A32EA850-3A23-4260-84AA-EF0B1B226AF6}"/>
    <cellStyle name="Comma 2 3 2 4 4 2 2" xfId="12331" xr:uid="{6574728C-866A-48F9-9B42-D907ACA72575}"/>
    <cellStyle name="Comma 2 3 2 4 4 3" xfId="10512" xr:uid="{2352DB05-4C62-41AD-8060-C49BF75FAC62}"/>
    <cellStyle name="Comma 2 3 2 4 5" xfId="3922" xr:uid="{0773CA0D-D89C-441E-A5EE-39A6062B0AAE}"/>
    <cellStyle name="Comma 2 3 2 4 5 2" xfId="5755" xr:uid="{B1B770E6-63EF-4060-8D4E-AF405413DA75}"/>
    <cellStyle name="Comma 2 3 2 4 5 2 2" xfId="12933" xr:uid="{266206A2-445B-4C31-850C-2B7DA4C7D79C}"/>
    <cellStyle name="Comma 2 3 2 4 5 3" xfId="11100" xr:uid="{FD0F802B-894A-4530-A628-89F92F3D5420}"/>
    <cellStyle name="Comma 2 3 2 4 6" xfId="4532" xr:uid="{5EBA74A9-C238-43FD-A64F-6879F2F4959C}"/>
    <cellStyle name="Comma 2 3 2 4 6 2" xfId="11710" xr:uid="{B79054D8-477F-4936-9C0E-BF007179155C}"/>
    <cellStyle name="Comma 2 3 2 4 7" xfId="2719" xr:uid="{593AE8B3-7FB8-4B94-8CE2-37DCD820547E}"/>
    <cellStyle name="Comma 2 3 2 4 7 2" xfId="9934" xr:uid="{7AC43790-70D8-4628-83F3-44CAF113AC24}"/>
    <cellStyle name="Comma 2 3 2 4 8" xfId="7894" xr:uid="{D6596314-0EE8-4799-94CB-A7412881404D}"/>
    <cellStyle name="Comma 2 3 2 5" xfId="960" xr:uid="{5975D533-F333-4F97-BF05-7FFC86E54712}"/>
    <cellStyle name="Comma 2 3 2 5 2" xfId="1906" xr:uid="{7109F526-0DF8-4575-85B7-4B3F832AD4E5}"/>
    <cellStyle name="Comma 2 3 2 5 2 2" xfId="3694" xr:uid="{4F97F494-7F5F-4FFD-8EEB-CACF4288D379}"/>
    <cellStyle name="Comma 2 3 2 5 2 2 2" xfId="5522" xr:uid="{00B66E9A-3265-4B4F-B876-2D05016A9218}"/>
    <cellStyle name="Comma 2 3 2 5 2 2 2 2" xfId="12700" xr:uid="{5442F318-A0A4-4AA3-8F40-5D098D2E5629}"/>
    <cellStyle name="Comma 2 3 2 5 2 2 3" xfId="10872" xr:uid="{285A0277-A84F-4985-8A8D-F87A6CB9B4E5}"/>
    <cellStyle name="Comma 2 3 2 5 2 3" xfId="4294" xr:uid="{6BCDA1B4-6D28-4976-9BDE-C9C93A45CB6F}"/>
    <cellStyle name="Comma 2 3 2 5 2 3 2" xfId="6145" xr:uid="{1CFC1BF4-3F14-4232-B037-B8627FE5875A}"/>
    <cellStyle name="Comma 2 3 2 5 2 3 2 2" xfId="13323" xr:uid="{F6C67167-108B-4F4C-8890-99D9F4532C7A}"/>
    <cellStyle name="Comma 2 3 2 5 2 3 3" xfId="11472" xr:uid="{F82F217C-33DA-4B90-AF41-40389271C91A}"/>
    <cellStyle name="Comma 2 3 2 5 2 4" xfId="4922" xr:uid="{D042996A-CD23-4958-B039-67C59092BF88}"/>
    <cellStyle name="Comma 2 3 2 5 2 4 2" xfId="12100" xr:uid="{FC1EBA7F-DCC2-44CA-B8A3-F91C71315B22}"/>
    <cellStyle name="Comma 2 3 2 5 2 5" xfId="3113" xr:uid="{BFBA614B-67F4-452D-8A26-0D423A371CC0}"/>
    <cellStyle name="Comma 2 3 2 5 2 5 2" xfId="10293" xr:uid="{4BD96D6F-D5EE-4CF8-B190-2F0A08714C88}"/>
    <cellStyle name="Comma 2 3 2 5 2 6" xfId="9214" xr:uid="{209B5F0B-7FE3-4528-8D5F-BD691D3F88E3}"/>
    <cellStyle name="Comma 2 3 2 5 3" xfId="3402" xr:uid="{D24F972A-6F1F-4879-83FD-50D7C7079099}"/>
    <cellStyle name="Comma 2 3 2 5 3 2" xfId="5221" xr:uid="{D43CAB7E-7B00-4668-81D7-B7F8E426C587}"/>
    <cellStyle name="Comma 2 3 2 5 3 2 2" xfId="12399" xr:uid="{A84CC6A0-7125-474D-AA83-1042D0298A7E}"/>
    <cellStyle name="Comma 2 3 2 5 3 3" xfId="10580" xr:uid="{1573FF0D-E8C8-4CB2-BC9C-91674A47CB2D}"/>
    <cellStyle name="Comma 2 3 2 5 4" xfId="3990" xr:uid="{B98D5F84-5C67-4212-A8F4-DE4CC50A9714}"/>
    <cellStyle name="Comma 2 3 2 5 4 2" xfId="5824" xr:uid="{5E318702-6478-415D-A8E3-0F1350EC2B9B}"/>
    <cellStyle name="Comma 2 3 2 5 4 2 2" xfId="13002" xr:uid="{EEA83952-35E3-416F-886C-F46F1941487D}"/>
    <cellStyle name="Comma 2 3 2 5 4 3" xfId="11168" xr:uid="{6DE6A0F7-6423-40E0-9118-AC2B065FA965}"/>
    <cellStyle name="Comma 2 3 2 5 5" xfId="4601" xr:uid="{72B77070-5843-44A9-BF38-51AFB0121995}"/>
    <cellStyle name="Comma 2 3 2 5 5 2" xfId="11779" xr:uid="{275CC944-FA44-4EED-893A-E77BF37C00C4}"/>
    <cellStyle name="Comma 2 3 2 5 6" xfId="2821" xr:uid="{6A9D0CF9-EB72-4645-ACA6-2B94FEEDF95C}"/>
    <cellStyle name="Comma 2 3 2 5 6 2" xfId="10004" xr:uid="{E134F92B-95B9-41AD-A578-73173831498D}"/>
    <cellStyle name="Comma 2 3 2 5 7" xfId="8292" xr:uid="{C20C4580-73C3-4D06-B970-42DE4B972316}"/>
    <cellStyle name="Comma 2 3 2 6" xfId="1399" xr:uid="{0053D18E-B6EF-4F85-99B8-D59BCF1534DA}"/>
    <cellStyle name="Comma 2 3 2 6 2" xfId="3012" xr:uid="{76109BB8-EC2F-4DA0-A7BA-92C0CEFEDB9C}"/>
    <cellStyle name="Comma 2 3 2 6 2 2" xfId="3591" xr:uid="{54F2B6B6-24B7-4C3F-809D-35E1C27F12AA}"/>
    <cellStyle name="Comma 2 3 2 6 2 2 2" xfId="5419" xr:uid="{D1B7AD7D-CC41-4C45-90B9-602A4A81E8AC}"/>
    <cellStyle name="Comma 2 3 2 6 2 2 2 2" xfId="12597" xr:uid="{196842CD-1946-4A7D-9FF4-79212B03E0EF}"/>
    <cellStyle name="Comma 2 3 2 6 2 2 3" xfId="10769" xr:uid="{07593013-ACCC-4B81-A5D3-CEFC18B744B3}"/>
    <cellStyle name="Comma 2 3 2 6 2 3" xfId="4191" xr:uid="{8C35FE9E-511A-427B-8C2F-35B3B8636D69}"/>
    <cellStyle name="Comma 2 3 2 6 2 3 2" xfId="6040" xr:uid="{60DE2870-952D-47F4-8C2F-1FD999BB7FB4}"/>
    <cellStyle name="Comma 2 3 2 6 2 3 2 2" xfId="13218" xr:uid="{7EE4495B-6C5F-4B1D-A8A5-8F2B1A2A0C70}"/>
    <cellStyle name="Comma 2 3 2 6 2 3 3" xfId="11369" xr:uid="{81FF1DA8-08E6-4944-AAC5-216BE5E3DB30}"/>
    <cellStyle name="Comma 2 3 2 6 2 4" xfId="4817" xr:uid="{B685B5A8-216A-4091-9FC0-BF8A6C063AD1}"/>
    <cellStyle name="Comma 2 3 2 6 2 4 2" xfId="11995" xr:uid="{52624349-A4E8-4D18-BA97-DD74F179A04E}"/>
    <cellStyle name="Comma 2 3 2 6 2 5" xfId="10192" xr:uid="{20F0F93D-258C-480D-87EF-47F2EFCD728C}"/>
    <cellStyle name="Comma 2 3 2 6 3" xfId="3298" xr:uid="{FDCCAF6D-B681-4ABA-955F-E7779D97AC0E}"/>
    <cellStyle name="Comma 2 3 2 6 3 2" xfId="5117" xr:uid="{10A64AAF-1C4A-4680-9689-CB614F00C60C}"/>
    <cellStyle name="Comma 2 3 2 6 3 2 2" xfId="12295" xr:uid="{FDE57E4D-ADBB-4BA2-899B-E7B5552DF138}"/>
    <cellStyle name="Comma 2 3 2 6 3 3" xfId="10476" xr:uid="{D5475547-150E-4021-9DCB-E3541062CECD}"/>
    <cellStyle name="Comma 2 3 2 6 4" xfId="3886" xr:uid="{52859CCC-AEA6-4265-BCEA-6E24B67D3108}"/>
    <cellStyle name="Comma 2 3 2 6 4 2" xfId="5719" xr:uid="{37A843C4-EDEC-4F87-85DD-EAB0318E7776}"/>
    <cellStyle name="Comma 2 3 2 6 4 2 2" xfId="12897" xr:uid="{B22B9B54-662B-4DF4-A220-2D842203FF59}"/>
    <cellStyle name="Comma 2 3 2 6 4 3" xfId="11064" xr:uid="{D17937CA-D17F-4EDD-8EC4-8687507A75C7}"/>
    <cellStyle name="Comma 2 3 2 6 5" xfId="4496" xr:uid="{ABAC56CA-14D3-4FF0-B4CF-27B9780679E6}"/>
    <cellStyle name="Comma 2 3 2 6 5 2" xfId="11674" xr:uid="{D52901BE-9D6A-45A7-AC5F-4A8CB91CF243}"/>
    <cellStyle name="Comma 2 3 2 6 6" xfId="8708" xr:uid="{F5EEC2DA-1C25-481C-9A8A-6590243B069E}"/>
    <cellStyle name="Comma 2 3 2 7" xfId="2962" xr:uid="{B3C23452-FB67-4146-AB97-060C66E14CF9}"/>
    <cellStyle name="Comma 2 3 2 7 2" xfId="3541" xr:uid="{39C9795F-D0E3-4D48-9BD8-9189759CDF10}"/>
    <cellStyle name="Comma 2 3 2 7 2 2" xfId="5366" xr:uid="{F58A2FEE-7044-4757-9D72-14727C32FFC1}"/>
    <cellStyle name="Comma 2 3 2 7 2 2 2" xfId="12544" xr:uid="{62873EE8-CA51-4C20-B4B3-BB055F359CA7}"/>
    <cellStyle name="Comma 2 3 2 7 2 3" xfId="10719" xr:uid="{7F8E7240-DEED-4B45-A066-E12EFD6B61CA}"/>
    <cellStyle name="Comma 2 3 2 7 3" xfId="4138" xr:uid="{7E890C9F-E224-4715-95DB-51164571660C}"/>
    <cellStyle name="Comma 2 3 2 7 3 2" xfId="5987" xr:uid="{19B3FA54-76AC-486A-9CD0-3E6C4011A126}"/>
    <cellStyle name="Comma 2 3 2 7 3 2 2" xfId="13165" xr:uid="{7328AA19-7C78-47E7-95B0-E13E16A38560}"/>
    <cellStyle name="Comma 2 3 2 7 3 3" xfId="11316" xr:uid="{025C7B12-DE82-4208-A8F5-BE2105652A86}"/>
    <cellStyle name="Comma 2 3 2 7 4" xfId="4764" xr:uid="{6F73868B-8F7A-448F-BD9F-463C193F8C6A}"/>
    <cellStyle name="Comma 2 3 2 7 4 2" xfId="11942" xr:uid="{6425D678-94DB-4A8D-AB85-E8910A56AF1B}"/>
    <cellStyle name="Comma 2 3 2 7 5" xfId="10142" xr:uid="{BAA8B259-4856-4AE0-B8E5-8B4FD9C43121}"/>
    <cellStyle name="Comma 2 3 2 8" xfId="3248" xr:uid="{5974EFF3-9399-44DF-8E3A-C79C485A0977}"/>
    <cellStyle name="Comma 2 3 2 8 2" xfId="5064" xr:uid="{64B8882A-A08E-4D21-A01D-D09B105977F8}"/>
    <cellStyle name="Comma 2 3 2 8 2 2" xfId="12242" xr:uid="{9F6790F6-64F3-4790-8358-A82004CFDE20}"/>
    <cellStyle name="Comma 2 3 2 8 3" xfId="10426" xr:uid="{E485EBE8-E2EB-4243-A05D-610377AD9B68}"/>
    <cellStyle name="Comma 2 3 2 9" xfId="3833" xr:uid="{5DE77FF5-DC47-4867-87FD-B27CB4E41765}"/>
    <cellStyle name="Comma 2 3 2 9 2" xfId="5666" xr:uid="{BE1CCC84-49B4-47BB-8377-A38E7660601C}"/>
    <cellStyle name="Comma 2 3 2 9 2 2" xfId="12844" xr:uid="{D08F5E4C-EA56-4651-BF7E-C57C05259C07}"/>
    <cellStyle name="Comma 2 3 2 9 3" xfId="11011" xr:uid="{A0996CC2-23FE-4982-9A72-7BA02A2DF5B4}"/>
    <cellStyle name="Comma 2 3 3" xfId="269" xr:uid="{1F650743-ADD4-4C45-B86C-E19820EB8228}"/>
    <cellStyle name="Comma 2 3 3 2" xfId="961" xr:uid="{FDED32A2-C936-409B-BD13-8F58770C7085}"/>
    <cellStyle name="Comma 2 3 3 2 2" xfId="1907" xr:uid="{0325C88B-B9BB-4648-B429-1CC5605CA46E}"/>
    <cellStyle name="Comma 2 3 3 2 2 2" xfId="5581" xr:uid="{19FE2564-6A28-489F-AC1D-A7D625556014}"/>
    <cellStyle name="Comma 2 3 3 2 2 2 2" xfId="12759" xr:uid="{937B6757-FFE1-49AE-9E2E-DD6FE797AFA5}"/>
    <cellStyle name="Comma 2 3 3 2 2 3" xfId="3751" xr:uid="{4424012F-571B-4D46-BB94-4AD01305592D}"/>
    <cellStyle name="Comma 2 3 3 2 2 3 2" xfId="10929" xr:uid="{CFCCBB36-EA5F-4335-B7B4-FDDF8DC370CB}"/>
    <cellStyle name="Comma 2 3 3 2 2 4" xfId="9215" xr:uid="{4505BF52-D09B-4998-8C04-31726A1BBB6C}"/>
    <cellStyle name="Comma 2 3 3 2 3" xfId="2649" xr:uid="{31365812-4F65-4F76-8BAA-0FE63AD2C04B}"/>
    <cellStyle name="Comma 2 3 3 2 3 2" xfId="2710" xr:uid="{2133319B-44C9-4276-8D1F-0FCD51EA39B8}"/>
    <cellStyle name="Comma 2 3 3 2 3 2 2" xfId="2846" xr:uid="{C9F0F278-7A44-4DDF-B371-C68D27A36857}"/>
    <cellStyle name="Comma 2 3 3 2 3 2 2 2" xfId="3139" xr:uid="{1699546E-D4D7-44C9-A828-12FC7F20A91D}"/>
    <cellStyle name="Comma 2 3 3 2 3 2 2 2 2" xfId="3720" xr:uid="{D34343A7-062F-406E-AB4B-19D77C923EDD}"/>
    <cellStyle name="Comma 2 3 3 2 3 2 2 2 2 2" xfId="5549" xr:uid="{546B9B1D-D3A7-484B-ADEA-8CF360E3110F}"/>
    <cellStyle name="Comma 2 3 3 2 3 2 2 2 2 2 2" xfId="12727" xr:uid="{F23B6392-2CAA-453C-8F31-9053A4C4B403}"/>
    <cellStyle name="Comma 2 3 3 2 3 2 2 2 2 3" xfId="10898" xr:uid="{122ADA26-C633-4B03-AA5F-A0CD8341B910}"/>
    <cellStyle name="Comma 2 3 3 2 3 2 2 2 3" xfId="4321" xr:uid="{0C908E35-D548-4E56-8569-63D1E724BAA3}"/>
    <cellStyle name="Comma 2 3 3 2 3 2 2 2 3 2" xfId="6172" xr:uid="{0F63217D-2984-475A-9615-95006ACAFDEE}"/>
    <cellStyle name="Comma 2 3 3 2 3 2 2 2 3 2 2" xfId="13350" xr:uid="{2C92608C-AF34-419C-9E2B-D91213DD2828}"/>
    <cellStyle name="Comma 2 3 3 2 3 2 2 2 3 3" xfId="11499" xr:uid="{34EBE2CD-9380-4F24-9880-29494391B9CB}"/>
    <cellStyle name="Comma 2 3 3 2 3 2 2 2 4" xfId="4949" xr:uid="{D38D596E-624F-4BBD-859B-8A7DE3B22891}"/>
    <cellStyle name="Comma 2 3 3 2 3 2 2 2 4 2" xfId="12127" xr:uid="{55D61807-A1A8-40F0-9D81-F77360EBEEA2}"/>
    <cellStyle name="Comma 2 3 3 2 3 2 2 2 5" xfId="10319" xr:uid="{1D440201-AC5F-4292-96C7-B9B09B71C800}"/>
    <cellStyle name="Comma 2 3 3 2 3 2 2 3" xfId="3428" xr:uid="{EAA12118-DCBC-44C0-BFBF-B179A9A7C38B}"/>
    <cellStyle name="Comma 2 3 3 2 3 2 2 3 2" xfId="5248" xr:uid="{230475DD-E65E-4C3A-9949-D520840AD6B8}"/>
    <cellStyle name="Comma 2 3 3 2 3 2 2 3 2 2" xfId="12426" xr:uid="{E5A0D9AF-A313-4463-AF8B-FC001FBC93CE}"/>
    <cellStyle name="Comma 2 3 3 2 3 2 2 3 3" xfId="10606" xr:uid="{B1D95328-D2F4-4457-A002-6F34B2D6C5FD}"/>
    <cellStyle name="Comma 2 3 3 2 3 2 2 4" xfId="4017" xr:uid="{58B0AC16-1376-466E-A9EF-FC618B6227B6}"/>
    <cellStyle name="Comma 2 3 3 2 3 2 2 4 2" xfId="5851" xr:uid="{D39BE8D8-12C4-48B5-925C-827D3D8C9EE3}"/>
    <cellStyle name="Comma 2 3 3 2 3 2 2 4 2 2" xfId="13029" xr:uid="{2F8C4253-A29C-4378-81C2-37822DC7198E}"/>
    <cellStyle name="Comma 2 3 3 2 3 2 2 4 3" xfId="11195" xr:uid="{C4C05987-EC75-464C-BC11-0A981EC02C30}"/>
    <cellStyle name="Comma 2 3 3 2 3 2 2 5" xfId="4628" xr:uid="{AC7F65C4-A379-4566-906A-6C7AB1BD9D2D}"/>
    <cellStyle name="Comma 2 3 3 2 3 2 2 5 2" xfId="11806" xr:uid="{7E74313B-1424-4800-ABC3-0F1D05FDE343}"/>
    <cellStyle name="Comma 2 3 3 2 3 2 2 6" xfId="10029" xr:uid="{B08861F2-51F0-41EC-B222-47FF6B5762F9}"/>
    <cellStyle name="Comma 2 3 3 2 3 2 3" xfId="3039" xr:uid="{708C09A9-B79E-42D5-8F83-6BE515E6D17E}"/>
    <cellStyle name="Comma 2 3 3 2 3 2 3 2" xfId="3618" xr:uid="{1203AC04-7E61-4DA8-88E2-30CC9353F7F2}"/>
    <cellStyle name="Comma 2 3 3 2 3 2 3 2 2" xfId="5446" xr:uid="{EA0B8141-9E70-4055-8B1E-91242F56B1CE}"/>
    <cellStyle name="Comma 2 3 3 2 3 2 3 2 2 2" xfId="12624" xr:uid="{952C7DCE-A4CE-44CC-A2DB-DDFE7B90964E}"/>
    <cellStyle name="Comma 2 3 3 2 3 2 3 2 3" xfId="10796" xr:uid="{0E7E00A2-3874-4E96-AC03-5438E3BB2B3C}"/>
    <cellStyle name="Comma 2 3 3 2 3 2 3 3" xfId="4218" xr:uid="{2E262C8D-540A-4E19-9F0E-208B981F10F1}"/>
    <cellStyle name="Comma 2 3 3 2 3 2 3 3 2" xfId="6067" xr:uid="{CDD07EA6-64B5-486F-BF87-8C6C66417B15}"/>
    <cellStyle name="Comma 2 3 3 2 3 2 3 3 2 2" xfId="13245" xr:uid="{170EB6BD-B7B9-42AC-92DF-5E867983AE77}"/>
    <cellStyle name="Comma 2 3 3 2 3 2 3 3 3" xfId="11396" xr:uid="{2AD08020-74E5-4DB6-A586-F662846C41CE}"/>
    <cellStyle name="Comma 2 3 3 2 3 2 3 4" xfId="4844" xr:uid="{51192DBB-A639-469A-A823-6BC045DF22A3}"/>
    <cellStyle name="Comma 2 3 3 2 3 2 3 4 2" xfId="12022" xr:uid="{EA5CC834-F33C-4319-8C5F-C5D87EF524DA}"/>
    <cellStyle name="Comma 2 3 3 2 3 2 3 5" xfId="10219" xr:uid="{7B228E60-00B5-47EB-806F-0ABEE3560CAB}"/>
    <cellStyle name="Comma 2 3 3 2 3 2 4" xfId="3325" xr:uid="{8D9E41D1-FDE6-4F39-B176-930AF8B19348}"/>
    <cellStyle name="Comma 2 3 3 2 3 2 4 2" xfId="5144" xr:uid="{49C8B0F8-58C8-4492-BE7A-5C934EF5FC57}"/>
    <cellStyle name="Comma 2 3 3 2 3 2 4 2 2" xfId="12322" xr:uid="{BE6447A9-36D3-4A68-9D53-C78FA07F71B2}"/>
    <cellStyle name="Comma 2 3 3 2 3 2 4 3" xfId="10503" xr:uid="{47C06854-B4DE-4ACC-A023-5A606D2EFC84}"/>
    <cellStyle name="Comma 2 3 3 2 3 2 5" xfId="3913" xr:uid="{030ACF7E-19D0-49C3-85CA-0D360CF8AC8A}"/>
    <cellStyle name="Comma 2 3 3 2 3 2 5 2" xfId="5746" xr:uid="{CA694910-5AD3-4EC5-93D5-AD79BC80021B}"/>
    <cellStyle name="Comma 2 3 3 2 3 2 5 2 2" xfId="12924" xr:uid="{4CAE7033-B83C-4828-B532-D83B46506784}"/>
    <cellStyle name="Comma 2 3 3 2 3 2 5 3" xfId="11091" xr:uid="{95B0E790-56BC-40A7-B92C-4ABB4511309D}"/>
    <cellStyle name="Comma 2 3 3 2 3 2 6" xfId="4523" xr:uid="{7F72C6FF-5CB0-4A25-AC50-4731F7537098}"/>
    <cellStyle name="Comma 2 3 3 2 3 2 6 2" xfId="11701" xr:uid="{0128F7CB-A4E8-4A5D-B82F-57D7BAECDA5E}"/>
    <cellStyle name="Comma 2 3 3 2 3 2 7" xfId="9925" xr:uid="{B040CB77-E31F-45E7-A048-A8A33937F4BB}"/>
    <cellStyle name="Comma 2 3 3 2 3 3" xfId="2813" xr:uid="{4EE52C2C-C75F-4C72-8FC9-1A888F7CE83F}"/>
    <cellStyle name="Comma 2 3 3 2 3 3 2" xfId="3104" xr:uid="{3AB9FD08-9D89-44AC-9491-98B9A7A4A5F8}"/>
    <cellStyle name="Comma 2 3 3 2 3 3 2 2" xfId="3685" xr:uid="{B989C603-962B-409D-8D71-1DDE31FBC0D3}"/>
    <cellStyle name="Comma 2 3 3 2 3 3 2 2 2" xfId="5513" xr:uid="{7FC89228-88A9-44AC-BB09-5B800FDDE823}"/>
    <cellStyle name="Comma 2 3 3 2 3 3 2 2 2 2" xfId="12691" xr:uid="{1378516B-B331-48F4-8873-36573E80A4C1}"/>
    <cellStyle name="Comma 2 3 3 2 3 3 2 2 3" xfId="10863" xr:uid="{B4ABCFFC-77BD-4BF3-AE7E-5BFC2BD43E0A}"/>
    <cellStyle name="Comma 2 3 3 2 3 3 2 3" xfId="4285" xr:uid="{34E4B4ED-0E22-49D5-9EC3-9C3368746234}"/>
    <cellStyle name="Comma 2 3 3 2 3 3 2 3 2" xfId="6136" xr:uid="{B3A5A06C-107B-4247-A0F9-E19AB1CA1AA1}"/>
    <cellStyle name="Comma 2 3 3 2 3 3 2 3 2 2" xfId="13314" xr:uid="{62E7B605-CC26-4EA3-AA8E-D4B2434070D1}"/>
    <cellStyle name="Comma 2 3 3 2 3 3 2 3 3" xfId="11463" xr:uid="{25C5ACA0-6F6A-40FC-B0B0-ACA5652072AB}"/>
    <cellStyle name="Comma 2 3 3 2 3 3 2 4" xfId="4913" xr:uid="{75FC1B12-FCB3-41E0-BCBF-79C3B9E82E4E}"/>
    <cellStyle name="Comma 2 3 3 2 3 3 2 4 2" xfId="12091" xr:uid="{08676792-4944-4C21-B4E0-557D80FFF2D5}"/>
    <cellStyle name="Comma 2 3 3 2 3 3 2 5" xfId="10284" xr:uid="{C2FE5607-C5FD-4C10-BAA2-3858B64CAF66}"/>
    <cellStyle name="Comma 2 3 3 2 3 3 3" xfId="3394" xr:uid="{B8025FB8-B066-497A-AF63-122310A4DFE7}"/>
    <cellStyle name="Comma 2 3 3 2 3 3 3 2" xfId="5213" xr:uid="{6C82499A-F632-4DBF-AC20-E58217D06CEC}"/>
    <cellStyle name="Comma 2 3 3 2 3 3 3 2 2" xfId="12391" xr:uid="{C7349639-7885-4F90-AB7C-A7C6A26DE626}"/>
    <cellStyle name="Comma 2 3 3 2 3 3 3 3" xfId="10572" xr:uid="{1B5A09DE-47EE-4E4C-940D-656299414543}"/>
    <cellStyle name="Comma 2 3 3 2 3 3 4" xfId="3982" xr:uid="{682D6724-CD5F-4365-989F-65D44E663619}"/>
    <cellStyle name="Comma 2 3 3 2 3 3 4 2" xfId="5815" xr:uid="{EAE6354C-4700-4340-A2C5-725BE578595B}"/>
    <cellStyle name="Comma 2 3 3 2 3 3 4 2 2" xfId="12993" xr:uid="{F0B1C9AD-AB12-4E79-9A95-0C3C6C70D0AA}"/>
    <cellStyle name="Comma 2 3 3 2 3 3 4 3" xfId="11160" xr:uid="{864C882A-0A63-4421-AE0E-84E95DF13DA8}"/>
    <cellStyle name="Comma 2 3 3 2 3 3 5" xfId="4592" xr:uid="{B3FAFDB6-DCBF-4016-84D4-00D784879214}"/>
    <cellStyle name="Comma 2 3 3 2 3 3 5 2" xfId="11770" xr:uid="{5CE78827-1FB2-42E9-A0B3-1ABF3BEC7F03}"/>
    <cellStyle name="Comma 2 3 3 2 3 3 6" xfId="9996" xr:uid="{7B0D7EAA-BAFE-47B6-ADF8-E658D344A52D}"/>
    <cellStyle name="Comma 2 3 3 2 3 4" xfId="3003" xr:uid="{B14C2992-4BDB-4F0F-BACB-1554BD875A7C}"/>
    <cellStyle name="Comma 2 3 3 2 3 4 2" xfId="3582" xr:uid="{8D7DDBD2-F149-401F-AC6A-5C73CD7D35D8}"/>
    <cellStyle name="Comma 2 3 3 2 3 4 2 2" xfId="5410" xr:uid="{45550360-A999-4B51-B0F3-58CE1ED27936}"/>
    <cellStyle name="Comma 2 3 3 2 3 4 2 2 2" xfId="12588" xr:uid="{210FA475-2FC1-4548-8F8D-A5F50FEA7646}"/>
    <cellStyle name="Comma 2 3 3 2 3 4 2 3" xfId="10760" xr:uid="{1FB47813-7208-4693-8821-D6F54113AA90}"/>
    <cellStyle name="Comma 2 3 3 2 3 4 3" xfId="4182" xr:uid="{10E3AD73-3858-47E5-BFBB-FB6216B5F329}"/>
    <cellStyle name="Comma 2 3 3 2 3 4 3 2" xfId="6031" xr:uid="{30BCB134-4AB2-4CE7-976F-1273CA26E37F}"/>
    <cellStyle name="Comma 2 3 3 2 3 4 3 2 2" xfId="13209" xr:uid="{DB87B51F-9AC3-45D0-AEE1-DEA643AC972E}"/>
    <cellStyle name="Comma 2 3 3 2 3 4 3 3" xfId="11360" xr:uid="{D5C9887B-FD2D-4ADC-A4D7-8E0CAC4A8690}"/>
    <cellStyle name="Comma 2 3 3 2 3 4 4" xfId="4808" xr:uid="{7D227A82-E07A-4BF7-A179-8899CD78B0CA}"/>
    <cellStyle name="Comma 2 3 3 2 3 4 4 2" xfId="11986" xr:uid="{2FCA90A3-2D4B-4B39-A7F5-035F0D28C31A}"/>
    <cellStyle name="Comma 2 3 3 2 3 4 5" xfId="10183" xr:uid="{9DD72DF3-9CFD-426B-97FC-821470FC7807}"/>
    <cellStyle name="Comma 2 3 3 2 3 5" xfId="3289" xr:uid="{9951EC4F-5A8D-4EA0-A026-75ECC53F6E67}"/>
    <cellStyle name="Comma 2 3 3 2 3 5 2" xfId="5108" xr:uid="{DFCB799C-34DA-4004-A009-E4B8B1B188D4}"/>
    <cellStyle name="Comma 2 3 3 2 3 5 2 2" xfId="12286" xr:uid="{6CEDF503-2538-47DE-B0FE-BFA6A7024FBD}"/>
    <cellStyle name="Comma 2 3 3 2 3 5 3" xfId="10467" xr:uid="{AF91E306-AEDA-41E0-B7E4-BCBBC1B2FE82}"/>
    <cellStyle name="Comma 2 3 3 2 3 6" xfId="3877" xr:uid="{E90E2D4C-3764-4C7F-9C1A-D1101D31F507}"/>
    <cellStyle name="Comma 2 3 3 2 3 6 2" xfId="5710" xr:uid="{3D673900-7CF1-46CE-A8A4-73F309B451B3}"/>
    <cellStyle name="Comma 2 3 3 2 3 6 2 2" xfId="12888" xr:uid="{638701CC-F85B-462B-BAE0-7A26323C3057}"/>
    <cellStyle name="Comma 2 3 3 2 3 6 3" xfId="11055" xr:uid="{52587365-6CC0-475E-ADF8-0CE34C0FBA15}"/>
    <cellStyle name="Comma 2 3 3 2 3 7" xfId="4487" xr:uid="{64FA63BC-DE1C-43BF-B7BF-88C183FFC9AB}"/>
    <cellStyle name="Comma 2 3 3 2 3 7 2" xfId="11665" xr:uid="{0A985A3A-3E06-4B2D-8305-B9B9C574B65A}"/>
    <cellStyle name="Comma 2 3 3 2 3 8" xfId="9880" xr:uid="{6E45E744-1A96-4CFD-B554-F70F3BFD721D}"/>
    <cellStyle name="Comma 2 3 3 2 4" xfId="4353" xr:uid="{650CB1F0-8CB6-49D4-8119-7DE86CF5DEAF}"/>
    <cellStyle name="Comma 2 3 3 2 4 2" xfId="6204" xr:uid="{AD70A68F-D9D6-4EF0-92B4-511CD7F5F360}"/>
    <cellStyle name="Comma 2 3 3 2 4 2 2" xfId="13382" xr:uid="{50FD18AC-F020-4F7D-BA94-2B31A1F5D945}"/>
    <cellStyle name="Comma 2 3 3 2 4 3" xfId="11531" xr:uid="{74DFBC17-1BD2-4797-9D63-C70981D7A473}"/>
    <cellStyle name="Comma 2 3 3 2 5" xfId="4981" xr:uid="{F044D78B-C927-4C6B-8C7E-BB4F594FE10A}"/>
    <cellStyle name="Comma 2 3 3 2 5 2" xfId="12159" xr:uid="{9BD5347F-9C51-4231-A399-AD6E9E57855C}"/>
    <cellStyle name="Comma 2 3 3 2 6" xfId="3169" xr:uid="{AB224188-72E9-4F9F-927B-75BA607B893A}"/>
    <cellStyle name="Comma 2 3 3 2 6 2" xfId="10349" xr:uid="{244F8F72-E7A2-4B95-AD12-3A67ED496856}"/>
    <cellStyle name="Comma 2 3 3 2 7" xfId="8293" xr:uid="{BCBE3C7E-FB00-49F6-80E4-8187784106B5}"/>
    <cellStyle name="Comma 2 3 3 3" xfId="1488" xr:uid="{D2FECFC1-388D-4BF5-9B6D-D950F8ED28CC}"/>
    <cellStyle name="Comma 2 3 3 3 2" xfId="5280" xr:uid="{38A0FB7A-43CF-4E95-8F7C-4850D9C27AEC}"/>
    <cellStyle name="Comma 2 3 3 3 2 2" xfId="12458" xr:uid="{0613F878-450E-4D96-9007-96D35BC3B3EE}"/>
    <cellStyle name="Comma 2 3 3 3 3" xfId="3459" xr:uid="{882B39AA-C2EE-4245-AB2C-8D62C69FB959}"/>
    <cellStyle name="Comma 2 3 3 3 3 2" xfId="10637" xr:uid="{BF92B916-5DA1-4AD5-9FD7-B65A6F1C37C9}"/>
    <cellStyle name="Comma 2 3 3 3 4" xfId="8796" xr:uid="{BA23ED27-D858-4BCB-AF4C-3E5925A03DEC}"/>
    <cellStyle name="Comma 2 3 3 4" xfId="4049" xr:uid="{A7DDC51D-67EF-4C51-8486-BE847A0AE530}"/>
    <cellStyle name="Comma 2 3 3 4 2" xfId="5883" xr:uid="{F8046D59-27DC-4227-8C5A-D20E5529433E}"/>
    <cellStyle name="Comma 2 3 3 4 2 2" xfId="13061" xr:uid="{4A359E34-CC9E-4B94-8195-892E04EE470E}"/>
    <cellStyle name="Comma 2 3 3 4 3" xfId="11227" xr:uid="{53C23503-E99C-4AC3-B612-1E33D147583A}"/>
    <cellStyle name="Comma 2 3 3 5" xfId="4660" xr:uid="{74403146-F521-43C8-842E-110E0B8D4468}"/>
    <cellStyle name="Comma 2 3 3 5 2" xfId="11838" xr:uid="{22BB3624-2E1E-427F-8E5A-51EBF2C38EF4}"/>
    <cellStyle name="Comma 2 3 3 6" xfId="2875" xr:uid="{15C894AE-0089-43D4-8E7A-6FBFCC93FF0F}"/>
    <cellStyle name="Comma 2 3 3 6 2" xfId="10058" xr:uid="{DAB0F9CB-857E-4B7A-847E-A01C67D75D57}"/>
    <cellStyle name="Comma 2 3 3 7" xfId="7895" xr:uid="{F3F4268A-1873-4F0D-B20F-D404EBFAC3F2}"/>
    <cellStyle name="Comma 2 3 4" xfId="624" xr:uid="{01E134DA-AE2A-4836-B4FE-E9847B807B3D}"/>
    <cellStyle name="Comma 2 3 4 2" xfId="3069" xr:uid="{0AFC87BA-DB94-49DB-AFC9-07D416424393}"/>
    <cellStyle name="Comma 2 3 4 2 2" xfId="3649" xr:uid="{F02B19DA-E334-4755-BB1F-1954692D8DC7}"/>
    <cellStyle name="Comma 2 3 4 2 2 2" xfId="5477" xr:uid="{563A2017-A2C4-4748-84F8-9F4E9BB26AF9}"/>
    <cellStyle name="Comma 2 3 4 2 2 2 2" xfId="12655" xr:uid="{99F9B2CE-7EB9-4908-84FF-D3279702BA25}"/>
    <cellStyle name="Comma 2 3 4 2 2 3" xfId="10827" xr:uid="{BE670E76-5FD1-4152-8372-688E3853B0EA}"/>
    <cellStyle name="Comma 2 3 4 2 3" xfId="4249" xr:uid="{79E3E43B-D9A4-434C-B53F-2FA97456EBA5}"/>
    <cellStyle name="Comma 2 3 4 2 3 2" xfId="6099" xr:uid="{335667D9-0360-4CE2-9C47-58ACCC24B5A4}"/>
    <cellStyle name="Comma 2 3 4 2 3 2 2" xfId="13277" xr:uid="{56EFC5D5-062B-42B2-83B0-025683B8F439}"/>
    <cellStyle name="Comma 2 3 4 2 3 3" xfId="11427" xr:uid="{9D68E4C4-C813-4CF9-95C3-D90DDFECE7C9}"/>
    <cellStyle name="Comma 2 3 4 2 4" xfId="4876" xr:uid="{71A386F3-E0D4-4F93-9179-DAFB9314695B}"/>
    <cellStyle name="Comma 2 3 4 2 4 2" xfId="12054" xr:uid="{D467E5B8-217A-4B0C-9836-C156E70E3F16}"/>
    <cellStyle name="Comma 2 3 4 2 5" xfId="10249" xr:uid="{349F1146-689E-4540-82D2-8B30EC9D6BF9}"/>
    <cellStyle name="Comma 2 3 4 3" xfId="3357" xr:uid="{6FB51B6E-289A-4816-956C-B7AF8ABB9BCF}"/>
    <cellStyle name="Comma 2 3 4 3 2" xfId="5176" xr:uid="{C1562C3A-DB6E-48EF-9895-B344CACDEF39}"/>
    <cellStyle name="Comma 2 3 4 3 2 2" xfId="12354" xr:uid="{179FAFA6-69B6-4821-BC55-667FACCD4D75}"/>
    <cellStyle name="Comma 2 3 4 3 3" xfId="10535" xr:uid="{076E1DE8-315B-42DA-9C02-601E66249445}"/>
    <cellStyle name="Comma 2 3 4 4" xfId="3945" xr:uid="{A5ABD840-62B3-4D17-8463-689E6FC326D4}"/>
    <cellStyle name="Comma 2 3 4 4 2" xfId="5778" xr:uid="{E0D3F632-AB17-4C19-BEDB-44DE181FA5CC}"/>
    <cellStyle name="Comma 2 3 4 4 2 2" xfId="12956" xr:uid="{79C13E10-6010-4F9F-9404-CEAE81A00F0E}"/>
    <cellStyle name="Comma 2 3 4 4 3" xfId="11123" xr:uid="{8DD16209-7834-4D38-BA3C-F0F4BBE12B4A}"/>
    <cellStyle name="Comma 2 3 4 5" xfId="4555" xr:uid="{12781925-8081-424A-814E-2A763824346C}"/>
    <cellStyle name="Comma 2 3 4 5 2" xfId="11733" xr:uid="{513089CC-E831-4E45-BDA4-70B12F40A1F6}"/>
    <cellStyle name="Comma 2 3 4 6" xfId="2740" xr:uid="{3FEE2DDC-BC75-4E17-9660-931229C89FBB}"/>
    <cellStyle name="Comma 2 3 4 6 2" xfId="9954" xr:uid="{77239844-0551-4E26-AFF3-82DFF470A162}"/>
    <cellStyle name="Comma 2 3 5" xfId="959" xr:uid="{1C9D20C6-0042-4ABF-AD9A-66FB3EBF8454}"/>
    <cellStyle name="Comma 2 3 5 2" xfId="1905" xr:uid="{3A0FDB15-B28B-4306-B165-D2B5918ACB8E}"/>
    <cellStyle name="Comma 2 3 5 2 2" xfId="9213" xr:uid="{ADF2E63C-4E62-4449-915E-BCC33A1D4B2A}"/>
    <cellStyle name="Comma 2 3 5 3" xfId="8291" xr:uid="{8F9E5D60-77E6-4016-93ED-9F03B4582EC0}"/>
    <cellStyle name="Comma 2 3 6" xfId="1486" xr:uid="{4F4277C6-A84C-44B6-9C30-764638ABD919}"/>
    <cellStyle name="Comma 2 3 6 2" xfId="8794" xr:uid="{53596680-FE9D-4A5E-8475-343627F78ED1}"/>
    <cellStyle name="Comma 2 3 7" xfId="7893" xr:uid="{3D47B743-8582-4882-A34D-FAEA8588D073}"/>
    <cellStyle name="Comma 2 4" xfId="263" xr:uid="{A5F39B01-F18D-421B-8B15-1185DE4628FE}"/>
    <cellStyle name="Comma 2 4 2" xfId="782" xr:uid="{4793F24C-62F1-489E-9F6E-7FA5FC825FEE}"/>
    <cellStyle name="Comma 2 4 2 2" xfId="1207" xr:uid="{91428EB3-9DFB-49A2-B648-C9F1820B8228}"/>
    <cellStyle name="Comma 2 4 2 2 2" xfId="2152" xr:uid="{07862038-C783-4142-87B8-8BB33BC73128}"/>
    <cellStyle name="Comma 2 4 2 2 2 2" xfId="9460" xr:uid="{898E8585-D2FE-4740-BA49-63AD9C8FDA18}"/>
    <cellStyle name="Comma 2 4 2 2 3" xfId="8535" xr:uid="{7E23B9D4-6DBF-45C4-B4B4-DE70F4EF4267}"/>
    <cellStyle name="Comma 2 4 2 3" xfId="1762" xr:uid="{0F0E580E-0D60-46A6-A676-22A1A0AE9314}"/>
    <cellStyle name="Comma 2 4 2 3 2" xfId="5986" xr:uid="{C0E1BCE8-A402-41AD-8749-2A7819668452}"/>
    <cellStyle name="Comma 2 4 2 3 2 2" xfId="13164" xr:uid="{982A68B9-D798-4593-A601-39B3BB842AB9}"/>
    <cellStyle name="Comma 2 4 2 3 3" xfId="9070" xr:uid="{B3E6F489-890E-4338-BF13-066DE3DB6DD7}"/>
    <cellStyle name="Comma 2 4 2 4" xfId="4763" xr:uid="{C49B23D7-47A3-49D8-A81A-44FDABFF2610}"/>
    <cellStyle name="Comma 2 4 2 4 2" xfId="11941" xr:uid="{8E59F8B7-EFEE-4049-A345-A3B882DBF8CF}"/>
    <cellStyle name="Comma 2 4 2 5" xfId="8149" xr:uid="{1C5F60F0-6E0E-4306-B6AC-608AC602D917}"/>
    <cellStyle name="Comma 2 4 3" xfId="3247" xr:uid="{09954781-3C4B-4C9E-AB02-AB5643F1BFC6}"/>
    <cellStyle name="Comma 2 4 3 2" xfId="5063" xr:uid="{A81A15E4-7A30-438E-BACC-1E89E4933F8E}"/>
    <cellStyle name="Comma 2 4 3 2 2" xfId="12241" xr:uid="{F8558D3B-E763-4F31-9CBA-E80CBCA6C4AD}"/>
    <cellStyle name="Comma 2 4 3 3" xfId="10425" xr:uid="{3978D216-BEEA-457A-AFBB-377C2824EF8B}"/>
    <cellStyle name="Comma 2 4 4" xfId="3832" xr:uid="{E8D6A9A1-B7D8-405F-A086-963A6A9ECD43}"/>
    <cellStyle name="Comma 2 4 4 2" xfId="5665" xr:uid="{D0DA2082-704D-4CC0-8166-BE6B3B82901A}"/>
    <cellStyle name="Comma 2 4 4 2 2" xfId="12843" xr:uid="{60A2F437-BD5F-4A31-9638-7631C80549A1}"/>
    <cellStyle name="Comma 2 4 4 3" xfId="11010" xr:uid="{26EFF089-AB88-4D20-ADF1-2C4FDEF5D8E2}"/>
    <cellStyle name="Comma 2 4 5" xfId="4442" xr:uid="{EAD78715-218E-48EE-A406-534278A3CD37}"/>
    <cellStyle name="Comma 2 4 5 2" xfId="11620" xr:uid="{F0A8DCF8-22B1-424B-A1A3-B8322C50F633}"/>
    <cellStyle name="Comma 2 4 6" xfId="7757" xr:uid="{F631C186-ED35-403C-A40B-7AB13226B898}"/>
    <cellStyle name="Comma 2 4 6 2" xfId="14921" xr:uid="{9AAF8B38-4263-42C9-8454-10A616D40CE4}"/>
    <cellStyle name="Comma 2 5" xfId="778" xr:uid="{13EB375E-C40E-4F38-8E87-34F4E5D56E74}"/>
    <cellStyle name="Comma 2 5 2" xfId="1203" xr:uid="{1DF6BFA3-722F-4BC3-9762-60336ACF0432}"/>
    <cellStyle name="Comma 2 5 2 2" xfId="2148" xr:uid="{FD7C4B3B-2CF2-4CCC-850C-31E7C9F64400}"/>
    <cellStyle name="Comma 2 5 2 2 2" xfId="5398" xr:uid="{00D743D6-6A69-4BC5-9177-E2192D5E4C05}"/>
    <cellStyle name="Comma 2 5 2 2 2 2" xfId="7355" xr:uid="{4D7CE5DE-9587-4DE3-9643-49B598F39933}"/>
    <cellStyle name="Comma 2 5 2 2 2 2 2" xfId="14530" xr:uid="{67F2246B-A24A-4388-92EC-6DA9DAA57669}"/>
    <cellStyle name="Comma 2 5 2 2 2 3" xfId="12576" xr:uid="{93F24715-49AA-4B8A-896D-CC130BB89A77}"/>
    <cellStyle name="Comma 2 5 2 2 3" xfId="3571" xr:uid="{05C35DDA-F833-43E5-8AD8-9F695D25C28E}"/>
    <cellStyle name="Comma 2 5 2 2 3 2" xfId="10749" xr:uid="{8F5EB843-2301-4695-A749-25827BA30CF3}"/>
    <cellStyle name="Comma 2 5 2 2 4" xfId="6722" xr:uid="{EE10D83E-5A26-499A-90E6-D4D99FB0B6C6}"/>
    <cellStyle name="Comma 2 5 2 2 4 2" xfId="13897" xr:uid="{E77944FE-3A3D-4A27-B980-5599A44A6C3F}"/>
    <cellStyle name="Comma 2 5 2 2 5" xfId="9456" xr:uid="{4B71F89B-0A2C-4CB6-B9D9-949FA74F43F5}"/>
    <cellStyle name="Comma 2 5 2 3" xfId="4170" xr:uid="{4E7621E9-0446-46C6-8271-9937B65490C9}"/>
    <cellStyle name="Comma 2 5 2 3 2" xfId="6019" xr:uid="{4759C12A-247C-4050-A3A1-F409923CD5F8}"/>
    <cellStyle name="Comma 2 5 2 3 2 2" xfId="7566" xr:uid="{2361ED1D-208A-4ABD-8E32-7F1A498499DF}"/>
    <cellStyle name="Comma 2 5 2 3 2 2 2" xfId="14741" xr:uid="{BC54FB35-A3AD-47CC-868A-698A56BEF7E8}"/>
    <cellStyle name="Comma 2 5 2 3 2 3" xfId="13197" xr:uid="{BC555F01-F433-4573-853B-BA1928A3896B}"/>
    <cellStyle name="Comma 2 5 2 3 3" xfId="6933" xr:uid="{0148AECC-A892-4A3B-AC9D-12BDDB2F85EB}"/>
    <cellStyle name="Comma 2 5 2 3 3 2" xfId="14108" xr:uid="{D5EC21B1-BD4A-4A31-A448-4EAAAF9676DE}"/>
    <cellStyle name="Comma 2 5 2 3 4" xfId="11348" xr:uid="{8B51FF9A-46E7-40A2-8EC5-0F023C13BC2A}"/>
    <cellStyle name="Comma 2 5 2 4" xfId="4796" xr:uid="{61146FD9-3E5C-4680-A34B-53986EE9CD38}"/>
    <cellStyle name="Comma 2 5 2 4 2" xfId="7144" xr:uid="{DE87D38F-CE85-4376-813B-C4902CC68EDC}"/>
    <cellStyle name="Comma 2 5 2 4 2 2" xfId="14319" xr:uid="{F16D12B6-E0C9-42AA-82F2-80B4B4C848D2}"/>
    <cellStyle name="Comma 2 5 2 4 3" xfId="11974" xr:uid="{4064C1A2-0B5B-4E5B-9637-B6EA2D8BADDF}"/>
    <cellStyle name="Comma 2 5 2 5" xfId="2992" xr:uid="{35EC2F07-28CC-425F-8FA0-CEAEFEC48629}"/>
    <cellStyle name="Comma 2 5 2 5 2" xfId="10172" xr:uid="{1BC46ED6-97B0-47B5-9935-6FE4BDA54DB3}"/>
    <cellStyle name="Comma 2 5 2 6" xfId="6511" xr:uid="{7C2C9445-8023-4648-9B2E-3FF2822EA812}"/>
    <cellStyle name="Comma 2 5 2 6 2" xfId="13686" xr:uid="{46C912D2-2222-4230-98D9-1E73C33654C8}"/>
    <cellStyle name="Comma 2 5 2 7" xfId="8531" xr:uid="{540321CE-75F6-4D85-AD0C-5222F776A1BD}"/>
    <cellStyle name="Comma 2 5 3" xfId="1758" xr:uid="{DFC31150-DA7D-4E7D-8440-F252AD37185A}"/>
    <cellStyle name="Comma 2 5 3 2" xfId="5096" xr:uid="{C12FFF97-A11F-46BF-BEEC-3823E2A009DD}"/>
    <cellStyle name="Comma 2 5 3 2 2" xfId="7248" xr:uid="{BAEFC1C5-91C7-47CF-93B5-1422200B3949}"/>
    <cellStyle name="Comma 2 5 3 2 2 2" xfId="14423" xr:uid="{19E8BCF4-5C46-4007-A241-4F719FFF3920}"/>
    <cellStyle name="Comma 2 5 3 2 3" xfId="12274" xr:uid="{057A05E3-557E-4BC2-8E22-B16EEE6A3A6F}"/>
    <cellStyle name="Comma 2 5 3 3" xfId="3278" xr:uid="{158D8355-D092-4616-8551-270FC8371D5D}"/>
    <cellStyle name="Comma 2 5 3 3 2" xfId="10456" xr:uid="{36405C54-EA50-40BE-A3E7-9F3F8E52BF76}"/>
    <cellStyle name="Comma 2 5 3 4" xfId="6615" xr:uid="{58677910-1C42-43CB-A1CD-B46F5CA6DC8D}"/>
    <cellStyle name="Comma 2 5 3 4 2" xfId="13790" xr:uid="{0A2772DF-CEAF-40D3-B73C-D92CD5471C36}"/>
    <cellStyle name="Comma 2 5 3 5" xfId="9066" xr:uid="{0BCAA047-CD4E-4E22-BA5E-2BF0602E7F9E}"/>
    <cellStyle name="Comma 2 5 4" xfId="3865" xr:uid="{CC9512CE-0CA1-4F29-AC00-B7BAC6918F47}"/>
    <cellStyle name="Comma 2 5 4 2" xfId="5698" xr:uid="{AEAA2589-1976-44E1-880C-255B8679D87A}"/>
    <cellStyle name="Comma 2 5 4 2 2" xfId="7459" xr:uid="{E422EA00-7CB2-42B7-B4E1-C47E4516135E}"/>
    <cellStyle name="Comma 2 5 4 2 2 2" xfId="14634" xr:uid="{068B8ECF-49C1-4147-995C-9DC005CFE429}"/>
    <cellStyle name="Comma 2 5 4 2 3" xfId="12876" xr:uid="{783EE128-9686-46A7-B6E6-7EBCE9966EF4}"/>
    <cellStyle name="Comma 2 5 4 3" xfId="6826" xr:uid="{EDF18EAE-2917-419C-961F-723A410AEDF5}"/>
    <cellStyle name="Comma 2 5 4 3 2" xfId="14001" xr:uid="{12B78A67-F668-4421-8A75-0EAA4B100A72}"/>
    <cellStyle name="Comma 2 5 4 4" xfId="11043" xr:uid="{4BE73D7F-495A-4BC1-BFBB-DBF52CB2F60D}"/>
    <cellStyle name="Comma 2 5 5" xfId="4475" xr:uid="{831CEB21-A9F0-48DB-ACF1-D650FB878FA5}"/>
    <cellStyle name="Comma 2 5 5 2" xfId="7037" xr:uid="{2A2A9C33-423A-4B7F-8316-EFF95FDEA46D}"/>
    <cellStyle name="Comma 2 5 5 2 2" xfId="14212" xr:uid="{71BF9053-6223-4720-ADDE-9A0E42002898}"/>
    <cellStyle name="Comma 2 5 5 3" xfId="11653" xr:uid="{B964497F-359A-41D7-BE36-B75F5716DF97}"/>
    <cellStyle name="Comma 2 5 6" xfId="2625" xr:uid="{4DC9CDB3-9505-4434-A2A5-A23B8691043D}"/>
    <cellStyle name="Comma 2 5 6 2" xfId="9867" xr:uid="{B28A1BC1-A529-42D6-9489-212E2F558020}"/>
    <cellStyle name="Comma 2 5 7" xfId="6383" xr:uid="{80605031-68B9-4B18-83AD-AAF00A667599}"/>
    <cellStyle name="Comma 2 5 7 2" xfId="13558" xr:uid="{7B2ECE04-7E3C-429A-97F2-E1F3D12554F1}"/>
    <cellStyle name="Comma 2 5 8" xfId="8145" xr:uid="{2A02E8B4-EE6B-4F3B-8216-92BA3A9F79CA}"/>
    <cellStyle name="Comma 2 6" xfId="759" xr:uid="{24F34A84-46BF-4344-B74A-7A020D02EE83}"/>
    <cellStyle name="Comma 2 6 2" xfId="1192" xr:uid="{7A0246BA-16E6-4C17-ABC8-027A005FE2C3}"/>
    <cellStyle name="Comma 2 6 2 2" xfId="2137" xr:uid="{31B0B9EE-7B70-48B6-9F12-B7FA47DE0405}"/>
    <cellStyle name="Comma 2 6 2 2 2" xfId="5316" xr:uid="{BB1076CA-4CF6-4FF3-91DF-0706FACCEC65}"/>
    <cellStyle name="Comma 2 6 2 2 2 2" xfId="7314" xr:uid="{14E11DBB-A7AF-4F9B-A273-C932FC0BCD22}"/>
    <cellStyle name="Comma 2 6 2 2 2 2 2" xfId="14489" xr:uid="{B5ECEDD0-4AD4-4834-8F15-5BB3FE9350E9}"/>
    <cellStyle name="Comma 2 6 2 2 2 3" xfId="12494" xr:uid="{ECED57E4-3C20-429B-8CA9-14971D4F1F9D}"/>
    <cellStyle name="Comma 2 6 2 2 3" xfId="3495" xr:uid="{1C10660A-901E-4E0A-95F2-0242BB13F161}"/>
    <cellStyle name="Comma 2 6 2 2 3 2" xfId="10673" xr:uid="{6EF41005-85D5-4D4D-8A9A-52D1D4DC5C9D}"/>
    <cellStyle name="Comma 2 6 2 2 4" xfId="6681" xr:uid="{42B64C76-4740-4C0C-9E0E-768EEFC42744}"/>
    <cellStyle name="Comma 2 6 2 2 4 2" xfId="13856" xr:uid="{557886F2-0E84-4507-94D7-E0CA46E7D9DF}"/>
    <cellStyle name="Comma 2 6 2 2 5" xfId="9445" xr:uid="{F3BB3DD8-88FE-46BF-A950-9CB54AC67B13}"/>
    <cellStyle name="Comma 2 6 2 3" xfId="4085" xr:uid="{8BC4D21E-0C7A-4FF0-A5A1-0951CEE0A2F9}"/>
    <cellStyle name="Comma 2 6 2 3 2" xfId="5919" xr:uid="{25ED4E73-3894-4894-BC32-DD68E0D3EDEA}"/>
    <cellStyle name="Comma 2 6 2 3 2 2" xfId="7525" xr:uid="{44B8BAFF-8C44-4AD5-91D8-E172ECC82DC9}"/>
    <cellStyle name="Comma 2 6 2 3 2 2 2" xfId="14700" xr:uid="{5B5AE3B7-B7D3-4441-8E6E-E90A5250A315}"/>
    <cellStyle name="Comma 2 6 2 3 2 3" xfId="13097" xr:uid="{41073985-B90E-4A43-84EA-2A68FD8407D5}"/>
    <cellStyle name="Comma 2 6 2 3 3" xfId="6892" xr:uid="{7B97DDCF-3F9A-44CA-AC75-20EF5E6D635B}"/>
    <cellStyle name="Comma 2 6 2 3 3 2" xfId="14067" xr:uid="{58BB6486-250E-40B9-8C63-96E6DDD0AB96}"/>
    <cellStyle name="Comma 2 6 2 3 4" xfId="11263" xr:uid="{27BA5F0F-FE0C-45C2-8B0E-C49A7A4CDD51}"/>
    <cellStyle name="Comma 2 6 2 4" xfId="4696" xr:uid="{248F209E-187D-4E5B-86D1-7A8A23A0B68E}"/>
    <cellStyle name="Comma 2 6 2 4 2" xfId="7103" xr:uid="{5AC43257-22E6-4D8A-84F3-8C4699F7E264}"/>
    <cellStyle name="Comma 2 6 2 4 2 2" xfId="14278" xr:uid="{3EF9BE06-6B8F-4FB6-BA0D-2DC1862B26D3}"/>
    <cellStyle name="Comma 2 6 2 4 3" xfId="11874" xr:uid="{90AA794B-4C81-4236-9620-6C3AFB1A495D}"/>
    <cellStyle name="Comma 2 6 2 5" xfId="2915" xr:uid="{18A048B9-6B9D-4CDE-9379-C02012CCDF06}"/>
    <cellStyle name="Comma 2 6 2 5 2" xfId="10096" xr:uid="{7254DC24-60A9-4652-860A-0B2B37028C7E}"/>
    <cellStyle name="Comma 2 6 2 6" xfId="6470" xr:uid="{2FA4FD0E-D620-40FB-B700-5F0F62BFCB07}"/>
    <cellStyle name="Comma 2 6 2 6 2" xfId="13645" xr:uid="{492E533A-DA87-49E1-BAC7-AD3626F6144A}"/>
    <cellStyle name="Comma 2 6 2 7" xfId="8520" xr:uid="{7404CE6B-AD35-4B2C-9BEA-86E002C87957}"/>
    <cellStyle name="Comma 2 6 3" xfId="1746" xr:uid="{FF00B211-C310-40AB-AF70-5421741B8AD7}"/>
    <cellStyle name="Comma 2 6 3 2" xfId="9054" xr:uid="{8378F55C-323D-4D46-9766-E6CFDBA1671A}"/>
    <cellStyle name="Comma 2 6 4" xfId="2908" xr:uid="{58739AE3-8FCC-406F-B64B-A40B7CCACEC9}"/>
    <cellStyle name="Comma 2 6 4 2" xfId="10090" xr:uid="{13EC999F-FDD6-44EC-B019-8597553D687A}"/>
    <cellStyle name="Comma 2 6 5" xfId="6466" xr:uid="{DE289A4D-6A99-4293-8523-4933772050CE}"/>
    <cellStyle name="Comma 2 6 5 2" xfId="13641" xr:uid="{4E67A4A0-5D77-47FA-933A-EC28105C0038}"/>
    <cellStyle name="Comma 2 6 6" xfId="8134" xr:uid="{B267D80C-3FAC-4B79-87B1-2BFF7812B5ED}"/>
    <cellStyle name="Comma 2 7" xfId="612" xr:uid="{F519F5DE-7EF3-4D9B-A738-1768B6762EC6}"/>
    <cellStyle name="Comma 2 7 2" xfId="1080" xr:uid="{23810A5D-666A-477E-A1A5-0A49743D9DE2}"/>
    <cellStyle name="Comma 2 7 2 2" xfId="662" xr:uid="{2E056090-682E-4787-B2C5-F2FDC503D12C}"/>
    <cellStyle name="Comma 2 7 2 2 2" xfId="689" xr:uid="{82992B77-2BEB-4831-B02C-8951F4174EFE}"/>
    <cellStyle name="Comma 2 7 2 2 2 2" xfId="744" xr:uid="{C9A3CB21-4D53-4CD9-8A1C-C83028C697E3}"/>
    <cellStyle name="Comma 2 7 2 2 2 2 2" xfId="1177" xr:uid="{191202EC-930C-4153-842A-2420EDE53D6E}"/>
    <cellStyle name="Comma 2 7 2 2 2 2 2 2" xfId="2122" xr:uid="{3794D46E-5108-4D4A-A6E0-398A69DB3ED9}"/>
    <cellStyle name="Comma 2 7 2 2 2 2 2 2 2" xfId="9430" xr:uid="{C800DFF2-7563-4FA3-BC6C-12FB9B3B45DB}"/>
    <cellStyle name="Comma 2 7 2 2 2 2 2 3" xfId="8505" xr:uid="{FF11B67D-C4C1-4F6D-A88A-7BA12AB686AE}"/>
    <cellStyle name="Comma 2 7 2 2 2 2 3" xfId="1731" xr:uid="{C3240B29-CABD-4B6B-BA01-B06493E167C1}"/>
    <cellStyle name="Comma 2 7 2 2 2 2 3 2" xfId="5956" xr:uid="{35873033-F41E-4968-AA2A-08324E90BEE1}"/>
    <cellStyle name="Comma 2 7 2 2 2 2 3 2 2" xfId="13134" xr:uid="{4F1029A0-A262-4474-93A5-7A79FF3E35DB}"/>
    <cellStyle name="Comma 2 7 2 2 2 2 3 3" xfId="9039" xr:uid="{1CF06788-8173-453A-B83B-7ECF4205B56C}"/>
    <cellStyle name="Comma 2 7 2 2 2 2 4" xfId="4733" xr:uid="{D33F4FBE-D2C6-4E0D-A5FF-DFD149A6FC9C}"/>
    <cellStyle name="Comma 2 7 2 2 2 2 4 2" xfId="11911" xr:uid="{98165956-9B82-4AA7-88F7-4340D92E46AF}"/>
    <cellStyle name="Comma 2 7 2 2 2 2 5" xfId="8119" xr:uid="{D9AA1670-4F34-475E-A045-796172B88094}"/>
    <cellStyle name="Comma 2 7 2 2 2 3" xfId="887" xr:uid="{D3BF5905-0CD2-4724-A8A0-B1FC918E68CC}"/>
    <cellStyle name="Comma 2 7 2 2 2 3 2" xfId="1283" xr:uid="{9B3F9AE3-8346-4461-9A32-3E61576A1E5A}"/>
    <cellStyle name="Comma 2 7 2 2 2 3 2 2" xfId="2228" xr:uid="{C2E43C73-9198-42DD-B37C-C51C4EBB748A}"/>
    <cellStyle name="Comma 2 7 2 2 2 3 2 2 2" xfId="9536" xr:uid="{E96AB033-C566-4682-A7A0-6D9725D86FEE}"/>
    <cellStyle name="Comma 2 7 2 2 2 3 2 3" xfId="8611" xr:uid="{1FABCA67-76DA-46C4-BBDD-8917412DCE96}"/>
    <cellStyle name="Comma 2 7 2 2 2 3 3" xfId="1835" xr:uid="{7938C20D-B1C2-4719-BF21-913B552961AD}"/>
    <cellStyle name="Comma 2 7 2 2 2 3 3 2" xfId="9143" xr:uid="{478AD9E0-8A70-455B-9DC8-0CEF41964671}"/>
    <cellStyle name="Comma 2 7 2 2 2 3 4" xfId="8221" xr:uid="{0894EE11-D559-423D-A54D-D54837FD8F22}"/>
    <cellStyle name="Comma 2 7 2 2 2 4" xfId="1125" xr:uid="{61FF9532-1518-45D0-A6A8-729D828432FD}"/>
    <cellStyle name="Comma 2 7 2 2 2 4 2" xfId="2070" xr:uid="{C00DAA55-85FE-4B21-912F-CE9D0149F842}"/>
    <cellStyle name="Comma 2 7 2 2 2 4 2 2" xfId="9378" xr:uid="{726B33F3-FA89-462A-B55F-CA5CF23BE9E2}"/>
    <cellStyle name="Comma 2 7 2 2 2 4 3" xfId="8453" xr:uid="{B209E3FA-5249-4B9C-B271-38A1DD1691D1}"/>
    <cellStyle name="Comma 2 7 2 2 2 5" xfId="1678" xr:uid="{C3897F57-11F8-4661-AC68-186EEECAF846}"/>
    <cellStyle name="Comma 2 7 2 2 2 5 2" xfId="8986" xr:uid="{9DA95E67-590C-4EAD-9A28-7D199A0BFA3E}"/>
    <cellStyle name="Comma 2 7 2 2 2 6" xfId="8067" xr:uid="{C7317194-A3ED-4992-AF17-80DFE8DD771C}"/>
    <cellStyle name="Comma 2 7 2 2 3" xfId="730" xr:uid="{BE0618F2-FFA5-4F96-925C-3A3E5219E010}"/>
    <cellStyle name="Comma 2 7 2 2 3 2" xfId="1163" xr:uid="{FA6336CA-65AB-4816-A3CC-FE00C50F7C04}"/>
    <cellStyle name="Comma 2 7 2 2 3 2 2" xfId="2108" xr:uid="{BAAA93CC-0475-4CDF-BDE4-E76A9EEB4B97}"/>
    <cellStyle name="Comma 2 7 2 2 3 2 2 2" xfId="5385" xr:uid="{3FB3A840-5513-4FE1-BD1F-6499EF11B5FD}"/>
    <cellStyle name="Comma 2 7 2 2 3 2 2 2 2" xfId="12563" xr:uid="{E9408987-9A3C-4931-B9BF-6B4685E08C73}"/>
    <cellStyle name="Comma 2 7 2 2 3 2 2 3" xfId="9416" xr:uid="{63551ED3-4A1B-4B77-9A76-92365AC09FDA}"/>
    <cellStyle name="Comma 2 7 2 2 3 2 3" xfId="4157" xr:uid="{8ACED98C-5C37-4069-8975-ED1F55747AD7}"/>
    <cellStyle name="Comma 2 7 2 2 3 2 3 2" xfId="6006" xr:uid="{7B36A569-AF4B-40EA-AEDF-885AD57A5E00}"/>
    <cellStyle name="Comma 2 7 2 2 3 2 3 2 2" xfId="13184" xr:uid="{12520A6D-F13A-4D80-96B6-11F29FE84F7F}"/>
    <cellStyle name="Comma 2 7 2 2 3 2 3 3" xfId="11335" xr:uid="{5F5C7991-3BCB-4E04-BF2F-7EC24E44C7CE}"/>
    <cellStyle name="Comma 2 7 2 2 3 2 4" xfId="4783" xr:uid="{97F7AB58-FC76-4883-8B12-B3EE88C6F7AB}"/>
    <cellStyle name="Comma 2 7 2 2 3 2 4 2" xfId="11961" xr:uid="{03593F53-064F-4AC5-8E93-76DC318DA2CD}"/>
    <cellStyle name="Comma 2 7 2 2 3 2 5" xfId="8491" xr:uid="{227BD490-B795-4F2E-BC41-38D033164BCB}"/>
    <cellStyle name="Comma 2 7 2 2 3 3" xfId="1717" xr:uid="{791EF2A5-2670-4176-B4D2-ADD267AC220C}"/>
    <cellStyle name="Comma 2 7 2 2 3 3 2" xfId="5083" xr:uid="{7FD93229-1AB4-4A68-9A83-9251A7612845}"/>
    <cellStyle name="Comma 2 7 2 2 3 3 2 2" xfId="12261" xr:uid="{79CBFC8D-203A-4C48-8C5E-A0A6E169F6A6}"/>
    <cellStyle name="Comma 2 7 2 2 3 3 3" xfId="9025" xr:uid="{1526B17C-A711-486C-88DA-D50F12DEECA4}"/>
    <cellStyle name="Comma 2 7 2 2 3 4" xfId="3852" xr:uid="{C669072F-C0C0-4664-B233-815540A6CB0C}"/>
    <cellStyle name="Comma 2 7 2 2 3 4 2" xfId="5685" xr:uid="{FA47F8C7-E4C4-48E5-8E9C-C56EBB97E872}"/>
    <cellStyle name="Comma 2 7 2 2 3 4 2 2" xfId="12863" xr:uid="{8BE0AB6E-FB2E-4D9D-9220-174D729DADE6}"/>
    <cellStyle name="Comma 2 7 2 2 3 4 3" xfId="11030" xr:uid="{BB7DF865-C04D-42DC-8937-8E035A9DEA00}"/>
    <cellStyle name="Comma 2 7 2 2 3 5" xfId="4462" xr:uid="{9FB2CF7B-3F43-46F1-BA66-81A80C2A7E3A}"/>
    <cellStyle name="Comma 2 7 2 2 3 5 2" xfId="11640" xr:uid="{5917044F-6ECA-4C5C-ADE6-345A3D0CA90E}"/>
    <cellStyle name="Comma 2 7 2 2 3 6" xfId="8105" xr:uid="{ADE1B3B8-945C-490D-9BF3-F45B6CA3BD37}"/>
    <cellStyle name="Comma 2 7 2 2 4" xfId="884" xr:uid="{63A6B60C-3A55-43EC-9907-A20AE7857599}"/>
    <cellStyle name="Comma 2 7 2 2 4 2" xfId="1281" xr:uid="{98AF2AC8-34DC-46E6-B530-CFBCBA92A359}"/>
    <cellStyle name="Comma 2 7 2 2 4 2 2" xfId="2226" xr:uid="{B37AF677-18AE-4C7E-84A7-82A01D95B178}"/>
    <cellStyle name="Comma 2 7 2 2 4 2 2 2" xfId="9534" xr:uid="{50A7C0B3-9E7A-447F-A9FB-7243538D9886}"/>
    <cellStyle name="Comma 2 7 2 2 4 2 3" xfId="8609" xr:uid="{B9F86E38-F0FD-4450-B15A-B071EC6E294D}"/>
    <cellStyle name="Comma 2 7 2 2 4 3" xfId="1833" xr:uid="{900F8FD0-AA3D-46ED-B31C-02B9290BE5AB}"/>
    <cellStyle name="Comma 2 7 2 2 4 3 2" xfId="5942" xr:uid="{FAC09CD4-7D88-42A2-B3CF-7A3B7C30DD1F}"/>
    <cellStyle name="Comma 2 7 2 2 4 3 2 2" xfId="13120" xr:uid="{95714265-C738-445B-948A-AB2C2183DE8B}"/>
    <cellStyle name="Comma 2 7 2 2 4 3 3" xfId="9141" xr:uid="{80E0929A-2308-40F1-9E17-B831C4EF689E}"/>
    <cellStyle name="Comma 2 7 2 2 4 4" xfId="4719" xr:uid="{A4A5FA31-21ED-452C-B782-A297867E09F7}"/>
    <cellStyle name="Comma 2 7 2 2 4 4 2" xfId="11897" xr:uid="{19FC8651-E3A1-49EC-8246-7391BF73218F}"/>
    <cellStyle name="Comma 2 7 2 2 4 5" xfId="8219" xr:uid="{E9478031-AE59-4949-BB4D-A0E9A80C1A5F}"/>
    <cellStyle name="Comma 2 7 2 2 5" xfId="1103" xr:uid="{E805CC93-0E56-4EDF-AA53-EF279F6A5917}"/>
    <cellStyle name="Comma 2 7 2 2 5 2" xfId="2048" xr:uid="{F61E7DA9-74D7-40FF-88F2-89B247FFF16A}"/>
    <cellStyle name="Comma 2 7 2 2 5 2 2" xfId="9356" xr:uid="{DE1F2833-9BD9-4111-BBFB-AB1F49B2F94C}"/>
    <cellStyle name="Comma 2 7 2 2 5 3" xfId="8432" xr:uid="{FD85A80E-E1AC-4538-BE3C-A51FB381D7D3}"/>
    <cellStyle name="Comma 2 7 2 2 6" xfId="1657" xr:uid="{71D1EEA9-2347-4A2F-8FE0-EF85E79D9E5C}"/>
    <cellStyle name="Comma 2 7 2 2 6 2" xfId="5632" xr:uid="{FAFDE76F-2B1F-44B4-B9EA-527DD133A80E}"/>
    <cellStyle name="Comma 2 7 2 2 6 2 2" xfId="12810" xr:uid="{6324E50A-A824-4DA4-9684-82BBC32561A1}"/>
    <cellStyle name="Comma 2 7 2 2 6 3" xfId="8965" xr:uid="{12A9CA17-60C9-4B71-A9A2-532C6D4EDEEB}"/>
    <cellStyle name="Comma 2 7 2 2 7" xfId="4405" xr:uid="{F92BFFEE-7BEB-446D-A109-DE1D58C82735}"/>
    <cellStyle name="Comma 2 7 2 2 7 2" xfId="11583" xr:uid="{029AA274-406D-4375-9380-4F6AF5F28DFA}"/>
    <cellStyle name="Comma 2 7 2 2 8" xfId="8046" xr:uid="{601AA147-01DE-4CAD-9C84-B859F0AFA8C2}"/>
    <cellStyle name="Comma 2 7 2 3" xfId="2025" xr:uid="{3EB6B776-42B8-4DEC-AF18-C803EAE75E5C}"/>
    <cellStyle name="Comma 2 7 2 3 2" xfId="5322" xr:uid="{D6DCBF98-FD92-4E65-BB52-A044AD006317}"/>
    <cellStyle name="Comma 2 7 2 3 2 2" xfId="12500" xr:uid="{A641F253-321A-4235-A430-6D478C953FC5}"/>
    <cellStyle name="Comma 2 7 2 3 3" xfId="7317" xr:uid="{1F4E2E5A-6483-4822-8C4D-AA5857D5867B}"/>
    <cellStyle name="Comma 2 7 2 3 3 2" xfId="14492" xr:uid="{A8953AC8-0205-482A-A1A7-546CB9D21692}"/>
    <cellStyle name="Comma 2 7 2 3 4" xfId="9333" xr:uid="{47E3D280-4975-4AD3-BE0A-AC602CE4703E}"/>
    <cellStyle name="Comma 2 7 2 4" xfId="3501" xr:uid="{683C28D3-4D97-4CD6-8B4C-1D9E9FF91D55}"/>
    <cellStyle name="Comma 2 7 2 4 2" xfId="10679" xr:uid="{84BB99A5-79AD-4F21-B38F-831824839AF4}"/>
    <cellStyle name="Comma 2 7 2 5" xfId="6684" xr:uid="{57E2C4DB-17B4-424F-BC14-C352D7EC2D6B}"/>
    <cellStyle name="Comma 2 7 2 5 2" xfId="13859" xr:uid="{94F11832-8353-4D2C-83E8-D683054C9BB3}"/>
    <cellStyle name="Comma 2 7 2 6" xfId="8409" xr:uid="{E42E266E-58E0-4DDE-9B10-28DA7C7EFE4B}"/>
    <cellStyle name="Comma 2 7 3" xfId="1630" xr:uid="{07C210AB-D6D3-437A-8462-780E72B3FB90}"/>
    <cellStyle name="Comma 2 7 3 2" xfId="5925" xr:uid="{4277965F-59C2-48AE-9761-4A5D00B4D468}"/>
    <cellStyle name="Comma 2 7 3 2 2" xfId="7528" xr:uid="{3D5F2817-91E4-48B7-A201-C3C9EF822955}"/>
    <cellStyle name="Comma 2 7 3 2 2 2" xfId="14703" xr:uid="{38A4D312-A667-4E87-87BE-9B0FBBD261C6}"/>
    <cellStyle name="Comma 2 7 3 2 3" xfId="13103" xr:uid="{CDDA6BD4-5446-4062-AA90-1ED1966C6038}"/>
    <cellStyle name="Comma 2 7 3 3" xfId="4091" xr:uid="{A6EDD8DF-7F6F-4EF7-8FBA-F60B6BD03638}"/>
    <cellStyle name="Comma 2 7 3 3 2" xfId="11269" xr:uid="{FADA3D6A-9695-40AF-A33B-1F743287522E}"/>
    <cellStyle name="Comma 2 7 3 4" xfId="6895" xr:uid="{09DDD903-2544-4969-883A-E5A6BA10D6C5}"/>
    <cellStyle name="Comma 2 7 3 4 2" xfId="14070" xr:uid="{1A0E1EC6-F330-4436-8423-C886D36DFF1F}"/>
    <cellStyle name="Comma 2 7 3 5" xfId="8938" xr:uid="{79364616-94CA-40CC-A422-1DB28E47F7AD}"/>
    <cellStyle name="Comma 2 7 4" xfId="4702" xr:uid="{6661BD7F-9C3F-4A78-B4C0-6A4C2E9B01AF}"/>
    <cellStyle name="Comma 2 7 4 2" xfId="7106" xr:uid="{F860986E-97A5-4A88-8AF8-31215FC5CC00}"/>
    <cellStyle name="Comma 2 7 4 2 2" xfId="14281" xr:uid="{D27F4FFF-667B-4574-931A-D72B58DD7EFC}"/>
    <cellStyle name="Comma 2 7 4 3" xfId="11880" xr:uid="{41FA066C-6B1D-4D18-A92C-08BFEF1C7531}"/>
    <cellStyle name="Comma 2 7 5" xfId="2922" xr:uid="{75672B07-EA96-47EA-A7C2-8D05E4CCB569}"/>
    <cellStyle name="Comma 2 7 5 2" xfId="10102" xr:uid="{272F8C5C-0DC7-4511-90F3-0AA8522BEF58}"/>
    <cellStyle name="Comma 2 7 6" xfId="6473" xr:uid="{0958CE0F-B428-4B3C-A3F5-B395A45DB34B}"/>
    <cellStyle name="Comma 2 7 6 2" xfId="13648" xr:uid="{01A0ABE1-991F-4A16-8002-254F922AED06}"/>
    <cellStyle name="Comma 2 7 7" xfId="8023" xr:uid="{6981F534-BE1C-402A-8E92-54A2B70A5043}"/>
    <cellStyle name="Comma 2 8" xfId="130" xr:uid="{10FF7445-0E6A-4277-8E29-009EB80B38CE}"/>
    <cellStyle name="Comma 2 8 2" xfId="1418" xr:uid="{4D2626FE-103D-46D1-B04A-ED93C2A6A7A4}"/>
    <cellStyle name="Comma 2 8 2 2" xfId="5018" xr:uid="{59619649-948A-4DD9-AE32-6F1F85D0FA61}"/>
    <cellStyle name="Comma 2 8 2 2 2" xfId="12196" xr:uid="{4AAE89D5-36AA-4D26-8C9A-9D24A6E32C7E}"/>
    <cellStyle name="Comma 2 8 2 3" xfId="7210" xr:uid="{DF997CF8-B3F2-4C6C-8B88-A1EB0B8A0029}"/>
    <cellStyle name="Comma 2 8 2 3 2" xfId="14385" xr:uid="{DCB3F253-E6FD-4958-9D85-5306825F2D07}"/>
    <cellStyle name="Comma 2 8 2 4" xfId="8727" xr:uid="{7090970A-AC99-46DD-B973-C0A2E33C90D7}"/>
    <cellStyle name="Comma 2 8 3" xfId="3206" xr:uid="{021C127C-4A82-42BD-82DC-6A2150BA65F2}"/>
    <cellStyle name="Comma 2 8 3 2" xfId="10384" xr:uid="{D1B822C8-C730-4005-A6A7-64D08E269265}"/>
    <cellStyle name="Comma 2 8 4" xfId="6577" xr:uid="{23D9DAD3-5686-4B73-9F00-170B33EEF034}"/>
    <cellStyle name="Comma 2 8 4 2" xfId="13752" xr:uid="{78F478CB-1DDF-4D91-8FD7-FBE5BCFD764D}"/>
    <cellStyle name="Comma 2 8 5" xfId="7834" xr:uid="{B51925C5-12E6-4E1D-905A-82628C0D485B}"/>
    <cellStyle name="Comma 2 9" xfId="898" xr:uid="{A5A87F69-8E36-40BD-9652-71570AC3F04C}"/>
    <cellStyle name="Comma 2 9 2" xfId="1845" xr:uid="{D79D668A-6D6A-43B5-9A74-36F20CD6A9E3}"/>
    <cellStyle name="Comma 2 9 2 2" xfId="5617" xr:uid="{45357E21-868B-42F6-B3A8-2477049C7E42}"/>
    <cellStyle name="Comma 2 9 2 2 2" xfId="12795" xr:uid="{170B66D6-046D-4521-A7CD-C8C7E8336449}"/>
    <cellStyle name="Comma 2 9 2 3" xfId="7421" xr:uid="{9949B61D-637A-49E5-8AB6-77B8EE8B5F15}"/>
    <cellStyle name="Comma 2 9 2 3 2" xfId="14596" xr:uid="{AAED2790-1D6A-46CD-A391-71D615533222}"/>
    <cellStyle name="Comma 2 9 2 4" xfId="9153" xr:uid="{3C477F40-73B7-49D7-9954-6B5575C2293D}"/>
    <cellStyle name="Comma 2 9 3" xfId="3786" xr:uid="{3D4D0D03-AEE4-47C7-8C31-045B3933D1B7}"/>
    <cellStyle name="Comma 2 9 3 2" xfId="10964" xr:uid="{81913BAA-CC4E-4DC6-B31C-A9A33D091334}"/>
    <cellStyle name="Comma 2 9 4" xfId="6788" xr:uid="{5E9AAD4B-8F2D-437D-9527-5906785763CA}"/>
    <cellStyle name="Comma 2 9 4 2" xfId="13963" xr:uid="{19EA7D23-3B76-400A-A35E-810C6CFB7C53}"/>
    <cellStyle name="Comma 2 9 5" xfId="8231" xr:uid="{35E5A1F0-8AB7-4FBE-A2A6-1B018F37FB62}"/>
    <cellStyle name="Comma 2 92" xfId="111" xr:uid="{600D8119-4427-4848-BE4B-AD1ADF1D3A91}"/>
    <cellStyle name="Comma 2 92 2" xfId="1408" xr:uid="{2949523B-1270-4A1C-8212-9CC03EAAEEF1}"/>
    <cellStyle name="Comma 2 92 2 2" xfId="8717" xr:uid="{7E3F1E6E-8BE4-4B4D-B364-DBA94115210C}"/>
    <cellStyle name="Comma 2 92 3" xfId="7823" xr:uid="{8D9782A5-C6C4-4F6E-AB5F-F2E077DCC085}"/>
    <cellStyle name="Comma 20" xfId="270" xr:uid="{4D607EC6-BE76-4EB6-93A4-7D2F2AA2C571}"/>
    <cellStyle name="Comma 20 2" xfId="271" xr:uid="{50D47A35-5A97-4857-8BCC-06A60B662AE0}"/>
    <cellStyle name="Comma 20 2 2" xfId="752" xr:uid="{F53D7C40-BCB9-4D36-BCD1-7325387A3781}"/>
    <cellStyle name="Comma 20 2 2 2" xfId="1185" xr:uid="{961F2AFE-52E0-44A7-8906-B0044A60DA0B}"/>
    <cellStyle name="Comma 20 2 2 2 2" xfId="2130" xr:uid="{8C49701B-5942-4288-9E50-3F7331177AA9}"/>
    <cellStyle name="Comma 20 2 2 2 2 2" xfId="5403" xr:uid="{B6D871A5-E300-4D14-BA05-FCD05DA4CF23}"/>
    <cellStyle name="Comma 20 2 2 2 2 2 2" xfId="12581" xr:uid="{90018CDE-970A-4671-B327-7D2D70572F19}"/>
    <cellStyle name="Comma 20 2 2 2 2 3" xfId="7357" xr:uid="{04546A91-5FA6-4A99-A41C-4BB885535A22}"/>
    <cellStyle name="Comma 20 2 2 2 2 3 2" xfId="14532" xr:uid="{75732F94-0D9E-4C82-B760-05F02D8E4F39}"/>
    <cellStyle name="Comma 20 2 2 2 2 4" xfId="9438" xr:uid="{11746755-508D-45A2-AB3F-FC40723E3154}"/>
    <cellStyle name="Comma 20 2 2 2 3" xfId="3576" xr:uid="{92EAA1E1-6AF9-4721-9C07-C34ECF304F0E}"/>
    <cellStyle name="Comma 20 2 2 2 3 2" xfId="10754" xr:uid="{B42EF355-F81C-47D9-99B1-1345F61F559D}"/>
    <cellStyle name="Comma 20 2 2 2 4" xfId="6724" xr:uid="{2D288CF0-5217-43D3-ACE1-69331FD7076F}"/>
    <cellStyle name="Comma 20 2 2 2 4 2" xfId="13899" xr:uid="{AA9C3663-D3BB-42C5-AC24-9410149C2F10}"/>
    <cellStyle name="Comma 20 2 2 2 5" xfId="8513" xr:uid="{99259BC9-B481-4B06-A00F-B0738782CE8D}"/>
    <cellStyle name="Comma 20 2 2 3" xfId="1739" xr:uid="{5E6FFD80-47D7-4F74-89C1-5C22F2FB0906}"/>
    <cellStyle name="Comma 20 2 2 3 2" xfId="6024" xr:uid="{6798876C-FF4E-4C37-A872-476CCA249D6F}"/>
    <cellStyle name="Comma 20 2 2 3 2 2" xfId="7568" xr:uid="{4B7BBF11-E685-4192-8DDB-741A618C3082}"/>
    <cellStyle name="Comma 20 2 2 3 2 2 2" xfId="14743" xr:uid="{9B59EADE-0808-415D-8F30-79112B57A75D}"/>
    <cellStyle name="Comma 20 2 2 3 2 3" xfId="13202" xr:uid="{32CE7F08-A20D-42AC-B258-CCF38C3DF255}"/>
    <cellStyle name="Comma 20 2 2 3 3" xfId="4175" xr:uid="{AFDCA45A-F066-44E0-9E10-3455254AD966}"/>
    <cellStyle name="Comma 20 2 2 3 3 2" xfId="11353" xr:uid="{C2AAA7F7-FCFE-4D00-AA13-A1FB1A5AE7BD}"/>
    <cellStyle name="Comma 20 2 2 3 4" xfId="6935" xr:uid="{E1D8BF9A-3284-406A-8E18-9F795E504DCA}"/>
    <cellStyle name="Comma 20 2 2 3 4 2" xfId="14110" xr:uid="{2C962D11-0AE4-4860-87AA-F2763655FB62}"/>
    <cellStyle name="Comma 20 2 2 3 5" xfId="9047" xr:uid="{39C53D1D-D181-4F67-BCFD-DD21884E5DC9}"/>
    <cellStyle name="Comma 20 2 2 4" xfId="4801" xr:uid="{0A85568F-A4E8-4825-ACD8-5768704B2C7D}"/>
    <cellStyle name="Comma 20 2 2 4 2" xfId="7146" xr:uid="{AFB3F98E-CF5E-4EE8-8DF5-9584B285FD04}"/>
    <cellStyle name="Comma 20 2 2 4 2 2" xfId="14321" xr:uid="{DAD403FE-3B11-4D94-9927-674B7C2DF71B}"/>
    <cellStyle name="Comma 20 2 2 4 3" xfId="11979" xr:uid="{5E8729D6-DCA6-4380-B6FC-D39B064B60A1}"/>
    <cellStyle name="Comma 20 2 2 5" xfId="2997" xr:uid="{DE93ED8D-6D44-4DDB-8D28-1D0785ED005C}"/>
    <cellStyle name="Comma 20 2 2 5 2" xfId="10177" xr:uid="{8900EA43-3A66-4C5C-9EDB-E79FF3C0373B}"/>
    <cellStyle name="Comma 20 2 2 6" xfId="6513" xr:uid="{FA21ADF7-82AD-49E7-9DA8-73940B384EE1}"/>
    <cellStyle name="Comma 20 2 2 6 2" xfId="13688" xr:uid="{829EA9D3-DD2D-4343-BBBA-DE7CB581088E}"/>
    <cellStyle name="Comma 20 2 2 7" xfId="8127" xr:uid="{F7CFEFD8-840F-4094-9FA7-469673E485B9}"/>
    <cellStyle name="Comma 20 2 3" xfId="963" xr:uid="{567A4376-B303-4124-AC45-EB6D1609EE18}"/>
    <cellStyle name="Comma 20 2 3 2" xfId="1909" xr:uid="{AB83A6F3-FD6A-47DC-BDE0-5FE49E19F0C7}"/>
    <cellStyle name="Comma 20 2 3 2 2" xfId="5101" xr:uid="{84565E21-9837-4D4E-83D9-01E908AC3517}"/>
    <cellStyle name="Comma 20 2 3 2 2 2" xfId="12279" xr:uid="{5C84AB36-95BE-4C93-A0CD-7DE5D5BFFBF9}"/>
    <cellStyle name="Comma 20 2 3 2 3" xfId="7250" xr:uid="{60815775-3E57-4BB3-94C7-8201745EE47B}"/>
    <cellStyle name="Comma 20 2 3 2 3 2" xfId="14425" xr:uid="{FE9BECD2-8443-48FB-A27A-13AC72F7D07D}"/>
    <cellStyle name="Comma 20 2 3 2 4" xfId="9217" xr:uid="{A327DF7A-3734-4144-B52B-5B4960A1D4FE}"/>
    <cellStyle name="Comma 20 2 3 3" xfId="3283" xr:uid="{5051DD0A-31D5-43DA-A4CD-6178E578379F}"/>
    <cellStyle name="Comma 20 2 3 3 2" xfId="10461" xr:uid="{C9BF1E92-0583-47FE-8396-8CF5C170037F}"/>
    <cellStyle name="Comma 20 2 3 4" xfId="6617" xr:uid="{0C42874D-1B5E-4600-99B3-4FB90786A0F4}"/>
    <cellStyle name="Comma 20 2 3 4 2" xfId="13792" xr:uid="{DF0F8805-C2C9-4635-AB14-0005C377EB21}"/>
    <cellStyle name="Comma 20 2 3 5" xfId="8295" xr:uid="{20756A26-E277-4C52-9C6C-37FD472B588F}"/>
    <cellStyle name="Comma 20 2 4" xfId="1490" xr:uid="{D082182B-C747-42D2-8197-4913C5C266DD}"/>
    <cellStyle name="Comma 20 2 4 2" xfId="5703" xr:uid="{F85E7871-B999-44A2-B31A-DE18D34F2695}"/>
    <cellStyle name="Comma 20 2 4 2 2" xfId="7461" xr:uid="{CD0F71BF-79E9-469B-9B30-FD187D292AEC}"/>
    <cellStyle name="Comma 20 2 4 2 2 2" xfId="14636" xr:uid="{AD94F935-DEB5-4BC4-BE08-20CB12D6CC40}"/>
    <cellStyle name="Comma 20 2 4 2 3" xfId="12881" xr:uid="{E27DC6D5-7EAD-4DE1-B691-45877A7226F5}"/>
    <cellStyle name="Comma 20 2 4 3" xfId="3870" xr:uid="{30BDCEC4-9D30-4C23-B6E5-19FDA077A874}"/>
    <cellStyle name="Comma 20 2 4 3 2" xfId="11048" xr:uid="{FEDC7926-4020-4157-A29F-39E85E9B670D}"/>
    <cellStyle name="Comma 20 2 4 4" xfId="6828" xr:uid="{BC31504B-536D-4891-A9B0-9F941A945A4D}"/>
    <cellStyle name="Comma 20 2 4 4 2" xfId="14003" xr:uid="{D6549B89-7F6F-4DB2-827B-CDD289D3A2E7}"/>
    <cellStyle name="Comma 20 2 4 5" xfId="8798" xr:uid="{EF2DF3F4-9B3A-4E6F-B30B-1C92042DE212}"/>
    <cellStyle name="Comma 20 2 5" xfId="4480" xr:uid="{BF309AE9-9D85-477A-A554-D2111393EF8D}"/>
    <cellStyle name="Comma 20 2 5 2" xfId="7039" xr:uid="{AAA1813D-9F7A-4A9A-B92B-17BFC243CEFE}"/>
    <cellStyle name="Comma 20 2 5 2 2" xfId="14214" xr:uid="{3334A545-7338-4C59-A13C-8D81351AB3E0}"/>
    <cellStyle name="Comma 20 2 5 3" xfId="11658" xr:uid="{5AEBD726-2E34-48B6-9CC1-BCF40488D8BC}"/>
    <cellStyle name="Comma 20 2 6" xfId="2632" xr:uid="{26E23E8D-A573-423C-9428-698A1CBDD557}"/>
    <cellStyle name="Comma 20 2 6 2" xfId="9873" xr:uid="{4BC89BB3-C55B-4FF7-8A2E-08BFAAEA64B3}"/>
    <cellStyle name="Comma 20 2 7" xfId="6387" xr:uid="{BB5FF6D5-1C2A-4295-A342-344453C03D50}"/>
    <cellStyle name="Comma 20 2 7 2" xfId="13562" xr:uid="{246125B2-B3DD-43FA-8E0F-FFCF28CB0E35}"/>
    <cellStyle name="Comma 20 2 8" xfId="7897" xr:uid="{A7B68458-D070-465D-878E-EDFD9A5E55A4}"/>
    <cellStyle name="Comma 20 3" xfId="272" xr:uid="{98069E0D-AD09-4751-80DB-94E99AA4DB58}"/>
    <cellStyle name="Comma 20 3 2" xfId="823" xr:uid="{0928064A-CFDC-4CBC-BAC3-C40A5BFD209D}"/>
    <cellStyle name="Comma 20 3 2 2" xfId="1234" xr:uid="{48618399-7B18-480D-8AC4-E76758FFD57A}"/>
    <cellStyle name="Comma 20 3 2 2 2" xfId="2179" xr:uid="{718E8BC8-EFCE-41BE-9401-448519222386}"/>
    <cellStyle name="Comma 20 3 2 2 2 2" xfId="9487" xr:uid="{1E17BDF3-5861-47ED-96F9-D54EC5B11D31}"/>
    <cellStyle name="Comma 20 3 2 2 3" xfId="5347" xr:uid="{A0900918-4AE6-4213-B88A-8B3281463309}"/>
    <cellStyle name="Comma 20 3 2 2 3 2" xfId="12525" xr:uid="{20AF1227-CDF6-40CD-89BC-9FB842815CF0}"/>
    <cellStyle name="Comma 20 3 2 2 4" xfId="8562" xr:uid="{41263E9B-CCC4-4F7F-A0C5-204C34E03E56}"/>
    <cellStyle name="Comma 20 3 2 3" xfId="1787" xr:uid="{8B206A26-6345-4A9E-A48A-BC2A8CC95FBC}"/>
    <cellStyle name="Comma 20 3 2 3 2" xfId="9095" xr:uid="{EFE7C857-6DF3-4BF5-8A79-492AFAB581C8}"/>
    <cellStyle name="Comma 20 3 2 4" xfId="3523" xr:uid="{F13C1EE5-3A83-4F37-9B6D-810DDD22B2D9}"/>
    <cellStyle name="Comma 20 3 2 4 2" xfId="10701" xr:uid="{A1EDC246-3CDF-4811-9188-B60770FD2CDB}"/>
    <cellStyle name="Comma 20 3 2 5" xfId="8174" xr:uid="{34E01016-1725-42FC-AC95-C439CC86552F}"/>
    <cellStyle name="Comma 20 3 3" xfId="964" xr:uid="{5B77554A-43E5-4D16-8AC6-077B52DEDFA7}"/>
    <cellStyle name="Comma 20 3 3 2" xfId="1910" xr:uid="{5181F373-0FED-47F8-8DB5-46B6D34F6372}"/>
    <cellStyle name="Comma 20 3 3 2 2" xfId="5964" xr:uid="{E664111C-72FB-4B4F-A30F-13D331E1E8C3}"/>
    <cellStyle name="Comma 20 3 3 2 2 2" xfId="13142" xr:uid="{13A2CA3B-A24E-474C-9A0E-FA1C7D09DE8E}"/>
    <cellStyle name="Comma 20 3 3 2 3" xfId="9218" xr:uid="{365C5A63-46F7-4104-95DE-D31558F2F899}"/>
    <cellStyle name="Comma 20 3 3 3" xfId="4118" xr:uid="{72EEA338-FB09-4DEB-92B9-A61D28AFDDD2}"/>
    <cellStyle name="Comma 20 3 3 3 2" xfId="11296" xr:uid="{E7092B1D-CE07-4FC7-AB55-B9AB33B1E0CA}"/>
    <cellStyle name="Comma 20 3 3 4" xfId="8296" xr:uid="{E4BDD510-FAC3-4EE9-94CC-821B15780247}"/>
    <cellStyle name="Comma 20 3 4" xfId="1491" xr:uid="{F1F3D599-3EE7-4AEC-99B4-EBDB34305270}"/>
    <cellStyle name="Comma 20 3 4 2" xfId="4741" xr:uid="{A341D613-D340-4BFE-AD19-246B24C7A039}"/>
    <cellStyle name="Comma 20 3 4 2 2" xfId="11919" xr:uid="{6D95B3BF-236E-4D7B-A966-C71F4C7526F3}"/>
    <cellStyle name="Comma 20 3 4 3" xfId="8799" xr:uid="{0ABF095A-EECA-4015-BFB5-897B04CE6142}"/>
    <cellStyle name="Comma 20 3 5" xfId="2944" xr:uid="{2DDCFE05-9927-41DC-A115-AF77A41DB201}"/>
    <cellStyle name="Comma 20 3 5 2" xfId="10124" xr:uid="{5AA6F610-37A0-4BF0-8C66-B3C379EABB6F}"/>
    <cellStyle name="Comma 20 3 6" xfId="7898" xr:uid="{A57D0796-6588-49B1-BBD5-AC21A72AF6A3}"/>
    <cellStyle name="Comma 20 4" xfId="857" xr:uid="{CE829E38-1C3B-4B5D-A2CA-14D828CD4DC0}"/>
    <cellStyle name="Comma 20 4 2" xfId="1255" xr:uid="{F19F6921-17B1-4582-80E7-751542815676}"/>
    <cellStyle name="Comma 20 4 2 2" xfId="2200" xr:uid="{9478AD27-18F2-4493-84B1-C9848829A6FA}"/>
    <cellStyle name="Comma 20 4 2 2 2" xfId="9508" xr:uid="{776E190D-308E-4EF3-8685-B7BC8206D71B}"/>
    <cellStyle name="Comma 20 4 2 3" xfId="8583" xr:uid="{35845279-B854-45D2-A4E5-940620ABB556}"/>
    <cellStyle name="Comma 20 4 3" xfId="1807" xr:uid="{684AB1A1-D580-4535-BE50-7928D42AA321}"/>
    <cellStyle name="Comma 20 4 3 2" xfId="9115" xr:uid="{4C4A3B20-EAA0-42A0-A4B0-46167B785963}"/>
    <cellStyle name="Comma 20 4 4" xfId="8193" xr:uid="{F48327CE-AFB1-477C-8E8C-2662861DC1BA}"/>
    <cellStyle name="Comma 20 5" xfId="701" xr:uid="{1D35116E-BF08-4D3D-8F5A-47EA49420B5C}"/>
    <cellStyle name="Comma 20 5 2" xfId="1136" xr:uid="{5891B4F6-330C-457E-8DA7-2F734872D756}"/>
    <cellStyle name="Comma 20 5 2 2" xfId="2081" xr:uid="{2C7219FC-CAD7-4570-BE9D-8142F92E59B2}"/>
    <cellStyle name="Comma 20 5 2 2 2" xfId="9389" xr:uid="{7C2EDBD9-100D-4104-87FF-ACF9D96645E1}"/>
    <cellStyle name="Comma 20 5 2 3" xfId="8464" xr:uid="{33B43D42-2D9C-4DB0-8254-D37791380A08}"/>
    <cellStyle name="Comma 20 5 3" xfId="1690" xr:uid="{7C8A0D11-8FB8-41A4-80D2-E07A07F5FB8B}"/>
    <cellStyle name="Comma 20 5 3 2" xfId="8998" xr:uid="{876E450E-1804-4A35-9EA7-D34DE023864C}"/>
    <cellStyle name="Comma 20 5 4" xfId="8078" xr:uid="{5F0A6385-7A3C-4196-B090-E6FB10F14637}"/>
    <cellStyle name="Comma 20 6" xfId="962" xr:uid="{869C19D3-BFF3-4941-9653-B8EEC0C3F782}"/>
    <cellStyle name="Comma 20 6 2" xfId="1908" xr:uid="{E1421425-3EBB-49A5-8C4E-8968DE159614}"/>
    <cellStyle name="Comma 20 6 2 2" xfId="9216" xr:uid="{5B3D913C-E9F6-4290-AA08-2438DF9E00CA}"/>
    <cellStyle name="Comma 20 6 3" xfId="4422" xr:uid="{3F36BA33-AAA3-4422-A3C1-861EEE50C545}"/>
    <cellStyle name="Comma 20 6 3 2" xfId="11600" xr:uid="{FF5FEC00-CA8D-493D-BFEA-1E5123B872DE}"/>
    <cellStyle name="Comma 20 6 4" xfId="8294" xr:uid="{553B9340-B28E-4A45-9B58-9E13C0CB7063}"/>
    <cellStyle name="Comma 20 7" xfId="1489" xr:uid="{66D64D6B-A232-4DDD-97AC-D84893890D6F}"/>
    <cellStyle name="Comma 20 7 2" xfId="8797" xr:uid="{1711488A-AA71-41BB-9CE7-4609066815D7}"/>
    <cellStyle name="Comma 20 8" xfId="7896" xr:uid="{CC2C32CD-77F8-4C4E-BDED-0B66B7BA61EC}"/>
    <cellStyle name="Comma 21" xfId="273" xr:uid="{1FE05493-B78E-48D2-A0C6-43DE03648ADE}"/>
    <cellStyle name="Comma 21 10" xfId="7899" xr:uid="{13560D1E-C4D7-4427-B1AF-2A6670B512A0}"/>
    <cellStyle name="Comma 21 2" xfId="274" xr:uid="{4EFBA9DE-3E49-4978-9F87-42F903A6CD58}"/>
    <cellStyle name="Comma 21 2 2" xfId="755" xr:uid="{40B63863-BE36-4C5A-8199-57A518015BB9}"/>
    <cellStyle name="Comma 21 2 2 2" xfId="1188" xr:uid="{55E318EC-85BB-4D57-B8B0-8F755EDBF8DE}"/>
    <cellStyle name="Comma 21 2 2 2 2" xfId="2133" xr:uid="{0B4C1382-FE93-46F7-8ADA-8616E79B0E1F}"/>
    <cellStyle name="Comma 21 2 2 2 2 2" xfId="9441" xr:uid="{B9839BFC-B857-42B2-BBEF-BA71B8B5214C}"/>
    <cellStyle name="Comma 21 2 2 2 3" xfId="5348" xr:uid="{15D8E0A0-13A7-4605-8E96-3D0C9CA030BE}"/>
    <cellStyle name="Comma 21 2 2 2 3 2" xfId="12526" xr:uid="{127327EC-ABD4-4A2E-B017-6BF9FD37D897}"/>
    <cellStyle name="Comma 21 2 2 2 4" xfId="7334" xr:uid="{83CE8E23-6290-470C-8AED-349B8DF35735}"/>
    <cellStyle name="Comma 21 2 2 2 4 2" xfId="14509" xr:uid="{4B0469FB-7F71-486F-8786-A3D997B11D8D}"/>
    <cellStyle name="Comma 21 2 2 2 5" xfId="8516" xr:uid="{4DF26DF5-7978-4601-8C0E-5A1A7F1067FE}"/>
    <cellStyle name="Comma 21 2 2 3" xfId="1742" xr:uid="{BA776D9A-7265-4377-8B2C-2BD78EFF5E83}"/>
    <cellStyle name="Comma 21 2 2 3 2" xfId="9050" xr:uid="{AEE35C56-0BF1-4D58-A19F-3C2DD0C07512}"/>
    <cellStyle name="Comma 21 2 2 4" xfId="3524" xr:uid="{0583EC38-9045-4C32-89A8-1E740FDD129C}"/>
    <cellStyle name="Comma 21 2 2 4 2" xfId="10702" xr:uid="{6C46E709-AD75-4644-AA64-189D019C524E}"/>
    <cellStyle name="Comma 21 2 2 5" xfId="6701" xr:uid="{A96D477C-D0E5-48B4-8DAE-5D0620E1115A}"/>
    <cellStyle name="Comma 21 2 2 5 2" xfId="13876" xr:uid="{56D2BC33-50E8-4144-B03D-B99E95ECC576}"/>
    <cellStyle name="Comma 21 2 2 6" xfId="8130" xr:uid="{6159984D-4F51-4121-93D0-952B1AD877E8}"/>
    <cellStyle name="Comma 21 2 3" xfId="966" xr:uid="{ECACBA2D-6EBA-4DA5-8396-C10422911D23}"/>
    <cellStyle name="Comma 21 2 3 2" xfId="1912" xr:uid="{E0A7F190-E3B5-4ED1-B61D-0317FC7F0C0A}"/>
    <cellStyle name="Comma 21 2 3 2 2" xfId="5967" xr:uid="{483E53B4-A337-49A6-98FA-01EE18B658C6}"/>
    <cellStyle name="Comma 21 2 3 2 2 2" xfId="13145" xr:uid="{6B928A5B-4011-48E6-AEE8-37C5073F11B8}"/>
    <cellStyle name="Comma 21 2 3 2 3" xfId="7545" xr:uid="{6410150A-C0AD-4794-A81B-F8522F934222}"/>
    <cellStyle name="Comma 21 2 3 2 3 2" xfId="14720" xr:uid="{92C40E4A-B28E-479E-BF92-CF730B8E843C}"/>
    <cellStyle name="Comma 21 2 3 2 4" xfId="9220" xr:uid="{3AE7AC30-7535-4449-9FA2-4B643A9A1B34}"/>
    <cellStyle name="Comma 21 2 3 3" xfId="4119" xr:uid="{3B3575FA-8DB1-445B-9A76-E7DECBE74B90}"/>
    <cellStyle name="Comma 21 2 3 3 2" xfId="11297" xr:uid="{5610A0C1-9177-4218-9E42-BBBD5F9C4BFE}"/>
    <cellStyle name="Comma 21 2 3 4" xfId="6912" xr:uid="{25620B0E-8EB1-4271-B7D8-7178DAC0A94F}"/>
    <cellStyle name="Comma 21 2 3 4 2" xfId="14087" xr:uid="{4F31BD8F-D55D-4049-A5F9-6DDE22E0A7C2}"/>
    <cellStyle name="Comma 21 2 3 5" xfId="8298" xr:uid="{0B2CA592-92CB-4CCE-B94E-6E8511C71C58}"/>
    <cellStyle name="Comma 21 2 4" xfId="1493" xr:uid="{4AC2416B-6DEC-41FA-BC52-AC30BDF93560}"/>
    <cellStyle name="Comma 21 2 4 2" xfId="4744" xr:uid="{7F39A172-1D2F-4B38-BE40-5BC35EBA6DF7}"/>
    <cellStyle name="Comma 21 2 4 2 2" xfId="11922" xr:uid="{7C9AA543-C75E-4D64-8A7A-BDC926AC525E}"/>
    <cellStyle name="Comma 21 2 4 3" xfId="7123" xr:uid="{93CF9FCA-E43D-486D-B438-8595CC887813}"/>
    <cellStyle name="Comma 21 2 4 3 2" xfId="14298" xr:uid="{9B9AAE6A-032A-4129-8ED7-4C737E2C7574}"/>
    <cellStyle name="Comma 21 2 4 4" xfId="8801" xr:uid="{0AA87838-47F9-4632-AF39-712DE29B4867}"/>
    <cellStyle name="Comma 21 2 5" xfId="2945" xr:uid="{1330E5D9-9961-46DB-82E7-7A62E1FEEEB6}"/>
    <cellStyle name="Comma 21 2 5 2" xfId="10125" xr:uid="{7AA09596-03A0-4C23-A908-F7C412EA1C85}"/>
    <cellStyle name="Comma 21 2 6" xfId="6490" xr:uid="{ED4AC350-8AA6-410E-B20C-94F47117AAEA}"/>
    <cellStyle name="Comma 21 2 6 2" xfId="13665" xr:uid="{4088970C-7B8D-4F4F-A627-3B5DAA9680F6}"/>
    <cellStyle name="Comma 21 2 7" xfId="7900" xr:uid="{4F852EBE-0D85-40B7-A27A-20941E060D48}"/>
    <cellStyle name="Comma 21 2 8" xfId="2533" xr:uid="{07D07C76-C60A-437F-AFA5-1FB58D1DC575}"/>
    <cellStyle name="Comma 21 2 8 2" xfId="2963" xr:uid="{35CA4830-E4C0-413F-B2D6-3AB864AAECE1}"/>
    <cellStyle name="Comma 21 2 8 2 2" xfId="3542" xr:uid="{6E05A26B-55E4-4FB0-9CCD-1A83F5406358}"/>
    <cellStyle name="Comma 21 2 8 2 2 2" xfId="5367" xr:uid="{94C08307-4A96-4741-A84B-FCA934E0DDC5}"/>
    <cellStyle name="Comma 21 2 8 2 2 2 2" xfId="12545" xr:uid="{EDC8EF46-EAF1-4451-A352-AD8091C04289}"/>
    <cellStyle name="Comma 21 2 8 2 2 3" xfId="10720" xr:uid="{70295643-DA7C-48E5-863D-B37F2E7F88B0}"/>
    <cellStyle name="Comma 21 2 8 2 3" xfId="4139" xr:uid="{A3E3E602-9E3B-4C50-9B6D-1099EB0D9D4B}"/>
    <cellStyle name="Comma 21 2 8 2 3 2" xfId="5988" xr:uid="{47975A45-5BE4-41E3-B8AA-3945819B5DA4}"/>
    <cellStyle name="Comma 21 2 8 2 3 2 2" xfId="13166" xr:uid="{320BC3C5-383F-463E-9DA0-BB6293AE94D1}"/>
    <cellStyle name="Comma 21 2 8 2 3 3" xfId="11317" xr:uid="{AA3FD2E8-BB11-45D2-8A41-5051B6F851C5}"/>
    <cellStyle name="Comma 21 2 8 2 4" xfId="4765" xr:uid="{23C8129C-3A75-4CDC-BFD4-B574491A84C8}"/>
    <cellStyle name="Comma 21 2 8 2 4 2" xfId="11943" xr:uid="{23144963-3F44-44B8-9630-21CE5DCA2C8B}"/>
    <cellStyle name="Comma 21 2 8 2 5" xfId="10143" xr:uid="{5D9290B6-FB10-49FB-BF3E-D7489EA61973}"/>
    <cellStyle name="Comma 21 2 8 3" xfId="3249" xr:uid="{75DEFFC8-E439-4AC0-B4D6-A51B3D9F2120}"/>
    <cellStyle name="Comma 21 2 8 3 2" xfId="5065" xr:uid="{586CB515-551B-4C43-9C48-B9C1475879F2}"/>
    <cellStyle name="Comma 21 2 8 3 2 2" xfId="12243" xr:uid="{5AEAC39F-B345-4064-A72C-4CF3E8D0CEB7}"/>
    <cellStyle name="Comma 21 2 8 3 3" xfId="10427" xr:uid="{FFE7BCD5-E6B7-4B71-9EAD-997D8BAC4C60}"/>
    <cellStyle name="Comma 21 2 8 4" xfId="3834" xr:uid="{D8EC5698-887A-43B9-9291-1CF78E626334}"/>
    <cellStyle name="Comma 21 2 8 4 2" xfId="5667" xr:uid="{F7D74859-FAD9-48E6-B710-AC965248DEB6}"/>
    <cellStyle name="Comma 21 2 8 4 2 2" xfId="12845" xr:uid="{668D78EA-6B48-45FA-8B0A-31E492A2E0AE}"/>
    <cellStyle name="Comma 21 2 8 4 3" xfId="11012" xr:uid="{CB6AB073-C5C3-41BF-8CD7-43ED32718437}"/>
    <cellStyle name="Comma 21 2 8 5" xfId="4444" xr:uid="{62E9652F-D9B9-4094-9D4B-DE26F6B541EC}"/>
    <cellStyle name="Comma 21 2 8 5 2" xfId="11622" xr:uid="{9F9AD2BA-8A0F-437E-B84C-5664B0148CA9}"/>
    <cellStyle name="Comma 21 2 8 6" xfId="9801" xr:uid="{0CD8C063-C742-479D-8F9A-FB82AFBA5ECA}"/>
    <cellStyle name="Comma 21 3" xfId="275" xr:uid="{026D7BCF-5E68-48EF-A503-E11102BDD3BA}"/>
    <cellStyle name="Comma 21 3 2" xfId="829" xr:uid="{2C6986E9-7C9B-4EA4-9049-EFEAF0A6BE97}"/>
    <cellStyle name="Comma 21 3 2 2" xfId="1239" xr:uid="{4FB7F427-3FCD-49C9-9D3E-02842076EE9B}"/>
    <cellStyle name="Comma 21 3 2 2 2" xfId="2184" xr:uid="{BCABC136-1421-472D-9B52-13018FF00FC4}"/>
    <cellStyle name="Comma 21 3 2 2 2 2" xfId="9492" xr:uid="{9F8CB382-879F-4A7D-8C60-D6D4072ECD10}"/>
    <cellStyle name="Comma 21 3 2 2 3" xfId="8567" xr:uid="{95B613A5-1AD6-427C-AE9B-2AE621A8E416}"/>
    <cellStyle name="Comma 21 3 2 3" xfId="1791" xr:uid="{F3CA223F-2B02-48C1-A254-356E337B68C4}"/>
    <cellStyle name="Comma 21 3 2 3 2" xfId="9099" xr:uid="{BD5CA46D-5B99-49B4-B024-0C1B6B3C28DB}"/>
    <cellStyle name="Comma 21 3 2 4" xfId="5044" xr:uid="{ED3BD698-74CF-4980-97A6-8849F3268A50}"/>
    <cellStyle name="Comma 21 3 2 4 2" xfId="12222" xr:uid="{2807CC90-8006-4365-B131-925185F3F34F}"/>
    <cellStyle name="Comma 21 3 2 5" xfId="7227" xr:uid="{EE55D22A-6D76-4396-829C-450A21D9B684}"/>
    <cellStyle name="Comma 21 3 2 5 2" xfId="14402" xr:uid="{F7CA02D9-FC84-46B8-AEDF-953D62F24DE8}"/>
    <cellStyle name="Comma 21 3 2 6" xfId="8178" xr:uid="{6EC05604-9332-420D-B223-462F89FEE306}"/>
    <cellStyle name="Comma 21 3 3" xfId="967" xr:uid="{76EF5AE7-6C57-4FA6-8177-BBB4AFEDBFE0}"/>
    <cellStyle name="Comma 21 3 3 2" xfId="1913" xr:uid="{9366C4CB-7BC0-4A7A-96C5-6AC3D94873E7}"/>
    <cellStyle name="Comma 21 3 3 2 2" xfId="9221" xr:uid="{2815B261-07AC-40D6-BDAC-794849968129}"/>
    <cellStyle name="Comma 21 3 3 3" xfId="8299" xr:uid="{CFEA016A-620B-42E9-89EB-EEABD18F1345}"/>
    <cellStyle name="Comma 21 3 4" xfId="1494" xr:uid="{8C49EB61-94F0-411D-BE94-9CEBA419B866}"/>
    <cellStyle name="Comma 21 3 4 2" xfId="8802" xr:uid="{803F5BAA-C58A-494A-9B25-D951694DAA1E}"/>
    <cellStyle name="Comma 21 3 5" xfId="3229" xr:uid="{B775AD01-EEC2-40EB-950C-29AF7B9C3BC2}"/>
    <cellStyle name="Comma 21 3 5 2" xfId="10407" xr:uid="{396BE8F3-58AB-44B2-A7DF-D2C15A273D68}"/>
    <cellStyle name="Comma 21 3 6" xfId="6594" xr:uid="{40B9F117-97D3-4981-BBD5-533AE4F991F1}"/>
    <cellStyle name="Comma 21 3 6 2" xfId="13769" xr:uid="{B6D529C4-8D7F-4123-8396-4D219A7E9ACF}"/>
    <cellStyle name="Comma 21 3 7" xfId="7901" xr:uid="{3716675B-4C43-474F-835B-19F4880D0652}"/>
    <cellStyle name="Comma 21 4" xfId="854" xr:uid="{1FD70615-3949-40DD-9431-8B51C5881966}"/>
    <cellStyle name="Comma 21 4 2" xfId="1252" xr:uid="{8506573C-B707-4C22-BFC3-7F8C99C99645}"/>
    <cellStyle name="Comma 21 4 2 2" xfId="2197" xr:uid="{CA8767F0-8FEA-4DDF-A738-430D473BAEB0}"/>
    <cellStyle name="Comma 21 4 2 2 2" xfId="9505" xr:uid="{B8DE6BAD-7634-46E0-861A-7592FC1CC427}"/>
    <cellStyle name="Comma 21 4 2 3" xfId="5648" xr:uid="{13E04916-230B-456D-B97A-5F1537E3FCC1}"/>
    <cellStyle name="Comma 21 4 2 3 2" xfId="12826" xr:uid="{7425AA74-CDB9-4410-9581-C4C605C9E12B}"/>
    <cellStyle name="Comma 21 4 2 4" xfId="7438" xr:uid="{B6BD2CAA-87A9-41B5-869E-23D156744E3B}"/>
    <cellStyle name="Comma 21 4 2 4 2" xfId="14613" xr:uid="{E9019C81-BE04-4F78-8717-CBA6E4309E48}"/>
    <cellStyle name="Comma 21 4 2 5" xfId="8580" xr:uid="{B4B4A895-21E0-4890-A431-1AEC3966D153}"/>
    <cellStyle name="Comma 21 4 3" xfId="1804" xr:uid="{1D6C8CB0-AB6F-4ADC-A2BC-A86D7EF4C67C}"/>
    <cellStyle name="Comma 21 4 3 2" xfId="9112" xr:uid="{7C6B08F9-7BAC-4181-8CA6-C76C3D780294}"/>
    <cellStyle name="Comma 21 4 4" xfId="3815" xr:uid="{1890EA70-7C93-4E41-BAA2-1BAA55E32188}"/>
    <cellStyle name="Comma 21 4 4 2" xfId="10993" xr:uid="{2E0466E9-CD3E-44E7-A02B-A873C8DC6C70}"/>
    <cellStyle name="Comma 21 4 5" xfId="6805" xr:uid="{7B397EDC-FBB1-4F01-9384-7C1CAA0FDC55}"/>
    <cellStyle name="Comma 21 4 5 2" xfId="13980" xr:uid="{7350A3FB-63E9-4726-B569-CB26A5A4EB64}"/>
    <cellStyle name="Comma 21 4 6" xfId="8190" xr:uid="{594DDAE1-0ACD-4560-B026-8AABAB3D9E7A}"/>
    <cellStyle name="Comma 21 5" xfId="707" xr:uid="{64F3439E-7EFA-4659-B656-DB77840B35BE}"/>
    <cellStyle name="Comma 21 5 2" xfId="1140" xr:uid="{0B209A52-2BE0-43F9-AC27-E6E72EB47E36}"/>
    <cellStyle name="Comma 21 5 2 2" xfId="2085" xr:uid="{B6097937-1D0A-4A08-8E61-2C5785F135C3}"/>
    <cellStyle name="Comma 21 5 2 2 2" xfId="9393" xr:uid="{54C9C98A-2F0B-494D-AE0D-99D9A99B80A4}"/>
    <cellStyle name="Comma 21 5 2 3" xfId="8468" xr:uid="{29117B96-4E12-4444-BF9A-87BCA68AC5AE}"/>
    <cellStyle name="Comma 21 5 3" xfId="1694" xr:uid="{0B437131-C216-4878-83C6-EAF199F56A74}"/>
    <cellStyle name="Comma 21 5 3 2" xfId="9002" xr:uid="{33B6131E-CE2E-4189-8622-726350EE57E8}"/>
    <cellStyle name="Comma 21 5 4" xfId="4423" xr:uid="{2001C6BD-C448-454D-876A-F864F21540D1}"/>
    <cellStyle name="Comma 21 5 4 2" xfId="11601" xr:uid="{F8B0065B-18CA-4E2B-BC3B-A70E2E00F3CA}"/>
    <cellStyle name="Comma 21 5 5" xfId="7016" xr:uid="{36034BBE-7821-4E45-8747-6DF32C929EB6}"/>
    <cellStyle name="Comma 21 5 5 2" xfId="14191" xr:uid="{207BB594-A158-4681-8373-E013E9C05A7D}"/>
    <cellStyle name="Comma 21 5 6" xfId="8082" xr:uid="{BBC7BAE6-3BA2-4C53-B1F8-69274A5981E9}"/>
    <cellStyle name="Comma 21 6" xfId="965" xr:uid="{091AAAF0-B632-4C2A-B036-C6B7F30830D7}"/>
    <cellStyle name="Comma 21 6 2" xfId="1911" xr:uid="{C25B6E6C-7128-441F-8620-E93255E4D58E}"/>
    <cellStyle name="Comma 21 6 2 2" xfId="9219" xr:uid="{E2984688-F2C5-453B-8F2B-BC421F4930A6}"/>
    <cellStyle name="Comma 21 6 3" xfId="8297" xr:uid="{700C959B-4004-4922-9A9F-DFAD7FB7E2D0}"/>
    <cellStyle name="Comma 21 7" xfId="1492" xr:uid="{8487C883-D8B0-4C7F-96FB-C0C090DA8D60}"/>
    <cellStyle name="Comma 21 7 2" xfId="8800" xr:uid="{6696F9CF-DA1F-41B6-A2C0-98F2147BE4DF}"/>
    <cellStyle name="Comma 21 8" xfId="2484" xr:uid="{33328826-39EA-4901-B4D9-A510A560C610}"/>
    <cellStyle name="Comma 21 8 2" xfId="9767" xr:uid="{78DD182F-3C4F-448B-9BDB-DCDD329BB564}"/>
    <cellStyle name="Comma 21 9" xfId="6308" xr:uid="{027FA540-499F-41E0-86EE-5A83802F57C8}"/>
    <cellStyle name="Comma 21 9 2" xfId="13483" xr:uid="{E58D6E27-3FCB-4A6F-9CEC-62AE39E9F46A}"/>
    <cellStyle name="Comma 22" xfId="276" xr:uid="{8A857D05-8E22-40F1-A4AE-7A74AAA281C5}"/>
    <cellStyle name="Comma 22 2" xfId="277" xr:uid="{69808DF7-F9F7-45F6-A679-F135F6DD6DC3}"/>
    <cellStyle name="Comma 22 2 2" xfId="757" xr:uid="{B18D17E2-4AD1-4AC4-93E1-24FEF247B9FF}"/>
    <cellStyle name="Comma 22 2 2 2" xfId="1190" xr:uid="{61FA2AE4-EE13-4883-A7CC-378E12ADDDF9}"/>
    <cellStyle name="Comma 22 2 2 2 2" xfId="2135" xr:uid="{7099ED1E-0434-4D4E-8723-A3F75B16BBAA}"/>
    <cellStyle name="Comma 22 2 2 2 2 2" xfId="9443" xr:uid="{27962EC9-3C10-4B83-B034-B84CCD0B7B68}"/>
    <cellStyle name="Comma 22 2 2 2 3" xfId="5350" xr:uid="{98149B98-6BB1-4EB3-86AE-884A5464ABD5}"/>
    <cellStyle name="Comma 22 2 2 2 3 2" xfId="12528" xr:uid="{D5FE3436-E1D8-4070-8D76-B86C4E78B05F}"/>
    <cellStyle name="Comma 22 2 2 2 4" xfId="7336" xr:uid="{693E4EBF-F28D-44CE-B053-D54DAE725CD7}"/>
    <cellStyle name="Comma 22 2 2 2 4 2" xfId="14511" xr:uid="{065878F6-66E9-4508-9613-C3C567C99D43}"/>
    <cellStyle name="Comma 22 2 2 2 5" xfId="8518" xr:uid="{6A448D08-1359-41F9-A672-C8305792A825}"/>
    <cellStyle name="Comma 22 2 2 3" xfId="1744" xr:uid="{54329391-D65D-4E9E-8797-8F8CB6FB23A7}"/>
    <cellStyle name="Comma 22 2 2 3 2" xfId="9052" xr:uid="{C093629E-DF63-43B4-AC7D-29E6422917C9}"/>
    <cellStyle name="Comma 22 2 2 4" xfId="3526" xr:uid="{4B522F08-4FD1-4666-BB5A-EE959A956D2D}"/>
    <cellStyle name="Comma 22 2 2 4 2" xfId="10704" xr:uid="{A50F7D69-54F0-4219-BE6C-C91F278B72FD}"/>
    <cellStyle name="Comma 22 2 2 5" xfId="6703" xr:uid="{975F7B28-3F6C-43B6-A89B-C499A39EE3D3}"/>
    <cellStyle name="Comma 22 2 2 5 2" xfId="13878" xr:uid="{EFAE582B-3C23-4BC4-AE3B-148097AFDE16}"/>
    <cellStyle name="Comma 22 2 2 6" xfId="8132" xr:uid="{4F5C168E-DA43-42C2-838E-026EB6C3223F}"/>
    <cellStyle name="Comma 22 2 3" xfId="969" xr:uid="{3E148B42-468C-4452-A000-F72A599B0826}"/>
    <cellStyle name="Comma 22 2 3 2" xfId="1915" xr:uid="{0B59CC2B-E8D5-44AF-A43F-5CE1FDC20E93}"/>
    <cellStyle name="Comma 22 2 3 2 2" xfId="5969" xr:uid="{BF83B081-CD95-461B-AAD0-9C22925749EB}"/>
    <cellStyle name="Comma 22 2 3 2 2 2" xfId="13147" xr:uid="{6CDEC743-4D58-445C-AD98-4E2587CAFAD5}"/>
    <cellStyle name="Comma 22 2 3 2 3" xfId="7547" xr:uid="{0C857354-B8B0-43D8-A60A-0ABDB547C959}"/>
    <cellStyle name="Comma 22 2 3 2 3 2" xfId="14722" xr:uid="{D9B3D5B3-D521-4BF2-934F-F882B0CFD582}"/>
    <cellStyle name="Comma 22 2 3 2 4" xfId="9223" xr:uid="{EF4E29B3-5ACA-4AE6-98AA-13BE383AA6C1}"/>
    <cellStyle name="Comma 22 2 3 3" xfId="4121" xr:uid="{608E19B6-7D21-4066-97AE-A03B4B83764C}"/>
    <cellStyle name="Comma 22 2 3 3 2" xfId="11299" xr:uid="{BBC9533A-53E8-4593-909D-105EA0FAD5E5}"/>
    <cellStyle name="Comma 22 2 3 4" xfId="6914" xr:uid="{40A96A4F-8344-4245-A64F-E0772DFB866C}"/>
    <cellStyle name="Comma 22 2 3 4 2" xfId="14089" xr:uid="{B6BE5617-4180-4144-A46C-07928490A9C9}"/>
    <cellStyle name="Comma 22 2 3 5" xfId="8301" xr:uid="{A7DCEA2E-5FAD-4BFD-9EC6-F0FB8A6BAFD0}"/>
    <cellStyle name="Comma 22 2 4" xfId="1496" xr:uid="{ADB7CA5D-474D-4288-A228-7FF6460592F3}"/>
    <cellStyle name="Comma 22 2 4 2" xfId="4746" xr:uid="{37DCBBAE-0264-4B61-A3D0-B2C8C0832CBA}"/>
    <cellStyle name="Comma 22 2 4 2 2" xfId="11924" xr:uid="{F215A765-0A3D-48BD-AD4C-C55DF74D0948}"/>
    <cellStyle name="Comma 22 2 4 3" xfId="7125" xr:uid="{08933D80-4845-4C82-AB90-B1D5CB458D28}"/>
    <cellStyle name="Comma 22 2 4 3 2" xfId="14300" xr:uid="{6D2EA6F9-1CE1-4E96-8FC0-AE6333FD31FE}"/>
    <cellStyle name="Comma 22 2 4 4" xfId="8804" xr:uid="{7F27D5F0-0B9F-4FDE-9825-AEE8779063B8}"/>
    <cellStyle name="Comma 22 2 5" xfId="2947" xr:uid="{A4A213C4-185D-4000-8595-167F8ABF53A2}"/>
    <cellStyle name="Comma 22 2 5 2" xfId="10127" xr:uid="{0EADDDD2-9727-4E51-B646-DAF10D5FDFFC}"/>
    <cellStyle name="Comma 22 2 6" xfId="6492" xr:uid="{2B8FE89A-843D-4D56-8804-B6EE07ACA2C2}"/>
    <cellStyle name="Comma 22 2 6 2" xfId="13667" xr:uid="{52F366A9-4E03-4BA1-8CF5-47682BA24074}"/>
    <cellStyle name="Comma 22 2 7" xfId="7903" xr:uid="{5941C653-3486-4C15-94DA-5FA0FAA984F3}"/>
    <cellStyle name="Comma 22 3" xfId="278" xr:uid="{CD466670-AFFD-44FB-890E-03329AA2EAC2}"/>
    <cellStyle name="Comma 22 3 2" xfId="852" xr:uid="{CF2D69DA-48F0-4DEE-A5E5-09646114AC62}"/>
    <cellStyle name="Comma 22 3 2 2" xfId="1250" xr:uid="{FB3F4C3C-669C-481A-9554-E0EC1A27EF67}"/>
    <cellStyle name="Comma 22 3 2 2 2" xfId="2195" xr:uid="{710520EC-F1D9-480D-8E8E-89EFECD093BB}"/>
    <cellStyle name="Comma 22 3 2 2 2 2" xfId="9503" xr:uid="{9E6859C4-D404-43F2-9D45-B686F54B9EC8}"/>
    <cellStyle name="Comma 22 3 2 2 3" xfId="8578" xr:uid="{1F704BB5-6318-47DD-BA59-DEB6F3FFD1EA}"/>
    <cellStyle name="Comma 22 3 2 3" xfId="1802" xr:uid="{8C92D742-1A9B-44CD-924B-15CA4C67F7FA}"/>
    <cellStyle name="Comma 22 3 2 3 2" xfId="9110" xr:uid="{3FDC5FD0-CA85-4623-B916-A0BC9DA0CF28}"/>
    <cellStyle name="Comma 22 3 2 4" xfId="5046" xr:uid="{7BBE4020-48CC-45B2-A569-8B46637AB9BF}"/>
    <cellStyle name="Comma 22 3 2 4 2" xfId="12224" xr:uid="{C26553D7-3DD9-40BC-A146-590CB83FD109}"/>
    <cellStyle name="Comma 22 3 2 5" xfId="7229" xr:uid="{7CD75FAE-9B04-424F-B5C8-3EC6C41E8A28}"/>
    <cellStyle name="Comma 22 3 2 5 2" xfId="14404" xr:uid="{4461921F-4177-4429-A93F-A9984A31776A}"/>
    <cellStyle name="Comma 22 3 2 6" xfId="8188" xr:uid="{DA2247CF-C46D-4126-8E03-C3A676E5ACF4}"/>
    <cellStyle name="Comma 22 3 3" xfId="970" xr:uid="{79014C42-25F5-41CA-8BF1-D9247E174CC4}"/>
    <cellStyle name="Comma 22 3 3 2" xfId="1916" xr:uid="{4AAD916B-BB85-443F-BF61-EEC62C99F555}"/>
    <cellStyle name="Comma 22 3 3 2 2" xfId="9224" xr:uid="{5AD21146-A949-4D94-A8DF-8E45D404F7FA}"/>
    <cellStyle name="Comma 22 3 3 3" xfId="8302" xr:uid="{F9AB9B1E-4C17-4F57-ADB9-C6733F93A0E3}"/>
    <cellStyle name="Comma 22 3 4" xfId="1497" xr:uid="{ED536A78-1D0B-4409-82FA-AAB8372A8BCA}"/>
    <cellStyle name="Comma 22 3 4 2" xfId="8805" xr:uid="{7297DC08-C356-4ED4-9DC5-3360148D851A}"/>
    <cellStyle name="Comma 22 3 5" xfId="3231" xr:uid="{28A76382-17B5-42E6-8579-9B3B90FD1CA0}"/>
    <cellStyle name="Comma 22 3 5 2" xfId="10409" xr:uid="{3C521C57-6507-4FAC-A937-52B156716FCE}"/>
    <cellStyle name="Comma 22 3 6" xfId="6596" xr:uid="{302FC315-0C3B-4697-B900-CBDE212E6A83}"/>
    <cellStyle name="Comma 22 3 6 2" xfId="13771" xr:uid="{1B557043-7402-4952-A9A2-A7D7D041DE86}"/>
    <cellStyle name="Comma 22 3 7" xfId="7904" xr:uid="{F2C18B53-95A8-4F0C-8C46-D7015ECA13CA}"/>
    <cellStyle name="Comma 22 4" xfId="712" xr:uid="{AB708033-F7CA-47CA-BD5A-1C60F7FFEFBD}"/>
    <cellStyle name="Comma 22 4 2" xfId="1145" xr:uid="{DDDD77F4-9BDF-4901-B434-8056C81A243D}"/>
    <cellStyle name="Comma 22 4 2 2" xfId="2090" xr:uid="{BA6B291C-A279-400A-84E7-122C4DD1C1DD}"/>
    <cellStyle name="Comma 22 4 2 2 2" xfId="9398" xr:uid="{BEB7F6D6-1E3F-4CFB-B567-6E3A8B47F80F}"/>
    <cellStyle name="Comma 22 4 2 3" xfId="5650" xr:uid="{BF247178-29BB-4B07-A83F-348C6FB2A0FC}"/>
    <cellStyle name="Comma 22 4 2 3 2" xfId="12828" xr:uid="{86EA6AD9-3F73-437E-86FA-1FC473477356}"/>
    <cellStyle name="Comma 22 4 2 4" xfId="7440" xr:uid="{0556E432-69E6-41D3-9280-B12B703328C8}"/>
    <cellStyle name="Comma 22 4 2 4 2" xfId="14615" xr:uid="{1FC78EBD-641C-47E9-8B5A-3ABD4C5D2695}"/>
    <cellStyle name="Comma 22 4 2 5" xfId="8473" xr:uid="{294CD794-05CF-4001-86E0-20D4D2341343}"/>
    <cellStyle name="Comma 22 4 3" xfId="1699" xr:uid="{BB9ECF6B-564B-4E32-923A-6693E4479D8C}"/>
    <cellStyle name="Comma 22 4 3 2" xfId="9007" xr:uid="{4080D840-07A9-4609-BC44-590B27065511}"/>
    <cellStyle name="Comma 22 4 4" xfId="3817" xr:uid="{1E75EFEF-E0EE-461A-820F-84442C19AB82}"/>
    <cellStyle name="Comma 22 4 4 2" xfId="10995" xr:uid="{CC83E248-02B2-49A9-B5A7-2AA8F10C95F9}"/>
    <cellStyle name="Comma 22 4 5" xfId="6807" xr:uid="{EFA5A446-A885-490A-A1CB-8604A7B8A20F}"/>
    <cellStyle name="Comma 22 4 5 2" xfId="13982" xr:uid="{DF5E9947-2611-4926-B64F-65F41AF1A59B}"/>
    <cellStyle name="Comma 22 4 6" xfId="8087" xr:uid="{78313841-D814-4A46-994E-788FCA0868C7}"/>
    <cellStyle name="Comma 22 5" xfId="968" xr:uid="{3556D72F-3EF4-4CC9-B563-B725FA96A002}"/>
    <cellStyle name="Comma 22 5 2" xfId="1914" xr:uid="{52F6C73E-7326-4018-9559-5E23D5753673}"/>
    <cellStyle name="Comma 22 5 2 2" xfId="9222" xr:uid="{C13B1CA4-2910-4398-8CF6-A1D0EFA8ECD2}"/>
    <cellStyle name="Comma 22 5 3" xfId="4425" xr:uid="{97B759CA-0111-4B81-8033-0927A9D0EEA7}"/>
    <cellStyle name="Comma 22 5 3 2" xfId="11603" xr:uid="{513734F7-1F82-4AA9-8ABA-832E28B15C6B}"/>
    <cellStyle name="Comma 22 5 4" xfId="7018" xr:uid="{9FDEF34D-001D-4671-922A-BD13EC54436E}"/>
    <cellStyle name="Comma 22 5 4 2" xfId="14193" xr:uid="{8C2349BC-ECE4-4249-99CF-491DB9C30ED1}"/>
    <cellStyle name="Comma 22 5 5" xfId="8300" xr:uid="{E99DC0E5-D61D-4F98-8B75-C89C7FF7C9C8}"/>
    <cellStyle name="Comma 22 6" xfId="1495" xr:uid="{05E8A39B-C34E-4415-921A-4E4EF15188E3}"/>
    <cellStyle name="Comma 22 6 2" xfId="8803" xr:uid="{4384BA05-DB89-4E5F-A3B2-5A3E331F0953}"/>
    <cellStyle name="Comma 22 7" xfId="2489" xr:uid="{F45D6FD0-79AC-453C-BEE2-DCE1C3E83E56}"/>
    <cellStyle name="Comma 22 7 2" xfId="9772" xr:uid="{294D20A0-6632-4B8A-ACD5-D185AE8D294D}"/>
    <cellStyle name="Comma 22 8" xfId="6313" xr:uid="{B72A3799-C744-409B-ACBB-B8AC290CBCFD}"/>
    <cellStyle name="Comma 22 8 2" xfId="610" xr:uid="{A8E583A7-7155-49C0-BF54-A9F25229D9A4}"/>
    <cellStyle name="Comma 22 8 2 2" xfId="1079" xr:uid="{09A632C0-7C89-4E78-980B-1FC3E7DDBC21}"/>
    <cellStyle name="Comma 22 8 2 2 2" xfId="2024" xr:uid="{E81993E8-C177-4E22-9D30-09AF21FBDC8F}"/>
    <cellStyle name="Comma 22 8 2 2 2 2" xfId="9332" xr:uid="{374474E1-C5DA-4EED-9B1C-EB3349F324E2}"/>
    <cellStyle name="Comma 22 8 2 2 3" xfId="8408" xr:uid="{EB04D2B7-6E52-48FC-8CEF-FCF1AC775C0C}"/>
    <cellStyle name="Comma 22 8 2 3" xfId="1629" xr:uid="{ED4A87BF-8B49-4F90-9F1F-61EB9DDFE2D0}"/>
    <cellStyle name="Comma 22 8 2 3 2" xfId="8937" xr:uid="{2D21FDF9-CF3D-42BD-9A5F-35F33217E2FC}"/>
    <cellStyle name="Comma 22 8 2 4" xfId="8022" xr:uid="{A2563CC7-9471-40EF-AED0-BC07C44F107F}"/>
    <cellStyle name="Comma 22 8 3" xfId="13488" xr:uid="{04B5DC5D-FCC5-4FF2-9533-323C83B5D7A8}"/>
    <cellStyle name="Comma 22 9" xfId="7902" xr:uid="{E239E50F-2A47-4FD8-8AD0-3989CE597738}"/>
    <cellStyle name="Comma 23" xfId="279" xr:uid="{840BF336-C628-439A-8532-FBFB6F03773A}"/>
    <cellStyle name="Comma 23 2" xfId="280" xr:uid="{B547413D-0CFB-429E-887E-64BC0C279EEC}"/>
    <cellStyle name="Comma 23 2 2" xfId="758" xr:uid="{9DA26A3E-39C8-4BB6-A361-522804072E43}"/>
    <cellStyle name="Comma 23 2 2 2" xfId="1191" xr:uid="{7B5D47FF-3D85-4512-95C7-E7652E144F24}"/>
    <cellStyle name="Comma 23 2 2 2 2" xfId="2136" xr:uid="{4B00D9EE-767E-4F8D-BE9E-FC4BEDE733F3}"/>
    <cellStyle name="Comma 23 2 2 2 2 2" xfId="9444" xr:uid="{348940D7-B0E1-423F-8249-698C1FF1ABDC}"/>
    <cellStyle name="Comma 23 2 2 2 3" xfId="5351" xr:uid="{984B3A45-568C-43AD-863D-84668F2C9486}"/>
    <cellStyle name="Comma 23 2 2 2 3 2" xfId="12529" xr:uid="{03D92869-B5A7-45F2-99F6-C912B9599481}"/>
    <cellStyle name="Comma 23 2 2 2 4" xfId="7337" xr:uid="{858FD1C8-52F9-41D3-AC18-9C1519892BAC}"/>
    <cellStyle name="Comma 23 2 2 2 4 2" xfId="14512" xr:uid="{5B8C215B-4A4F-4291-8824-7DDADBF98C08}"/>
    <cellStyle name="Comma 23 2 2 2 5" xfId="8519" xr:uid="{BB58211A-CE00-4E65-B391-3D4865751657}"/>
    <cellStyle name="Comma 23 2 2 3" xfId="1745" xr:uid="{B7BE9245-1035-4F89-B263-4B0CFB289695}"/>
    <cellStyle name="Comma 23 2 2 3 2" xfId="9053" xr:uid="{53B10E80-255D-4F13-90B4-CC21BB3A0B8D}"/>
    <cellStyle name="Comma 23 2 2 4" xfId="3527" xr:uid="{389E6D50-5122-4FD4-93DA-405E0DB00D91}"/>
    <cellStyle name="Comma 23 2 2 4 2" xfId="10705" xr:uid="{B82F8D86-02F5-4634-8254-EA13B17806DD}"/>
    <cellStyle name="Comma 23 2 2 5" xfId="6704" xr:uid="{2FC6BA93-30BD-4BF9-A422-D93E987661CF}"/>
    <cellStyle name="Comma 23 2 2 5 2" xfId="13879" xr:uid="{CB1152C0-138A-45B8-AC20-91A33910CFCE}"/>
    <cellStyle name="Comma 23 2 2 6" xfId="8133" xr:uid="{E96EAF87-8A42-4E20-9823-36A48ECC3C20}"/>
    <cellStyle name="Comma 23 2 3" xfId="972" xr:uid="{B6B3C8D8-DBCA-4D1C-B076-80B9E0D9D615}"/>
    <cellStyle name="Comma 23 2 3 2" xfId="1918" xr:uid="{12EE5CEE-29F1-45A2-9D20-607493862DC7}"/>
    <cellStyle name="Comma 23 2 3 2 2" xfId="5970" xr:uid="{01FEE438-DE62-4E44-94EA-72313C017864}"/>
    <cellStyle name="Comma 23 2 3 2 2 2" xfId="13148" xr:uid="{DF2AAA93-A369-4673-87A5-E7C319BBC4BA}"/>
    <cellStyle name="Comma 23 2 3 2 3" xfId="7548" xr:uid="{9DD014E6-BBC7-4CB6-B8C2-FC16E175E41C}"/>
    <cellStyle name="Comma 23 2 3 2 3 2" xfId="14723" xr:uid="{75E30384-49D7-4A2A-8B81-77FCB23EB1A5}"/>
    <cellStyle name="Comma 23 2 3 2 4" xfId="9226" xr:uid="{DCD5967A-50B3-4688-99DB-7BE4DA5BE7E0}"/>
    <cellStyle name="Comma 23 2 3 3" xfId="4122" xr:uid="{A4BA543C-74B7-463D-A9F8-050370E04C56}"/>
    <cellStyle name="Comma 23 2 3 3 2" xfId="11300" xr:uid="{4DCBCA7D-9678-4736-BBF1-E34956943E20}"/>
    <cellStyle name="Comma 23 2 3 4" xfId="6915" xr:uid="{1CE21A2A-F0A2-4851-B64D-52EBFEEDBE00}"/>
    <cellStyle name="Comma 23 2 3 4 2" xfId="14090" xr:uid="{24E11FB2-CA42-48B8-89CF-727E4917FDEB}"/>
    <cellStyle name="Comma 23 2 3 5" xfId="8304" xr:uid="{88C78CC6-F902-4E0A-8DED-956BA18C48E7}"/>
    <cellStyle name="Comma 23 2 4" xfId="1499" xr:uid="{623C87F8-1C70-42F6-9F95-009AB5E05E71}"/>
    <cellStyle name="Comma 23 2 4 2" xfId="4747" xr:uid="{7DC75734-E257-4202-9C07-3406E95E12F8}"/>
    <cellStyle name="Comma 23 2 4 2 2" xfId="11925" xr:uid="{47FBD84E-D9CE-45D0-BBBF-CA50713D4D02}"/>
    <cellStyle name="Comma 23 2 4 3" xfId="7126" xr:uid="{0EEE10C6-D2D5-4581-A6DA-A14A64218B05}"/>
    <cellStyle name="Comma 23 2 4 3 2" xfId="14301" xr:uid="{E5EACA79-94C5-4654-B4B0-774B0FD42D7F}"/>
    <cellStyle name="Comma 23 2 4 4" xfId="8807" xr:uid="{0113628B-DB35-48BE-9129-E62DC1CA5846}"/>
    <cellStyle name="Comma 23 2 5" xfId="2948" xr:uid="{7E3329D4-AA8A-4032-A884-36747E90E4A4}"/>
    <cellStyle name="Comma 23 2 5 2" xfId="10128" xr:uid="{9DC3E978-7203-4F2A-8F4E-119A9EE8297E}"/>
    <cellStyle name="Comma 23 2 6" xfId="6493" xr:uid="{DACD84AF-F97A-481B-822C-8D099E871B84}"/>
    <cellStyle name="Comma 23 2 6 2" xfId="13668" xr:uid="{097C422B-CC70-4F41-ABA2-4A9B5F3AEFFD}"/>
    <cellStyle name="Comma 23 2 7" xfId="7906" xr:uid="{8904BE9C-6ED7-4467-92F0-486DF5F5E7B6}"/>
    <cellStyle name="Comma 23 3" xfId="281" xr:uid="{5143B809-E100-431C-86A9-574F3E0BC8EE}"/>
    <cellStyle name="Comma 23 3 2" xfId="851" xr:uid="{E1FE659A-B9AA-4EDB-9130-A84657E04DF4}"/>
    <cellStyle name="Comma 23 3 2 2" xfId="1249" xr:uid="{7786E1DF-2C8A-4573-9C14-CBEAB38C9CFE}"/>
    <cellStyle name="Comma 23 3 2 2 2" xfId="2194" xr:uid="{FA79BEBC-B3B7-40B9-B783-6A781F5F128B}"/>
    <cellStyle name="Comma 23 3 2 2 2 2" xfId="9502" xr:uid="{50C0DF00-1BCE-48BC-A22A-97159AFED70B}"/>
    <cellStyle name="Comma 23 3 2 2 3" xfId="8577" xr:uid="{EDDB8E39-4F32-4607-9089-78644600642F}"/>
    <cellStyle name="Comma 23 3 2 3" xfId="1801" xr:uid="{F460A8D5-2374-463C-BD6A-4D2D9990DF81}"/>
    <cellStyle name="Comma 23 3 2 3 2" xfId="9109" xr:uid="{73E90D81-379C-4849-AE24-08EB70F19BFE}"/>
    <cellStyle name="Comma 23 3 2 4" xfId="5047" xr:uid="{FDA0729C-9285-469F-A5F7-F47E5CF34356}"/>
    <cellStyle name="Comma 23 3 2 4 2" xfId="12225" xr:uid="{DA969EA6-2C43-47DA-915F-F9B2BF7D79CB}"/>
    <cellStyle name="Comma 23 3 2 5" xfId="7230" xr:uid="{1B873282-60C9-4C94-807F-31521BB5C1C1}"/>
    <cellStyle name="Comma 23 3 2 5 2" xfId="14405" xr:uid="{FF21A425-BD69-4201-84ED-21E4B60A6016}"/>
    <cellStyle name="Comma 23 3 2 6" xfId="8187" xr:uid="{A08CE0FD-5E39-41A3-8875-90F208C2262B}"/>
    <cellStyle name="Comma 23 3 3" xfId="973" xr:uid="{927A74E7-8F35-4158-BF30-C7270CD647DC}"/>
    <cellStyle name="Comma 23 3 3 2" xfId="1919" xr:uid="{B30F2B55-5EA7-482F-A81B-A74AAA174718}"/>
    <cellStyle name="Comma 23 3 3 2 2" xfId="9227" xr:uid="{67F49D56-160C-4606-A818-D2CFADBF8DC3}"/>
    <cellStyle name="Comma 23 3 3 3" xfId="8305" xr:uid="{88AB33D4-7A19-4182-8B89-890B78FD254D}"/>
    <cellStyle name="Comma 23 3 4" xfId="1500" xr:uid="{A0E53F29-8BD2-49F9-8A9E-DE88434A55DB}"/>
    <cellStyle name="Comma 23 3 4 2" xfId="8808" xr:uid="{79C32BA9-5CD1-4263-AF6D-BB17F2C55826}"/>
    <cellStyle name="Comma 23 3 5" xfId="3232" xr:uid="{291775A8-76BA-48F9-8018-3E25D73D8D7B}"/>
    <cellStyle name="Comma 23 3 5 2" xfId="10410" xr:uid="{C98E060D-9B92-41B3-B928-CCC6F9FD3896}"/>
    <cellStyle name="Comma 23 3 6" xfId="6597" xr:uid="{94C7CDEF-5768-440A-9B42-A4F5E45E488C}"/>
    <cellStyle name="Comma 23 3 6 2" xfId="13772" xr:uid="{EA6B3044-850B-4DFA-85B3-B84F4A1BD844}"/>
    <cellStyle name="Comma 23 3 7" xfId="7907" xr:uid="{4EAB95F3-9930-4434-8396-B929EE1DB9F7}"/>
    <cellStyle name="Comma 23 4" xfId="713" xr:uid="{A01D983A-2441-4191-9343-DF93C5552837}"/>
    <cellStyle name="Comma 23 4 2" xfId="1146" xr:uid="{D6E37AF8-D14D-4F14-8B80-62EDA81B14C2}"/>
    <cellStyle name="Comma 23 4 2 2" xfId="2091" xr:uid="{6940DCB8-E0BA-4C80-956D-4577BC99FD7C}"/>
    <cellStyle name="Comma 23 4 2 2 2" xfId="9399" xr:uid="{92634623-FB26-400E-B22D-126CBCD9F55A}"/>
    <cellStyle name="Comma 23 4 2 3" xfId="5651" xr:uid="{62F0035B-6606-4403-A8D5-1929763E5DE8}"/>
    <cellStyle name="Comma 23 4 2 3 2" xfId="12829" xr:uid="{E251B96B-3B8A-40AB-9055-35D585BAA1C9}"/>
    <cellStyle name="Comma 23 4 2 4" xfId="7441" xr:uid="{B3C7D4D7-9C75-48BD-8076-EA5C27971873}"/>
    <cellStyle name="Comma 23 4 2 4 2" xfId="14616" xr:uid="{FB5B7A3E-4C76-418E-B350-2F4EF933A007}"/>
    <cellStyle name="Comma 23 4 2 5" xfId="8474" xr:uid="{81E00AE5-AFB2-430F-9525-F3281151420E}"/>
    <cellStyle name="Comma 23 4 3" xfId="1700" xr:uid="{F743A813-3C65-4C13-AB23-C497EF58B55B}"/>
    <cellStyle name="Comma 23 4 3 2" xfId="9008" xr:uid="{0545B798-3804-4E58-8EC6-30D629C52F5F}"/>
    <cellStyle name="Comma 23 4 4" xfId="3818" xr:uid="{C73BED23-B13C-46F0-A722-74C5AAC0A108}"/>
    <cellStyle name="Comma 23 4 4 2" xfId="10996" xr:uid="{34C2788C-BD30-430E-9E03-C1CED5B498A9}"/>
    <cellStyle name="Comma 23 4 5" xfId="6808" xr:uid="{DA46B9D2-9A77-4ADC-9FA6-988F852ABF52}"/>
    <cellStyle name="Comma 23 4 5 2" xfId="13983" xr:uid="{5E62FF2B-5C8B-477E-A5A7-5008B0CC7B9D}"/>
    <cellStyle name="Comma 23 4 6" xfId="8088" xr:uid="{AB6F64DD-0EA7-46C9-8DB1-47032D6CACE6}"/>
    <cellStyle name="Comma 23 5" xfId="971" xr:uid="{C7C207C1-063F-4EF9-8320-ED22F405FF38}"/>
    <cellStyle name="Comma 23 5 2" xfId="1917" xr:uid="{B06EFD22-C329-49A4-BE05-D35F91CE5F12}"/>
    <cellStyle name="Comma 23 5 2 2" xfId="9225" xr:uid="{1200EFE5-75D2-4D7D-A207-2CC2A50BB9A7}"/>
    <cellStyle name="Comma 23 5 3" xfId="4426" xr:uid="{A7208818-2976-4D67-A416-55DC1A6AC7E1}"/>
    <cellStyle name="Comma 23 5 3 2" xfId="11604" xr:uid="{4CEBF940-3C77-4840-A025-B19866EF62E7}"/>
    <cellStyle name="Comma 23 5 4" xfId="7019" xr:uid="{33A1BE7D-8026-4C16-B736-77BBA1669629}"/>
    <cellStyle name="Comma 23 5 4 2" xfId="14194" xr:uid="{4F08AB97-1078-4D44-9AD9-D391A2428F44}"/>
    <cellStyle name="Comma 23 5 5" xfId="8303" xr:uid="{C1E5ED0F-CCED-4DC2-A127-9D05770C0C25}"/>
    <cellStyle name="Comma 23 6" xfId="1498" xr:uid="{17A5226D-E0C8-4866-81BC-52BCD8C3B5DE}"/>
    <cellStyle name="Comma 23 6 2" xfId="8806" xr:uid="{A789B445-0867-4556-AD20-AB1C0FFCB1BF}"/>
    <cellStyle name="Comma 23 7" xfId="2490" xr:uid="{4E5FB5B4-C4B0-47C2-A29E-F49CC0A33C29}"/>
    <cellStyle name="Comma 23 7 2" xfId="9773" xr:uid="{38CBAB36-5ABA-4664-A6BD-FA0B34E4E9F7}"/>
    <cellStyle name="Comma 23 8" xfId="6314" xr:uid="{EA14C21B-07CF-45BA-851C-57DAD26C3090}"/>
    <cellStyle name="Comma 23 8 2" xfId="13489" xr:uid="{E4F4340D-A801-46D8-857B-A342EFC404F3}"/>
    <cellStyle name="Comma 23 9" xfId="7905" xr:uid="{0C98E620-FDC5-4718-A004-E520F7DFABDE}"/>
    <cellStyle name="Comma 24" xfId="282" xr:uid="{7451B80F-13A7-4CFE-AFF0-414FA83DC926}"/>
    <cellStyle name="Comma 24 2" xfId="283" xr:uid="{88A035CD-EE79-4C71-9706-7B839938D7D7}"/>
    <cellStyle name="Comma 24 2 2" xfId="735" xr:uid="{074F5A8D-1871-40B4-8D31-E17B05BC20F6}"/>
    <cellStyle name="Comma 24 2 2 2" xfId="1168" xr:uid="{38F83652-0E68-4E5A-ABEA-256B8036562D}"/>
    <cellStyle name="Comma 24 2 2 2 2" xfId="2113" xr:uid="{0C01262C-E1D2-4B5F-9B76-35DC13B8CD88}"/>
    <cellStyle name="Comma 24 2 2 2 2 2" xfId="9421" xr:uid="{7543B4B3-ED73-478E-8189-96F870D29429}"/>
    <cellStyle name="Comma 24 2 2 2 3" xfId="8496" xr:uid="{41928999-8AC7-44D0-AE2F-582E1458956D}"/>
    <cellStyle name="Comma 24 2 2 3" xfId="1722" xr:uid="{F2AC3D1C-C5D2-44F7-B8ED-98BC641DB2BE}"/>
    <cellStyle name="Comma 24 2 2 3 2" xfId="9030" xr:uid="{7446BB6C-04F4-4D1B-B8F4-4D7EF237EDBF}"/>
    <cellStyle name="Comma 24 2 2 4" xfId="8110" xr:uid="{F0B10B6F-8A47-4CF1-9252-8869B016ADD3}"/>
    <cellStyle name="Comma 24 2 3" xfId="975" xr:uid="{48F76E22-CCB2-4F0B-9618-3A8AECD54EAF}"/>
    <cellStyle name="Comma 24 2 3 2" xfId="1921" xr:uid="{E549B931-B6C1-404A-B018-84B491F48CBA}"/>
    <cellStyle name="Comma 24 2 3 2 2" xfId="5947" xr:uid="{77653832-CB13-446D-8BB6-C1EF22F8FEE8}"/>
    <cellStyle name="Comma 24 2 3 2 2 2" xfId="13125" xr:uid="{D4768FB3-D663-44B3-8C40-E1FF56473613}"/>
    <cellStyle name="Comma 24 2 3 2 3" xfId="9229" xr:uid="{EDF9AE4B-8A36-4C7E-B059-C22FE49E31E8}"/>
    <cellStyle name="Comma 24 2 3 3" xfId="4107" xr:uid="{C5C6875C-9E67-40E5-88A1-74F0B2B68687}"/>
    <cellStyle name="Comma 24 2 3 3 2" xfId="11285" xr:uid="{818D70FC-B4C6-478E-BD3A-E49C65F1A3D2}"/>
    <cellStyle name="Comma 24 2 3 4" xfId="8307" xr:uid="{B697392F-879F-40A4-B5C2-930240FC69EC}"/>
    <cellStyle name="Comma 24 2 4" xfId="1502" xr:uid="{B9A9ABE6-8735-46CF-AAF7-C46063DE2EE9}"/>
    <cellStyle name="Comma 24 2 4 2" xfId="4724" xr:uid="{57508A34-8F66-4EBB-BB1C-178F4BBDF9B5}"/>
    <cellStyle name="Comma 24 2 4 2 2" xfId="11902" xr:uid="{E135D8AC-6547-4933-BF15-B139906B1B94}"/>
    <cellStyle name="Comma 24 2 4 3" xfId="8810" xr:uid="{9687CCDD-4A38-4917-B2A1-0B678AFB4C93}"/>
    <cellStyle name="Comma 24 2 5" xfId="7909" xr:uid="{F49AD817-3BC4-4979-9388-24E1183EDD16}"/>
    <cellStyle name="Comma 24 3" xfId="284" xr:uid="{94A93285-A5A4-4D64-A435-8EE7F41F1061}"/>
    <cellStyle name="Comma 24 3 2" xfId="893" xr:uid="{BE0D4634-A3DA-455D-B15C-BD8B6C683848}"/>
    <cellStyle name="Comma 24 3 2 2" xfId="1289" xr:uid="{9B4EE368-417D-4F5C-8804-F2D7587506CE}"/>
    <cellStyle name="Comma 24 3 2 2 2" xfId="2234" xr:uid="{551AC3A8-945A-45DD-A291-B6BEF54ADEA0}"/>
    <cellStyle name="Comma 24 3 2 2 2 2" xfId="9542" xr:uid="{19F6210F-0C81-4258-AAA2-4586A48B429C}"/>
    <cellStyle name="Comma 24 3 2 2 3" xfId="8617" xr:uid="{AAA16777-DE11-4745-8533-6A4C4DFD62F7}"/>
    <cellStyle name="Comma 24 3 2 3" xfId="1841" xr:uid="{3500EE1B-2ACA-4C4F-9D4A-0A3A40B93776}"/>
    <cellStyle name="Comma 24 3 2 3 2" xfId="9149" xr:uid="{5529199A-F677-44AC-BF38-0E46528F5F22}"/>
    <cellStyle name="Comma 24 3 2 4" xfId="8227" xr:uid="{6365B18C-59C8-4F3D-8A0B-3FE8C9D5A948}"/>
    <cellStyle name="Comma 24 3 3" xfId="976" xr:uid="{8579661D-474B-4A94-A338-BAF85F0C8BF8}"/>
    <cellStyle name="Comma 24 3 3 2" xfId="1922" xr:uid="{64AE066F-5C9C-4026-B914-4E79FE2CC557}"/>
    <cellStyle name="Comma 24 3 3 2 2" xfId="9230" xr:uid="{3BDFDA1D-F609-4EA2-82E4-3AF7169410F4}"/>
    <cellStyle name="Comma 24 3 3 3" xfId="8308" xr:uid="{A84E9813-6B16-40A7-B86C-5E1ECA1F6569}"/>
    <cellStyle name="Comma 24 3 4" xfId="1503" xr:uid="{005C1986-4556-42AF-8048-4357CD1BC6D0}"/>
    <cellStyle name="Comma 24 3 4 2" xfId="8811" xr:uid="{188922E5-0AA4-4FF5-9243-BC7AD793CB43}"/>
    <cellStyle name="Comma 24 3 5" xfId="7910" xr:uid="{5B57A932-CFE7-4B49-9FC5-F2688662368A}"/>
    <cellStyle name="Comma 24 4" xfId="675" xr:uid="{DCF02A29-BED5-4029-9CDA-A6F89D1CB934}"/>
    <cellStyle name="Comma 24 4 2" xfId="1112" xr:uid="{DB51DD06-B75A-47C7-8984-017B88917C42}"/>
    <cellStyle name="Comma 24 4 2 2" xfId="2057" xr:uid="{3F072602-C5B8-41D1-808E-A976CD7C800D}"/>
    <cellStyle name="Comma 24 4 2 2 2" xfId="9365" xr:uid="{770C21E9-2DF0-4570-8F83-C7DCCEA9F411}"/>
    <cellStyle name="Comma 24 4 2 3" xfId="8440" xr:uid="{37A092AA-37FA-4645-A43F-C700434197C2}"/>
    <cellStyle name="Comma 24 4 3" xfId="1665" xr:uid="{9102F345-B921-48B3-B572-781F7EEEBE19}"/>
    <cellStyle name="Comma 24 4 3 2" xfId="8973" xr:uid="{461768AB-F60F-4B6E-8045-9C08B1EDD39C}"/>
    <cellStyle name="Comma 24 4 4" xfId="8054" xr:uid="{08EA8BE6-B3FD-49FA-B081-216FB58AA733}"/>
    <cellStyle name="Comma 24 5" xfId="974" xr:uid="{506F866D-2CCE-403E-A190-B9DB5B9A7891}"/>
    <cellStyle name="Comma 24 5 2" xfId="1920" xr:uid="{C032413B-DBB2-47FD-9472-FD49F90F7C9D}"/>
    <cellStyle name="Comma 24 5 2 2" xfId="9228" xr:uid="{B106651B-B7E2-457D-AC3F-54658180B03D}"/>
    <cellStyle name="Comma 24 5 3" xfId="4409" xr:uid="{0B4649FF-7A57-4969-A421-89F9DEB987D4}"/>
    <cellStyle name="Comma 24 5 3 2" xfId="11587" xr:uid="{1BA8629B-119C-46F0-AAAD-841DCE3786A9}"/>
    <cellStyle name="Comma 24 5 4" xfId="8306" xr:uid="{411EFDC1-670D-4C46-B196-E0383BF439EA}"/>
    <cellStyle name="Comma 24 6" xfId="1501" xr:uid="{44E8A530-DA9C-4053-B92E-C1C19C426AD5}"/>
    <cellStyle name="Comma 24 6 2" xfId="8809" xr:uid="{5BAABF21-EA74-4DE2-9EDA-34DC34869B5F}"/>
    <cellStyle name="Comma 24 7" xfId="7908" xr:uid="{078E38C0-4B73-4B7E-B38E-17CC791FF4F7}"/>
    <cellStyle name="Comma 25" xfId="285" xr:uid="{DCD22A86-47E0-42C3-945A-45B12469A18A}"/>
    <cellStyle name="Comma 25 2" xfId="286" xr:uid="{257ABCD8-9CC9-4F33-A704-BD24FF867C33}"/>
    <cellStyle name="Comma 25 2 2" xfId="850" xr:uid="{1BF53E2A-8508-4B9A-8355-88B5240BBA3F}"/>
    <cellStyle name="Comma 25 2 2 2" xfId="1248" xr:uid="{3679115B-80F5-418B-A9DE-DCE8D19381A8}"/>
    <cellStyle name="Comma 25 2 2 2 2" xfId="2193" xr:uid="{FC123A0E-5058-41FF-8EF1-5F75407D55D5}"/>
    <cellStyle name="Comma 25 2 2 2 2 2" xfId="9501" xr:uid="{5768A0B6-F48E-4705-AAF9-1929283B4C0B}"/>
    <cellStyle name="Comma 25 2 2 2 3" xfId="8576" xr:uid="{E7886202-6926-45EC-BE65-1189C2F8954C}"/>
    <cellStyle name="Comma 25 2 2 3" xfId="1800" xr:uid="{90D28D1D-CF3C-4235-A223-47FEAADEC27A}"/>
    <cellStyle name="Comma 25 2 2 3 2" xfId="9108" xr:uid="{7BE5B474-7596-4FF5-8563-61339E7F327D}"/>
    <cellStyle name="Comma 25 2 2 4" xfId="8186" xr:uid="{51C28810-DBB0-41DB-ACFC-751DA7947757}"/>
    <cellStyle name="Comma 25 2 3" xfId="978" xr:uid="{F796BD86-DBD7-4865-9F74-05CEDA7E5619}"/>
    <cellStyle name="Comma 25 2 3 2" xfId="1924" xr:uid="{4979C839-2A0F-4BD0-B570-2D612E074BBD}"/>
    <cellStyle name="Comma 25 2 3 2 2" xfId="5971" xr:uid="{29E2A060-251E-4A7C-BA1B-2AC4E9B7FB46}"/>
    <cellStyle name="Comma 25 2 3 2 2 2" xfId="13149" xr:uid="{5868BD9E-692D-45F9-A6D2-166042553182}"/>
    <cellStyle name="Comma 25 2 3 2 3" xfId="9232" xr:uid="{DAABC5D9-8D53-468B-82AD-59216AB30900}"/>
    <cellStyle name="Comma 25 2 3 3" xfId="4123" xr:uid="{7D9A32C9-ABF2-491A-A886-99B2736F8F27}"/>
    <cellStyle name="Comma 25 2 3 3 2" xfId="11301" xr:uid="{F80C2066-C69D-45DC-A565-78BD7790BCDE}"/>
    <cellStyle name="Comma 25 2 3 4" xfId="8310" xr:uid="{996EBC09-6E0C-4DB7-B3B1-6BD16ECBBA4C}"/>
    <cellStyle name="Comma 25 2 4" xfId="1505" xr:uid="{E394268D-D138-4453-AEA0-4819A8A86E00}"/>
    <cellStyle name="Comma 25 2 4 2" xfId="4748" xr:uid="{919A2F8A-6B2D-439B-9436-C1B44323BFD7}"/>
    <cellStyle name="Comma 25 2 4 2 2" xfId="11926" xr:uid="{608E8736-8EC3-4857-A704-27D891F09DFE}"/>
    <cellStyle name="Comma 25 2 4 3" xfId="8813" xr:uid="{8CDE4D29-D6FA-482C-99E8-855529C26C21}"/>
    <cellStyle name="Comma 25 2 5" xfId="7912" xr:uid="{03F5EE05-1D89-4B87-9935-A69C53748457}"/>
    <cellStyle name="Comma 25 3" xfId="287" xr:uid="{06674BA9-A37C-4C52-8B63-3806C8264DCB}"/>
    <cellStyle name="Comma 25 3 2" xfId="979" xr:uid="{6B97C98B-1E50-4416-9A34-C02A283A62D8}"/>
    <cellStyle name="Comma 25 3 2 2" xfId="1925" xr:uid="{516BDD8B-18F6-475C-BD70-A0444585DB42}"/>
    <cellStyle name="Comma 25 3 2 2 2" xfId="9233" xr:uid="{1AE1945B-1041-46DE-8A99-0CDE3E1897D0}"/>
    <cellStyle name="Comma 25 3 2 3" xfId="5048" xr:uid="{6F42CE1E-2BEC-4F76-85B5-0F02767FC402}"/>
    <cellStyle name="Comma 25 3 2 3 2" xfId="12226" xr:uid="{5FA36263-3AC7-4341-9BBF-7398F691F9A4}"/>
    <cellStyle name="Comma 25 3 2 4" xfId="8311" xr:uid="{FEA6C2AD-8578-4B73-8769-EE2D7A17B864}"/>
    <cellStyle name="Comma 25 3 3" xfId="1506" xr:uid="{A6894B71-4409-4BAB-8479-92E40D40626D}"/>
    <cellStyle name="Comma 25 3 3 2" xfId="8814" xr:uid="{A7AAC160-911C-4A5B-8DA6-870294637D02}"/>
    <cellStyle name="Comma 25 3 4" xfId="3233" xr:uid="{4D0A144D-4473-43C1-B9AE-6A090B44D553}"/>
    <cellStyle name="Comma 25 3 4 2" xfId="10411" xr:uid="{DE7739EA-4858-4CE5-B8C9-33D458C7E1E7}"/>
    <cellStyle name="Comma 25 3 5" xfId="7913" xr:uid="{15256C1F-84C0-4000-B396-72A89116D36D}"/>
    <cellStyle name="Comma 25 4" xfId="616" xr:uid="{77D7F523-B0F0-4061-BFDB-499D3BDCAC99}"/>
    <cellStyle name="Comma 25 4 2" xfId="1082" xr:uid="{F6C0770E-1584-4067-8EF1-7FC8CB51C77A}"/>
    <cellStyle name="Comma 25 4 2 2" xfId="2027" xr:uid="{83B3A1F4-0F32-4FA4-9DFA-790C0B753D7D}"/>
    <cellStyle name="Comma 25 4 2 2 2" xfId="9335" xr:uid="{B02C8047-832D-4131-90E8-81D8C0AB3F83}"/>
    <cellStyle name="Comma 25 4 2 3" xfId="8411" xr:uid="{4050FAD9-6DCA-44FF-A0F7-B2B466FF798D}"/>
    <cellStyle name="Comma 25 4 3" xfId="1632" xr:uid="{6F22944A-35F9-4C29-AA8A-06BE7C6CDDEF}"/>
    <cellStyle name="Comma 25 4 3 2" xfId="8940" xr:uid="{F409CFAD-46E5-4746-993D-DA232CA47D88}"/>
    <cellStyle name="Comma 25 4 4" xfId="8026" xr:uid="{3AF45C06-0DF3-49BC-9F6A-29B7F26ED627}"/>
    <cellStyle name="Comma 25 5" xfId="977" xr:uid="{9230516C-5481-4411-AE4B-7BF9626084B4}"/>
    <cellStyle name="Comma 25 5 2" xfId="1923" xr:uid="{6AA52A95-D968-46A4-90D2-0AF4076DB6D5}"/>
    <cellStyle name="Comma 25 5 2 2" xfId="9231" xr:uid="{2FE5B1E0-7E9B-4A4D-BDF8-537D98C28B96}"/>
    <cellStyle name="Comma 25 5 3" xfId="4427" xr:uid="{D959DB50-753F-4A5F-941B-357AD9EAE940}"/>
    <cellStyle name="Comma 25 5 3 2" xfId="11605" xr:uid="{9C944FF2-F35F-4BCE-9110-1B012F757D09}"/>
    <cellStyle name="Comma 25 5 4" xfId="8309" xr:uid="{89732E81-0788-4E26-92C9-3F399310EEE0}"/>
    <cellStyle name="Comma 25 6" xfId="1504" xr:uid="{C72D7FE0-882F-49A8-ABD1-2F0CF69F52F4}"/>
    <cellStyle name="Comma 25 6 2" xfId="8812" xr:uid="{04ECD627-5175-4DB4-808C-9FC97087C1E6}"/>
    <cellStyle name="Comma 25 7" xfId="7911" xr:uid="{498518C1-650A-432B-9987-77213D72247F}"/>
    <cellStyle name="Comma 26" xfId="288" xr:uid="{0354E515-D422-4E1C-A1BF-524D7B5DF200}"/>
    <cellStyle name="Comma 26 2" xfId="289" xr:uid="{8AFFF3F5-77D3-41A4-8C5F-D1E0DA18A142}"/>
    <cellStyle name="Comma 26 2 2" xfId="981" xr:uid="{1556BBA1-45B6-4D3B-A09D-0926AA36C020}"/>
    <cellStyle name="Comma 26 2 2 2" xfId="1927" xr:uid="{2A9C9AB9-EF89-43AC-A0F9-1F635C77506F}"/>
    <cellStyle name="Comma 26 2 2 2 2" xfId="3171" xr:uid="{E7FF23AD-2292-4719-A6C9-994E64B4A0AA}"/>
    <cellStyle name="Comma 26 2 2 2 2 2" xfId="3753" xr:uid="{45875799-19E9-43E4-AEA1-A049A6B9B7FB}"/>
    <cellStyle name="Comma 26 2 2 2 2 2 2" xfId="5583" xr:uid="{4E861619-E1B4-45A2-95EC-1916FC17AA38}"/>
    <cellStyle name="Comma 26 2 2 2 2 2 2 2" xfId="7412" xr:uid="{85B39BBF-9BFC-47CC-A639-23B41A7AF448}"/>
    <cellStyle name="Comma 26 2 2 2 2 2 2 2 2" xfId="14587" xr:uid="{DD020155-6ABE-4EA8-BE8E-E710BF24FAE5}"/>
    <cellStyle name="Comma 26 2 2 2 2 2 2 3" xfId="12761" xr:uid="{4CF8681C-88EC-4D18-A42F-C580608A2AFD}"/>
    <cellStyle name="Comma 26 2 2 2 2 2 3" xfId="6779" xr:uid="{A7C45AD4-E423-487B-BABC-2B04549ED60A}"/>
    <cellStyle name="Comma 26 2 2 2 2 2 3 2" xfId="13954" xr:uid="{DACD4CC9-1C6E-4E62-8A3A-56B061AA2F40}"/>
    <cellStyle name="Comma 26 2 2 2 2 2 4" xfId="10931" xr:uid="{68837721-4A6A-44EB-91F8-8DB2A36BC7D3}"/>
    <cellStyle name="Comma 26 2 2 2 2 3" xfId="4355" xr:uid="{5C6BAB6A-0B57-49D0-B6FF-F518F57D109D}"/>
    <cellStyle name="Comma 26 2 2 2 2 3 2" xfId="6207" xr:uid="{183939F8-BAC0-4417-A0CA-82687C75DA47}"/>
    <cellStyle name="Comma 26 2 2 2 2 3 2 2" xfId="7623" xr:uid="{9D4EB256-46F1-409A-AF9D-803E22AD530A}"/>
    <cellStyle name="Comma 26 2 2 2 2 3 2 2 2" xfId="14798" xr:uid="{F659E875-1E84-4D5B-B5F2-4187E119867B}"/>
    <cellStyle name="Comma 26 2 2 2 2 3 2 3" xfId="13385" xr:uid="{3C401CB5-CB90-4204-83E6-5E0C27D988D7}"/>
    <cellStyle name="Comma 26 2 2 2 2 3 3" xfId="6990" xr:uid="{85859790-FA72-4827-81D1-A274A2EC38B4}"/>
    <cellStyle name="Comma 26 2 2 2 2 3 3 2" xfId="14165" xr:uid="{35B69A7A-D31A-45BC-BC62-ACC0363E0913}"/>
    <cellStyle name="Comma 26 2 2 2 2 3 4" xfId="11533" xr:uid="{5425EF54-2D95-43AA-96D6-D104853C9156}"/>
    <cellStyle name="Comma 26 2 2 2 2 4" xfId="4984" xr:uid="{4CB5F191-EF01-4A0B-9868-6D1FE9EE57F2}"/>
    <cellStyle name="Comma 26 2 2 2 2 4 2" xfId="7201" xr:uid="{FF8B06E9-EE7F-45D8-BC35-770C9AAF599A}"/>
    <cellStyle name="Comma 26 2 2 2 2 4 2 2" xfId="14376" xr:uid="{2B8C50C2-21CC-4A8C-850D-F2254E3FCF95}"/>
    <cellStyle name="Comma 26 2 2 2 2 4 3" xfId="12162" xr:uid="{EEACD4A6-E27D-4B60-9073-614BECF6B52F}"/>
    <cellStyle name="Comma 26 2 2 2 2 5" xfId="6568" xr:uid="{90806341-4BAB-448B-9AA2-D6D87F0FE860}"/>
    <cellStyle name="Comma 26 2 2 2 2 5 2" xfId="13743" xr:uid="{4ED9344C-5BFB-45BC-B2DC-3BEF8E52D204}"/>
    <cellStyle name="Comma 26 2 2 2 2 6" xfId="10351" xr:uid="{05701971-61C5-4CB5-91B6-8F320C6241C2}"/>
    <cellStyle name="Comma 26 2 2 2 3" xfId="3462" xr:uid="{BB7757A4-C4FD-4224-A24C-C8C75D0E350B}"/>
    <cellStyle name="Comma 26 2 2 2 3 2" xfId="5283" xr:uid="{7E20DB36-67B1-4C00-A166-5B200EA5267E}"/>
    <cellStyle name="Comma 26 2 2 2 3 2 2" xfId="7305" xr:uid="{6B3BA087-0932-4856-BA12-DAA923D31939}"/>
    <cellStyle name="Comma 26 2 2 2 3 2 2 2" xfId="14480" xr:uid="{73E07024-4CE1-41A8-BE51-1A9C891FFA2B}"/>
    <cellStyle name="Comma 26 2 2 2 3 2 3" xfId="12461" xr:uid="{3D0A647F-B3A0-4040-935B-768B5D1D94C5}"/>
    <cellStyle name="Comma 26 2 2 2 3 3" xfId="6672" xr:uid="{CF138F70-176A-448A-B0F9-C5A35E0DC3B1}"/>
    <cellStyle name="Comma 26 2 2 2 3 3 2" xfId="13847" xr:uid="{B054B0E8-B176-4C8E-AE1D-8F47CCE75B9E}"/>
    <cellStyle name="Comma 26 2 2 2 3 4" xfId="10640" xr:uid="{49A605AE-B3FB-4C03-AF81-F8AF11200693}"/>
    <cellStyle name="Comma 26 2 2 2 4" xfId="4052" xr:uid="{F95D0592-EBD8-4799-94F1-1C3813523E2D}"/>
    <cellStyle name="Comma 26 2 2 2 4 2" xfId="5886" xr:uid="{C6BDB300-D5C6-45C8-869A-7A1961799282}"/>
    <cellStyle name="Comma 26 2 2 2 4 2 2" xfId="7516" xr:uid="{A7FCA1D2-1ED9-4BC4-9F2C-C23532EE1A6C}"/>
    <cellStyle name="Comma 26 2 2 2 4 2 2 2" xfId="14691" xr:uid="{E56595D8-8F47-476A-B6E8-02C70F76A73A}"/>
    <cellStyle name="Comma 26 2 2 2 4 2 3" xfId="13064" xr:uid="{DCE65CFD-36DC-44AE-B0D2-BEAB16EBE5E7}"/>
    <cellStyle name="Comma 26 2 2 2 4 3" xfId="6883" xr:uid="{F6C84571-B786-48B2-AC9E-D2C65D0448FA}"/>
    <cellStyle name="Comma 26 2 2 2 4 3 2" xfId="14058" xr:uid="{8D167702-164A-4E1A-A8AD-2122C79E0A8E}"/>
    <cellStyle name="Comma 26 2 2 2 4 4" xfId="11230" xr:uid="{826B0219-5C0B-4A3D-96B6-7974566FDEDA}"/>
    <cellStyle name="Comma 26 2 2 2 5" xfId="4663" xr:uid="{B15BEC5B-6B5E-4821-8AC2-67D69EFEE1B5}"/>
    <cellStyle name="Comma 26 2 2 2 5 2" xfId="7094" xr:uid="{31A16D17-88C6-48C8-8871-F42D9EC7A86F}"/>
    <cellStyle name="Comma 26 2 2 2 5 2 2" xfId="14269" xr:uid="{454F95E5-0CBA-4421-83BD-E7DE213DA21E}"/>
    <cellStyle name="Comma 26 2 2 2 5 3" xfId="11841" xr:uid="{1A1527A7-9FB3-43AE-BA31-87AAD5465A56}"/>
    <cellStyle name="Comma 26 2 2 2 6" xfId="2877" xr:uid="{DAD3F465-69B2-4CA1-9675-1F85986F8E72}"/>
    <cellStyle name="Comma 26 2 2 2 6 2" xfId="10060" xr:uid="{ED647476-0C87-4C8D-834B-419052C772A5}"/>
    <cellStyle name="Comma 26 2 2 2 7" xfId="6458" xr:uid="{89107A21-2AC3-4768-A9C6-2B176A7DF694}"/>
    <cellStyle name="Comma 26 2 2 2 7 2" xfId="13633" xr:uid="{B8C190EC-7BAC-4806-89E4-A3E3D823755B}"/>
    <cellStyle name="Comma 26 2 2 2 8" xfId="9235" xr:uid="{6791A930-550E-4A9B-9A9A-87B29AFCF67D}"/>
    <cellStyle name="Comma 26 2 2 3" xfId="3070" xr:uid="{A6A13869-760A-4F72-B5B8-97D5552C813C}"/>
    <cellStyle name="Comma 26 2 2 3 2" xfId="3651" xr:uid="{7A9F754E-1B19-49C5-8FBA-EFE194E2F811}"/>
    <cellStyle name="Comma 26 2 2 3 2 2" xfId="5479" xr:uid="{A28DB875-FE95-446E-BDD8-F4E59C38F8F3}"/>
    <cellStyle name="Comma 26 2 2 3 2 2 2" xfId="7381" xr:uid="{B692450E-7615-4845-B7FE-3D9E7978CAFC}"/>
    <cellStyle name="Comma 26 2 2 3 2 2 2 2" xfId="14556" xr:uid="{6FD22384-C416-4C80-BA36-EFCF63FA7421}"/>
    <cellStyle name="Comma 26 2 2 3 2 2 3" xfId="12657" xr:uid="{45E28552-111B-4A49-81EE-D54FB0DB8EE3}"/>
    <cellStyle name="Comma 26 2 2 3 2 3" xfId="6748" xr:uid="{FFB12D5F-95E7-4C81-81C9-033B5BF40B20}"/>
    <cellStyle name="Comma 26 2 2 3 2 3 2" xfId="13923" xr:uid="{AB0D26DA-DDAA-48CC-B460-315887C7058F}"/>
    <cellStyle name="Comma 26 2 2 3 2 4" xfId="10829" xr:uid="{BBE9BF7E-9ECE-4556-AC99-6350E7528B00}"/>
    <cellStyle name="Comma 26 2 2 3 3" xfId="4251" xr:uid="{E90BA893-3B06-408D-A08D-B14287C5441B}"/>
    <cellStyle name="Comma 26 2 2 3 3 2" xfId="6102" xr:uid="{3B590B43-785F-43EA-BE23-1C37325EC884}"/>
    <cellStyle name="Comma 26 2 2 3 3 2 2" xfId="7592" xr:uid="{2149BBEC-FB31-48A3-A5C4-69FB337EFD49}"/>
    <cellStyle name="Comma 26 2 2 3 3 2 2 2" xfId="14767" xr:uid="{7A281E1E-D45C-4905-A989-B8F715E25836}"/>
    <cellStyle name="Comma 26 2 2 3 3 2 3" xfId="13280" xr:uid="{D4BEFEE1-698B-4A55-8349-D7CB537B1E70}"/>
    <cellStyle name="Comma 26 2 2 3 3 3" xfId="6959" xr:uid="{0FCA08A1-1DCD-474A-BDE3-9275305C7C4F}"/>
    <cellStyle name="Comma 26 2 2 3 3 3 2" xfId="14134" xr:uid="{2E16AD89-0443-46BD-9AD4-9A929611426B}"/>
    <cellStyle name="Comma 26 2 2 3 3 4" xfId="11429" xr:uid="{E46C3073-EE08-4C23-B11B-2D2783F7B4E4}"/>
    <cellStyle name="Comma 26 2 2 3 4" xfId="4879" xr:uid="{C7952BBB-2837-4375-98F6-69F5E04E96E1}"/>
    <cellStyle name="Comma 26 2 2 3 4 2" xfId="7170" xr:uid="{EB3E85A3-1813-4073-A6AE-2FA1C7A3003F}"/>
    <cellStyle name="Comma 26 2 2 3 4 2 2" xfId="14345" xr:uid="{5308168D-BCB7-42EB-B172-AA7FD85D6AB6}"/>
    <cellStyle name="Comma 26 2 2 3 4 3" xfId="12057" xr:uid="{6817969E-23F2-491B-99A9-523765944AE7}"/>
    <cellStyle name="Comma 26 2 2 3 5" xfId="6537" xr:uid="{F168A4CC-7D35-44E7-A760-94E0CC0C6E4B}"/>
    <cellStyle name="Comma 26 2 2 3 5 2" xfId="13712" xr:uid="{003401F0-A139-4945-AEE1-4B45DB7F3801}"/>
    <cellStyle name="Comma 26 2 2 3 6" xfId="10250" xr:uid="{3CC9FE7B-C02D-4734-ACA4-E1D2F9C03866}"/>
    <cellStyle name="Comma 26 2 2 4" xfId="3360" xr:uid="{C4B6B97E-D84F-4910-9623-A09558DB7402}"/>
    <cellStyle name="Comma 26 2 2 4 2" xfId="5179" xr:uid="{AD0EB855-6E30-4EC4-8246-AB152A1EEA54}"/>
    <cellStyle name="Comma 26 2 2 4 2 2" xfId="7274" xr:uid="{F3766410-6D9E-4E6B-90BE-F852B59C3C03}"/>
    <cellStyle name="Comma 26 2 2 4 2 2 2" xfId="14449" xr:uid="{0F126686-9103-4175-AD76-FD1D11EEC36C}"/>
    <cellStyle name="Comma 26 2 2 4 2 3" xfId="12357" xr:uid="{2165E3AB-2174-40A4-8A3F-7A9E54DA21C7}"/>
    <cellStyle name="Comma 26 2 2 4 3" xfId="6641" xr:uid="{BBF7B07E-BE8A-4D2B-BBFE-07B553E9AAFE}"/>
    <cellStyle name="Comma 26 2 2 4 3 2" xfId="13816" xr:uid="{0279EF02-4666-4AD3-B7FE-D774A8D2E9D0}"/>
    <cellStyle name="Comma 26 2 2 4 4" xfId="10538" xr:uid="{A246FDBC-918B-4CBF-94D0-2D4FD003C644}"/>
    <cellStyle name="Comma 26 2 2 5" xfId="3948" xr:uid="{88EF86B7-691E-44D4-954E-47597A561E16}"/>
    <cellStyle name="Comma 26 2 2 5 2" xfId="5781" xr:uid="{92B77817-AD04-4B37-AE53-6C84ED80556E}"/>
    <cellStyle name="Comma 26 2 2 5 2 2" xfId="7485" xr:uid="{3FBE2F58-09EC-44E0-8EE0-4168DE7FB782}"/>
    <cellStyle name="Comma 26 2 2 5 2 2 2" xfId="14660" xr:uid="{0544C26B-A505-411C-9EE5-B06A5884581E}"/>
    <cellStyle name="Comma 26 2 2 5 2 3" xfId="12959" xr:uid="{1DD0F9F7-1D23-4F3A-822E-5EB335BD378D}"/>
    <cellStyle name="Comma 26 2 2 5 3" xfId="6852" xr:uid="{8E5E26A0-7476-4B00-AD84-084DB6C3A71C}"/>
    <cellStyle name="Comma 26 2 2 5 3 2" xfId="14027" xr:uid="{2B8D896A-D655-4643-AE2E-23A1AA6F866D}"/>
    <cellStyle name="Comma 26 2 2 5 4" xfId="11126" xr:uid="{6BA1124A-6636-4D04-AAE7-78F1BDE169D1}"/>
    <cellStyle name="Comma 26 2 2 6" xfId="4558" xr:uid="{0FAFB585-F5CE-4E7C-AEBB-33895E28AC8D}"/>
    <cellStyle name="Comma 26 2 2 6 2" xfId="7063" xr:uid="{6E92B91A-53A8-4690-8281-92896340F3E9}"/>
    <cellStyle name="Comma 26 2 2 6 2 2" xfId="14238" xr:uid="{35CE9844-A932-403A-8FD7-B79D6D60A220}"/>
    <cellStyle name="Comma 26 2 2 6 3" xfId="11736" xr:uid="{0A259331-B157-4977-954B-3FE3C709A703}"/>
    <cellStyle name="Comma 26 2 2 7" xfId="2742" xr:uid="{B837EEA1-B176-40C1-90ED-4A2D5F38BF54}"/>
    <cellStyle name="Comma 26 2 2 7 2" xfId="9955" xr:uid="{41CA93F6-B1C9-4960-B143-BEE118B3AFDE}"/>
    <cellStyle name="Comma 26 2 2 8" xfId="6423" xr:uid="{A72CC0AF-F502-4FA2-9F2B-0B2B5D1CED32}"/>
    <cellStyle name="Comma 26 2 2 8 2" xfId="13598" xr:uid="{4314AC11-48E5-4E71-8133-DC71A2B7DC8F}"/>
    <cellStyle name="Comma 26 2 2 9" xfId="8313" xr:uid="{FF319551-D75D-483D-B84B-7DD37EFFE136}"/>
    <cellStyle name="Comma 26 2 3" xfId="1508" xr:uid="{62679267-B218-44BE-8026-5D69F84D9796}"/>
    <cellStyle name="Comma 26 2 3 2" xfId="5352" xr:uid="{AD04C38C-DA52-4B13-A2A1-CD0390EF05BF}"/>
    <cellStyle name="Comma 26 2 3 2 2" xfId="12530" xr:uid="{D0EFF7BD-E91E-4F0C-95A6-1C25045E2075}"/>
    <cellStyle name="Comma 26 2 3 3" xfId="3528" xr:uid="{770B8010-5FD9-42BF-ADCF-3F081084092F}"/>
    <cellStyle name="Comma 26 2 3 3 2" xfId="10706" xr:uid="{D201F9D1-9BF6-4A2C-99CB-41307334DAF2}"/>
    <cellStyle name="Comma 26 2 3 4" xfId="8816" xr:uid="{A529F6D1-26B9-48EB-9011-778E20CD4AAB}"/>
    <cellStyle name="Comma 26 2 4" xfId="4124" xr:uid="{967F44F5-D484-4D35-BBAC-6CFF31B2595A}"/>
    <cellStyle name="Comma 26 2 4 2" xfId="5972" xr:uid="{8E06616D-0BA9-4104-9714-AB89B8E7320F}"/>
    <cellStyle name="Comma 26 2 4 2 2" xfId="13150" xr:uid="{1A66B0F9-67B8-4DBA-ABB1-F60818141B16}"/>
    <cellStyle name="Comma 26 2 4 3" xfId="11302" xr:uid="{438204F5-1AA9-433B-9D38-E46C113A8C84}"/>
    <cellStyle name="Comma 26 2 5" xfId="4749" xr:uid="{23FD8EBA-839E-46F0-96FB-57CB4C65FF65}"/>
    <cellStyle name="Comma 26 2 5 2" xfId="11927" xr:uid="{3E6DF06A-F136-4F2D-B4B9-67C4DDD8FB16}"/>
    <cellStyle name="Comma 26 2 6" xfId="2949" xr:uid="{72C8FB3F-FFC2-4379-A467-705E58821A51}"/>
    <cellStyle name="Comma 26 2 6 2" xfId="10129" xr:uid="{9E48CD3D-464C-4B8C-AF00-B1335B532023}"/>
    <cellStyle name="Comma 26 2 7" xfId="7915" xr:uid="{E15BF9AB-D05B-4D4E-9DDC-87EF5802C04C}"/>
    <cellStyle name="Comma 26 3" xfId="290" xr:uid="{A05D1AD1-0EA2-40AF-B6A2-5931097B9085}"/>
    <cellStyle name="Comma 26 3 2" xfId="982" xr:uid="{F6162B53-54EC-438F-9A4C-40E460CCA9CF}"/>
    <cellStyle name="Comma 26 3 2 2" xfId="1928" xr:uid="{3FDB57BA-E024-494E-9F52-657057B7D5B8}"/>
    <cellStyle name="Comma 26 3 2 2 2" xfId="9236" xr:uid="{CD4FA7CE-3B70-4202-ABA6-C2C4D64D2C86}"/>
    <cellStyle name="Comma 26 3 2 3" xfId="5049" xr:uid="{F5A96975-120F-4E88-A1C7-186F9780F8E4}"/>
    <cellStyle name="Comma 26 3 2 3 2" xfId="12227" xr:uid="{F83AFB9E-077B-4085-9219-291AC593C052}"/>
    <cellStyle name="Comma 26 3 2 4" xfId="8314" xr:uid="{2D44AD3A-2D12-4937-BDE9-E5845B4006EC}"/>
    <cellStyle name="Comma 26 3 3" xfId="1509" xr:uid="{2300EE9D-7AED-495B-AD2A-ED589C85316B}"/>
    <cellStyle name="Comma 26 3 3 2" xfId="8817" xr:uid="{DB4B62DA-A76C-4718-B5F4-060E7C79BEE0}"/>
    <cellStyle name="Comma 26 3 4" xfId="3234" xr:uid="{F37D61D4-72FA-4677-A8A9-A382DB9280DD}"/>
    <cellStyle name="Comma 26 3 4 2" xfId="10412" xr:uid="{DEA6B383-216A-4386-90D8-C8E72ACF9ADC}"/>
    <cellStyle name="Comma 26 3 5" xfId="7916" xr:uid="{351F1C27-6AA5-4008-A90D-067AAA8129AC}"/>
    <cellStyle name="Comma 26 4" xfId="715" xr:uid="{1A571F4E-FD65-40C3-80D9-D02D1CE744AE}"/>
    <cellStyle name="Comma 26 4 2" xfId="1148" xr:uid="{61212183-A483-49AB-B0CA-EB8EEB37F17D}"/>
    <cellStyle name="Comma 26 4 2 2" xfId="2093" xr:uid="{E318F118-BD55-4355-8FF3-AF12F48CD4A6}"/>
    <cellStyle name="Comma 26 4 2 2 2" xfId="9401" xr:uid="{C303CDA6-FDD4-4A28-89D4-E04DBBF0222C}"/>
    <cellStyle name="Comma 26 4 2 3" xfId="8476" xr:uid="{CB7727EA-8063-4EE4-810E-66DF8D4AE42D}"/>
    <cellStyle name="Comma 26 4 3" xfId="1702" xr:uid="{5B01625C-5493-4883-ACCB-BE4CC7C3D6D5}"/>
    <cellStyle name="Comma 26 4 3 2" xfId="9010" xr:uid="{F5ABEABF-CAD6-44A9-BAB1-C3C830C5EDF5}"/>
    <cellStyle name="Comma 26 4 4" xfId="8090" xr:uid="{DFFF2612-54D2-4F63-89A5-3862CC87E266}"/>
    <cellStyle name="Comma 26 5" xfId="980" xr:uid="{B1277EE5-C6B0-4B9F-987B-5B23665D0776}"/>
    <cellStyle name="Comma 26 5 2" xfId="1926" xr:uid="{DD73978C-FF49-4AB7-804C-C21BA15F594A}"/>
    <cellStyle name="Comma 26 5 2 2" xfId="9234" xr:uid="{AEC5FD93-1093-4680-8535-C5EE7763E312}"/>
    <cellStyle name="Comma 26 5 3" xfId="4428" xr:uid="{111228C8-250F-4D21-935B-70A5D4B2B59A}"/>
    <cellStyle name="Comma 26 5 3 2" xfId="11606" xr:uid="{3C7A6888-35E1-4235-BFA0-F1CA68E601FD}"/>
    <cellStyle name="Comma 26 5 4" xfId="8312" xr:uid="{445421DF-C6E3-4900-BBC4-594ABD0C6D49}"/>
    <cellStyle name="Comma 26 6" xfId="1507" xr:uid="{E886F3F2-0C4A-452D-A17C-7A96BAA795C8}"/>
    <cellStyle name="Comma 26 6 2" xfId="8815" xr:uid="{8324DE3A-84B9-4180-911F-C07FCCEBCC28}"/>
    <cellStyle name="Comma 26 7" xfId="7914" xr:uid="{E1BD4C6E-40F2-4A0F-8A82-9BABAF881AF3}"/>
    <cellStyle name="Comma 27" xfId="291" xr:uid="{F4959004-BE0E-4B5D-AF16-351209255B40}"/>
    <cellStyle name="Comma 27 2" xfId="292" xr:uid="{B5E4F71B-EDD7-4250-B45E-296BED942A2A}"/>
    <cellStyle name="Comma 27 2 2" xfId="984" xr:uid="{829BCB7D-78A6-4D75-9909-9F81BB9D7885}"/>
    <cellStyle name="Comma 27 2 2 2" xfId="1930" xr:uid="{143BF25D-4E1E-475D-9E88-EE2755CDFE4F}"/>
    <cellStyle name="Comma 27 2 2 2 2" xfId="5393" xr:uid="{7746A57A-A41C-4D32-B2D7-34B8F0C9E96A}"/>
    <cellStyle name="Comma 27 2 2 2 2 2" xfId="12571" xr:uid="{75898C9E-568E-4374-AA56-A1AE62F1A98D}"/>
    <cellStyle name="Comma 27 2 2 2 3" xfId="7352" xr:uid="{13F16719-C23C-4AB1-A4F6-E754F858335F}"/>
    <cellStyle name="Comma 27 2 2 2 3 2" xfId="14527" xr:uid="{5D7CF98F-3825-4987-A88A-0B1FD1C15B85}"/>
    <cellStyle name="Comma 27 2 2 2 4" xfId="9238" xr:uid="{AA4DE9FC-BE0B-4C0B-89B0-AB92251EFB9A}"/>
    <cellStyle name="Comma 27 2 2 3" xfId="3566" xr:uid="{1874FA71-998F-4533-8746-3D2141782847}"/>
    <cellStyle name="Comma 27 2 2 3 2" xfId="10744" xr:uid="{26E69D98-B342-4CF4-91E6-2DF6A87B2408}"/>
    <cellStyle name="Comma 27 2 2 4" xfId="6719" xr:uid="{33A501D8-7BD6-42DF-9EA5-EF7623DA21C7}"/>
    <cellStyle name="Comma 27 2 2 4 2" xfId="13894" xr:uid="{B01A7938-0A9D-499E-85C1-683E991BCCF0}"/>
    <cellStyle name="Comma 27 2 2 5" xfId="8316" xr:uid="{32026826-C8E4-4317-900E-D39A5D331153}"/>
    <cellStyle name="Comma 27 2 3" xfId="1511" xr:uid="{FF10594A-03EB-42A6-B04D-FF4614FC1AF1}"/>
    <cellStyle name="Comma 27 2 3 2" xfId="6014" xr:uid="{3C0F0EBC-A9CD-4917-9E12-36C5EE75AA8D}"/>
    <cellStyle name="Comma 27 2 3 2 2" xfId="7563" xr:uid="{B0FE8E8E-56D9-4E3E-A3DE-936059EF72FF}"/>
    <cellStyle name="Comma 27 2 3 2 2 2" xfId="14738" xr:uid="{07D1C560-D31E-44F5-B7B0-7D7266591B71}"/>
    <cellStyle name="Comma 27 2 3 2 3" xfId="13192" xr:uid="{07EA91F2-49CE-4E0B-933F-CB1A00880843}"/>
    <cellStyle name="Comma 27 2 3 3" xfId="4165" xr:uid="{4F8166B0-2FE5-4D91-B306-CA11BBBEAB95}"/>
    <cellStyle name="Comma 27 2 3 3 2" xfId="11343" xr:uid="{8BA58EFF-2D2F-49E1-BD22-7DAEEA89EB83}"/>
    <cellStyle name="Comma 27 2 3 4" xfId="6930" xr:uid="{3507DFC1-B088-4221-B9C9-634924AB284B}"/>
    <cellStyle name="Comma 27 2 3 4 2" xfId="14105" xr:uid="{441FC321-F598-447C-8BD8-EB84FAFFF678}"/>
    <cellStyle name="Comma 27 2 3 5" xfId="8819" xr:uid="{D52E35F7-EE48-4966-B85F-11F11A295635}"/>
    <cellStyle name="Comma 27 2 4" xfId="700" xr:uid="{B781EA60-FCD4-450E-98B5-0360D9D2BF28}"/>
    <cellStyle name="Comma 27 2 4 2" xfId="751" xr:uid="{E8899EA5-908E-4F58-9DF4-C50B24DB8C90}"/>
    <cellStyle name="Comma 27 2 4 2 2" xfId="1184" xr:uid="{FF158A28-AFE7-422F-834E-FC67C8F1217F}"/>
    <cellStyle name="Comma 27 2 4 2 2 2" xfId="2129" xr:uid="{3FC3F05C-27F5-4C01-BE59-7214D9B5EF5B}"/>
    <cellStyle name="Comma 27 2 4 2 2 2 2" xfId="9437" xr:uid="{8E2EEAE9-74D7-45FE-A148-F8A5A70A42F2}"/>
    <cellStyle name="Comma 27 2 4 2 2 3" xfId="8512" xr:uid="{C7A4D997-9C3B-4CE3-9459-668338886F19}"/>
    <cellStyle name="Comma 27 2 4 2 3" xfId="1738" xr:uid="{042E414E-9445-49AE-8A34-831EA225EB54}"/>
    <cellStyle name="Comma 27 2 4 2 3 2" xfId="5963" xr:uid="{F0CB5E8C-D64C-48B4-B7B7-4896E4DB144E}"/>
    <cellStyle name="Comma 27 2 4 2 3 2 2" xfId="13141" xr:uid="{D385A40D-AAF5-4444-9159-32AA6C381A44}"/>
    <cellStyle name="Comma 27 2 4 2 3 3" xfId="9046" xr:uid="{976F47E8-681F-447A-B100-776A7D48CD21}"/>
    <cellStyle name="Comma 27 2 4 2 4" xfId="4740" xr:uid="{1F262D62-8D91-47EF-A26C-1C4BFAAEE338}"/>
    <cellStyle name="Comma 27 2 4 2 4 2" xfId="11918" xr:uid="{ADB57BEB-B541-460C-AD5F-7E7489DD54D6}"/>
    <cellStyle name="Comma 27 2 4 2 5" xfId="8126" xr:uid="{ABF7C8AC-275C-4D5F-A8AA-5A03BC69F4DD}"/>
    <cellStyle name="Comma 27 2 4 3" xfId="858" xr:uid="{8119E6DB-312C-4CD3-B188-82F895225374}"/>
    <cellStyle name="Comma 27 2 4 3 2" xfId="1256" xr:uid="{E1FF3E36-D244-4B21-86F9-4EFCF6B00EE0}"/>
    <cellStyle name="Comma 27 2 4 3 2 2" xfId="2201" xr:uid="{171E6739-0BC5-40A2-87B2-E911B5A1FEEF}"/>
    <cellStyle name="Comma 27 2 4 3 2 2 2" xfId="9509" xr:uid="{1C617585-6099-409F-AD0B-EF2166DF339B}"/>
    <cellStyle name="Comma 27 2 4 3 2 3" xfId="8584" xr:uid="{595EF69C-C7CA-4130-B887-B141A43C7DAC}"/>
    <cellStyle name="Comma 27 2 4 3 3" xfId="1808" xr:uid="{BF99D1C5-BE78-4C4A-B0B2-E459B5D13F2D}"/>
    <cellStyle name="Comma 27 2 4 3 3 2" xfId="9116" xr:uid="{869B891F-4A44-4E1F-B17E-B307B027DA49}"/>
    <cellStyle name="Comma 27 2 4 3 4" xfId="8194" xr:uid="{9AFC846F-0320-4DF2-9A00-16A04EE99E8C}"/>
    <cellStyle name="Comma 27 2 4 4" xfId="1135" xr:uid="{0985D0C6-FA34-4AD2-A1DE-06B72AC7A1B9}"/>
    <cellStyle name="Comma 27 2 4 4 2" xfId="2080" xr:uid="{02BEE207-1D21-4E3E-911C-15E5EEE82887}"/>
    <cellStyle name="Comma 27 2 4 4 2 2" xfId="9388" xr:uid="{57E7C0A1-5DBB-4004-AB9C-7A8DE21855A8}"/>
    <cellStyle name="Comma 27 2 4 4 3" xfId="8463" xr:uid="{B71353AD-AE3A-4FB4-9CDC-736D64EBB733}"/>
    <cellStyle name="Comma 27 2 4 5" xfId="1689" xr:uid="{84445C1C-CA50-43E3-BDA5-0BF9287C1114}"/>
    <cellStyle name="Comma 27 2 4 5 2" xfId="8997" xr:uid="{463EAF2B-4308-4744-B804-0329C8734D5C}"/>
    <cellStyle name="Comma 27 2 4 6" xfId="8077" xr:uid="{6231B73C-E7E3-414A-81CF-8FF849C47AB6}"/>
    <cellStyle name="Comma 27 2 5" xfId="4791" xr:uid="{D09F6651-608D-43EF-B435-45943C80AA77}"/>
    <cellStyle name="Comma 27 2 5 2" xfId="7141" xr:uid="{181AF36A-B4C7-4097-824A-EC12315C3416}"/>
    <cellStyle name="Comma 27 2 5 2 2" xfId="14316" xr:uid="{60113648-0AF1-4128-93B6-EA7F84DC5C21}"/>
    <cellStyle name="Comma 27 2 5 3" xfId="11969" xr:uid="{F4BEB511-6FA3-4C78-BB0F-F54CB57B9C82}"/>
    <cellStyle name="Comma 27 2 6" xfId="2987" xr:uid="{76805CE4-15B7-4615-9E2C-33659B29AB5E}"/>
    <cellStyle name="Comma 27 2 6 2" xfId="10167" xr:uid="{32871E98-F57D-49DB-96F9-9358A1E00615}"/>
    <cellStyle name="Comma 27 2 7" xfId="6508" xr:uid="{395D91E6-255D-499E-9203-245A87195170}"/>
    <cellStyle name="Comma 27 2 7 2" xfId="13683" xr:uid="{AB34ABBB-5D01-4D99-B876-72EC832A08E7}"/>
    <cellStyle name="Comma 27 2 8" xfId="7918" xr:uid="{1C4E8AF6-2C26-46BD-9010-FCB66CF452CB}"/>
    <cellStyle name="Comma 27 3" xfId="293" xr:uid="{A44CFBFC-483F-4F2F-BFEA-89263724C4E2}"/>
    <cellStyle name="Comma 27 3 2" xfId="985" xr:uid="{0D98FA65-D8A4-4B5C-BAEB-8B769D220BD4}"/>
    <cellStyle name="Comma 27 3 2 2" xfId="1931" xr:uid="{BB675871-7CB7-4DED-AD80-D6BB66CC27AF}"/>
    <cellStyle name="Comma 27 3 2 2 2" xfId="9239" xr:uid="{31A0D6F1-8710-41EA-8CF3-3ED542C11B8F}"/>
    <cellStyle name="Comma 27 3 2 3" xfId="5091" xr:uid="{CF80BE62-5D9E-47CD-A3D2-B6B80BF5D070}"/>
    <cellStyle name="Comma 27 3 2 3 2" xfId="12269" xr:uid="{C3F5058A-55C4-4E8C-82C1-4F15DB17DCFF}"/>
    <cellStyle name="Comma 27 3 2 4" xfId="7245" xr:uid="{EC26709B-8044-4C1C-BF6A-69D9B78B2C33}"/>
    <cellStyle name="Comma 27 3 2 4 2" xfId="14420" xr:uid="{E979758B-5348-4C2A-A83D-542E472D1094}"/>
    <cellStyle name="Comma 27 3 2 5" xfId="8317" xr:uid="{D9FC3640-2F84-4E98-96E9-71BEFF67D3D9}"/>
    <cellStyle name="Comma 27 3 3" xfId="1512" xr:uid="{800268F4-7B35-4412-8C43-D1195AD26806}"/>
    <cellStyle name="Comma 27 3 3 2" xfId="8820" xr:uid="{CCF6BCC4-91BE-44E0-B9F5-67FB488BFACF}"/>
    <cellStyle name="Comma 27 3 4" xfId="3273" xr:uid="{A08E97DF-2A48-4886-9AD5-73C340F2AEC8}"/>
    <cellStyle name="Comma 27 3 4 2" xfId="10451" xr:uid="{2139AC7B-E113-4CD4-B2EE-0EB38B12F0A9}"/>
    <cellStyle name="Comma 27 3 5" xfId="6612" xr:uid="{565977A1-0E5A-44F7-AE6A-09368861884C}"/>
    <cellStyle name="Comma 27 3 5 2" xfId="13787" xr:uid="{EF07C8C8-427E-485D-B045-AC747A0E1D50}"/>
    <cellStyle name="Comma 27 3 6" xfId="7919" xr:uid="{E74E78FD-A177-4411-B68F-504FC02B5C79}"/>
    <cellStyle name="Comma 27 4" xfId="848" xr:uid="{F28801B0-E62E-4238-B2D2-EF5A37FECEB2}"/>
    <cellStyle name="Comma 27 4 2" xfId="5693" xr:uid="{2B14177A-6F5F-4F2B-A230-1FDAC1605FEA}"/>
    <cellStyle name="Comma 27 4 2 2" xfId="7456" xr:uid="{F95E3B84-5BFE-4D2D-8930-BA71502E43BA}"/>
    <cellStyle name="Comma 27 4 2 2 2" xfId="14631" xr:uid="{5D19D701-C370-4893-881D-49211BA8843B}"/>
    <cellStyle name="Comma 27 4 2 3" xfId="12871" xr:uid="{1FF9E0C2-46E5-4E51-8D73-22A84B39F267}"/>
    <cellStyle name="Comma 27 4 3" xfId="3860" xr:uid="{B7A0FACB-95E2-48AC-B6F9-E9C25B224AB0}"/>
    <cellStyle name="Comma 27 4 3 2" xfId="11038" xr:uid="{0AAB2D7B-C60C-4FDA-ACF4-FAB8D3226FD6}"/>
    <cellStyle name="Comma 27 4 4" xfId="6823" xr:uid="{6E526C0B-150E-4380-A2BC-3619A1BA0E29}"/>
    <cellStyle name="Comma 27 4 4 2" xfId="13998" xr:uid="{2F83E8E2-1DA3-44B9-BAB3-24572C490352}"/>
    <cellStyle name="Comma 27 5" xfId="983" xr:uid="{9B59543A-3EAC-43E8-9218-2B0F8A5B3A4B}"/>
    <cellStyle name="Comma 27 5 2" xfId="1929" xr:uid="{4A6C1669-6865-4DBF-8FE2-824F24E9F96E}"/>
    <cellStyle name="Comma 27 5 2 2" xfId="9237" xr:uid="{08BEFB40-CB34-4981-A006-C67C95E0EF01}"/>
    <cellStyle name="Comma 27 5 3" xfId="4470" xr:uid="{81F7021E-C5BF-49B9-885A-EF6A21421FCF}"/>
    <cellStyle name="Comma 27 5 3 2" xfId="11648" xr:uid="{B8815A17-A423-40A6-8742-420A3E324D98}"/>
    <cellStyle name="Comma 27 5 4" xfId="7034" xr:uid="{B898DFA2-8CEE-4BD3-A33A-243ED6E5F2A2}"/>
    <cellStyle name="Comma 27 5 4 2" xfId="14209" xr:uid="{67FD9A23-C482-41CD-9A27-FD9E397574A0}"/>
    <cellStyle name="Comma 27 5 5" xfId="8315" xr:uid="{4BA82484-262D-49B3-96E2-02BEC69F1D4B}"/>
    <cellStyle name="Comma 27 6" xfId="1510" xr:uid="{EB5A1BC7-AE94-400A-A729-80BFFD6236DA}"/>
    <cellStyle name="Comma 27 6 2" xfId="8818" xr:uid="{B9928D3A-E251-46D4-B780-5AD782AA1A4F}"/>
    <cellStyle name="Comma 27 7" xfId="2602" xr:uid="{9006C876-82DC-4031-B8CD-910E6DD71D9C}"/>
    <cellStyle name="Comma 27 7 2" xfId="9852" xr:uid="{19490011-5780-4A36-9882-519419C47C79}"/>
    <cellStyle name="Comma 27 8" xfId="6371" xr:uid="{09131CE3-78E9-4F0E-B620-2E21911A5DEB}"/>
    <cellStyle name="Comma 27 8 2" xfId="13546" xr:uid="{7DFFFCEC-C611-4915-8950-050E76F27A12}"/>
    <cellStyle name="Comma 27 9" xfId="7917" xr:uid="{C105AB34-7924-4D92-8DAB-6A935D05F607}"/>
    <cellStyle name="Comma 28" xfId="294" xr:uid="{C94392CF-87A0-4BC3-A037-6E9D66CE9CD5}"/>
    <cellStyle name="Comma 28 2" xfId="295" xr:uid="{8747D2B1-3A53-4070-99F6-67EA5D7E9069}"/>
    <cellStyle name="Comma 28 2 2" xfId="987" xr:uid="{9A0FB5CA-1982-49D7-82C5-24E15E08F6C7}"/>
    <cellStyle name="Comma 28 2 2 2" xfId="1933" xr:uid="{ADCE4DD1-4218-4EF9-85BF-7C34B4DD0533}"/>
    <cellStyle name="Comma 28 2 2 2 2" xfId="5399" xr:uid="{4DF1D443-ABA5-4C0C-9274-5CA788DB7565}"/>
    <cellStyle name="Comma 28 2 2 2 2 2" xfId="12577" xr:uid="{8B7F8AC5-9BE8-41D3-9AEA-0655AFEDCB1B}"/>
    <cellStyle name="Comma 28 2 2 2 3" xfId="9241" xr:uid="{5CF33C99-3947-4141-BBFA-8922830DE61D}"/>
    <cellStyle name="Comma 28 2 2 3" xfId="3572" xr:uid="{B697DE61-D76C-40DE-9F57-303A815621B1}"/>
    <cellStyle name="Comma 28 2 2 3 2" xfId="10750" xr:uid="{9351324B-F01E-4A0A-91C3-FFC4D306E45C}"/>
    <cellStyle name="Comma 28 2 2 4" xfId="8319" xr:uid="{579003D0-C9A3-4B9A-AF3B-50F45FD2BA20}"/>
    <cellStyle name="Comma 28 2 3" xfId="1514" xr:uid="{4D5B514B-5EE5-4BD6-B68B-27850D6339E7}"/>
    <cellStyle name="Comma 28 2 3 2" xfId="6020" xr:uid="{D709A979-EC4A-4C1F-8AF5-DF237B63C182}"/>
    <cellStyle name="Comma 28 2 3 2 2" xfId="13198" xr:uid="{90A0C119-5451-48C0-86FE-17300116965A}"/>
    <cellStyle name="Comma 28 2 3 3" xfId="4171" xr:uid="{F6E01F20-6191-4C61-81B2-F94A50D174A5}"/>
    <cellStyle name="Comma 28 2 3 3 2" xfId="11349" xr:uid="{BD642D9C-62C6-4381-BE12-68C2C38A688A}"/>
    <cellStyle name="Comma 28 2 3 4" xfId="8822" xr:uid="{E8D9FA21-A20A-4A90-92EE-BAE68A02F454}"/>
    <cellStyle name="Comma 28 2 4" xfId="4797" xr:uid="{E142E9CB-D939-4516-ACFE-FB48B3E59268}"/>
    <cellStyle name="Comma 28 2 4 2" xfId="11975" xr:uid="{633A5FED-FDD7-4587-AD0C-E45EA6D05263}"/>
    <cellStyle name="Comma 28 2 5" xfId="2993" xr:uid="{9B8C1912-09DA-45FA-BE90-6DFCA685A06E}"/>
    <cellStyle name="Comma 28 2 5 2" xfId="10173" xr:uid="{8D529465-9BE9-40A6-BBD3-EC0733E4A3C9}"/>
    <cellStyle name="Comma 28 2 6" xfId="7921" xr:uid="{0EF7714B-0A07-4F38-B02B-652EAC663518}"/>
    <cellStyle name="Comma 28 3" xfId="296" xr:uid="{5ADA1A10-0480-41EA-AB84-F2D95F29E517}"/>
    <cellStyle name="Comma 28 3 2" xfId="988" xr:uid="{472181FB-E552-4422-99D8-2E2E8715B982}"/>
    <cellStyle name="Comma 28 3 2 2" xfId="1934" xr:uid="{B19BA47B-AA5B-405E-9690-4A600BF6C792}"/>
    <cellStyle name="Comma 28 3 2 2 2" xfId="2982" xr:uid="{5D5F8F51-425F-4789-A842-3F09BD7291BF}"/>
    <cellStyle name="Comma 28 3 2 2 2 2" xfId="3561" xr:uid="{3ED67C57-4023-4D99-BB8B-1DDC1D6D1255}"/>
    <cellStyle name="Comma 28 3 2 2 2 2 2" xfId="5388" xr:uid="{8C4A157A-F81A-412B-89D9-A6571A54A41C}"/>
    <cellStyle name="Comma 28 3 2 2 2 2 2 2" xfId="7347" xr:uid="{01E5A3BE-73B4-4A55-877A-9078726FF841}"/>
    <cellStyle name="Comma 28 3 2 2 2 2 2 2 2" xfId="14522" xr:uid="{1022ED4B-5969-4FE7-A6EF-F7A6D69590E4}"/>
    <cellStyle name="Comma 28 3 2 2 2 2 2 3" xfId="12566" xr:uid="{E52EAE2C-864D-491D-B57D-F376A00C234D}"/>
    <cellStyle name="Comma 28 3 2 2 2 2 3" xfId="6714" xr:uid="{99A2B4B6-3F72-4FBC-9F0D-419EC9E3F97F}"/>
    <cellStyle name="Comma 28 3 2 2 2 2 3 2" xfId="13889" xr:uid="{0CBDB9CA-E1C1-458E-97D6-4AFF8AA819EE}"/>
    <cellStyle name="Comma 28 3 2 2 2 2 4" xfId="10739" xr:uid="{29353E5F-011D-492C-829C-4C25F6ADCC9C}"/>
    <cellStyle name="Comma 28 3 2 2 2 3" xfId="4160" xr:uid="{51759FC0-9D70-4169-83A2-B247B54A77FF}"/>
    <cellStyle name="Comma 28 3 2 2 2 3 2" xfId="6009" xr:uid="{1B4292BD-A43A-48BF-B0AE-9A634E093D38}"/>
    <cellStyle name="Comma 28 3 2 2 2 3 2 2" xfId="7558" xr:uid="{B9F90B19-BD62-43CF-B58B-99FB7D34CC5E}"/>
    <cellStyle name="Comma 28 3 2 2 2 3 2 2 2" xfId="14733" xr:uid="{91BC11E8-1876-4123-9D7E-7882661E9A6F}"/>
    <cellStyle name="Comma 28 3 2 2 2 3 2 3" xfId="13187" xr:uid="{C220124F-4180-40EE-9C61-F0A47A1E9A00}"/>
    <cellStyle name="Comma 28 3 2 2 2 3 3" xfId="6925" xr:uid="{DE190A77-5C83-4978-A995-8C1CC3244F50}"/>
    <cellStyle name="Comma 28 3 2 2 2 3 3 2" xfId="14100" xr:uid="{87473E89-53F7-4725-8CD8-E9FAA0DDCB5C}"/>
    <cellStyle name="Comma 28 3 2 2 2 3 4" xfId="11338" xr:uid="{AB8E01DD-0C39-439C-859E-7830414556EB}"/>
    <cellStyle name="Comma 28 3 2 2 2 4" xfId="4786" xr:uid="{13D30890-6B8F-4474-B01F-B84C592BB027}"/>
    <cellStyle name="Comma 28 3 2 2 2 4 2" xfId="7136" xr:uid="{58D61E7C-E536-48C6-A251-F66560E3DF44}"/>
    <cellStyle name="Comma 28 3 2 2 2 4 2 2" xfId="14311" xr:uid="{703597A6-6CA0-4D0B-B758-140707BEC48F}"/>
    <cellStyle name="Comma 28 3 2 2 2 4 3" xfId="11964" xr:uid="{80F7D9AB-F88D-452F-9782-9F8EEF8173AF}"/>
    <cellStyle name="Comma 28 3 2 2 2 5" xfId="6503" xr:uid="{ACE94BA4-CB65-4BCA-8BA2-3B6C32ADD215}"/>
    <cellStyle name="Comma 28 3 2 2 2 5 2" xfId="13678" xr:uid="{C1CC7A02-034C-49D4-A03C-D90745654237}"/>
    <cellStyle name="Comma 28 3 2 2 2 6" xfId="10162" xr:uid="{1BA293E6-730A-4DE2-A31B-B55E3DB8172C}"/>
    <cellStyle name="Comma 28 3 2 2 3" xfId="3268" xr:uid="{E69A9BBF-B4BA-475B-BB40-29575BF53CFD}"/>
    <cellStyle name="Comma 28 3 2 2 3 2" xfId="5086" xr:uid="{324F4A9F-40A4-490E-90FC-024FC32C2517}"/>
    <cellStyle name="Comma 28 3 2 2 3 2 2" xfId="7240" xr:uid="{1046E11C-296F-4EB3-9172-D4D06B9500F3}"/>
    <cellStyle name="Comma 28 3 2 2 3 2 2 2" xfId="14415" xr:uid="{1B6C194F-CBF5-4DF5-9464-AAFBC8A42215}"/>
    <cellStyle name="Comma 28 3 2 2 3 2 3" xfId="12264" xr:uid="{3E3F9FD1-808A-447D-82C1-AAB0FCC9B529}"/>
    <cellStyle name="Comma 28 3 2 2 3 3" xfId="6607" xr:uid="{23984499-37D3-4F70-B685-FC0A9DB68406}"/>
    <cellStyle name="Comma 28 3 2 2 3 3 2" xfId="13782" xr:uid="{75F485F9-15BD-4230-A491-D5E41454ED3F}"/>
    <cellStyle name="Comma 28 3 2 2 3 4" xfId="10446" xr:uid="{DDDC4BBB-B148-4EAA-BF1A-E9CF69ACB1EA}"/>
    <cellStyle name="Comma 28 3 2 2 4" xfId="3855" xr:uid="{377EA54D-4173-47EF-880A-74EBE76DB916}"/>
    <cellStyle name="Comma 28 3 2 2 4 2" xfId="5688" xr:uid="{E9EBB8FE-14F4-43D4-950C-A020336AF705}"/>
    <cellStyle name="Comma 28 3 2 2 4 2 2" xfId="7451" xr:uid="{1D9A3DC4-B339-4B5C-9E09-CE57D130236C}"/>
    <cellStyle name="Comma 28 3 2 2 4 2 2 2" xfId="14626" xr:uid="{AAF90C35-65B7-4EDA-B2A6-999FD3128A85}"/>
    <cellStyle name="Comma 28 3 2 2 4 2 3" xfId="12866" xr:uid="{09F89CC4-F734-48FD-9921-E1E6E090B391}"/>
    <cellStyle name="Comma 28 3 2 2 4 3" xfId="6818" xr:uid="{C4B5F053-8627-49FA-8C60-2EDBA7D26A8C}"/>
    <cellStyle name="Comma 28 3 2 2 4 3 2" xfId="13993" xr:uid="{53C7C250-23B5-4AE8-9E90-DCF99F53ADDB}"/>
    <cellStyle name="Comma 28 3 2 2 4 4" xfId="11033" xr:uid="{3A31A659-F4AF-470B-9AF9-87EEE136543D}"/>
    <cellStyle name="Comma 28 3 2 2 5" xfId="4465" xr:uid="{311F66A0-4610-407B-8E89-0F533EA64E51}"/>
    <cellStyle name="Comma 28 3 2 2 5 2" xfId="7029" xr:uid="{BCC4A845-EFAF-41F4-AC1A-FF1F23C44B5F}"/>
    <cellStyle name="Comma 28 3 2 2 5 2 2" xfId="14204" xr:uid="{A5252EB2-0CF4-4F92-8EF0-19F0719B70CE}"/>
    <cellStyle name="Comma 28 3 2 2 5 3" xfId="11643" xr:uid="{7D5D522A-92B0-49C4-83F1-7B31059F8038}"/>
    <cellStyle name="Comma 28 3 2 2 6" xfId="2584" xr:uid="{791911F8-E0E4-49FF-9F1F-9DE01798C775}"/>
    <cellStyle name="Comma 28 3 2 2 6 2" xfId="9835" xr:uid="{9C291734-408E-4C31-8AE7-D5E48C953D0F}"/>
    <cellStyle name="Comma 28 3 2 2 7" xfId="6355" xr:uid="{65929593-BC3D-4E77-A783-8BE2E2090C6D}"/>
    <cellStyle name="Comma 28 3 2 2 7 2" xfId="13530" xr:uid="{61B22950-22B7-4BF8-B79C-73687548EF05}"/>
    <cellStyle name="Comma 28 3 2 2 8" xfId="9242" xr:uid="{587BFC53-7511-4A3D-8420-B13FCE3811D7}"/>
    <cellStyle name="Comma 28 3 2 3" xfId="2953" xr:uid="{BF8872B2-BED8-40F8-BE6D-35F382D3BF19}"/>
    <cellStyle name="Comma 28 3 2 3 2" xfId="3532" xr:uid="{68820503-9382-4E10-83B1-ADBA8EF8FF97}"/>
    <cellStyle name="Comma 28 3 2 3 2 2" xfId="5357" xr:uid="{F3558718-5244-44F3-97A3-F76AB1E91E03}"/>
    <cellStyle name="Comma 28 3 2 3 2 2 2" xfId="7340" xr:uid="{386ED6D3-88CC-421C-BC7E-80F23FB91F81}"/>
    <cellStyle name="Comma 28 3 2 3 2 2 2 2" xfId="14515" xr:uid="{D6B9B1CA-F7E3-4854-B77B-ECF86370812D}"/>
    <cellStyle name="Comma 28 3 2 3 2 2 3" xfId="12535" xr:uid="{D7D316A8-94C4-4FC2-972A-488A72A3531C}"/>
    <cellStyle name="Comma 28 3 2 3 2 3" xfId="6707" xr:uid="{1C7B79E8-77FF-4B74-9503-2C61232D4062}"/>
    <cellStyle name="Comma 28 3 2 3 2 3 2" xfId="13882" xr:uid="{838C2922-08A6-41A4-AA10-70C949AC9267}"/>
    <cellStyle name="Comma 28 3 2 3 2 4" xfId="10710" xr:uid="{1F70D53B-FFBA-430A-8047-27CB6D631EDA}"/>
    <cellStyle name="Comma 28 3 2 3 3" xfId="4129" xr:uid="{0EFBF6D2-68C2-49B9-9874-67C2A4CECF60}"/>
    <cellStyle name="Comma 28 3 2 3 3 2" xfId="5977" xr:uid="{72DDD87B-C1A2-4D3B-8FFF-02A65AD2EEE1}"/>
    <cellStyle name="Comma 28 3 2 3 3 2 2" xfId="7551" xr:uid="{5DB937CA-D7DE-42F5-88FC-F1D7B63E6053}"/>
    <cellStyle name="Comma 28 3 2 3 3 2 2 2" xfId="14726" xr:uid="{DA74652A-E6AF-4DB1-BB89-EE85A1D21ED1}"/>
    <cellStyle name="Comma 28 3 2 3 3 2 3" xfId="13155" xr:uid="{23CC74E1-D024-4873-827A-570697A95646}"/>
    <cellStyle name="Comma 28 3 2 3 3 3" xfId="6918" xr:uid="{01287E71-E74C-4095-B3E5-3D78FC9A649D}"/>
    <cellStyle name="Comma 28 3 2 3 3 3 2" xfId="14093" xr:uid="{6CAEE411-F3C3-4A42-803C-43660896FD9F}"/>
    <cellStyle name="Comma 28 3 2 3 3 4" xfId="11307" xr:uid="{A2AF92EE-9A59-47AF-ABAF-CE034553E662}"/>
    <cellStyle name="Comma 28 3 2 3 4" xfId="4754" xr:uid="{E7468705-CBE0-440E-9323-0CC0849598F2}"/>
    <cellStyle name="Comma 28 3 2 3 4 2" xfId="7129" xr:uid="{E226D429-54F1-41D4-8014-E9DF5F2358DE}"/>
    <cellStyle name="Comma 28 3 2 3 4 2 2" xfId="14304" xr:uid="{6FAD01B1-001B-40E2-8F3D-EB0592D3736F}"/>
    <cellStyle name="Comma 28 3 2 3 4 3" xfId="11932" xr:uid="{90A2EB42-3129-44D5-8E7C-D0FD57A4B5B4}"/>
    <cellStyle name="Comma 28 3 2 3 5" xfId="6496" xr:uid="{5460FE6A-485D-42D1-9713-EAF751219315}"/>
    <cellStyle name="Comma 28 3 2 3 5 2" xfId="13671" xr:uid="{2BBB0C8C-C524-4172-B67C-DE307F3A15A4}"/>
    <cellStyle name="Comma 28 3 2 3 6" xfId="10133" xr:uid="{590A301D-AC36-4C36-A2F5-BD6F843EBC42}"/>
    <cellStyle name="Comma 28 3 2 4" xfId="3238" xr:uid="{9FEEF9A0-397B-4B4D-B8D1-8234BA0E7FF7}"/>
    <cellStyle name="Comma 28 3 2 4 2" xfId="5054" xr:uid="{8456E9AB-B4EA-4B19-B0BE-31BD2F02C399}"/>
    <cellStyle name="Comma 28 3 2 4 2 2" xfId="7233" xr:uid="{162B530D-6A45-4488-9A9D-0820A35A0306}"/>
    <cellStyle name="Comma 28 3 2 4 2 2 2" xfId="14408" xr:uid="{78FFE6E3-1FDA-43DB-8850-3A02311B38BA}"/>
    <cellStyle name="Comma 28 3 2 4 2 3" xfId="12232" xr:uid="{91FE1342-A16A-42A8-B14E-F5F77A2A42BB}"/>
    <cellStyle name="Comma 28 3 2 4 3" xfId="6600" xr:uid="{B76D66DB-2B8F-4F1A-96C3-585983FC8670}"/>
    <cellStyle name="Comma 28 3 2 4 3 2" xfId="13775" xr:uid="{77AA7110-5836-4462-BA1E-84EAC8E94E9F}"/>
    <cellStyle name="Comma 28 3 2 4 4" xfId="10416" xr:uid="{8958328B-9F61-4CFF-ADAA-29C208C5ECF9}"/>
    <cellStyle name="Comma 28 3 2 5" xfId="3823" xr:uid="{106DD5F5-4649-4A8E-B9D2-F85942175A74}"/>
    <cellStyle name="Comma 28 3 2 5 2" xfId="5656" xr:uid="{4700D0F1-758D-436C-B873-D108593DB72F}"/>
    <cellStyle name="Comma 28 3 2 5 2 2" xfId="7444" xr:uid="{D4A28992-EFEE-4719-BB2C-05CB17D8B22C}"/>
    <cellStyle name="Comma 28 3 2 5 2 2 2" xfId="14619" xr:uid="{52D94088-2BDA-485E-8C8F-948F1689D836}"/>
    <cellStyle name="Comma 28 3 2 5 2 3" xfId="12834" xr:uid="{40F50AB0-43EC-4652-ADB2-50310271CDAF}"/>
    <cellStyle name="Comma 28 3 2 5 3" xfId="6811" xr:uid="{F1E8874A-7DF7-419F-8F55-6E308B6750EC}"/>
    <cellStyle name="Comma 28 3 2 5 3 2" xfId="13986" xr:uid="{159C9E8E-8125-41B4-B317-649EE6658AFF}"/>
    <cellStyle name="Comma 28 3 2 5 4" xfId="11001" xr:uid="{362E48E9-BFD4-49C0-8513-52C902EFAA29}"/>
    <cellStyle name="Comma 28 3 2 6" xfId="4433" xr:uid="{0CE3DBFE-0C90-4982-A545-EEDE8484D497}"/>
    <cellStyle name="Comma 28 3 2 6 2" xfId="7022" xr:uid="{F567180F-A82A-40E2-AAFE-774EC40D3949}"/>
    <cellStyle name="Comma 28 3 2 6 2 2" xfId="14197" xr:uid="{2D49BE73-1EA2-49A4-BD8E-98B5766DBF3E}"/>
    <cellStyle name="Comma 28 3 2 6 3" xfId="11611" xr:uid="{4FA1D253-3E0C-4477-902B-13DAEBB6B9B9}"/>
    <cellStyle name="Comma 28 3 2 7" xfId="2514" xr:uid="{8A70E85F-9258-4A17-AFDF-F86BDBB7C217}"/>
    <cellStyle name="Comma 28 3 2 7 2" xfId="9789" xr:uid="{DA7008CF-8EA6-4A4D-9E6F-D9B8C924502C}"/>
    <cellStyle name="Comma 28 3 2 8" xfId="6329" xr:uid="{3BDF26CE-817E-4A47-8471-31A6DB6D4D6E}"/>
    <cellStyle name="Comma 28 3 2 8 2" xfId="13504" xr:uid="{87D546E1-6D26-41B3-81C6-3A4EBE00CD74}"/>
    <cellStyle name="Comma 28 3 2 9" xfId="8320" xr:uid="{79CF27A0-943C-4243-A7B8-A013F387E99C}"/>
    <cellStyle name="Comma 28 3 3" xfId="1515" xr:uid="{F405BC74-C4A0-445B-B905-9B3A20BF0B15}"/>
    <cellStyle name="Comma 28 3 3 2" xfId="5097" xr:uid="{EA6B8B26-DA20-4B21-A82D-C75BB8886A2C}"/>
    <cellStyle name="Comma 28 3 3 2 2" xfId="12275" xr:uid="{DFE9F7AC-3D06-4AB9-8874-5441F3D3FB9F}"/>
    <cellStyle name="Comma 28 3 3 3" xfId="8823" xr:uid="{F98BA14D-210B-414D-A051-4AB949871FD3}"/>
    <cellStyle name="Comma 28 3 4" xfId="3279" xr:uid="{DD5711D3-6D58-4713-8E25-503461F17A83}"/>
    <cellStyle name="Comma 28 3 4 2" xfId="10457" xr:uid="{E16EB6A8-3A1D-43F7-ACCE-C054DCC94622}"/>
    <cellStyle name="Comma 28 3 5" xfId="7922" xr:uid="{1B85B746-695F-4008-8E57-5ED742B0EB4A}"/>
    <cellStyle name="Comma 28 4" xfId="880" xr:uid="{11D2B7CD-ACA6-42D8-86E2-BF5D7AE620FC}"/>
    <cellStyle name="Comma 28 4 2" xfId="1277" xr:uid="{58BDCB0A-AEE3-4141-ADB0-CB02CAFF21F1}"/>
    <cellStyle name="Comma 28 4 2 2" xfId="2222" xr:uid="{F4A957DA-6E7B-478F-B663-A2A9ABFD9E54}"/>
    <cellStyle name="Comma 28 4 2 2 2" xfId="3559" xr:uid="{661FA636-CBCE-43BA-8108-09E854893A0C}"/>
    <cellStyle name="Comma 28 4 2 2 2 2" xfId="5386" xr:uid="{DF4B1379-9DF5-42D0-B0E6-8AEE73CFB630}"/>
    <cellStyle name="Comma 28 4 2 2 2 2 2" xfId="7345" xr:uid="{38925710-29F3-4267-8A1A-9CD9F0EF40C4}"/>
    <cellStyle name="Comma 28 4 2 2 2 2 2 2" xfId="14520" xr:uid="{E3E01C22-C525-424A-823C-A14432B481FF}"/>
    <cellStyle name="Comma 28 4 2 2 2 2 3" xfId="12564" xr:uid="{0936A9A0-25A0-4858-90E0-C0CCEAEAA079}"/>
    <cellStyle name="Comma 28 4 2 2 2 3" xfId="6712" xr:uid="{DEF9F8EA-A8DE-4C5F-B521-5FBBF0146E97}"/>
    <cellStyle name="Comma 28 4 2 2 2 3 2" xfId="13887" xr:uid="{4E43271F-61AD-41A8-870A-87FAB9E59ABE}"/>
    <cellStyle name="Comma 28 4 2 2 2 4" xfId="10737" xr:uid="{E7FC3779-24BB-46AF-BE24-A30E1BA4D338}"/>
    <cellStyle name="Comma 28 4 2 2 3" xfId="4158" xr:uid="{230828C1-52C5-4C84-9857-8A7DB4F3CEFB}"/>
    <cellStyle name="Comma 28 4 2 2 3 2" xfId="6007" xr:uid="{4320F424-71EF-4633-838D-1FEFE5D21B40}"/>
    <cellStyle name="Comma 28 4 2 2 3 2 2" xfId="7556" xr:uid="{BB360F8A-1EBC-40FF-8B9D-8E9B6BBFDD53}"/>
    <cellStyle name="Comma 28 4 2 2 3 2 2 2" xfId="14731" xr:uid="{0EE18E25-452E-433B-9CD0-1C5420309073}"/>
    <cellStyle name="Comma 28 4 2 2 3 2 3" xfId="13185" xr:uid="{D61BAB61-B347-4C40-A9B1-C6FFDA47635A}"/>
    <cellStyle name="Comma 28 4 2 2 3 3" xfId="6923" xr:uid="{0E1B57F7-F8F1-43BB-A19B-4A1105A7119A}"/>
    <cellStyle name="Comma 28 4 2 2 3 3 2" xfId="14098" xr:uid="{8491DA03-E4AE-4239-BCBF-43ADF8D3D718}"/>
    <cellStyle name="Comma 28 4 2 2 3 4" xfId="11336" xr:uid="{5404F83A-355F-46EF-8A62-69665BD620A4}"/>
    <cellStyle name="Comma 28 4 2 2 4" xfId="4784" xr:uid="{47C463BE-7C0A-452C-A177-7496E739B2B8}"/>
    <cellStyle name="Comma 28 4 2 2 4 2" xfId="7134" xr:uid="{29BAF2DC-0486-43FD-B5DF-65A46AACA6FD}"/>
    <cellStyle name="Comma 28 4 2 2 4 2 2" xfId="14309" xr:uid="{170C8CDB-9CD3-4D19-AE3B-4D6AD45D5347}"/>
    <cellStyle name="Comma 28 4 2 2 4 3" xfId="11962" xr:uid="{C96385FA-B228-4B13-AF57-4F276462EAF2}"/>
    <cellStyle name="Comma 28 4 2 2 5" xfId="2980" xr:uid="{AB570321-1C10-4BD3-8F71-16CC32276C99}"/>
    <cellStyle name="Comma 28 4 2 2 5 2" xfId="10160" xr:uid="{34DC8604-B577-423D-BDCF-DB49AEDF5864}"/>
    <cellStyle name="Comma 28 4 2 2 6" xfId="6501" xr:uid="{67557658-C12E-4074-B903-F7F18E89F971}"/>
    <cellStyle name="Comma 28 4 2 2 6 2" xfId="13676" xr:uid="{75FF140D-B6BE-4070-A1A4-9EDE2887B3E8}"/>
    <cellStyle name="Comma 28 4 2 2 7" xfId="9530" xr:uid="{48601606-4269-4BC3-9E6E-560BE524CD4B}"/>
    <cellStyle name="Comma 28 4 2 3" xfId="3266" xr:uid="{7F488126-806F-4D88-B9CF-A3479B0A8DE7}"/>
    <cellStyle name="Comma 28 4 2 3 2" xfId="5084" xr:uid="{8CDD2B57-8400-4CF3-A233-E4BF54EBD8FE}"/>
    <cellStyle name="Comma 28 4 2 3 2 2" xfId="7238" xr:uid="{074A2677-4809-45EC-81AF-78A200B1CC61}"/>
    <cellStyle name="Comma 28 4 2 3 2 2 2" xfId="14413" xr:uid="{B9AE7498-CE2A-41FB-AB59-4143DA2A20AA}"/>
    <cellStyle name="Comma 28 4 2 3 2 3" xfId="12262" xr:uid="{E6F656A2-5A34-4954-96DD-B0D142E98D1A}"/>
    <cellStyle name="Comma 28 4 2 3 3" xfId="6605" xr:uid="{67B26D8C-6B48-4910-BA87-B11A813D1DE8}"/>
    <cellStyle name="Comma 28 4 2 3 3 2" xfId="13780" xr:uid="{CD418B79-F057-408E-97A7-BE5F5A3E93D5}"/>
    <cellStyle name="Comma 28 4 2 3 4" xfId="10444" xr:uid="{6D57A7B5-5DF1-4C74-8C08-A44C73162F41}"/>
    <cellStyle name="Comma 28 4 2 4" xfId="3853" xr:uid="{DBE7FF55-7724-4BEB-BAF8-C5D637F3789A}"/>
    <cellStyle name="Comma 28 4 2 4 2" xfId="5686" xr:uid="{07D6EED4-E8C0-4963-ACF1-D68FF4A3D57D}"/>
    <cellStyle name="Comma 28 4 2 4 2 2" xfId="7449" xr:uid="{9AF85F93-F1B9-4EAC-8513-0AA156C4EC06}"/>
    <cellStyle name="Comma 28 4 2 4 2 2 2" xfId="14624" xr:uid="{FDE7F3CE-4D0D-471A-8EE5-142CC256B22F}"/>
    <cellStyle name="Comma 28 4 2 4 2 3" xfId="12864" xr:uid="{7F55673E-3A6C-484B-B58E-B2147573A478}"/>
    <cellStyle name="Comma 28 4 2 4 3" xfId="6816" xr:uid="{88BD6884-7825-45E1-8D99-BD91E5BD3B9F}"/>
    <cellStyle name="Comma 28 4 2 4 3 2" xfId="13991" xr:uid="{C874BE4F-E394-426E-826D-C71D85127868}"/>
    <cellStyle name="Comma 28 4 2 4 4" xfId="11031" xr:uid="{03404F11-78AE-43D4-84C3-EFD370AEE87E}"/>
    <cellStyle name="Comma 28 4 2 5" xfId="4463" xr:uid="{CC39D121-DDB7-45C9-9F20-042B611CA5E0}"/>
    <cellStyle name="Comma 28 4 2 5 2" xfId="7027" xr:uid="{292BA213-A84C-4008-9EDA-ED99491E9C26}"/>
    <cellStyle name="Comma 28 4 2 5 2 2" xfId="14202" xr:uid="{0E7D973F-277A-4D21-856B-0C7B7F31F171}"/>
    <cellStyle name="Comma 28 4 2 5 3" xfId="11641" xr:uid="{404A2172-21E2-4BF6-8BE7-57E06E431944}"/>
    <cellStyle name="Comma 28 4 2 6" xfId="2577" xr:uid="{D21667C8-3AF0-43A5-B6D6-09481E4C1745}"/>
    <cellStyle name="Comma 28 4 2 6 2" xfId="9828" xr:uid="{0172B3F9-022F-4A0D-A7D1-C1DD52ABAB19}"/>
    <cellStyle name="Comma 28 4 2 7" xfId="6348" xr:uid="{04B563CB-33FD-4421-A2DE-A313746E12F9}"/>
    <cellStyle name="Comma 28 4 2 7 2" xfId="13523" xr:uid="{A6FB4DF2-50E6-4287-A15E-E194BADCE6D9}"/>
    <cellStyle name="Comma 28 4 2 8" xfId="8605" xr:uid="{B2FE3860-6A62-457D-9BAE-1321CB641449}"/>
    <cellStyle name="Comma 28 4 3" xfId="1829" xr:uid="{7E79EA6D-F105-4838-83A1-23676E39719A}"/>
    <cellStyle name="Comma 28 4 3 2" xfId="3530" xr:uid="{06C1AC4A-0B7E-4FBA-913E-06059A286892}"/>
    <cellStyle name="Comma 28 4 3 2 2" xfId="5355" xr:uid="{4E5FB22E-44CE-405B-9961-8FADB7EDEC41}"/>
    <cellStyle name="Comma 28 4 3 2 2 2" xfId="7338" xr:uid="{58492BA9-55C1-48C0-9052-F20048C49E40}"/>
    <cellStyle name="Comma 28 4 3 2 2 2 2" xfId="14513" xr:uid="{F77BC941-D622-441E-977E-B722FB3D344F}"/>
    <cellStyle name="Comma 28 4 3 2 2 3" xfId="12533" xr:uid="{2E39AC94-BF74-4839-AE3A-80EF1E76E3AD}"/>
    <cellStyle name="Comma 28 4 3 2 3" xfId="6705" xr:uid="{05F9F533-58CD-4F13-8B08-9917AE9EC874}"/>
    <cellStyle name="Comma 28 4 3 2 3 2" xfId="13880" xr:uid="{9116EC5C-84DF-45CD-B1A8-5111BEC1D391}"/>
    <cellStyle name="Comma 28 4 3 2 4" xfId="10708" xr:uid="{D1490A36-D27E-40F3-A136-D2818958DC3F}"/>
    <cellStyle name="Comma 28 4 3 3" xfId="4127" xr:uid="{AE3E3D67-5576-4C1C-971E-7B9C7722997E}"/>
    <cellStyle name="Comma 28 4 3 3 2" xfId="5975" xr:uid="{5A3922EB-1681-4A54-9B70-5E9DBAA337C0}"/>
    <cellStyle name="Comma 28 4 3 3 2 2" xfId="7549" xr:uid="{CF53A591-DFD6-492C-9B74-829C612F9161}"/>
    <cellStyle name="Comma 28 4 3 3 2 2 2" xfId="14724" xr:uid="{58E688E1-D32B-4022-84F9-06A57433A0E3}"/>
    <cellStyle name="Comma 28 4 3 3 2 3" xfId="13153" xr:uid="{93A6A878-8A90-464C-9136-DE951F840DE8}"/>
    <cellStyle name="Comma 28 4 3 3 3" xfId="6916" xr:uid="{71513A30-7051-41B5-969B-DFAE99F2A2E4}"/>
    <cellStyle name="Comma 28 4 3 3 3 2" xfId="14091" xr:uid="{1580DFF1-4500-4233-9E62-9BC816F9CBF6}"/>
    <cellStyle name="Comma 28 4 3 3 4" xfId="11305" xr:uid="{742BF8D8-0A74-44AE-AEF7-1F8BEC67D793}"/>
    <cellStyle name="Comma 28 4 3 4" xfId="4752" xr:uid="{7D8DF14C-DDA5-4FCA-9DED-E9CA3380AE15}"/>
    <cellStyle name="Comma 28 4 3 4 2" xfId="7127" xr:uid="{04198C9B-A0C1-4383-89A7-F4FB7543380D}"/>
    <cellStyle name="Comma 28 4 3 4 2 2" xfId="14302" xr:uid="{BB6133F6-1803-4F15-82EC-1B40BD16CC99}"/>
    <cellStyle name="Comma 28 4 3 4 3" xfId="11930" xr:uid="{E527B7DF-B6E8-4065-8866-571F14923EF4}"/>
    <cellStyle name="Comma 28 4 3 5" xfId="2951" xr:uid="{1D7D92CF-3FB7-43B3-9608-45AA0F7B9AB5}"/>
    <cellStyle name="Comma 28 4 3 5 2" xfId="10131" xr:uid="{D14A09D7-974B-445D-B8D7-4CF3FFE2C84F}"/>
    <cellStyle name="Comma 28 4 3 6" xfId="6494" xr:uid="{54EF53C1-FF37-42FF-BD12-CA890727F2DF}"/>
    <cellStyle name="Comma 28 4 3 6 2" xfId="13669" xr:uid="{253F507A-179B-4A86-9C0D-875B66283C4D}"/>
    <cellStyle name="Comma 28 4 3 7" xfId="9137" xr:uid="{33F429CE-75C8-49E4-A113-5EAD624E9D54}"/>
    <cellStyle name="Comma 28 4 4" xfId="3236" xr:uid="{954801D8-5CA8-4A1D-9EFD-F852ABBDD0DF}"/>
    <cellStyle name="Comma 28 4 4 2" xfId="5052" xr:uid="{53CE68E9-4DB7-4372-B7CC-37E945A5473C}"/>
    <cellStyle name="Comma 28 4 4 2 2" xfId="7231" xr:uid="{BFED1E11-2DF5-48C3-836A-7D7D378DF3B5}"/>
    <cellStyle name="Comma 28 4 4 2 2 2" xfId="14406" xr:uid="{520757DD-F674-4B4F-92A1-20B8EFC22682}"/>
    <cellStyle name="Comma 28 4 4 2 3" xfId="12230" xr:uid="{598D194B-FE1D-46CF-A74F-2F79D94329FA}"/>
    <cellStyle name="Comma 28 4 4 3" xfId="6598" xr:uid="{DABF9B0F-A64D-47A9-BD43-93224A110387}"/>
    <cellStyle name="Comma 28 4 4 3 2" xfId="13773" xr:uid="{ECC06093-4C83-4B97-9E11-0F98CAAD8326}"/>
    <cellStyle name="Comma 28 4 4 4" xfId="10414" xr:uid="{204AC43F-8DB3-49C2-8A64-242438342634}"/>
    <cellStyle name="Comma 28 4 5" xfId="3821" xr:uid="{F65C6D00-7BF8-4D2D-BDCF-C3C27F0B5BEF}"/>
    <cellStyle name="Comma 28 4 5 2" xfId="5654" xr:uid="{B3C708F0-04D4-4149-9311-E5E95BCF5074}"/>
    <cellStyle name="Comma 28 4 5 2 2" xfId="7442" xr:uid="{F9814598-9045-412E-9A45-CC89669A1865}"/>
    <cellStyle name="Comma 28 4 5 2 2 2" xfId="14617" xr:uid="{579A5799-7EEB-4DD0-BEEF-47EEA29420B8}"/>
    <cellStyle name="Comma 28 4 5 2 3" xfId="12832" xr:uid="{E4B48BFB-E279-4B78-928D-32EF341E1353}"/>
    <cellStyle name="Comma 28 4 5 3" xfId="6809" xr:uid="{F8D6C1E2-37B0-41C5-A097-4A97DD2BE573}"/>
    <cellStyle name="Comma 28 4 5 3 2" xfId="13984" xr:uid="{11938665-6BA2-40BB-96A6-798D39D90239}"/>
    <cellStyle name="Comma 28 4 5 4" xfId="10999" xr:uid="{64F675F6-3E71-420D-9112-9117FB5B2244}"/>
    <cellStyle name="Comma 28 4 6" xfId="4431" xr:uid="{455EDF00-D324-4B2A-9F50-2F78D7B6AEDF}"/>
    <cellStyle name="Comma 28 4 6 2" xfId="7020" xr:uid="{6C99A886-8D39-4472-9704-A40F3659E334}"/>
    <cellStyle name="Comma 28 4 6 2 2" xfId="14195" xr:uid="{F9139F00-E847-40FF-98FA-930699BF9423}"/>
    <cellStyle name="Comma 28 4 6 3" xfId="11609" xr:uid="{73CBF5B2-5D0C-493C-A685-7E97ACD95089}"/>
    <cellStyle name="Comma 28 4 7" xfId="2506" xr:uid="{AADDABE8-86D5-4C28-B484-EB287CDCE0C0}"/>
    <cellStyle name="Comma 28 4 7 2" xfId="9782" xr:uid="{17E57FE0-341D-4C0C-AF94-2B4B86E7BBB7}"/>
    <cellStyle name="Comma 28 4 8" xfId="6322" xr:uid="{FC81B6A3-201D-42F1-BCDB-FCE54E262F6B}"/>
    <cellStyle name="Comma 28 4 8 2" xfId="13497" xr:uid="{1A95C1EA-E75A-43D0-82C8-B82EFCFB4C17}"/>
    <cellStyle name="Comma 28 4 9" xfId="8215" xr:uid="{3EC0A5BC-B7C7-4600-A78C-AF159D4674D3}"/>
    <cellStyle name="Comma 28 5" xfId="986" xr:uid="{E725E243-E9D2-4DD5-A7BD-9D89172FB179}"/>
    <cellStyle name="Comma 28 5 2" xfId="1932" xr:uid="{5FAC0CF2-7628-4562-BE92-84864D94A155}"/>
    <cellStyle name="Comma 28 5 2 2" xfId="5699" xr:uid="{13524DE7-D82C-462B-B54D-A240C2294B30}"/>
    <cellStyle name="Comma 28 5 2 2 2" xfId="12877" xr:uid="{0399BD72-32E7-45D2-8F29-D74758C7B1A2}"/>
    <cellStyle name="Comma 28 5 2 3" xfId="9240" xr:uid="{5563B354-8388-4335-97E9-63626335933A}"/>
    <cellStyle name="Comma 28 5 3" xfId="3866" xr:uid="{A671E8A6-0513-4CC2-A6A4-A11B1D62B294}"/>
    <cellStyle name="Comma 28 5 3 2" xfId="11044" xr:uid="{132A8C11-35E0-4328-9E94-C6CB7E2A05A7}"/>
    <cellStyle name="Comma 28 5 4" xfId="8318" xr:uid="{B45B631C-BD2B-4E87-8E4E-92AD4574D14F}"/>
    <cellStyle name="Comma 28 6" xfId="1513" xr:uid="{1482963F-3CA4-4BFB-AACB-F86B5069F3CB}"/>
    <cellStyle name="Comma 28 6 2" xfId="4476" xr:uid="{68B65E2D-F151-4E8C-BD07-C0E241CFE966}"/>
    <cellStyle name="Comma 28 6 2 2" xfId="11654" xr:uid="{085CE6C8-F61D-4F06-A9FC-1AC570070837}"/>
    <cellStyle name="Comma 28 6 3" xfId="8821" xr:uid="{C0FD87EB-AB0D-403F-9AE6-69B3D61C63C5}"/>
    <cellStyle name="Comma 28 7" xfId="7920" xr:uid="{4A7DC85C-04D9-4E1D-A39A-3E5FFF057640}"/>
    <cellStyle name="Comma 29" xfId="577" xr:uid="{0E458279-5220-486E-8B93-BD9DB9E076D3}"/>
    <cellStyle name="Comma 29 2" xfId="1066" xr:uid="{3F49B867-1F2E-4AB4-B79B-30806C93D767}"/>
    <cellStyle name="Comma 29 2 2" xfId="2011" xr:uid="{16C4EC8E-9C75-4D98-B956-8D4E86C7FE80}"/>
    <cellStyle name="Comma 29 2 2 2" xfId="5402" xr:uid="{0773B051-1915-4B6A-A3F2-936575FF279C}"/>
    <cellStyle name="Comma 29 2 2 2 2" xfId="7356" xr:uid="{5A191144-2259-4015-AC52-8900B67764AB}"/>
    <cellStyle name="Comma 29 2 2 2 2 2" xfId="14531" xr:uid="{0FB7FD3B-1C85-48FD-A0AB-D66762F3CFB5}"/>
    <cellStyle name="Comma 29 2 2 2 3" xfId="12580" xr:uid="{0F6A5E11-534C-4632-82FC-D56094795A90}"/>
    <cellStyle name="Comma 29 2 2 3" xfId="3575" xr:uid="{C89EB49A-3546-4200-AA9A-3BF0374F01D2}"/>
    <cellStyle name="Comma 29 2 2 3 2" xfId="10753" xr:uid="{FC76BC85-BFCF-48AE-BC51-3309F84024F0}"/>
    <cellStyle name="Comma 29 2 2 4" xfId="6723" xr:uid="{9710DFD3-15B2-4015-8E0B-AA03BD899752}"/>
    <cellStyle name="Comma 29 2 2 4 2" xfId="13898" xr:uid="{8D315948-AB96-4588-886C-735E5062525B}"/>
    <cellStyle name="Comma 29 2 2 5" xfId="9319" xr:uid="{344F1FB8-F4F7-4BD7-8E0D-2BF3363031AD}"/>
    <cellStyle name="Comma 29 2 3" xfId="4174" xr:uid="{B05A5CE3-04B4-40AA-89CE-58A1C27F2FC7}"/>
    <cellStyle name="Comma 29 2 3 2" xfId="6023" xr:uid="{A2409840-D29B-411D-8078-4773591FA140}"/>
    <cellStyle name="Comma 29 2 3 2 2" xfId="7567" xr:uid="{9E4E1D0A-FE2C-4833-98E7-AB2FA372CFFE}"/>
    <cellStyle name="Comma 29 2 3 2 2 2" xfId="14742" xr:uid="{DAA09C81-936C-43B3-B340-20482672B225}"/>
    <cellStyle name="Comma 29 2 3 2 3" xfId="13201" xr:uid="{4F10A275-19E8-4FB2-826B-BF6FC138E237}"/>
    <cellStyle name="Comma 29 2 3 3" xfId="6934" xr:uid="{7C0B39C1-A8A2-43DD-8F45-92970174D9FE}"/>
    <cellStyle name="Comma 29 2 3 3 2" xfId="14109" xr:uid="{3626A969-3F99-4237-96B2-AFF46952A432}"/>
    <cellStyle name="Comma 29 2 3 4" xfId="11352" xr:uid="{EC82D484-C61C-42F3-90C2-9DFF84D28F6F}"/>
    <cellStyle name="Comma 29 2 4" xfId="4800" xr:uid="{3E0D9479-2A97-4108-9F53-7AC82689BF4F}"/>
    <cellStyle name="Comma 29 2 4 2" xfId="7145" xr:uid="{17A6541A-EF26-495C-9602-AE9B3EDB2263}"/>
    <cellStyle name="Comma 29 2 4 2 2" xfId="14320" xr:uid="{C9FDD585-F985-4102-BD5D-A8939749B99D}"/>
    <cellStyle name="Comma 29 2 4 3" xfId="11978" xr:uid="{4F0825DB-DF4B-43C6-997B-E10C7F9C47DE}"/>
    <cellStyle name="Comma 29 2 5" xfId="2996" xr:uid="{7C98B3AD-DA90-4B3F-82AC-27E4422CA1F6}"/>
    <cellStyle name="Comma 29 2 5 2" xfId="10176" xr:uid="{5BAF426C-31EF-4EC5-9A24-1456F3C7C5D6}"/>
    <cellStyle name="Comma 29 2 6" xfId="6512" xr:uid="{862259B9-15A1-454D-B4AC-AE5B00103E28}"/>
    <cellStyle name="Comma 29 2 6 2" xfId="13687" xr:uid="{A789B406-7769-4830-8871-72C9FEE770D1}"/>
    <cellStyle name="Comma 29 2 7" xfId="8395" xr:uid="{46BBEDA3-2AB2-4336-91CD-FEE1C2CC2C90}"/>
    <cellStyle name="Comma 29 3" xfId="1615" xr:uid="{D94236A5-C603-41A1-AF3C-5246CFE7E687}"/>
    <cellStyle name="Comma 29 3 2" xfId="5100" xr:uid="{533C6D6C-5F0C-49D6-A791-6B334841556F}"/>
    <cellStyle name="Comma 29 3 2 2" xfId="7249" xr:uid="{A6637A1E-C909-41AF-9993-7ED68EBB2768}"/>
    <cellStyle name="Comma 29 3 2 2 2" xfId="14424" xr:uid="{9E711D2A-44B2-4BFF-AFC6-418E2647D151}"/>
    <cellStyle name="Comma 29 3 2 3" xfId="12278" xr:uid="{2EC63964-6F85-4993-AD8B-4E3477BD4EA2}"/>
    <cellStyle name="Comma 29 3 3" xfId="3282" xr:uid="{E13ECA58-597B-4547-B50A-0CC8CCD73D79}"/>
    <cellStyle name="Comma 29 3 3 2" xfId="10460" xr:uid="{1D95B47B-2369-4A36-BA2B-A44DA7E1F86E}"/>
    <cellStyle name="Comma 29 3 4" xfId="6616" xr:uid="{874E4854-565A-44BB-9AA8-836A12DD7813}"/>
    <cellStyle name="Comma 29 3 4 2" xfId="13791" xr:uid="{30DDA20C-A58F-48CF-B9A4-CBE77EA7214C}"/>
    <cellStyle name="Comma 29 3 5" xfId="8923" xr:uid="{06A3673D-B141-4C07-8C39-99990A5054CA}"/>
    <cellStyle name="Comma 29 4" xfId="3869" xr:uid="{3626C0ED-A5AE-40A2-9B41-121F970938D0}"/>
    <cellStyle name="Comma 29 4 2" xfId="5702" xr:uid="{9F498AFA-46B7-4B13-BF41-2AE22E963EFA}"/>
    <cellStyle name="Comma 29 4 2 2" xfId="7460" xr:uid="{95643DD8-4927-4C34-90F7-D18B9CC9993A}"/>
    <cellStyle name="Comma 29 4 2 2 2" xfId="14635" xr:uid="{F8788D0E-4CF6-47B3-9CFE-56EC19AC3E4F}"/>
    <cellStyle name="Comma 29 4 2 3" xfId="12880" xr:uid="{1F7D4196-00EE-4FA2-9158-89CAA0CC0DA1}"/>
    <cellStyle name="Comma 29 4 3" xfId="6827" xr:uid="{17199295-156D-4261-87C2-916AFE5F6217}"/>
    <cellStyle name="Comma 29 4 3 2" xfId="14002" xr:uid="{A56991DE-570F-410D-8277-22A75FAC023C}"/>
    <cellStyle name="Comma 29 4 4" xfId="11047" xr:uid="{8C76E362-C46F-483B-B3C4-3D9A250F75FB}"/>
    <cellStyle name="Comma 29 5" xfId="4479" xr:uid="{F1FE14F9-30E8-41AD-AD07-A9BD0DE0243A}"/>
    <cellStyle name="Comma 29 5 2" xfId="7038" xr:uid="{E7495D92-D42D-4E88-A25F-9C732AFCECF6}"/>
    <cellStyle name="Comma 29 5 2 2" xfId="14213" xr:uid="{DA0407D3-FDA9-4CF2-ADA4-FA8A002F8F4D}"/>
    <cellStyle name="Comma 29 5 3" xfId="11657" xr:uid="{3351A996-5C00-44A1-8E6B-B00B7C1B1E77}"/>
    <cellStyle name="Comma 29 6" xfId="2631" xr:uid="{B6E6CBDF-03CC-47E5-A9DF-1A449BF21C6E}"/>
    <cellStyle name="Comma 29 6 2" xfId="9872" xr:uid="{07FFD528-66AD-41E5-B9C0-EA8F292F5644}"/>
    <cellStyle name="Comma 29 7" xfId="6386" xr:uid="{62EABBCF-0833-4DD1-9104-B1B11E3EF616}"/>
    <cellStyle name="Comma 29 7 2" xfId="13561" xr:uid="{B542F450-D9CE-41A6-BD10-AC0705DF8976}"/>
    <cellStyle name="Comma 29 8" xfId="8009" xr:uid="{97D7680D-385A-47CB-803E-7D78605D3420}"/>
    <cellStyle name="Comma 3" xfId="53" xr:uid="{DA1CA61B-CF53-4FA0-8795-0954509870BE}"/>
    <cellStyle name="Comma 3 10" xfId="1313" xr:uid="{FD5B32D5-AC44-4E4F-BF9B-6ABC1F3ABD8E}"/>
    <cellStyle name="Comma 3 10 2" xfId="2255" xr:uid="{72624D5B-8443-432C-B6F6-3F3D9834494A}"/>
    <cellStyle name="Comma 3 10 2 2" xfId="5319" xr:uid="{F8A644C1-EF27-4D64-AE1C-42A237AC32E3}"/>
    <cellStyle name="Comma 3 10 2 2 2" xfId="12497" xr:uid="{294C00B7-4C73-4DC2-B788-1A330A65CC4C}"/>
    <cellStyle name="Comma 3 10 2 3" xfId="3498" xr:uid="{FF9B084B-DCD5-4261-86BF-DBC525B21783}"/>
    <cellStyle name="Comma 3 10 2 3 2" xfId="10676" xr:uid="{5139F22A-3A36-40A8-A256-D57F2606F25F}"/>
    <cellStyle name="Comma 3 10 2 4" xfId="9562" xr:uid="{EF03313D-FEF9-457B-8BA7-8AA0185A8EC9}"/>
    <cellStyle name="Comma 3 10 3" xfId="4088" xr:uid="{4659BAF0-80C9-4ED7-B993-0E722C1AD7A7}"/>
    <cellStyle name="Comma 3 10 3 2" xfId="5922" xr:uid="{B80563D6-14E4-4B64-A9C3-413C4A49173D}"/>
    <cellStyle name="Comma 3 10 3 2 2" xfId="13100" xr:uid="{5B293992-D737-4424-B4A4-5C9B8E1A8557}"/>
    <cellStyle name="Comma 3 10 3 3" xfId="11266" xr:uid="{6DC95C6B-C8C9-4FDB-ADC4-C8EE3875299D}"/>
    <cellStyle name="Comma 3 10 4" xfId="4699" xr:uid="{2AA38125-E61E-4FB5-905C-904766D4F40A}"/>
    <cellStyle name="Comma 3 10 4 2" xfId="11877" xr:uid="{27286BDF-5445-405B-B4D3-46C6211204EC}"/>
    <cellStyle name="Comma 3 10 5" xfId="2919" xr:uid="{A5207315-3D86-4B99-8992-9EB4E758888E}"/>
    <cellStyle name="Comma 3 10 5 2" xfId="10099" xr:uid="{B319C2A8-6B98-490D-A70E-4897ACD35A2C}"/>
    <cellStyle name="Comma 3 10 6" xfId="8634" xr:uid="{FFFD2792-A6D6-446A-94F9-40A963CAD837}"/>
    <cellStyle name="Comma 3 104" xfId="2757" xr:uid="{225E1D46-5B55-4631-98EB-C143639D1273}"/>
    <cellStyle name="Comma 3 104 2" xfId="2795" xr:uid="{55E15F22-82FB-49E2-B2C6-D16B23E60DC8}"/>
    <cellStyle name="Comma 3 104 2 2" xfId="2894" xr:uid="{97A2F42C-0367-47C7-8807-CA1AF2FCA676}"/>
    <cellStyle name="Comma 3 104 2 2 2" xfId="3188" xr:uid="{B245F03A-E116-49CB-926C-67786A1815C5}"/>
    <cellStyle name="Comma 3 104 2 2 2 2" xfId="3770" xr:uid="{C30BFCBA-4749-451B-9EB2-2A8C73615006}"/>
    <cellStyle name="Comma 3 104 2 2 2 2 2" xfId="5600" xr:uid="{CD8CFD98-032A-4F52-8996-C933CAC94B78}"/>
    <cellStyle name="Comma 3 104 2 2 2 2 2 2" xfId="12778" xr:uid="{E6577E3A-7B50-4716-B936-3C864E591F1E}"/>
    <cellStyle name="Comma 3 104 2 2 2 2 3" xfId="10948" xr:uid="{E55AF45F-C58F-4E75-83CF-F9E46C4B9587}"/>
    <cellStyle name="Comma 3 104 2 2 2 3" xfId="4372" xr:uid="{4E54EEB6-E834-4193-A0AF-C40C0CC88A9F}"/>
    <cellStyle name="Comma 3 104 2 2 2 3 2" xfId="6224" xr:uid="{5F1B1243-5D95-4A2B-96BF-7A62DFEA72E4}"/>
    <cellStyle name="Comma 3 104 2 2 2 3 2 2" xfId="13402" xr:uid="{E38F2DD5-7ECC-4A7B-941F-AE944CA962EB}"/>
    <cellStyle name="Comma 3 104 2 2 2 3 3" xfId="11550" xr:uid="{35D4B7F5-6753-44CD-95C5-9CE5030BFC4A}"/>
    <cellStyle name="Comma 3 104 2 2 2 4" xfId="5001" xr:uid="{491108E3-5E66-42FD-8BF4-99EEA070B53B}"/>
    <cellStyle name="Comma 3 104 2 2 2 4 2" xfId="12179" xr:uid="{F1DDDC53-CC83-4BCD-A56C-DA6C1AFAC121}"/>
    <cellStyle name="Comma 3 104 2 2 2 5" xfId="10368" xr:uid="{0A9DD137-CF51-4D51-9AD0-6F3F36B9EDD0}"/>
    <cellStyle name="Comma 3 104 2 2 3" xfId="3479" xr:uid="{D2988CCA-9C0F-4AA9-80AD-BCA42EAA8C03}"/>
    <cellStyle name="Comma 3 104 2 2 3 2" xfId="5300" xr:uid="{0C52E81C-EBF6-4E99-B022-F279C3733E82}"/>
    <cellStyle name="Comma 3 104 2 2 3 2 2" xfId="12478" xr:uid="{8E19B9A8-728C-4429-BA8B-BDF1C8C51C2E}"/>
    <cellStyle name="Comma 3 104 2 2 3 3" xfId="10657" xr:uid="{1D58900C-A144-44A9-AC00-A094D4E81305}"/>
    <cellStyle name="Comma 3 104 2 2 4" xfId="4069" xr:uid="{BEAF5DF4-D6DB-4443-8E09-CDA36E0E28A4}"/>
    <cellStyle name="Comma 3 104 2 2 4 2" xfId="5903" xr:uid="{4FD18C04-A37E-467D-8D11-320FFE0860E3}"/>
    <cellStyle name="Comma 3 104 2 2 4 2 2" xfId="13081" xr:uid="{D6A13E1A-B776-416F-9BA3-D3F751AE62FB}"/>
    <cellStyle name="Comma 3 104 2 2 4 3" xfId="11247" xr:uid="{29DC7931-588E-4F33-B1F5-85D0729EC5AA}"/>
    <cellStyle name="Comma 3 104 2 2 5" xfId="4680" xr:uid="{A25B8A7E-3EB9-46B0-8C4D-7948D31BDE6C}"/>
    <cellStyle name="Comma 3 104 2 2 5 2" xfId="11858" xr:uid="{F6B92282-6DC4-407C-91A5-BC7DD041477A}"/>
    <cellStyle name="Comma 3 104 2 2 6" xfId="10077" xr:uid="{780BBAF2-60BA-43DA-996A-60D006BC335B}"/>
    <cellStyle name="Comma 3 104 2 3" xfId="3087" xr:uid="{E022AA63-6151-4CDA-834D-CA14D20364EE}"/>
    <cellStyle name="Comma 3 104 2 3 2" xfId="3668" xr:uid="{56DAAB3D-E2A8-4E93-AA3F-3C2D71C03C82}"/>
    <cellStyle name="Comma 3 104 2 3 2 2" xfId="5496" xr:uid="{64C8B655-BD3E-4966-AFA5-0BB71ED83A94}"/>
    <cellStyle name="Comma 3 104 2 3 2 2 2" xfId="12674" xr:uid="{6D09192B-1A52-400A-9778-547CD3E12477}"/>
    <cellStyle name="Comma 3 104 2 3 2 3" xfId="10846" xr:uid="{DA4FFDEB-86B5-4C45-975C-EAF9A3C52D12}"/>
    <cellStyle name="Comma 3 104 2 3 3" xfId="4268" xr:uid="{F98DC297-BF2D-406C-BA0B-028E80B03A0F}"/>
    <cellStyle name="Comma 3 104 2 3 3 2" xfId="6119" xr:uid="{6ED9C2D0-1506-409F-A895-5CB4ACCB8B28}"/>
    <cellStyle name="Comma 3 104 2 3 3 2 2" xfId="13297" xr:uid="{5C041534-0519-4051-8EFF-D6167F4FC538}"/>
    <cellStyle name="Comma 3 104 2 3 3 3" xfId="11446" xr:uid="{AAD9277A-4E39-4A8B-A638-D8B5E631B782}"/>
    <cellStyle name="Comma 3 104 2 3 4" xfId="4896" xr:uid="{4C156B3F-13F4-4305-AB17-8CE0A5980E13}"/>
    <cellStyle name="Comma 3 104 2 3 4 2" xfId="12074" xr:uid="{8453852F-5AEC-4E29-A528-14F84F21D199}"/>
    <cellStyle name="Comma 3 104 2 3 5" xfId="10267" xr:uid="{2CB1B858-BCB1-4D16-8B0F-4A8A73DE1C40}"/>
    <cellStyle name="Comma 3 104 2 4" xfId="3377" xr:uid="{0666945A-7CD2-4612-B28D-5C85168F0281}"/>
    <cellStyle name="Comma 3 104 2 4 2" xfId="5196" xr:uid="{EFCFED10-1F6A-4C0E-B3F6-DCEFC2DA96FA}"/>
    <cellStyle name="Comma 3 104 2 4 2 2" xfId="12374" xr:uid="{454C1DDA-3E3B-4894-AB77-E11BE8EF25A8}"/>
    <cellStyle name="Comma 3 104 2 4 3" xfId="10555" xr:uid="{0EC35993-5075-4F32-ABDB-257728867E2A}"/>
    <cellStyle name="Comma 3 104 2 5" xfId="3965" xr:uid="{D11E12A3-31CD-4CFC-A5DD-03B6F3DBF943}"/>
    <cellStyle name="Comma 3 104 2 5 2" xfId="5798" xr:uid="{422A0D65-D0DB-4B0D-B9CD-C6690387ACF0}"/>
    <cellStyle name="Comma 3 104 2 5 2 2" xfId="12976" xr:uid="{729FD3FF-7E7E-48CD-BBC6-D69AE0CDEEAB}"/>
    <cellStyle name="Comma 3 104 2 5 3" xfId="11143" xr:uid="{D084D199-2AFB-4EAE-AA12-E502E46FBBFE}"/>
    <cellStyle name="Comma 3 104 2 6" xfId="4575" xr:uid="{5669F941-D2E5-458C-BBE0-A6A4B0190DED}"/>
    <cellStyle name="Comma 3 104 2 6 2" xfId="11753" xr:uid="{7BD06632-2C8A-491E-AC0E-706AA772B347}"/>
    <cellStyle name="Comma 3 104 2 7" xfId="9979" xr:uid="{F85BD68F-5ED2-4E89-B7E3-C10CF3417E9F}"/>
    <cellStyle name="Comma 3 104 3" xfId="2881" xr:uid="{51878FC0-A0B8-4023-839F-84281716F0B1}"/>
    <cellStyle name="Comma 3 104 3 2" xfId="3175" xr:uid="{83B116E2-492B-4B7E-BD0A-A6B513B2DAB8}"/>
    <cellStyle name="Comma 3 104 3 2 2" xfId="3757" xr:uid="{BBDBAF0E-A46A-43C4-AF47-047CA280ED35}"/>
    <cellStyle name="Comma 3 104 3 2 2 2" xfId="5587" xr:uid="{B6D5774F-6647-48A3-8038-9B22FFA6AD4C}"/>
    <cellStyle name="Comma 3 104 3 2 2 2 2" xfId="12765" xr:uid="{C6EDC8D4-DACD-4964-A6FC-CB11E5728A6D}"/>
    <cellStyle name="Comma 3 104 3 2 2 3" xfId="10935" xr:uid="{70F8FBDD-164C-42D8-B7A9-807566C652AC}"/>
    <cellStyle name="Comma 3 104 3 2 3" xfId="4359" xr:uid="{4974E98C-FCE9-49E9-B528-3225D158D8E2}"/>
    <cellStyle name="Comma 3 104 3 2 3 2" xfId="6211" xr:uid="{2AE645B4-35AA-4818-8322-1EADC3818A08}"/>
    <cellStyle name="Comma 3 104 3 2 3 2 2" xfId="13389" xr:uid="{AD3AA445-952B-4D27-A855-45416B8A4B49}"/>
    <cellStyle name="Comma 3 104 3 2 3 3" xfId="11537" xr:uid="{2F851887-941D-444B-A0DB-A796F91CD0E7}"/>
    <cellStyle name="Comma 3 104 3 2 4" xfId="4988" xr:uid="{89D2208B-244F-4B47-821B-BDAC6B7ABA09}"/>
    <cellStyle name="Comma 3 104 3 2 4 2" xfId="12166" xr:uid="{0611615D-742A-4D3C-8B6D-7794F944198B}"/>
    <cellStyle name="Comma 3 104 3 2 5" xfId="10355" xr:uid="{7285A6DE-CCB1-40D0-8F72-6A76AFE66631}"/>
    <cellStyle name="Comma 3 104 3 3" xfId="3466" xr:uid="{585E0B45-5CEF-4A78-84D3-BD831B751265}"/>
    <cellStyle name="Comma 3 104 3 3 2" xfId="5287" xr:uid="{2D55D2D5-5000-45AC-9F0B-55E8A849E376}"/>
    <cellStyle name="Comma 3 104 3 3 2 2" xfId="12465" xr:uid="{06F4FFE8-853A-4B86-A8BC-20587354C51B}"/>
    <cellStyle name="Comma 3 104 3 3 3" xfId="10644" xr:uid="{F5C04B0B-8E0C-4A8A-A817-715A573E9177}"/>
    <cellStyle name="Comma 3 104 3 4" xfId="4056" xr:uid="{D551DA88-875A-4038-AAFD-B81A8BCF6022}"/>
    <cellStyle name="Comma 3 104 3 4 2" xfId="5890" xr:uid="{B94CD74A-7A5C-4350-83B5-7B10CBE894CC}"/>
    <cellStyle name="Comma 3 104 3 4 2 2" xfId="13068" xr:uid="{64786672-9347-4C97-BA8A-60141608180D}"/>
    <cellStyle name="Comma 3 104 3 4 3" xfId="11234" xr:uid="{5FC13743-7715-488F-99CF-43ED9A48F77D}"/>
    <cellStyle name="Comma 3 104 3 5" xfId="4667" xr:uid="{8FB3268A-F675-44FD-977C-C7A9F80930B8}"/>
    <cellStyle name="Comma 3 104 3 5 2" xfId="11845" xr:uid="{308411F4-84C4-40CC-B532-F239E84F2DC8}"/>
    <cellStyle name="Comma 3 104 3 6" xfId="10064" xr:uid="{181093B7-0467-4CE3-BCB2-C5C4BF049C0A}"/>
    <cellStyle name="Comma 3 104 4" xfId="3074" xr:uid="{533BA74A-A264-42A2-B7E5-214149E6A171}"/>
    <cellStyle name="Comma 3 104 4 2" xfId="3655" xr:uid="{58F9FD01-9860-41C8-991C-F853A67D49ED}"/>
    <cellStyle name="Comma 3 104 4 2 2" xfId="5483" xr:uid="{EF3801ED-ECE6-42E7-904F-E0FC5E00F097}"/>
    <cellStyle name="Comma 3 104 4 2 2 2" xfId="12661" xr:uid="{83785245-D474-47E0-A441-A0D05C71A5A6}"/>
    <cellStyle name="Comma 3 104 4 2 3" xfId="10833" xr:uid="{EB442A3D-E03C-468A-91BA-2C8D0BF50C1C}"/>
    <cellStyle name="Comma 3 104 4 3" xfId="4255" xr:uid="{B9BF525D-8549-4DBB-AD53-A479F681746F}"/>
    <cellStyle name="Comma 3 104 4 3 2" xfId="6106" xr:uid="{BDC734D9-6F4E-4C52-81D6-C8BD245BB6F9}"/>
    <cellStyle name="Comma 3 104 4 3 2 2" xfId="13284" xr:uid="{F6FA9DD2-9BFA-4398-9ED9-C71EC90C9FE1}"/>
    <cellStyle name="Comma 3 104 4 3 3" xfId="11433" xr:uid="{FAFFB2F5-AD25-4598-9E53-33C123E1ECBA}"/>
    <cellStyle name="Comma 3 104 4 4" xfId="4883" xr:uid="{EEA52F12-EF4D-46C4-9767-B655D1B83B68}"/>
    <cellStyle name="Comma 3 104 4 4 2" xfId="12061" xr:uid="{7A5DA637-F501-4C0B-A9DB-ABA0D1737284}"/>
    <cellStyle name="Comma 3 104 4 5" xfId="10254" xr:uid="{7AC0C5D9-FA7D-413B-A313-9259938FE63D}"/>
    <cellStyle name="Comma 3 104 5" xfId="3364" xr:uid="{ABA622C4-683B-4AE0-934D-1BF7949D3D45}"/>
    <cellStyle name="Comma 3 104 5 2" xfId="5183" xr:uid="{B0F0716A-0653-489A-AFF3-B1FF1C62E417}"/>
    <cellStyle name="Comma 3 104 5 2 2" xfId="12361" xr:uid="{7238BB06-24E0-475A-AF45-65C89E5F2B9B}"/>
    <cellStyle name="Comma 3 104 5 3" xfId="10542" xr:uid="{5DFC114F-9EC5-4843-A67D-2943A40CC400}"/>
    <cellStyle name="Comma 3 104 6" xfId="3952" xr:uid="{7BD01283-BDA4-41E0-8D93-6C8D07FE40AE}"/>
    <cellStyle name="Comma 3 104 6 2" xfId="5785" xr:uid="{9DF871CF-788E-48FF-A66A-DE148739D6EF}"/>
    <cellStyle name="Comma 3 104 6 2 2" xfId="12963" xr:uid="{DE99A346-936B-4C0D-8DAD-7B3C93CCFFFB}"/>
    <cellStyle name="Comma 3 104 6 3" xfId="11130" xr:uid="{A407E35C-2A27-4313-9B28-A8A1887D3E86}"/>
    <cellStyle name="Comma 3 104 7" xfId="4562" xr:uid="{450A4D51-F7B6-42ED-9761-73F8D0DB32E8}"/>
    <cellStyle name="Comma 3 104 7 2" xfId="11740" xr:uid="{88138EC8-6AE0-45FA-8C9D-A7260CD1E4E8}"/>
    <cellStyle name="Comma 3 104 8" xfId="9963" xr:uid="{986D9750-F3FE-452B-822A-C11253AE8B9B}"/>
    <cellStyle name="Comma 3 11" xfId="1375" xr:uid="{BE00CE35-D420-4EAB-8CD7-EB50D4D56491}"/>
    <cellStyle name="Comma 3 11 2" xfId="5015" xr:uid="{E394725F-76AC-4134-BE71-8BD3719802A2}"/>
    <cellStyle name="Comma 3 11 2 2" xfId="12193" xr:uid="{5B427736-65BC-447D-B5FA-47378FEC75C1}"/>
    <cellStyle name="Comma 3 11 3" xfId="3203" xr:uid="{BC2567FA-649D-4CFF-9634-F4EDFA43FED6}"/>
    <cellStyle name="Comma 3 11 3 2" xfId="10381" xr:uid="{45519C7B-367E-4642-86AD-9ED7DEE9BCE5}"/>
    <cellStyle name="Comma 3 11 4" xfId="8684" xr:uid="{AD6EA371-E95E-426E-A7AA-F3CA1B607A6B}"/>
    <cellStyle name="Comma 3 12" xfId="3783" xr:uid="{AEC7531F-88FA-434E-9C4C-EE95CB1AE79E}"/>
    <cellStyle name="Comma 3 12 2" xfId="5614" xr:uid="{56BFD549-C5DA-4198-8536-F325698CDC7F}"/>
    <cellStyle name="Comma 3 12 2 2" xfId="12792" xr:uid="{79D5AADC-F83F-4CB4-BFFF-9FD0B646993E}"/>
    <cellStyle name="Comma 3 12 3" xfId="10961" xr:uid="{418FD9D3-5E75-4BD5-9BAB-F2AEE6ADAE64}"/>
    <cellStyle name="Comma 3 13" xfId="4386" xr:uid="{89AFAFC0-657D-4524-8487-2DC995856DCB}"/>
    <cellStyle name="Comma 3 13 2" xfId="11564" xr:uid="{B1312C1B-04A8-46FB-9D98-6C1A104A27A0}"/>
    <cellStyle name="Comma 3 14" xfId="2432" xr:uid="{042A623D-4A90-4C20-A69D-61969820EE54}"/>
    <cellStyle name="Comma 3 14 2" xfId="9725" xr:uid="{99868518-C257-4F81-94ED-C56CED5BC3A4}"/>
    <cellStyle name="Comma 3 15" xfId="7784" xr:uid="{5334F228-C504-44A3-9ED2-F7237029F620}"/>
    <cellStyle name="Comma 3 15 2" xfId="14937" xr:uid="{510A0D0F-C584-4EA6-BDCB-F45004D9C6AE}"/>
    <cellStyle name="Comma 3 16" xfId="7793" xr:uid="{3B0D9870-6DBD-400E-A1B7-D5167A60B830}"/>
    <cellStyle name="Comma 3 2" xfId="68" xr:uid="{C2F6A5F0-FC7C-481B-A592-CE718F5B8128}"/>
    <cellStyle name="Comma 3 2 10" xfId="4445" xr:uid="{1569F59D-BDC6-40E0-B23A-9C791C0E6154}"/>
    <cellStyle name="Comma 3 2 10 2" xfId="11623" xr:uid="{C8FEEE83-AC82-4F2D-9968-A7CAF5208560}"/>
    <cellStyle name="Comma 3 2 11" xfId="2534" xr:uid="{6027CB63-FB70-4B88-BB48-256C8B3CBBB9}"/>
    <cellStyle name="Comma 3 2 11 2" xfId="9802" xr:uid="{40B5BEC1-05D4-4C9D-B3BD-7D78A60B680E}"/>
    <cellStyle name="Comma 3 2 12" xfId="7680" xr:uid="{861A74AD-9CB3-45AC-ABC6-5822110AFB0D}"/>
    <cellStyle name="Comma 3 2 12 2" xfId="14867" xr:uid="{23F568AD-F2C6-4471-ADEA-1055723A4977}"/>
    <cellStyle name="Comma 3 2 13" xfId="7733" xr:uid="{76787E59-2751-41DC-97C6-039EB0BE56F0}"/>
    <cellStyle name="Comma 3 2 13 2" xfId="14903" xr:uid="{69D83C34-CDE5-456B-ABDF-68B1B0301946}"/>
    <cellStyle name="Comma 3 2 14" xfId="7802" xr:uid="{0939F2F1-865C-4FAA-A9CC-8E9933F5A675}"/>
    <cellStyle name="Comma 3 2 2" xfId="299" xr:uid="{41D29022-DD2D-49B7-99B0-FAB468BBB8E5}"/>
    <cellStyle name="Comma 3 2 2 2" xfId="784" xr:uid="{7FF4D16E-7CEB-4B99-BD22-602CAB740096}"/>
    <cellStyle name="Comma 3 2 2 2 2" xfId="1209" xr:uid="{13C46EC0-36CA-45D0-BF6D-0C95B2DFB3F7}"/>
    <cellStyle name="Comma 3 2 2 2 2 2" xfId="2154" xr:uid="{D5155850-6E33-45CF-9890-CAE608473D73}"/>
    <cellStyle name="Comma 3 2 2 2 2 2 2" xfId="5603" xr:uid="{7B4EA7E0-2D89-499F-A9B2-E9FF5A133EBF}"/>
    <cellStyle name="Comma 3 2 2 2 2 2 2 2" xfId="12781" xr:uid="{6BF1FE7D-92AC-412B-BD28-ED3154062837}"/>
    <cellStyle name="Comma 3 2 2 2 2 2 3" xfId="3773" xr:uid="{FBC514AA-72EA-48CE-BCA0-A28AAE039368}"/>
    <cellStyle name="Comma 3 2 2 2 2 2 3 2" xfId="10951" xr:uid="{F0D593BB-37CA-441F-9E25-B142DFFAD448}"/>
    <cellStyle name="Comma 3 2 2 2 2 2 4" xfId="9462" xr:uid="{67C73E2A-149C-49A3-9AF3-561487B5B226}"/>
    <cellStyle name="Comma 3 2 2 2 2 3" xfId="4375" xr:uid="{46550182-BB76-41FD-B1D4-D621F42792CC}"/>
    <cellStyle name="Comma 3 2 2 2 2 3 2" xfId="6227" xr:uid="{9DA47421-6D44-4479-B20F-76B7B7B62848}"/>
    <cellStyle name="Comma 3 2 2 2 2 3 2 2" xfId="13405" xr:uid="{A31226BB-D2A2-429E-A902-37B451E0A63C}"/>
    <cellStyle name="Comma 3 2 2 2 2 3 3" xfId="11553" xr:uid="{403562B6-F84B-4C66-9660-9F8D18A1B78A}"/>
    <cellStyle name="Comma 3 2 2 2 2 4" xfId="5004" xr:uid="{BB0492A7-A566-44A0-BEC5-A522CD0B2521}"/>
    <cellStyle name="Comma 3 2 2 2 2 4 2" xfId="12182" xr:uid="{03E6EA17-6643-4CEF-BD5D-34A4F9599C65}"/>
    <cellStyle name="Comma 3 2 2 2 2 5" xfId="3191" xr:uid="{34BDB20D-D1C8-4F3F-8146-F1CFE6DF6C49}"/>
    <cellStyle name="Comma 3 2 2 2 2 5 2" xfId="10371" xr:uid="{7C4A6D38-CA88-413C-BCAD-A04EBB8D180A}"/>
    <cellStyle name="Comma 3 2 2 2 2 6" xfId="8537" xr:uid="{AAEB7A41-7CA3-442D-8F08-46E38593A867}"/>
    <cellStyle name="Comma 3 2 2 2 3" xfId="1764" xr:uid="{3467BECE-0E1A-4709-B6CC-D8F2EBCFB48B}"/>
    <cellStyle name="Comma 3 2 2 2 3 2" xfId="5303" xr:uid="{A3011DBB-A4C0-42CF-A41D-8422EBDAC273}"/>
    <cellStyle name="Comma 3 2 2 2 3 2 2" xfId="12481" xr:uid="{6C900C0E-BA0C-43D1-8AAA-5689EA54EFCB}"/>
    <cellStyle name="Comma 3 2 2 2 3 3" xfId="3482" xr:uid="{25D594F9-63FA-4280-8501-B4D217B68AAE}"/>
    <cellStyle name="Comma 3 2 2 2 3 3 2" xfId="10660" xr:uid="{2659E96F-232F-4407-B33B-E2F8EFECADD7}"/>
    <cellStyle name="Comma 3 2 2 2 3 4" xfId="9072" xr:uid="{5C1AF038-C623-4138-99DC-586171DA0FDC}"/>
    <cellStyle name="Comma 3 2 2 2 4" xfId="4072" xr:uid="{AADA57F3-3665-4F8D-A509-50B5C06F9582}"/>
    <cellStyle name="Comma 3 2 2 2 4 2" xfId="5906" xr:uid="{DDCCB8AE-7311-4BD9-95CC-3240575F0901}"/>
    <cellStyle name="Comma 3 2 2 2 4 2 2" xfId="13084" xr:uid="{57DF9FB9-592A-478B-9E06-52FB0C7CFD2B}"/>
    <cellStyle name="Comma 3 2 2 2 4 3" xfId="11250" xr:uid="{EE0B2F90-689E-4998-AFA7-304331BF470D}"/>
    <cellStyle name="Comma 3 2 2 2 5" xfId="4683" xr:uid="{53828030-85B2-4FE7-A2C7-1B896ACDD8FB}"/>
    <cellStyle name="Comma 3 2 2 2 5 2" xfId="11861" xr:uid="{A844DB77-86F2-4A15-BAFB-A7706936D8E7}"/>
    <cellStyle name="Comma 3 2 2 2 6" xfId="2897" xr:uid="{C2D9EACA-C33F-4F1B-BD8A-1F99F9A96715}"/>
    <cellStyle name="Comma 3 2 2 2 6 2" xfId="10080" xr:uid="{C31DC7EB-8FC1-422A-9C5D-1C142DFE0152}"/>
    <cellStyle name="Comma 3 2 2 2 7" xfId="8151" xr:uid="{EEB5C2CF-2538-4BB0-B2F0-6916BC3F3655}"/>
    <cellStyle name="Comma 3 2 2 3" xfId="991" xr:uid="{6BF88E8D-0CD3-40C3-86F7-1268F9F2685D}"/>
    <cellStyle name="Comma 3 2 2 3 2" xfId="1937" xr:uid="{460F2779-0E6D-4F2A-82BD-1047826CCECC}"/>
    <cellStyle name="Comma 3 2 2 3 2 2" xfId="5499" xr:uid="{B3BC2C0E-8CA1-406F-94F1-FAF799731A57}"/>
    <cellStyle name="Comma 3 2 2 3 2 2 2" xfId="12677" xr:uid="{820F2A97-124D-46AF-B7BB-792B59D5FBA2}"/>
    <cellStyle name="Comma 3 2 2 3 2 3" xfId="3671" xr:uid="{CDCA0054-B490-4070-BB84-00E148F1957C}"/>
    <cellStyle name="Comma 3 2 2 3 2 3 2" xfId="10849" xr:uid="{A811E4C6-858E-463C-8073-01FFFAA17704}"/>
    <cellStyle name="Comma 3 2 2 3 2 4" xfId="9245" xr:uid="{C25DC450-D04E-49B3-9A13-4A851EE592FF}"/>
    <cellStyle name="Comma 3 2 2 3 3" xfId="4271" xr:uid="{31C830F7-803D-49C5-B234-597C393636E0}"/>
    <cellStyle name="Comma 3 2 2 3 3 2" xfId="6122" xr:uid="{53D03B99-07BB-4F78-A220-690B13BE338E}"/>
    <cellStyle name="Comma 3 2 2 3 3 2 2" xfId="13300" xr:uid="{ECE20F19-695A-4618-BDE0-9486CA4C1C58}"/>
    <cellStyle name="Comma 3 2 2 3 3 3" xfId="11449" xr:uid="{6328C1CD-6392-4B27-918E-5924CC3CFA5F}"/>
    <cellStyle name="Comma 3 2 2 3 4" xfId="4899" xr:uid="{9CE63438-63F3-47CF-8469-97465CB0707A}"/>
    <cellStyle name="Comma 3 2 2 3 4 2" xfId="12077" xr:uid="{4496F651-3DAA-4F8E-85D5-85044B4BDA3C}"/>
    <cellStyle name="Comma 3 2 2 3 5" xfId="3090" xr:uid="{A44D37AF-A9DC-4BA5-AAB9-C993EFC85A9C}"/>
    <cellStyle name="Comma 3 2 2 3 5 2" xfId="10270" xr:uid="{1D038CE0-1CDE-4090-B6FD-B74824D071EB}"/>
    <cellStyle name="Comma 3 2 2 3 6" xfId="8323" xr:uid="{D6838F98-718C-498C-B0C1-850A30EA6DA9}"/>
    <cellStyle name="Comma 3 2 2 4" xfId="1518" xr:uid="{F11AE1E2-5AD0-4FEA-B96B-6D0D699DAA2E}"/>
    <cellStyle name="Comma 3 2 2 4 2" xfId="5199" xr:uid="{F1DD0717-00E9-4BFC-A499-1DFE9E954A82}"/>
    <cellStyle name="Comma 3 2 2 4 2 2" xfId="12377" xr:uid="{6D8FEA26-18B5-4828-ABE4-F5A77BFCAEF2}"/>
    <cellStyle name="Comma 3 2 2 4 3" xfId="3380" xr:uid="{6ACC15A4-26BB-42F9-A136-FA57CE96A1A2}"/>
    <cellStyle name="Comma 3 2 2 4 3 2" xfId="10558" xr:uid="{11A24A82-4624-4605-90C9-9A34279105B5}"/>
    <cellStyle name="Comma 3 2 2 4 4" xfId="8826" xr:uid="{E54BF13E-7CF9-4345-94DC-489960E6C79B}"/>
    <cellStyle name="Comma 3 2 2 5" xfId="3968" xr:uid="{D16D84BB-6D6D-4101-B225-E0D1E8A0C3DF}"/>
    <cellStyle name="Comma 3 2 2 5 2" xfId="5801" xr:uid="{1AE02F60-516A-45CA-A590-F1255FB21539}"/>
    <cellStyle name="Comma 3 2 2 5 2 2" xfId="12979" xr:uid="{EDD8E916-1321-4BEB-881A-394E25DD6DD1}"/>
    <cellStyle name="Comma 3 2 2 5 3" xfId="11146" xr:uid="{7FEE6D29-384F-46A7-9360-F8663225A724}"/>
    <cellStyle name="Comma 3 2 2 6" xfId="4578" xr:uid="{BCC4DA57-4F80-48D1-81CB-7FF95EA872C4}"/>
    <cellStyle name="Comma 3 2 2 6 2" xfId="11756" xr:uid="{81562481-4242-42F7-A7E5-0DEFA6BDA309}"/>
    <cellStyle name="Comma 3 2 2 7" xfId="2798" xr:uid="{5D8E178D-15BF-4A87-965A-C430DA635F23}"/>
    <cellStyle name="Comma 3 2 2 7 2" xfId="9982" xr:uid="{BE9A1AE1-D6BB-4320-BBFB-B99DF456C683}"/>
    <cellStyle name="Comma 3 2 2 8" xfId="7925" xr:uid="{67FF9499-60FF-4519-AA1D-2E60C574E4AA}"/>
    <cellStyle name="Comma 3 2 3" xfId="300" xr:uid="{B01F932E-C40C-4CC9-BBAF-F66299D6D411}"/>
    <cellStyle name="Comma 3 2 3 2" xfId="992" xr:uid="{D0CA6D77-FF2F-4DD0-AB11-03CECC4749F4}"/>
    <cellStyle name="Comma 3 2 3 2 2" xfId="1938" xr:uid="{78936387-E875-482C-895E-A95585C83C1C}"/>
    <cellStyle name="Comma 3 2 3 2 2 2" xfId="3760" xr:uid="{063F9EDD-8626-43A0-93A7-D5ABB97EFD06}"/>
    <cellStyle name="Comma 3 2 3 2 2 2 2" xfId="5590" xr:uid="{CC3B6231-9835-4B40-A62E-F249FAF8278C}"/>
    <cellStyle name="Comma 3 2 3 2 2 2 2 2" xfId="12768" xr:uid="{A5D57617-78D2-4EE0-8668-CF1A50377747}"/>
    <cellStyle name="Comma 3 2 3 2 2 2 3" xfId="10938" xr:uid="{166957BC-2124-4196-A808-3C8265909333}"/>
    <cellStyle name="Comma 3 2 3 2 2 3" xfId="4362" xr:uid="{D33213EA-9079-4538-9070-B79090F0B51C}"/>
    <cellStyle name="Comma 3 2 3 2 2 3 2" xfId="6214" xr:uid="{BCDA6555-D566-4409-802B-787077FA1818}"/>
    <cellStyle name="Comma 3 2 3 2 2 3 2 2" xfId="13392" xr:uid="{F836F791-27DF-427D-B06C-7D862B8C515E}"/>
    <cellStyle name="Comma 3 2 3 2 2 3 3" xfId="11540" xr:uid="{24CFCAA9-B39B-42ED-997D-7FC9ACE509B1}"/>
    <cellStyle name="Comma 3 2 3 2 2 4" xfId="4991" xr:uid="{EBB9CAF9-1F43-44DB-9D0E-DF8F5831D93A}"/>
    <cellStyle name="Comma 3 2 3 2 2 4 2" xfId="12169" xr:uid="{C8BC8E2D-8531-4AEA-97A3-C39A8A356F40}"/>
    <cellStyle name="Comma 3 2 3 2 2 5" xfId="3178" xr:uid="{1372C74E-8FFE-4DF5-84DB-BF296BB6BD95}"/>
    <cellStyle name="Comma 3 2 3 2 2 5 2" xfId="10358" xr:uid="{E8C2A9F1-AAE1-468F-AC32-C2CF455784D3}"/>
    <cellStyle name="Comma 3 2 3 2 2 6" xfId="9246" xr:uid="{631CB022-D9FF-4077-96D0-6444D3817FEA}"/>
    <cellStyle name="Comma 3 2 3 2 3" xfId="3469" xr:uid="{227E88A0-7AC9-485E-A132-78D728235B3E}"/>
    <cellStyle name="Comma 3 2 3 2 3 2" xfId="5290" xr:uid="{7998536D-4B3D-46C7-98EC-5C8CB9BF3C1F}"/>
    <cellStyle name="Comma 3 2 3 2 3 2 2" xfId="12468" xr:uid="{B21BCF2F-5A01-4403-9FB8-D51AF489ECA6}"/>
    <cellStyle name="Comma 3 2 3 2 3 3" xfId="10647" xr:uid="{A65A764A-2E72-4690-9DD8-F2D6663306ED}"/>
    <cellStyle name="Comma 3 2 3 2 4" xfId="4059" xr:uid="{8C893029-F20B-48EF-A6DD-625967E785CB}"/>
    <cellStyle name="Comma 3 2 3 2 4 2" xfId="5893" xr:uid="{32AF573B-61C0-4BA4-B344-516F30DBCCC9}"/>
    <cellStyle name="Comma 3 2 3 2 4 2 2" xfId="13071" xr:uid="{20391B28-9684-4B28-B8F3-C2F8F19ACF38}"/>
    <cellStyle name="Comma 3 2 3 2 4 3" xfId="11237" xr:uid="{BD012888-4943-42EF-BA06-548493F37CB8}"/>
    <cellStyle name="Comma 3 2 3 2 5" xfId="4670" xr:uid="{7CB043C6-52F4-4223-A0B7-D4B38E809A18}"/>
    <cellStyle name="Comma 3 2 3 2 5 2" xfId="11848" xr:uid="{DE2D86E1-AD9D-4B5A-B228-31623BDF64D2}"/>
    <cellStyle name="Comma 3 2 3 2 6" xfId="2884" xr:uid="{739C7A7A-CA0D-4C2E-B861-E75B8507F204}"/>
    <cellStyle name="Comma 3 2 3 2 6 2" xfId="10067" xr:uid="{9E171A4C-61E7-4408-AED9-29A1312C5134}"/>
    <cellStyle name="Comma 3 2 3 2 7" xfId="8324" xr:uid="{DCA1E7F8-ABEC-4676-A478-85AA2F60EDA9}"/>
    <cellStyle name="Comma 3 2 3 3" xfId="1519" xr:uid="{1F6A0DC2-0D67-432C-9EE5-6AD1822E6984}"/>
    <cellStyle name="Comma 3 2 3 3 2" xfId="3658" xr:uid="{3BD55E95-09F6-44BC-A588-69BE4E91DFC3}"/>
    <cellStyle name="Comma 3 2 3 3 2 2" xfId="5486" xr:uid="{CEBA1779-228B-49F2-AADE-F3997C7DE315}"/>
    <cellStyle name="Comma 3 2 3 3 2 2 2" xfId="12664" xr:uid="{EEFFEC5F-C121-4A8A-A98D-F4385806C23B}"/>
    <cellStyle name="Comma 3 2 3 3 2 3" xfId="10836" xr:uid="{37AD3C2F-FC30-43D4-B0C6-30AEEB7D83CF}"/>
    <cellStyle name="Comma 3 2 3 3 3" xfId="4258" xr:uid="{CB9E276F-34CF-4983-BCF0-0BEF487590DB}"/>
    <cellStyle name="Comma 3 2 3 3 3 2" xfId="6109" xr:uid="{5769F300-266E-4B87-91F1-36D540C96A28}"/>
    <cellStyle name="Comma 3 2 3 3 3 2 2" xfId="13287" xr:uid="{7E73FED0-FAB7-4CB2-A328-C6474AFBB0B3}"/>
    <cellStyle name="Comma 3 2 3 3 3 3" xfId="11436" xr:uid="{C39A3A0F-7D49-44A5-BB78-AE5B212F8F30}"/>
    <cellStyle name="Comma 3 2 3 3 4" xfId="4886" xr:uid="{FEFDA84C-BD2B-4ADB-9E67-032CD0375461}"/>
    <cellStyle name="Comma 3 2 3 3 4 2" xfId="12064" xr:uid="{F13AAF3C-AD82-4F7D-A79A-2B8B3EC5C2A6}"/>
    <cellStyle name="Comma 3 2 3 3 5" xfId="3077" xr:uid="{2DE3F6A8-9565-4CBA-B35F-A438289B49B0}"/>
    <cellStyle name="Comma 3 2 3 3 5 2" xfId="10257" xr:uid="{E6AE7518-B258-4BF2-AD47-826BB01740A9}"/>
    <cellStyle name="Comma 3 2 3 3 6" xfId="8827" xr:uid="{2A01A614-5541-4892-B1C8-53BD370B9E1F}"/>
    <cellStyle name="Comma 3 2 3 4" xfId="3367" xr:uid="{4E38760D-0DEE-46A1-A5CC-EB08F20A4B17}"/>
    <cellStyle name="Comma 3 2 3 4 2" xfId="5186" xr:uid="{8B00726A-990D-41CD-86EA-E1D5E029B72F}"/>
    <cellStyle name="Comma 3 2 3 4 2 2" xfId="12364" xr:uid="{8AFDF2F5-15A9-4BED-AB69-A36CCBF60F99}"/>
    <cellStyle name="Comma 3 2 3 4 3" xfId="10545" xr:uid="{FAF12772-903B-47B8-9D05-C19380CDE093}"/>
    <cellStyle name="Comma 3 2 3 5" xfId="3955" xr:uid="{84F5A022-8AD5-4F46-8D2D-390B66B045E7}"/>
    <cellStyle name="Comma 3 2 3 5 2" xfId="5788" xr:uid="{4539E3D2-8096-4E71-BBCF-59F24A2638AE}"/>
    <cellStyle name="Comma 3 2 3 5 2 2" xfId="12966" xr:uid="{8319943E-2EAF-4EBB-9D9D-CF81B0A32D9D}"/>
    <cellStyle name="Comma 3 2 3 5 3" xfId="11133" xr:uid="{5998C382-C0F7-4098-AF51-C65A137C4D29}"/>
    <cellStyle name="Comma 3 2 3 6" xfId="4565" xr:uid="{06403EE4-03D8-41FD-B1ED-EDBA0FE5321C}"/>
    <cellStyle name="Comma 3 2 3 6 2" xfId="11743" xr:uid="{7010E156-E0E0-4B96-ABBD-BC33CE2F6919}"/>
    <cellStyle name="Comma 3 2 3 7" xfId="2781" xr:uid="{C2C9D1A5-5C55-468C-8AE0-ACF0D9ED2501}"/>
    <cellStyle name="Comma 3 2 3 7 2" xfId="9967" xr:uid="{F104B477-A0DC-4DED-851C-5DA95FC86D8D}"/>
    <cellStyle name="Comma 3 2 3 8" xfId="7926" xr:uid="{018A733E-00BE-4DAF-BCDF-C2A4F4A648AA}"/>
    <cellStyle name="Comma 3 2 4" xfId="716" xr:uid="{93E38D4B-20BA-40F2-8890-189C7463F32C}"/>
    <cellStyle name="Comma 3 2 4 2" xfId="1149" xr:uid="{B0E15709-220E-4C87-8ECA-3BD82850A9C7}"/>
    <cellStyle name="Comma 3 2 4 2 2" xfId="2094" xr:uid="{6AABFBBA-7B60-4A4A-85F8-A2A45553CA8B}"/>
    <cellStyle name="Comma 3 2 4 2 2 2" xfId="5543" xr:uid="{97F97450-FCA8-498F-8785-3FE85D7ACFCB}"/>
    <cellStyle name="Comma 3 2 4 2 2 2 2" xfId="12721" xr:uid="{DF0F5DEC-56CF-4E12-A46E-6B1196895040}"/>
    <cellStyle name="Comma 3 2 4 2 2 3" xfId="9402" xr:uid="{AE8CAB7C-84B6-42AE-8729-60EFB019125A}"/>
    <cellStyle name="Comma 3 2 4 2 3" xfId="4315" xr:uid="{E51ACFE6-F604-4B8F-9D82-63C986EF63D2}"/>
    <cellStyle name="Comma 3 2 4 2 3 2" xfId="6166" xr:uid="{7E663758-7F13-4E77-9434-F1D5D6E3B445}"/>
    <cellStyle name="Comma 3 2 4 2 3 2 2" xfId="13344" xr:uid="{60A419F7-F3A1-44C9-A544-565A94398D77}"/>
    <cellStyle name="Comma 3 2 4 2 3 3" xfId="11493" xr:uid="{D680B1A0-9938-4C49-BBC2-0A01A36064E5}"/>
    <cellStyle name="Comma 3 2 4 2 4" xfId="4943" xr:uid="{ACFBF6A4-284C-4F53-B828-DB1D2838F997}"/>
    <cellStyle name="Comma 3 2 4 2 4 2" xfId="12121" xr:uid="{6D5DE530-9F4A-4D5E-A927-6B3B6EC1BDE8}"/>
    <cellStyle name="Comma 3 2 4 2 5" xfId="8477" xr:uid="{C78AEF86-400B-49C8-96D4-6D5DE85CE6C5}"/>
    <cellStyle name="Comma 3 2 4 3" xfId="1703" xr:uid="{7BA6F96A-3C3C-4D2D-B236-D45208349C66}"/>
    <cellStyle name="Comma 3 2 4 3 2" xfId="5242" xr:uid="{AB8CBB99-BDBB-4233-8DCF-E991FD4C08CC}"/>
    <cellStyle name="Comma 3 2 4 3 2 2" xfId="12420" xr:uid="{5CCD2D51-5C2B-41A1-9CD7-B0EC815B6FDF}"/>
    <cellStyle name="Comma 3 2 4 3 3" xfId="9011" xr:uid="{5445626C-1AEA-41FB-9454-D350146E178F}"/>
    <cellStyle name="Comma 3 2 4 4" xfId="4011" xr:uid="{DD6BCB23-53E1-46FA-BEA7-2B17DA484AC8}"/>
    <cellStyle name="Comma 3 2 4 4 2" xfId="5845" xr:uid="{C27D4FD0-8F86-4740-BD85-4ADD480CB701}"/>
    <cellStyle name="Comma 3 2 4 4 2 2" xfId="13023" xr:uid="{B37EACC9-DBCE-4D76-A519-39ABA169920D}"/>
    <cellStyle name="Comma 3 2 4 4 3" xfId="11189" xr:uid="{E37E94A6-8D19-4700-A2D6-5635BD9234EA}"/>
    <cellStyle name="Comma 3 2 4 5" xfId="4622" xr:uid="{41C8D9A6-9D5D-454F-9059-A624CD700C21}"/>
    <cellStyle name="Comma 3 2 4 5 2" xfId="11800" xr:uid="{9D2F2BD1-38B5-4B57-9A0C-3FF5038AFED0}"/>
    <cellStyle name="Comma 3 2 4 6" xfId="8091" xr:uid="{000B167E-D9A8-49DA-961E-8EDEE72082B5}"/>
    <cellStyle name="Comma 3 2 5" xfId="298" xr:uid="{7DA6477C-9FBE-476D-95CC-0C03EAEF8134}"/>
    <cellStyle name="Comma 3 2 5 2" xfId="1517" xr:uid="{CC1D6EAE-4A33-4335-8795-6DD2DD471550}"/>
    <cellStyle name="Comma 3 2 5 2 2" xfId="2859" xr:uid="{838B40D0-FBE0-4923-A711-7E765363A582}"/>
    <cellStyle name="Comma 3 2 5 2 2 2" xfId="3153" xr:uid="{C45B971A-3359-49F0-925B-A07AD1A91B73}"/>
    <cellStyle name="Comma 3 2 5 2 2 2 2" xfId="3734" xr:uid="{41708B85-9DF4-446B-8E13-F12D9275A966}"/>
    <cellStyle name="Comma 3 2 5 2 2 2 2 2" xfId="5564" xr:uid="{56A92A74-C5AF-4220-9A5E-F46B5F8BC2DC}"/>
    <cellStyle name="Comma 3 2 5 2 2 2 2 2 2" xfId="12742" xr:uid="{A48F8CCC-E66E-4398-B6ED-61545D67FFE8}"/>
    <cellStyle name="Comma 3 2 5 2 2 2 2 3" xfId="10912" xr:uid="{D4B468FB-B25B-4890-9F1A-7F926158CE8D}"/>
    <cellStyle name="Comma 3 2 5 2 2 2 3" xfId="4336" xr:uid="{F364E800-4E7C-4994-A6A2-7A02EBC48C45}"/>
    <cellStyle name="Comma 3 2 5 2 2 2 3 2" xfId="6187" xr:uid="{E4241CBA-4D97-405E-9840-0B743F812922}"/>
    <cellStyle name="Comma 3 2 5 2 2 2 3 2 2" xfId="13365" xr:uid="{FFE2877E-0907-46D2-9335-37DD8E15F9EF}"/>
    <cellStyle name="Comma 3 2 5 2 2 2 3 3" xfId="11514" xr:uid="{3247707A-BABB-4E63-BE57-E335D4CEB7EC}"/>
    <cellStyle name="Comma 3 2 5 2 2 2 4" xfId="4964" xr:uid="{65AC30C7-0F99-427A-9AFA-9187389ABD2B}"/>
    <cellStyle name="Comma 3 2 5 2 2 2 4 2" xfId="12142" xr:uid="{82B57A2B-7E47-4515-A096-384397271B78}"/>
    <cellStyle name="Comma 3 2 5 2 2 2 5" xfId="10333" xr:uid="{DEBCB93D-EFF6-4DF4-80F1-D29C8DDEE1DB}"/>
    <cellStyle name="Comma 3 2 5 2 2 3" xfId="3442" xr:uid="{510D0A09-F7A9-4925-8220-DC9DF7CD9B40}"/>
    <cellStyle name="Comma 3 2 5 2 2 3 2" xfId="5263" xr:uid="{6C622371-DA52-42CD-A96F-F2C54817DE64}"/>
    <cellStyle name="Comma 3 2 5 2 2 3 2 2" xfId="12441" xr:uid="{1E84BB1D-A571-4BA8-B231-0DAD3383E7CD}"/>
    <cellStyle name="Comma 3 2 5 2 2 3 3" xfId="10620" xr:uid="{5AC57471-DF3A-4A31-8525-9DBA22FA5F1C}"/>
    <cellStyle name="Comma 3 2 5 2 2 4" xfId="4032" xr:uid="{C4B9CF12-35E7-4451-AF01-43EA9418A20A}"/>
    <cellStyle name="Comma 3 2 5 2 2 4 2" xfId="5866" xr:uid="{A2B7F9F3-8372-45F4-99A3-7BC506BD6A3F}"/>
    <cellStyle name="Comma 3 2 5 2 2 4 2 2" xfId="13044" xr:uid="{43BF0C21-18E8-4A82-A0DC-E4D2AF8DE257}"/>
    <cellStyle name="Comma 3 2 5 2 2 4 3" xfId="11210" xr:uid="{5E49670D-456E-4807-9630-492696D6E261}"/>
    <cellStyle name="Comma 3 2 5 2 2 5" xfId="4643" xr:uid="{D29DF283-8C29-469C-917A-C1B6254DE8E7}"/>
    <cellStyle name="Comma 3 2 5 2 2 5 2" xfId="11821" xr:uid="{AC93BEAE-2B89-43DC-98BF-A6421504D771}"/>
    <cellStyle name="Comma 3 2 5 2 2 6" xfId="10042" xr:uid="{9D38F17D-6986-4D00-AC15-19E0E1CC120D}"/>
    <cellStyle name="Comma 3 2 5 2 3" xfId="3054" xr:uid="{3BC455BD-7CF0-4D43-842F-1075EB472C17}"/>
    <cellStyle name="Comma 3 2 5 2 3 2" xfId="3633" xr:uid="{8AD017D0-7DC7-49E4-8ED7-95172C8D2C0D}"/>
    <cellStyle name="Comma 3 2 5 2 3 2 2" xfId="5461" xr:uid="{281564FD-A675-47D8-BBE6-D4FB5E9E8450}"/>
    <cellStyle name="Comma 3 2 5 2 3 2 2 2" xfId="12639" xr:uid="{3663EE44-B9E3-4090-8DD4-064BEC7BC0E9}"/>
    <cellStyle name="Comma 3 2 5 2 3 2 3" xfId="10811" xr:uid="{9CFC490B-B800-4C31-A014-23F4765FE0C1}"/>
    <cellStyle name="Comma 3 2 5 2 3 3" xfId="4233" xr:uid="{2A92F2B8-FB3A-4870-9770-D117B4B53C23}"/>
    <cellStyle name="Comma 3 2 5 2 3 3 2" xfId="6082" xr:uid="{FCD50462-77C8-438D-BBA7-1094A667388B}"/>
    <cellStyle name="Comma 3 2 5 2 3 3 2 2" xfId="13260" xr:uid="{511F3E01-FC45-45FE-9589-8FC397E775E2}"/>
    <cellStyle name="Comma 3 2 5 2 3 3 3" xfId="11411" xr:uid="{56AEF437-6BA9-4832-A499-5BF26CC490B5}"/>
    <cellStyle name="Comma 3 2 5 2 3 4" xfId="4859" xr:uid="{4019E43C-E477-40FA-9621-F19AA97E17BD}"/>
    <cellStyle name="Comma 3 2 5 2 3 4 2" xfId="12037" xr:uid="{25799DA5-CD66-44EF-977A-243BECD46A3C}"/>
    <cellStyle name="Comma 3 2 5 2 3 5" xfId="10234" xr:uid="{601BDF97-4632-48C4-A51B-38E2D26A9E7A}"/>
    <cellStyle name="Comma 3 2 5 2 4" xfId="3340" xr:uid="{7FE2EE74-D5B4-444A-B416-BDC98CB01061}"/>
    <cellStyle name="Comma 3 2 5 2 4 2" xfId="5159" xr:uid="{92D33B3C-7ACB-4FE4-ADE3-F12FB2801D23}"/>
    <cellStyle name="Comma 3 2 5 2 4 2 2" xfId="12337" xr:uid="{252EC4E7-40E4-43A4-A46D-BCDE337326EF}"/>
    <cellStyle name="Comma 3 2 5 2 4 3" xfId="10518" xr:uid="{31F73256-8877-494C-ABCE-6FDE64D03BB5}"/>
    <cellStyle name="Comma 3 2 5 2 5" xfId="3928" xr:uid="{9A755198-12DF-4787-A71E-A476137EEAC9}"/>
    <cellStyle name="Comma 3 2 5 2 5 2" xfId="5761" xr:uid="{AD4BBD85-FC94-4425-91FB-2CD978A7A850}"/>
    <cellStyle name="Comma 3 2 5 2 5 2 2" xfId="12939" xr:uid="{BF2A693F-FF65-4499-BB4F-5AAD8558669F}"/>
    <cellStyle name="Comma 3 2 5 2 5 3" xfId="11106" xr:uid="{BEAF15BB-179C-4BAB-AD1E-2AF961DD0CA4}"/>
    <cellStyle name="Comma 3 2 5 2 6" xfId="4538" xr:uid="{83DEFD25-9C1F-48DF-B2D6-BD32B814A612}"/>
    <cellStyle name="Comma 3 2 5 2 6 2" xfId="11716" xr:uid="{CE44B5D6-D730-4A4D-8919-71C275060F6C}"/>
    <cellStyle name="Comma 3 2 5 2 7" xfId="2724" xr:uid="{C650B73B-F15D-4DAE-A441-831C19AC2161}"/>
    <cellStyle name="Comma 3 2 5 2 7 2" xfId="9939" xr:uid="{3AEAA0C6-A2A3-4DCE-B12C-6A9654FCA7FB}"/>
    <cellStyle name="Comma 3 2 5 2 8" xfId="8825" xr:uid="{9C138C50-C99C-446F-9413-510FB599AE8A}"/>
    <cellStyle name="Comma 3 2 5 3" xfId="2826" xr:uid="{F769CB40-4AE4-4418-94A8-85B36CEEC118}"/>
    <cellStyle name="Comma 3 2 5 3 2" xfId="3119" xr:uid="{D656C0A2-B159-4D79-A09A-F2BC9970CDAC}"/>
    <cellStyle name="Comma 3 2 5 3 2 2" xfId="3700" xr:uid="{E297F186-D282-4695-9B13-0405B9B9899C}"/>
    <cellStyle name="Comma 3 2 5 3 2 2 2" xfId="5528" xr:uid="{380CA6B6-FC71-4AD7-85EB-5808BB312BA9}"/>
    <cellStyle name="Comma 3 2 5 3 2 2 2 2" xfId="12706" xr:uid="{9305446B-F65A-40DA-AC47-B7C247C4A5BF}"/>
    <cellStyle name="Comma 3 2 5 3 2 2 3" xfId="10878" xr:uid="{95F9AB26-B3E1-4CD1-BA01-88C7CC692E30}"/>
    <cellStyle name="Comma 3 2 5 3 2 3" xfId="4300" xr:uid="{FF21300E-B446-4970-8C09-3681C820C58A}"/>
    <cellStyle name="Comma 3 2 5 3 2 3 2" xfId="6151" xr:uid="{94E860BD-2F58-46E3-BCE4-CB7F5D98D54F}"/>
    <cellStyle name="Comma 3 2 5 3 2 3 2 2" xfId="13329" xr:uid="{674B619A-1827-45DF-B1F6-8E3863ABABD6}"/>
    <cellStyle name="Comma 3 2 5 3 2 3 3" xfId="11478" xr:uid="{86B165C0-3A6E-4639-9B72-D3EA75AF4B48}"/>
    <cellStyle name="Comma 3 2 5 3 2 4" xfId="4928" xr:uid="{890FEA25-A36D-41E1-80CA-D3877D04C53C}"/>
    <cellStyle name="Comma 3 2 5 3 2 4 2" xfId="12106" xr:uid="{1085FF69-0F45-4E36-8015-047BA62FC292}"/>
    <cellStyle name="Comma 3 2 5 3 2 5" xfId="10299" xr:uid="{76CCE8B0-0FD7-4589-9D5D-87A53185A97B}"/>
    <cellStyle name="Comma 3 2 5 3 3" xfId="3408" xr:uid="{662A8C39-AF13-461A-B1F0-F58E378F42A8}"/>
    <cellStyle name="Comma 3 2 5 3 3 2" xfId="5227" xr:uid="{205AE3FB-41B1-464E-8A68-53E4B2FBC065}"/>
    <cellStyle name="Comma 3 2 5 3 3 2 2" xfId="12405" xr:uid="{E65DD7DC-EA57-41F6-A61F-EB4F12F38C7A}"/>
    <cellStyle name="Comma 3 2 5 3 3 3" xfId="10586" xr:uid="{C1C64A60-6CC7-4E74-9286-1E42C0B1FA88}"/>
    <cellStyle name="Comma 3 2 5 3 4" xfId="3996" xr:uid="{E4C82F46-89A4-4B5E-BFC1-01CB87AB76A4}"/>
    <cellStyle name="Comma 3 2 5 3 4 2" xfId="5830" xr:uid="{6527EACB-08EE-4DB1-BD5F-A7C335D0F015}"/>
    <cellStyle name="Comma 3 2 5 3 4 2 2" xfId="13008" xr:uid="{7E3BCABD-BABA-4ABE-BF07-20E31DA3A6DA}"/>
    <cellStyle name="Comma 3 2 5 3 4 3" xfId="11174" xr:uid="{0E15E098-AE72-41D4-A21E-611E6B134A25}"/>
    <cellStyle name="Comma 3 2 5 3 5" xfId="4607" xr:uid="{61301C6C-F827-4656-80E6-817ABEF6D864}"/>
    <cellStyle name="Comma 3 2 5 3 5 2" xfId="11785" xr:uid="{477592F9-BCA9-4E7C-A4F2-B130098504D1}"/>
    <cellStyle name="Comma 3 2 5 3 6" xfId="10009" xr:uid="{34741863-28BE-45AC-AB11-564548CA1A73}"/>
    <cellStyle name="Comma 3 2 5 4" xfId="3018" xr:uid="{1333EBB7-6A81-4782-B2B9-4537FF511F40}"/>
    <cellStyle name="Comma 3 2 5 4 2" xfId="3597" xr:uid="{F57CE503-202D-4F15-98AC-FC56F1D5BF9C}"/>
    <cellStyle name="Comma 3 2 5 4 2 2" xfId="5425" xr:uid="{CE7C7BA2-8FC7-47F9-BCF4-51939533C5EE}"/>
    <cellStyle name="Comma 3 2 5 4 2 2 2" xfId="12603" xr:uid="{F25625AD-6B79-4127-8CF6-9DD83E77C0E1}"/>
    <cellStyle name="Comma 3 2 5 4 2 3" xfId="10775" xr:uid="{6E353C0A-7B85-437A-9986-FD3EF2E610F1}"/>
    <cellStyle name="Comma 3 2 5 4 3" xfId="4197" xr:uid="{6E6A1740-BF54-46AE-8B8B-FDCAB27BD6B2}"/>
    <cellStyle name="Comma 3 2 5 4 3 2" xfId="6046" xr:uid="{8EB8417C-6610-4AA0-B68E-85241CBF62F8}"/>
    <cellStyle name="Comma 3 2 5 4 3 2 2" xfId="13224" xr:uid="{6AF1E971-CF94-437E-9BF5-CC68FA4B4D2B}"/>
    <cellStyle name="Comma 3 2 5 4 3 3" xfId="11375" xr:uid="{84E71CAA-F860-4256-A557-C42535704E09}"/>
    <cellStyle name="Comma 3 2 5 4 4" xfId="4823" xr:uid="{103AEC79-6916-44B4-A0EA-82ADDF27224A}"/>
    <cellStyle name="Comma 3 2 5 4 4 2" xfId="12001" xr:uid="{A1DDB8F0-8373-4DCD-A60B-9EBB03CA2B86}"/>
    <cellStyle name="Comma 3 2 5 4 5" xfId="10198" xr:uid="{2459DA77-56D7-4DE6-87E7-C92B332D5918}"/>
    <cellStyle name="Comma 3 2 5 5" xfId="3304" xr:uid="{8DACD74C-6A7D-45B1-92B3-FA2E7AED7A4B}"/>
    <cellStyle name="Comma 3 2 5 5 2" xfId="5123" xr:uid="{591EC0CE-3CA4-4E54-BE59-B303A996CC3C}"/>
    <cellStyle name="Comma 3 2 5 5 2 2" xfId="12301" xr:uid="{345869F5-45FA-4A2D-9FDC-84A87B14C414}"/>
    <cellStyle name="Comma 3 2 5 5 3" xfId="10482" xr:uid="{CA622E75-06FB-4D80-A16D-349CFF64811F}"/>
    <cellStyle name="Comma 3 2 5 6" xfId="3892" xr:uid="{88EF7660-4B68-4631-9949-D3B0D2F81AEE}"/>
    <cellStyle name="Comma 3 2 5 6 2" xfId="5725" xr:uid="{03F3B504-A512-4304-B248-AE553444A458}"/>
    <cellStyle name="Comma 3 2 5 6 2 2" xfId="12903" xr:uid="{D30C6C1E-CB6B-4D25-B648-8684EC0822BD}"/>
    <cellStyle name="Comma 3 2 5 6 3" xfId="11070" xr:uid="{A12E612C-826E-4D58-8A12-7421C508E9F9}"/>
    <cellStyle name="Comma 3 2 5 7" xfId="4502" xr:uid="{CA52772C-88CE-4C96-BF4D-D1467E7FC9D2}"/>
    <cellStyle name="Comma 3 2 5 7 2" xfId="11680" xr:uid="{CD9944B7-FEFF-4366-B7B5-16A58BCD12BD}"/>
    <cellStyle name="Comma 3 2 5 8" xfId="2673" xr:uid="{6FD5A9F4-C08A-4EFA-8207-2DA4EF430536}"/>
    <cellStyle name="Comma 3 2 5 8 2" xfId="9896" xr:uid="{288E6B85-9D50-4EFC-AC4D-EE50B4B80DFD}"/>
    <cellStyle name="Comma 3 2 5 9" xfId="7924" xr:uid="{409059AF-1005-4D92-A658-164C61659892}"/>
    <cellStyle name="Comma 3 2 6" xfId="990" xr:uid="{DF7057B5-2488-41E9-856F-BF4BF41C8ACC}"/>
    <cellStyle name="Comma 3 2 6 2" xfId="1936" xr:uid="{2E9B8C58-A245-4F5B-AEAF-2DBD1140607F}"/>
    <cellStyle name="Comma 3 2 6 2 2" xfId="3612" xr:uid="{A59435A0-A5E0-4CC1-8A42-28BFCC804ABC}"/>
    <cellStyle name="Comma 3 2 6 2 2 2" xfId="5440" xr:uid="{AAF2F2E4-A4F0-453E-90DA-2728CEC7C62F}"/>
    <cellStyle name="Comma 3 2 6 2 2 2 2" xfId="12618" xr:uid="{0FED2DEB-EEED-4EDE-857E-0BE1E778608E}"/>
    <cellStyle name="Comma 3 2 6 2 2 3" xfId="10790" xr:uid="{EE1268B4-0FE5-4498-91DD-12CF6E2FF907}"/>
    <cellStyle name="Comma 3 2 6 2 3" xfId="4212" xr:uid="{272C9144-0C2E-46E6-9F7C-82EA95DB832F}"/>
    <cellStyle name="Comma 3 2 6 2 3 2" xfId="6061" xr:uid="{EA3A70E5-5131-4822-9C52-130BC5AE3F6A}"/>
    <cellStyle name="Comma 3 2 6 2 3 2 2" xfId="13239" xr:uid="{9D4E19D5-2A8D-45C6-838B-135A5F70960C}"/>
    <cellStyle name="Comma 3 2 6 2 3 3" xfId="11390" xr:uid="{023D80F3-4A3C-4034-B4E7-1CFB697766D5}"/>
    <cellStyle name="Comma 3 2 6 2 4" xfId="4838" xr:uid="{2E6CE124-AFB4-4F26-BBC4-56632B0CE08B}"/>
    <cellStyle name="Comma 3 2 6 2 4 2" xfId="12016" xr:uid="{E28A5C8D-C81E-487E-B834-E33F60BEC938}"/>
    <cellStyle name="Comma 3 2 6 2 5" xfId="3033" xr:uid="{8C24496F-8540-4D74-A944-F99459E52CC9}"/>
    <cellStyle name="Comma 3 2 6 2 5 2" xfId="10213" xr:uid="{521774A0-13D2-4D64-8A55-756C93CAA1C5}"/>
    <cellStyle name="Comma 3 2 6 2 6" xfId="9244" xr:uid="{E94C029F-C50E-4391-A68D-BA7B082B9200}"/>
    <cellStyle name="Comma 3 2 6 3" xfId="3319" xr:uid="{7B6B6CE9-E2BE-49AF-B054-43B37A18D6C2}"/>
    <cellStyle name="Comma 3 2 6 3 2" xfId="5138" xr:uid="{8CFE011F-D7DD-4DC0-86B4-890EBEBBB958}"/>
    <cellStyle name="Comma 3 2 6 3 2 2" xfId="12316" xr:uid="{6DD65834-4DF5-49D0-9C77-7C91D55B9B57}"/>
    <cellStyle name="Comma 3 2 6 3 3" xfId="10497" xr:uid="{4383BD7D-9CAF-4BBC-9C02-63F2E5D6DDC1}"/>
    <cellStyle name="Comma 3 2 6 4" xfId="3907" xr:uid="{4D2AABA1-13CD-4C26-86C5-1C559C3860D2}"/>
    <cellStyle name="Comma 3 2 6 4 2" xfId="5740" xr:uid="{2F68FC73-A16A-4EED-B59A-30A48724B84E}"/>
    <cellStyle name="Comma 3 2 6 4 2 2" xfId="12918" xr:uid="{F996C654-70E9-4A40-906A-B4348EE22DA5}"/>
    <cellStyle name="Comma 3 2 6 4 3" xfId="11085" xr:uid="{DECC4031-7012-41F4-B030-3A13B3B06A91}"/>
    <cellStyle name="Comma 3 2 6 5" xfId="4517" xr:uid="{F7B86FF6-7322-4C71-B9EC-F3C75A2C0B54}"/>
    <cellStyle name="Comma 3 2 6 5 2" xfId="11695" xr:uid="{DC8631F7-6366-474B-84F0-4E86E2A421C7}"/>
    <cellStyle name="Comma 3 2 6 6" xfId="2704" xr:uid="{F310B823-3F73-4CB9-9B8B-24C1FE1599E0}"/>
    <cellStyle name="Comma 3 2 6 6 2" xfId="9919" xr:uid="{D053FF5F-5E4E-49A9-9DDF-69CB5E3AFA14}"/>
    <cellStyle name="Comma 3 2 6 7" xfId="8322" xr:uid="{72B25ED5-9D5E-4DCD-A70D-134B8FA13461}"/>
    <cellStyle name="Comma 3 2 7" xfId="1385" xr:uid="{D21324B6-D95C-4E6A-B4A4-87E67A9DB177}"/>
    <cellStyle name="Comma 3 2 7 2" xfId="3543" xr:uid="{D3D4A008-989A-4573-A2FB-6CDE1E825243}"/>
    <cellStyle name="Comma 3 2 7 2 2" xfId="5368" xr:uid="{C8F5D824-7222-4D54-B6DD-8335A6B0B6A7}"/>
    <cellStyle name="Comma 3 2 7 2 2 2" xfId="12546" xr:uid="{4E7BDF8F-35E1-4074-9856-6E21ACB46ED9}"/>
    <cellStyle name="Comma 3 2 7 2 3" xfId="10721" xr:uid="{15D93D74-CA28-4B58-B3E2-102D272627EF}"/>
    <cellStyle name="Comma 3 2 7 3" xfId="4140" xr:uid="{1B138AA7-9445-4085-89C3-C47C06E93596}"/>
    <cellStyle name="Comma 3 2 7 3 2" xfId="5989" xr:uid="{4440B621-87F7-453B-82B5-693205AF6699}"/>
    <cellStyle name="Comma 3 2 7 3 2 2" xfId="13167" xr:uid="{E9A3ED12-2DFD-4DC5-9E1F-A2AE10C84C90}"/>
    <cellStyle name="Comma 3 2 7 3 3" xfId="11318" xr:uid="{B2EB69EB-06A6-49C1-82AF-B660DF9D7FA3}"/>
    <cellStyle name="Comma 3 2 7 4" xfId="4766" xr:uid="{4A69622F-B966-494A-965A-4E18C1EBC696}"/>
    <cellStyle name="Comma 3 2 7 4 2" xfId="11944" xr:uid="{91AA02D8-94C5-4461-9529-4A05263AA25E}"/>
    <cellStyle name="Comma 3 2 7 5" xfId="2964" xr:uid="{6E5DB973-4764-415B-A5B6-026984D72935}"/>
    <cellStyle name="Comma 3 2 7 5 2" xfId="10144" xr:uid="{8616A1DE-BF81-4AB0-9606-A012AD0421E1}"/>
    <cellStyle name="Comma 3 2 7 6" xfId="8694" xr:uid="{DB407FC7-4A31-4A06-8DE4-233DD6E15B6B}"/>
    <cellStyle name="Comma 3 2 8" xfId="3250" xr:uid="{451DD0AB-DD78-47AF-9222-E54487D38A09}"/>
    <cellStyle name="Comma 3 2 8 2" xfId="5066" xr:uid="{1BA6C3DA-8BA5-4AB3-9283-1602ECCAE719}"/>
    <cellStyle name="Comma 3 2 8 2 2" xfId="12244" xr:uid="{5CC04E54-7472-4DB5-9A99-C5AF56463745}"/>
    <cellStyle name="Comma 3 2 8 3" xfId="10428" xr:uid="{B39D5EC5-31B8-473B-895A-BD9D90232EAD}"/>
    <cellStyle name="Comma 3 2 9" xfId="3835" xr:uid="{7C4EEF42-E8CF-4EB4-B02A-F879380AFC52}"/>
    <cellStyle name="Comma 3 2 9 2" xfId="5668" xr:uid="{8D96975F-C2A4-4E17-A374-4E64B771D731}"/>
    <cellStyle name="Comma 3 2 9 2 2" xfId="12846" xr:uid="{94473F41-C7CA-4BE5-946A-614BEC56C899}"/>
    <cellStyle name="Comma 3 2 9 3" xfId="11013" xr:uid="{A673956A-F208-4010-8200-11E07A9D7082}"/>
    <cellStyle name="Comma 3 22" xfId="2690" xr:uid="{ED9EE790-CE37-4EC2-8BAC-E330C94E8CC3}"/>
    <cellStyle name="Comma 3 22 2" xfId="2729" xr:uid="{A3AB1348-2514-4025-8FE8-910FDE707B9B}"/>
    <cellStyle name="Comma 3 22 2 2" xfId="2864" xr:uid="{7B5D0D7F-79B4-4AFC-B570-198F887AC993}"/>
    <cellStyle name="Comma 3 22 2 2 2" xfId="3158" xr:uid="{B8654E43-3C6A-47B1-BF07-43EE99B7CFA6}"/>
    <cellStyle name="Comma 3 22 2 2 2 2" xfId="3740" xr:uid="{5FD8C629-E58B-4131-B4DF-29A9F01C2487}"/>
    <cellStyle name="Comma 3 22 2 2 2 2 2" xfId="5570" xr:uid="{4DF8EF86-201E-4FD8-AEC6-D1EE73308740}"/>
    <cellStyle name="Comma 3 22 2 2 2 2 2 2" xfId="12748" xr:uid="{AFF96FDC-F70B-4CAE-8140-E72A33132DC3}"/>
    <cellStyle name="Comma 3 22 2 2 2 2 3" xfId="10918" xr:uid="{B33826CF-666C-40A4-B53F-07F7F8A289E1}"/>
    <cellStyle name="Comma 3 22 2 2 2 3" xfId="4342" xr:uid="{161DA0C7-D77F-426C-B5DA-E0B9A91F13F3}"/>
    <cellStyle name="Comma 3 22 2 2 2 3 2" xfId="6193" xr:uid="{2EFFF7E8-F53F-4D33-A132-78E24290AD24}"/>
    <cellStyle name="Comma 3 22 2 2 2 3 2 2" xfId="13371" xr:uid="{CD21ED5A-0FF8-41AC-98C9-F2AE0525606E}"/>
    <cellStyle name="Comma 3 22 2 2 2 3 3" xfId="11520" xr:uid="{E6F7BBA9-A3A8-471E-BD2F-FDD31C9809AB}"/>
    <cellStyle name="Comma 3 22 2 2 2 4" xfId="4970" xr:uid="{1DA4D87E-5896-4DE6-92F0-632A52297CC7}"/>
    <cellStyle name="Comma 3 22 2 2 2 4 2" xfId="12148" xr:uid="{5E3CA9D2-F46A-4BCD-9E7A-47500142B249}"/>
    <cellStyle name="Comma 3 22 2 2 2 5" xfId="10338" xr:uid="{8D53C732-7E83-4C6F-80AB-86D0DD360684}"/>
    <cellStyle name="Comma 3 22 2 2 3" xfId="3448" xr:uid="{7E570D3B-9464-4E1B-9A9A-FAD526AE02B4}"/>
    <cellStyle name="Comma 3 22 2 2 3 2" xfId="5269" xr:uid="{41C00AB3-F424-4F3E-9CB6-D932C169CFF9}"/>
    <cellStyle name="Comma 3 22 2 2 3 2 2" xfId="12447" xr:uid="{70B61A57-5E59-4789-AB78-AD1A0D10ADA2}"/>
    <cellStyle name="Comma 3 22 2 2 3 3" xfId="10626" xr:uid="{5E608786-ACD3-497B-B185-1E36CACAF4A8}"/>
    <cellStyle name="Comma 3 22 2 2 4" xfId="4038" xr:uid="{5EB9157C-C674-4A0D-8DEB-D4D9B4672E59}"/>
    <cellStyle name="Comma 3 22 2 2 4 2" xfId="5872" xr:uid="{A46679DB-D1A3-43C0-A8C3-9BDBBC4DA51E}"/>
    <cellStyle name="Comma 3 22 2 2 4 2 2" xfId="13050" xr:uid="{B94913E8-19DC-43B6-B50C-FC0C75B67351}"/>
    <cellStyle name="Comma 3 22 2 2 4 3" xfId="11216" xr:uid="{56740B71-701D-4BA2-BD1F-CBE4B66AA44A}"/>
    <cellStyle name="Comma 3 22 2 2 5" xfId="4649" xr:uid="{14A13863-C035-41C3-9ABC-9B91E02792AE}"/>
    <cellStyle name="Comma 3 22 2 2 5 2" xfId="11827" xr:uid="{C70171EE-E2F4-4D6B-ABC1-4C487BC1E679}"/>
    <cellStyle name="Comma 3 22 2 2 6" xfId="10047" xr:uid="{2218449A-19D7-4717-91A5-A0C05A1EA0FD}"/>
    <cellStyle name="Comma 3 22 2 3" xfId="3059" xr:uid="{DCC1DD22-1351-477E-823A-2038BBB06B09}"/>
    <cellStyle name="Comma 3 22 2 3 2" xfId="3639" xr:uid="{CF4CDA3E-716D-4767-82D8-F5E07732F991}"/>
    <cellStyle name="Comma 3 22 2 3 2 2" xfId="5467" xr:uid="{DE6065A7-8773-48DE-9C2B-27F2C5A8138E}"/>
    <cellStyle name="Comma 3 22 2 3 2 2 2" xfId="12645" xr:uid="{8021A151-D317-428A-B288-0C360FA20CA7}"/>
    <cellStyle name="Comma 3 22 2 3 2 3" xfId="10817" xr:uid="{2E87BBF5-30CE-46AD-9001-7A0BE1A41CBC}"/>
    <cellStyle name="Comma 3 22 2 3 3" xfId="4239" xr:uid="{DA6C7566-3CA2-4D42-870B-3BF91DCED5D1}"/>
    <cellStyle name="Comma 3 22 2 3 3 2" xfId="6088" xr:uid="{5C9EC486-3737-4A27-8017-653641E61248}"/>
    <cellStyle name="Comma 3 22 2 3 3 2 2" xfId="13266" xr:uid="{F0A52301-9A8D-4FAE-9E75-FAC20D93A845}"/>
    <cellStyle name="Comma 3 22 2 3 3 3" xfId="11417" xr:uid="{EAC022AB-538F-442D-BC19-A22030649FFB}"/>
    <cellStyle name="Comma 3 22 2 3 4" xfId="4865" xr:uid="{BC67FD72-8B7A-43E1-8F94-17D3597E26FC}"/>
    <cellStyle name="Comma 3 22 2 3 4 2" xfId="12043" xr:uid="{C8DA4BCD-83F3-4037-AFD5-C9DE2588A30C}"/>
    <cellStyle name="Comma 3 22 2 3 5" xfId="10239" xr:uid="{DEAB0A07-8D54-4D37-A43A-1703D71F545F}"/>
    <cellStyle name="Comma 3 22 2 4" xfId="3346" xr:uid="{3091E8D8-901F-4D2F-9A2C-744CE46C988D}"/>
    <cellStyle name="Comma 3 22 2 4 2" xfId="5165" xr:uid="{33E49974-24C3-408E-B19D-F04EEA7EE3A3}"/>
    <cellStyle name="Comma 3 22 2 4 2 2" xfId="12343" xr:uid="{32418E28-7FB5-479A-9E1F-2375B0918479}"/>
    <cellStyle name="Comma 3 22 2 4 3" xfId="10524" xr:uid="{BBB2E6B0-2EDB-4DEC-B8F8-9882F838860D}"/>
    <cellStyle name="Comma 3 22 2 5" xfId="3934" xr:uid="{7EFFE56F-6AF0-4C03-B354-27C449FE732C}"/>
    <cellStyle name="Comma 3 22 2 5 2" xfId="5767" xr:uid="{B44F7528-47FD-4E23-BEE5-1A0FF9E6C8A7}"/>
    <cellStyle name="Comma 3 22 2 5 2 2" xfId="12945" xr:uid="{1BC23883-278C-4D1A-897A-1EA68409D5BD}"/>
    <cellStyle name="Comma 3 22 2 5 3" xfId="11112" xr:uid="{2BB927A0-89C8-4068-BF18-A76CC8C72D3A}"/>
    <cellStyle name="Comma 3 22 2 6" xfId="4544" xr:uid="{432344D6-B9F5-471A-A646-E752268BD3FA}"/>
    <cellStyle name="Comma 3 22 2 6 2" xfId="11722" xr:uid="{CD3BBDAD-1E63-473E-B86F-287EE157BE1A}"/>
    <cellStyle name="Comma 3 22 2 7" xfId="9944" xr:uid="{161577B4-CF60-432B-A46A-CEB2C777B12B}"/>
    <cellStyle name="Comma 3 22 3" xfId="2832" xr:uid="{79602F72-F431-493D-B666-DCB51C18A540}"/>
    <cellStyle name="Comma 3 22 3 2" xfId="3125" xr:uid="{110E4350-8B11-4CDC-A2B2-8DAF8BD7EA8C}"/>
    <cellStyle name="Comma 3 22 3 2 2" xfId="3706" xr:uid="{790D48B9-7F1B-469B-B528-5D5A91BB6A91}"/>
    <cellStyle name="Comma 3 22 3 2 2 2" xfId="5534" xr:uid="{12050A5E-B636-4CC7-A53C-9430F11368F8}"/>
    <cellStyle name="Comma 3 22 3 2 2 2 2" xfId="12712" xr:uid="{2F35A0C1-7033-4FA0-A893-BF72A2509B0C}"/>
    <cellStyle name="Comma 3 22 3 2 2 3" xfId="10884" xr:uid="{13144F5F-4F45-4584-819E-489F29EBD691}"/>
    <cellStyle name="Comma 3 22 3 2 3" xfId="4306" xr:uid="{EE47A9D9-F744-48B4-8A11-2B34249BD627}"/>
    <cellStyle name="Comma 3 22 3 2 3 2" xfId="6157" xr:uid="{F03AEB89-ED16-41DC-8395-C95E586967A7}"/>
    <cellStyle name="Comma 3 22 3 2 3 2 2" xfId="13335" xr:uid="{B53BAF40-ABC0-4818-88A7-4DABCE60127B}"/>
    <cellStyle name="Comma 3 22 3 2 3 3" xfId="11484" xr:uid="{5E24EBC5-1320-4397-88DD-D4FEF3DA96DC}"/>
    <cellStyle name="Comma 3 22 3 2 4" xfId="4934" xr:uid="{CFBDF230-78BD-4064-9F08-5718C1F26E4D}"/>
    <cellStyle name="Comma 3 22 3 2 4 2" xfId="12112" xr:uid="{EFE62CAD-FE01-41D7-85C4-F36CD7F2B68D}"/>
    <cellStyle name="Comma 3 22 3 2 5" xfId="10305" xr:uid="{66876432-32C0-4D8F-843C-0E2534D1320F}"/>
    <cellStyle name="Comma 3 22 3 3" xfId="3414" xr:uid="{CBA8B00D-3978-4C0B-99C7-E78595B66D8E}"/>
    <cellStyle name="Comma 3 22 3 3 2" xfId="5233" xr:uid="{A46C971C-9AA7-4B1D-9E80-2048B40335EF}"/>
    <cellStyle name="Comma 3 22 3 3 2 2" xfId="12411" xr:uid="{CBBD94B4-2386-4B15-9DDA-938C8AE6702A}"/>
    <cellStyle name="Comma 3 22 3 3 3" xfId="10592" xr:uid="{1F93F432-1836-4BF4-AB6F-8A76A3174809}"/>
    <cellStyle name="Comma 3 22 3 4" xfId="4002" xr:uid="{02664652-0198-4273-A798-135E82A76551}"/>
    <cellStyle name="Comma 3 22 3 4 2" xfId="5836" xr:uid="{778FEA21-042F-417A-AEEA-6F362CB9CE97}"/>
    <cellStyle name="Comma 3 22 3 4 2 2" xfId="13014" xr:uid="{7F8C6169-49C8-4FF7-B59A-84DB25F8040E}"/>
    <cellStyle name="Comma 3 22 3 4 3" xfId="11180" xr:uid="{D6B5414F-872F-4B15-9B85-9612FA465659}"/>
    <cellStyle name="Comma 3 22 3 5" xfId="4613" xr:uid="{AC7B0875-3940-4F90-AA0E-B6EB9680EAC5}"/>
    <cellStyle name="Comma 3 22 3 5 2" xfId="11791" xr:uid="{75D03915-D596-4F91-B0DF-4BDE0636BFBA}"/>
    <cellStyle name="Comma 3 22 3 6" xfId="10015" xr:uid="{C70CFE35-D2EB-419A-A612-E1690362BC50}"/>
    <cellStyle name="Comma 3 22 4" xfId="3024" xr:uid="{A0D92830-491A-4CC4-9834-B7CEA7A7D6B7}"/>
    <cellStyle name="Comma 3 22 4 2" xfId="3603" xr:uid="{4E5E8FB2-59AE-424B-8C6B-14E607B0EF31}"/>
    <cellStyle name="Comma 3 22 4 2 2" xfId="5431" xr:uid="{471B1E77-8376-4D6F-A95C-6F52DC69A1F6}"/>
    <cellStyle name="Comma 3 22 4 2 2 2" xfId="12609" xr:uid="{363603A9-38DB-49E6-9000-25CE4B666479}"/>
    <cellStyle name="Comma 3 22 4 2 3" xfId="10781" xr:uid="{7ACC644E-00A7-445B-BC0D-1834B73B5689}"/>
    <cellStyle name="Comma 3 22 4 3" xfId="4203" xr:uid="{AC432A61-EE6B-4B7B-BE9A-3B3D10EB26EA}"/>
    <cellStyle name="Comma 3 22 4 3 2" xfId="6052" xr:uid="{1270FD81-A2CF-498D-81DD-D5684246CA1D}"/>
    <cellStyle name="Comma 3 22 4 3 2 2" xfId="13230" xr:uid="{754D5C79-1EFC-4684-89E9-E9527C2060EB}"/>
    <cellStyle name="Comma 3 22 4 3 3" xfId="11381" xr:uid="{4E6D319A-EB20-4A56-AB96-78DF9B1320F1}"/>
    <cellStyle name="Comma 3 22 4 4" xfId="4829" xr:uid="{6858D092-67AF-4902-B655-9A067A79C22C}"/>
    <cellStyle name="Comma 3 22 4 4 2" xfId="12007" xr:uid="{F27E8BBC-6B63-4F02-B7F0-20CA907B42D9}"/>
    <cellStyle name="Comma 3 22 4 5" xfId="10204" xr:uid="{384CAEF8-8464-4973-8C6B-C65EFD23F964}"/>
    <cellStyle name="Comma 3 22 5" xfId="3310" xr:uid="{08C9F78D-E87C-4DFA-B7FA-F91343B7E1AA}"/>
    <cellStyle name="Comma 3 22 5 2" xfId="5129" xr:uid="{B37EA345-7AC0-4063-809F-3AAF48CBF8B0}"/>
    <cellStyle name="Comma 3 22 5 2 2" xfId="12307" xr:uid="{9CF3C5A3-5910-4350-96EC-6FEC48086F49}"/>
    <cellStyle name="Comma 3 22 5 3" xfId="10488" xr:uid="{0BC14CD3-34FB-4A0F-AE21-AE33CB118499}"/>
    <cellStyle name="Comma 3 22 6" xfId="3898" xr:uid="{50779826-362D-408F-B856-831A6A568253}"/>
    <cellStyle name="Comma 3 22 6 2" xfId="5731" xr:uid="{2D3433C3-2C5A-446D-AB87-38C1DA59D7A2}"/>
    <cellStyle name="Comma 3 22 6 2 2" xfId="12909" xr:uid="{9EA3078F-BD28-4F06-89D9-2314EECC371A}"/>
    <cellStyle name="Comma 3 22 6 3" xfId="11076" xr:uid="{699072C8-5FA3-479B-836D-B6C1F8AB9EBB}"/>
    <cellStyle name="Comma 3 22 7" xfId="4508" xr:uid="{69369FE4-DAB3-4B45-BD93-959BD13BE155}"/>
    <cellStyle name="Comma 3 22 7 2" xfId="11686" xr:uid="{010946CB-1230-4C47-A017-B6A18F9F629A}"/>
    <cellStyle name="Comma 3 22 8" xfId="9908" xr:uid="{2E155B90-BE2B-4996-AB1B-CA839C795393}"/>
    <cellStyle name="Comma 3 3" xfId="301" xr:uid="{8D5088AA-5FAE-4DC6-98F5-F22045B1D48D}"/>
    <cellStyle name="Comma 3 3 10" xfId="7927" xr:uid="{035694C6-50C6-47EC-86F4-0E2764BD636E}"/>
    <cellStyle name="Comma 3 3 2" xfId="302" xr:uid="{3A57AF61-E64C-40E6-BC3F-78FC27ECF3FE}"/>
    <cellStyle name="Comma 3 3 2 2" xfId="994" xr:uid="{7EBC3A66-E6BB-4CC4-9DE5-502F17F1441A}"/>
    <cellStyle name="Comma 3 3 2 2 2" xfId="1940" xr:uid="{FEFFC49F-8A08-4D28-90E5-469A7A2730C1}"/>
    <cellStyle name="Comma 3 3 2 2 2 2" xfId="5595" xr:uid="{4227F2FF-5957-469B-A953-80A050DE832E}"/>
    <cellStyle name="Comma 3 3 2 2 2 2 2" xfId="12773" xr:uid="{E8161842-F5C4-4CCA-A052-09125DF386E4}"/>
    <cellStyle name="Comma 3 3 2 2 2 3" xfId="3765" xr:uid="{4EC8D277-118F-4C25-8B0C-72DA2939BDB4}"/>
    <cellStyle name="Comma 3 3 2 2 2 3 2" xfId="10943" xr:uid="{FFC084E1-570D-44F4-8E78-92375DAE53CD}"/>
    <cellStyle name="Comma 3 3 2 2 2 4" xfId="9248" xr:uid="{1DFF7112-FF75-4C67-B9F9-532B3029AFA7}"/>
    <cellStyle name="Comma 3 3 2 2 3" xfId="4367" xr:uid="{F4B69934-0E8B-4328-A629-91078F98BF58}"/>
    <cellStyle name="Comma 3 3 2 2 3 2" xfId="6219" xr:uid="{946058A7-A26A-4D08-AF73-E2FF70B9A356}"/>
    <cellStyle name="Comma 3 3 2 2 3 2 2" xfId="13397" xr:uid="{B9798E1F-A5A6-4844-A2BE-D134E8EE7947}"/>
    <cellStyle name="Comma 3 3 2 2 3 3" xfId="11545" xr:uid="{B190F32E-C2B0-4D3D-968F-704E7BA70E46}"/>
    <cellStyle name="Comma 3 3 2 2 4" xfId="4996" xr:uid="{72676582-A6C4-45F2-A846-DE65537142CB}"/>
    <cellStyle name="Comma 3 3 2 2 4 2" xfId="12174" xr:uid="{C85D7D14-FCA2-4CF4-BA31-B76C06D8E79E}"/>
    <cellStyle name="Comma 3 3 2 2 5" xfId="3183" xr:uid="{D959E16F-6174-4E7F-9689-B664D983C81C}"/>
    <cellStyle name="Comma 3 3 2 2 5 2" xfId="10363" xr:uid="{4E619858-F3C4-44BA-BC22-B130E95179CC}"/>
    <cellStyle name="Comma 3 3 2 2 6" xfId="8326" xr:uid="{83976677-D200-43C5-9FF0-67C1C4AB2DC2}"/>
    <cellStyle name="Comma 3 3 2 3" xfId="1521" xr:uid="{6ED4AC9A-D0D0-4D52-AE5B-2C2343584544}"/>
    <cellStyle name="Comma 3 3 2 3 2" xfId="5295" xr:uid="{F931C2C5-44A5-4874-A7BA-BBD28F710FD7}"/>
    <cellStyle name="Comma 3 3 2 3 2 2" xfId="12473" xr:uid="{2752033F-AD50-42CD-9749-272084CB5563}"/>
    <cellStyle name="Comma 3 3 2 3 3" xfId="3474" xr:uid="{69AD6A1F-097E-4F61-BD26-C69113D09160}"/>
    <cellStyle name="Comma 3 3 2 3 3 2" xfId="10652" xr:uid="{916B6097-DA8F-415E-BA5A-CB8D80DD2F24}"/>
    <cellStyle name="Comma 3 3 2 3 4" xfId="8829" xr:uid="{97F3F2F9-BC13-41FB-B5B6-2DE019830E13}"/>
    <cellStyle name="Comma 3 3 2 4" xfId="4064" xr:uid="{BF0DA64B-238B-4AEF-B1E4-9988071D17E9}"/>
    <cellStyle name="Comma 3 3 2 4 2" xfId="5898" xr:uid="{C903EF2B-A197-459B-B893-699B051DE6BA}"/>
    <cellStyle name="Comma 3 3 2 4 2 2" xfId="13076" xr:uid="{BB79A35C-FC92-4B81-A5DB-6C8FE6FC4048}"/>
    <cellStyle name="Comma 3 3 2 4 3" xfId="11242" xr:uid="{C7EB32D4-3D69-46CC-BF2D-1D5EEE2840A2}"/>
    <cellStyle name="Comma 3 3 2 5" xfId="4675" xr:uid="{AACF2342-3A61-43B6-B290-EC11E01D0A3B}"/>
    <cellStyle name="Comma 3 3 2 5 2" xfId="11853" xr:uid="{32573BD6-2D9D-4B08-875B-0D3FA6190C18}"/>
    <cellStyle name="Comma 3 3 2 6" xfId="2889" xr:uid="{11996E6A-584D-475B-8B31-AA1E9765A7D9}"/>
    <cellStyle name="Comma 3 3 2 6 2" xfId="10072" xr:uid="{E82F0BCD-D15C-4A06-8EBA-061771ECA386}"/>
    <cellStyle name="Comma 3 3 2 7" xfId="7928" xr:uid="{4F97AF8E-F9F6-4DFB-90E8-2486B0422878}"/>
    <cellStyle name="Comma 3 3 3" xfId="303" xr:uid="{9EC6C198-DD5E-41A9-B234-3319EE0BCD21}"/>
    <cellStyle name="Comma 3 3 3 2" xfId="995" xr:uid="{0F360E97-C456-494E-9AF2-3C5137F09DE3}"/>
    <cellStyle name="Comma 3 3 3 2 2" xfId="1941" xr:uid="{649E7B5A-DA44-4595-BD98-5374B4AA6EFE}"/>
    <cellStyle name="Comma 3 3 3 2 2 2" xfId="5491" xr:uid="{18950A40-0678-458F-B21E-2F6ADE51FFC2}"/>
    <cellStyle name="Comma 3 3 3 2 2 2 2" xfId="12669" xr:uid="{B3C4FA77-B287-44E4-9325-3974C09A36FB}"/>
    <cellStyle name="Comma 3 3 3 2 2 3" xfId="3663" xr:uid="{6CB1F300-479F-49DB-8551-E7089E86EFF4}"/>
    <cellStyle name="Comma 3 3 3 2 2 3 2" xfId="10841" xr:uid="{55698EDB-EE4B-4981-98A7-084D473E8DBF}"/>
    <cellStyle name="Comma 3 3 3 2 2 4" xfId="9249" xr:uid="{419BD77F-B081-4149-A957-0FBE191F1664}"/>
    <cellStyle name="Comma 3 3 3 2 3" xfId="4263" xr:uid="{97286A0D-D75C-4674-A35E-F9FCD2EA1DDB}"/>
    <cellStyle name="Comma 3 3 3 2 3 2" xfId="6114" xr:uid="{F69A2FC5-05FF-4DF7-87C9-79904DD198B6}"/>
    <cellStyle name="Comma 3 3 3 2 3 2 2" xfId="13292" xr:uid="{007A3483-275D-4BD0-A1C0-DC89A0A23FAF}"/>
    <cellStyle name="Comma 3 3 3 2 3 3" xfId="11441" xr:uid="{12F27137-8709-4E67-99A6-C97131430C08}"/>
    <cellStyle name="Comma 3 3 3 2 4" xfId="4891" xr:uid="{21728BF1-2521-44C4-B4CD-5620748FEE3C}"/>
    <cellStyle name="Comma 3 3 3 2 4 2" xfId="12069" xr:uid="{ACF16700-B999-43DD-B54F-278613FD9226}"/>
    <cellStyle name="Comma 3 3 3 2 5" xfId="3082" xr:uid="{76AF46D6-9C64-4972-811D-87D394F0B519}"/>
    <cellStyle name="Comma 3 3 3 2 5 2" xfId="10262" xr:uid="{7DEF540A-AF82-4A87-97B4-C3DDFE82603B}"/>
    <cellStyle name="Comma 3 3 3 2 6" xfId="8327" xr:uid="{8729D0CA-A749-4877-A6C1-64483AEA364E}"/>
    <cellStyle name="Comma 3 3 3 3" xfId="1522" xr:uid="{A9D9465F-1ED2-43D3-9D44-F6C23C878A11}"/>
    <cellStyle name="Comma 3 3 3 3 2" xfId="5191" xr:uid="{17C87BF6-5128-4E7E-9487-F887A3009A34}"/>
    <cellStyle name="Comma 3 3 3 3 2 2" xfId="12369" xr:uid="{11EC486E-EDB1-41A1-92BF-7A72414C93A9}"/>
    <cellStyle name="Comma 3 3 3 3 3" xfId="3372" xr:uid="{67477EA7-9D52-4026-83C4-7956D6E277CD}"/>
    <cellStyle name="Comma 3 3 3 3 3 2" xfId="10550" xr:uid="{FF7BC592-4AF3-4844-95D9-C844FB3C1558}"/>
    <cellStyle name="Comma 3 3 3 3 4" xfId="8830" xr:uid="{F38AAD83-48A9-463C-BD64-374684C61367}"/>
    <cellStyle name="Comma 3 3 3 4" xfId="3960" xr:uid="{C25AF1D1-AB46-44CE-8143-22D405C58B05}"/>
    <cellStyle name="Comma 3 3 3 4 2" xfId="5793" xr:uid="{D6CB564B-FCF0-4958-A207-4628F6630E76}"/>
    <cellStyle name="Comma 3 3 3 4 2 2" xfId="12971" xr:uid="{518F662D-7C4D-48FC-B93A-77124065D87E}"/>
    <cellStyle name="Comma 3 3 3 4 3" xfId="11138" xr:uid="{456B78C8-1C52-44BE-B197-3D2345FE7735}"/>
    <cellStyle name="Comma 3 3 3 5" xfId="4570" xr:uid="{7A76B67D-AC65-4AAC-9D5E-2EC7DDAC86E0}"/>
    <cellStyle name="Comma 3 3 3 5 2" xfId="11748" xr:uid="{E71CA166-9B4D-4DC1-802A-774FA55E39D0}"/>
    <cellStyle name="Comma 3 3 3 6" xfId="2790" xr:uid="{B9F6D3F9-EB91-4D92-B3BB-AA36E0C2CD8A}"/>
    <cellStyle name="Comma 3 3 3 6 2" xfId="9974" xr:uid="{D86C11A0-EDB8-49DB-A9EC-38990A4BBF4E}"/>
    <cellStyle name="Comma 3 3 3 7" xfId="7929" xr:uid="{5C276B97-6B56-413F-81EC-7A4F891A5EF6}"/>
    <cellStyle name="Comma 3 3 4" xfId="785" xr:uid="{2B3548E2-026F-4331-9080-5F9EED39A082}"/>
    <cellStyle name="Comma 3 3 4 2" xfId="1210" xr:uid="{86E4898E-7374-4898-9B43-AA54253FB1FD}"/>
    <cellStyle name="Comma 3 3 4 2 2" xfId="2155" xr:uid="{C26E9A67-9071-4FD2-826A-AC6984672646}"/>
    <cellStyle name="Comma 3 3 4 2 2 2" xfId="5353" xr:uid="{0B790F0D-0F67-4ACF-AE52-75E7399AD06F}"/>
    <cellStyle name="Comma 3 3 4 2 2 2 2" xfId="12531" xr:uid="{804CCE92-BBCD-480A-A60E-944976C1A506}"/>
    <cellStyle name="Comma 3 3 4 2 2 3" xfId="9463" xr:uid="{128A77C3-F87D-471F-B4C6-53AF5929E330}"/>
    <cellStyle name="Comma 3 3 4 2 3" xfId="3529" xr:uid="{C2716F61-1379-4ED0-A7A1-909F1B2A9996}"/>
    <cellStyle name="Comma 3 3 4 2 3 2" xfId="10707" xr:uid="{09C7A1BA-4EAA-4B48-98FE-5BFBC3206C34}"/>
    <cellStyle name="Comma 3 3 4 2 4" xfId="8538" xr:uid="{0F814F68-26BB-4E35-AC06-25FD494A3410}"/>
    <cellStyle name="Comma 3 3 4 3" xfId="1765" xr:uid="{801C5721-5760-49C8-A78E-9CEB024A7FD7}"/>
    <cellStyle name="Comma 3 3 4 3 2" xfId="5973" xr:uid="{924586A6-388B-43BC-BCFB-F038781F1077}"/>
    <cellStyle name="Comma 3 3 4 3 2 2" xfId="13151" xr:uid="{264F7371-5503-4253-9739-E2306C1C5927}"/>
    <cellStyle name="Comma 3 3 4 3 3" xfId="4125" xr:uid="{7ACB0D54-2F19-45E2-A5B6-5F0CF39B5B34}"/>
    <cellStyle name="Comma 3 3 4 3 3 2" xfId="11303" xr:uid="{946B9D9C-DFA7-4350-8088-F2078C72ADAF}"/>
    <cellStyle name="Comma 3 3 4 3 4" xfId="9073" xr:uid="{46BF29DF-18A9-48CB-B64A-B53928C2649A}"/>
    <cellStyle name="Comma 3 3 4 4" xfId="4750" xr:uid="{BF60EFD7-E1AB-453F-B03A-5C32D084317D}"/>
    <cellStyle name="Comma 3 3 4 4 2" xfId="11928" xr:uid="{F098237A-9632-4B0C-940D-285A2ED42138}"/>
    <cellStyle name="Comma 3 3 4 5" xfId="2950" xr:uid="{46A36B7F-2657-4CA3-80D0-AE686DFD6198}"/>
    <cellStyle name="Comma 3 3 4 5 2" xfId="10130" xr:uid="{0099685C-DE12-4ED4-82FF-EF42D6E8382B}"/>
    <cellStyle name="Comma 3 3 4 6" xfId="8152" xr:uid="{885D4227-A865-48C3-8B22-A68CCC7D746A}"/>
    <cellStyle name="Comma 3 3 5" xfId="993" xr:uid="{407B4A4A-F525-457D-A2AB-B80C852728FE}"/>
    <cellStyle name="Comma 3 3 5 2" xfId="1939" xr:uid="{58898C18-413C-44A7-93A7-74030C45E633}"/>
    <cellStyle name="Comma 3 3 5 2 2" xfId="5050" xr:uid="{3F33C33C-DBB6-4DEF-9B51-8BD1C213AE53}"/>
    <cellStyle name="Comma 3 3 5 2 2 2" xfId="12228" xr:uid="{68E87A6E-90FC-420D-8E3B-F3AE958E7522}"/>
    <cellStyle name="Comma 3 3 5 2 3" xfId="9247" xr:uid="{D8BBF194-8281-4913-96D0-A0C3450FCE6F}"/>
    <cellStyle name="Comma 3 3 5 3" xfId="3235" xr:uid="{2499E8E9-F0EC-4E44-AB61-7D89E14C6793}"/>
    <cellStyle name="Comma 3 3 5 3 2" xfId="10413" xr:uid="{67247FEC-66EC-47A3-B99C-29F6E80BF671}"/>
    <cellStyle name="Comma 3 3 5 4" xfId="8325" xr:uid="{06BBD0AC-B037-4C5C-B10B-D93E07D343A3}"/>
    <cellStyle name="Comma 3 3 6" xfId="1520" xr:uid="{D9DC7BAE-4F10-4A8D-84EF-2BCEA9113DE5}"/>
    <cellStyle name="Comma 3 3 6 2" xfId="5652" xr:uid="{BE382816-58F2-492E-BFEB-40925FBF65B6}"/>
    <cellStyle name="Comma 3 3 6 2 2" xfId="12830" xr:uid="{01F076EB-A44A-40C2-A86B-4523200B5C69}"/>
    <cellStyle name="Comma 3 3 6 3" xfId="3819" xr:uid="{F6B4FB3F-6D8E-4AC6-9B1B-D364AD8EF15C}"/>
    <cellStyle name="Comma 3 3 6 3 2" xfId="10997" xr:uid="{8BC0FFC4-A84E-4BE9-982B-834C731168A6}"/>
    <cellStyle name="Comma 3 3 6 4" xfId="8828" xr:uid="{46375AEE-7240-47BA-B0CE-6F1C38409086}"/>
    <cellStyle name="Comma 3 3 7" xfId="4429" xr:uid="{ECBAD3B8-E702-44E1-A707-F2283F4C5D37}"/>
    <cellStyle name="Comma 3 3 7 2" xfId="11607" xr:uid="{8AF97BF7-44E0-4137-BB3B-D779B9A29F3E}"/>
    <cellStyle name="Comma 3 3 8" xfId="2494" xr:uid="{C8B07937-E163-4F6C-8406-D5ECDD5288B1}"/>
    <cellStyle name="Comma 3 3 8 2" xfId="9775" xr:uid="{A2403D2B-F733-4CC6-8364-52F9B4C0045D}"/>
    <cellStyle name="Comma 3 3 9" xfId="2419" xr:uid="{F601DBFF-A25F-4C0E-A01B-8B7B2E59ABB8}"/>
    <cellStyle name="Comma 3 3 9 2" xfId="9716" xr:uid="{5A55B2EB-8571-4EAF-ADFE-A77F9076FB66}"/>
    <cellStyle name="Comma 3 4" xfId="304" xr:uid="{512073F2-1792-41BE-9C58-D947482218B1}"/>
    <cellStyle name="Comma 3 4 2" xfId="783" xr:uid="{CC601CBA-FBBA-4F2F-8AA5-3C5FF0FA2D0F}"/>
    <cellStyle name="Comma 3 4 2 2" xfId="1208" xr:uid="{C98BC2F2-5331-4F05-98B4-A63CB6D92AE8}"/>
    <cellStyle name="Comma 3 4 2 2 2" xfId="2153" xr:uid="{E53D5C88-E514-427F-BAEE-ADE9F8869F08}"/>
    <cellStyle name="Comma 3 4 2 2 2 2" xfId="5597" xr:uid="{7CDC11D3-0BCD-4E91-BCD2-0B6A0E64A40D}"/>
    <cellStyle name="Comma 3 4 2 2 2 2 2" xfId="12775" xr:uid="{EF0336C9-C0CD-410A-9A3E-54AF9AD1B03F}"/>
    <cellStyle name="Comma 3 4 2 2 2 3" xfId="3767" xr:uid="{059F37C7-5220-4A14-9B33-7A6D2CE26847}"/>
    <cellStyle name="Comma 3 4 2 2 2 3 2" xfId="10945" xr:uid="{75165701-C411-430F-A3D2-242CA18E9022}"/>
    <cellStyle name="Comma 3 4 2 2 2 4" xfId="9461" xr:uid="{3B58975F-9298-410F-AB6E-9737B159E6E5}"/>
    <cellStyle name="Comma 3 4 2 2 3" xfId="4369" xr:uid="{BDA50A9D-C7AA-4736-B1DA-4E6D260C7B6F}"/>
    <cellStyle name="Comma 3 4 2 2 3 2" xfId="6221" xr:uid="{E57D60CB-2F83-49A5-9C11-792859266B2D}"/>
    <cellStyle name="Comma 3 4 2 2 3 2 2" xfId="13399" xr:uid="{7A84044B-DCE5-4D04-9443-E553DE67E486}"/>
    <cellStyle name="Comma 3 4 2 2 3 3" xfId="11547" xr:uid="{B55D5CB0-2F82-462D-A2E1-8584481CBDF7}"/>
    <cellStyle name="Comma 3 4 2 2 4" xfId="4998" xr:uid="{FFC3FE78-AA78-4494-A6B5-E0E2C0C9125C}"/>
    <cellStyle name="Comma 3 4 2 2 4 2" xfId="12176" xr:uid="{DB8D2C37-650D-4E6F-A1CC-A8CB867855C5}"/>
    <cellStyle name="Comma 3 4 2 2 5" xfId="3185" xr:uid="{B3ABBF85-2B6B-451D-B2C1-4C0AD89B7D0D}"/>
    <cellStyle name="Comma 3 4 2 2 5 2" xfId="10365" xr:uid="{C9F76C5F-5E29-4797-82F5-C7CE8A4B2B3B}"/>
    <cellStyle name="Comma 3 4 2 2 6" xfId="8536" xr:uid="{DE8BE8A2-0E84-41C6-AC66-2172DF983332}"/>
    <cellStyle name="Comma 3 4 2 3" xfId="1763" xr:uid="{7735B41C-877B-4FB1-A516-31CBD5F4C336}"/>
    <cellStyle name="Comma 3 4 2 3 2" xfId="5297" xr:uid="{8BC7DA0D-0A91-4229-85A9-94FABC1A018D}"/>
    <cellStyle name="Comma 3 4 2 3 2 2" xfId="12475" xr:uid="{1BAD54FF-7F36-4CB8-A061-1CA126772450}"/>
    <cellStyle name="Comma 3 4 2 3 3" xfId="3476" xr:uid="{906175A5-1D29-4635-94E5-4C8B28F43062}"/>
    <cellStyle name="Comma 3 4 2 3 3 2" xfId="10654" xr:uid="{15738C55-FA2F-4C77-B331-BF54C1F89BB8}"/>
    <cellStyle name="Comma 3 4 2 3 4" xfId="9071" xr:uid="{2C009D78-6F8C-48B0-9649-75C9CAA0F5B8}"/>
    <cellStyle name="Comma 3 4 2 4" xfId="4066" xr:uid="{5FA153CB-4DBE-430B-B943-4C8F39C96E04}"/>
    <cellStyle name="Comma 3 4 2 4 2" xfId="5900" xr:uid="{3CA3D926-5155-424F-83A2-1D4D0BDE75F8}"/>
    <cellStyle name="Comma 3 4 2 4 2 2" xfId="13078" xr:uid="{D1D78DBF-2D2A-4C2F-9BF8-0B1C45A6B219}"/>
    <cellStyle name="Comma 3 4 2 4 3" xfId="11244" xr:uid="{DDF59443-820D-493A-9268-58864E0B5273}"/>
    <cellStyle name="Comma 3 4 2 5" xfId="4677" xr:uid="{896A3120-6728-4389-8763-C4716FF0CAF4}"/>
    <cellStyle name="Comma 3 4 2 5 2" xfId="11855" xr:uid="{16544D79-81E0-4DB0-AD29-EF18933036FF}"/>
    <cellStyle name="Comma 3 4 2 6" xfId="2891" xr:uid="{83C81D66-51BD-4700-9C45-5B49BA5214FA}"/>
    <cellStyle name="Comma 3 4 2 6 2" xfId="10074" xr:uid="{C38608B6-3267-4E86-8386-2F1E7C59D173}"/>
    <cellStyle name="Comma 3 4 2 7" xfId="8150" xr:uid="{5E32BC05-AB00-4621-A8DB-ACBE63195CC0}"/>
    <cellStyle name="Comma 3 4 3" xfId="996" xr:uid="{4BA64A2A-2CEB-4825-A7FE-4559E470D675}"/>
    <cellStyle name="Comma 3 4 3 2" xfId="1942" xr:uid="{61D2F155-D6AE-44FD-B312-FC812FAB7676}"/>
    <cellStyle name="Comma 3 4 3 2 2" xfId="5493" xr:uid="{47185536-F0EE-4FCE-AA1D-C43273AEEDB7}"/>
    <cellStyle name="Comma 3 4 3 2 2 2" xfId="12671" xr:uid="{241B3B4A-83A8-4420-BE24-BB458CA760D3}"/>
    <cellStyle name="Comma 3 4 3 2 3" xfId="3665" xr:uid="{375D8073-D2B3-4FC1-8999-53B2E8AB7EE7}"/>
    <cellStyle name="Comma 3 4 3 2 3 2" xfId="10843" xr:uid="{B7B094DA-8193-4FF5-BAAF-060E65179A83}"/>
    <cellStyle name="Comma 3 4 3 2 4" xfId="9250" xr:uid="{B503DD7E-534F-498A-A1A4-2B35FAB4A30E}"/>
    <cellStyle name="Comma 3 4 3 3" xfId="4265" xr:uid="{652F346B-657F-4A3C-BCCC-3C00EEE70360}"/>
    <cellStyle name="Comma 3 4 3 3 2" xfId="6116" xr:uid="{7D3CE7DC-3E58-4248-9257-943168F2C8FC}"/>
    <cellStyle name="Comma 3 4 3 3 2 2" xfId="13294" xr:uid="{6ADFD530-0CC1-4736-866B-68908BFFA495}"/>
    <cellStyle name="Comma 3 4 3 3 3" xfId="11443" xr:uid="{C15A49B1-02DA-4643-B3A3-807FCFB095D3}"/>
    <cellStyle name="Comma 3 4 3 4" xfId="4893" xr:uid="{2923464F-8F50-4DA9-BE24-A9946B312A88}"/>
    <cellStyle name="Comma 3 4 3 4 2" xfId="12071" xr:uid="{36612574-7836-4849-AF40-6CBA848A0843}"/>
    <cellStyle name="Comma 3 4 3 5" xfId="3084" xr:uid="{6334E4AD-078C-45EE-909C-1A4199E4170E}"/>
    <cellStyle name="Comma 3 4 3 5 2" xfId="10264" xr:uid="{9AAD5D9E-3AFB-45CC-BF72-2A5850838950}"/>
    <cellStyle name="Comma 3 4 3 6" xfId="8328" xr:uid="{5D329302-304B-4D16-BD31-721C63E1B743}"/>
    <cellStyle name="Comma 3 4 4" xfId="1523" xr:uid="{9ADB76C9-339B-48E0-BB39-7F66F6C943F9}"/>
    <cellStyle name="Comma 3 4 4 2" xfId="5193" xr:uid="{A911C6C8-B3D9-4826-BAB1-02C328C1F860}"/>
    <cellStyle name="Comma 3 4 4 2 2" xfId="12371" xr:uid="{438B3FB8-251C-4F64-B7B2-177AEB14087D}"/>
    <cellStyle name="Comma 3 4 4 3" xfId="3374" xr:uid="{11241B6F-6715-4D3D-B1B5-5E1BA59C15CA}"/>
    <cellStyle name="Comma 3 4 4 3 2" xfId="10552" xr:uid="{8ADF4816-6850-427D-B38C-F933B486AA56}"/>
    <cellStyle name="Comma 3 4 4 4" xfId="8831" xr:uid="{A5CAF84D-AB4A-47E3-8AD9-6467D203735C}"/>
    <cellStyle name="Comma 3 4 5" xfId="3962" xr:uid="{7C254CE8-EEF0-4A11-9921-EEE0201B0A5B}"/>
    <cellStyle name="Comma 3 4 5 2" xfId="5795" xr:uid="{B2B49D97-3EC1-499F-81B5-BBE6648F0E5E}"/>
    <cellStyle name="Comma 3 4 5 2 2" xfId="12973" xr:uid="{2D938641-AEAB-4321-B1B8-71DDEB17FFEE}"/>
    <cellStyle name="Comma 3 4 5 3" xfId="11140" xr:uid="{1A43E49C-99A6-430C-AF7B-C9242387C3BD}"/>
    <cellStyle name="Comma 3 4 6" xfId="4572" xr:uid="{A2103F36-B274-432C-ABE8-0AF1FD554C4E}"/>
    <cellStyle name="Comma 3 4 6 2" xfId="11750" xr:uid="{54D14DCE-3150-462C-A2D9-E480A114E242}"/>
    <cellStyle name="Comma 3 4 7" xfId="2792" xr:uid="{4F67BC78-0DCB-4735-B40B-652F2986688C}"/>
    <cellStyle name="Comma 3 4 7 2" xfId="9976" xr:uid="{71E7FF81-8BAA-40CF-9CDC-C339299583F4}"/>
    <cellStyle name="Comma 3 4 8" xfId="7930" xr:uid="{734E1908-1876-498C-8D75-1666C2DB9F96}"/>
    <cellStyle name="Comma 3 5" xfId="305" xr:uid="{B368C877-0E8E-414D-951D-B3D891A2F03D}"/>
    <cellStyle name="Comma 3 5 2" xfId="760" xr:uid="{FD2566DD-BDAE-4323-8338-7B10A788EB6F}"/>
    <cellStyle name="Comma 3 5 2 2" xfId="1193" xr:uid="{E53BCEB0-7BA4-4B40-AA8D-C21E9237D721}"/>
    <cellStyle name="Comma 3 5 2 2 2" xfId="2138" xr:uid="{02D04CDD-C1D5-4E3A-BB50-CAE744F0A3B1}"/>
    <cellStyle name="Comma 3 5 2 2 2 2" xfId="5507" xr:uid="{B8A1E877-2EE2-481C-9B73-40459AD0BD68}"/>
    <cellStyle name="Comma 3 5 2 2 2 2 2" xfId="12685" xr:uid="{D1364677-BC8F-4ABE-9811-45CDC3872B5F}"/>
    <cellStyle name="Comma 3 5 2 2 2 3" xfId="9446" xr:uid="{CBD3578F-9055-4438-9117-0F21DF3C174B}"/>
    <cellStyle name="Comma 3 5 2 2 3" xfId="3679" xr:uid="{7A7345B0-F33A-4473-8F7A-16782F719C31}"/>
    <cellStyle name="Comma 3 5 2 2 3 2" xfId="10857" xr:uid="{E52401E2-DDB6-42E5-A4CB-8667389D54C2}"/>
    <cellStyle name="Comma 3 5 2 2 4" xfId="8521" xr:uid="{5CB99D09-AA2C-4125-9EEB-0527DF1AEE37}"/>
    <cellStyle name="Comma 3 5 2 3" xfId="1747" xr:uid="{F023BFE9-1B90-4D1E-B670-995C6DDC662E}"/>
    <cellStyle name="Comma 3 5 2 3 2" xfId="6130" xr:uid="{4ADAF3A8-982C-44E4-A951-D4B05178CD85}"/>
    <cellStyle name="Comma 3 5 2 3 2 2" xfId="13308" xr:uid="{00B8B6D1-BAC7-4074-9284-3C0DB1643137}"/>
    <cellStyle name="Comma 3 5 2 3 3" xfId="4279" xr:uid="{7876A75B-A7A2-41BD-93DE-3C847E152B3A}"/>
    <cellStyle name="Comma 3 5 2 3 3 2" xfId="11457" xr:uid="{3039EEA2-3326-4A97-932E-7A19CBFB40D9}"/>
    <cellStyle name="Comma 3 5 2 3 4" xfId="9055" xr:uid="{C78361E2-8A24-4000-9469-068E1718A32D}"/>
    <cellStyle name="Comma 3 5 2 4" xfId="4907" xr:uid="{A26876E0-786F-4A7D-8414-A8C34336A1A3}"/>
    <cellStyle name="Comma 3 5 2 4 2" xfId="12085" xr:uid="{6CC6613D-CABD-41C7-BB14-FCE36175911A}"/>
    <cellStyle name="Comma 3 5 2 5" xfId="3098" xr:uid="{7B8515FA-4D29-435E-BF62-CADDEE6030F2}"/>
    <cellStyle name="Comma 3 5 2 5 2" xfId="10278" xr:uid="{DE095DA2-DE53-4F6F-879F-05AB27592AC4}"/>
    <cellStyle name="Comma 3 5 2 6" xfId="8135" xr:uid="{FCE97BFE-97B6-4492-B603-8A34FCCFA6E9}"/>
    <cellStyle name="Comma 3 5 3" xfId="997" xr:uid="{F77CC334-3C9A-4478-B7EB-757EF2D40BD5}"/>
    <cellStyle name="Comma 3 5 3 2" xfId="1943" xr:uid="{0F83F30B-754C-45FD-A54C-E72300DBE841}"/>
    <cellStyle name="Comma 3 5 3 2 2" xfId="5207" xr:uid="{4B6DA245-78AC-49FE-8996-BD0619E85367}"/>
    <cellStyle name="Comma 3 5 3 2 2 2" xfId="12385" xr:uid="{D4D0EFD6-F55D-4CAA-B77E-9EEACE3D0791}"/>
    <cellStyle name="Comma 3 5 3 2 3" xfId="9251" xr:uid="{3E1EDEC5-418D-4B9D-99E2-2875CC0ABB90}"/>
    <cellStyle name="Comma 3 5 3 3" xfId="3388" xr:uid="{24A66AF7-64C9-4E6C-8ABF-8023D2DD8086}"/>
    <cellStyle name="Comma 3 5 3 3 2" xfId="10566" xr:uid="{BF9C2766-ECE1-4624-9889-98D9C693C856}"/>
    <cellStyle name="Comma 3 5 3 4" xfId="8329" xr:uid="{0B4BFD49-AD92-4D73-B365-3BF32D3A38EF}"/>
    <cellStyle name="Comma 3 5 4" xfId="1524" xr:uid="{12F84956-0B84-45B2-922D-5E041F90224C}"/>
    <cellStyle name="Comma 3 5 4 2" xfId="5809" xr:uid="{46565AC8-5E71-4E8E-AB66-0BA89F6014CA}"/>
    <cellStyle name="Comma 3 5 4 2 2" xfId="12987" xr:uid="{84E99DAC-D9DC-41E9-89B1-9F11BAE134AB}"/>
    <cellStyle name="Comma 3 5 4 3" xfId="3976" xr:uid="{CE9C2F69-C101-48C5-8AB8-01FA6D6AC1C5}"/>
    <cellStyle name="Comma 3 5 4 3 2" xfId="11154" xr:uid="{6A4C3582-950C-441C-A808-3ABD2A1B8A24}"/>
    <cellStyle name="Comma 3 5 4 4" xfId="8832" xr:uid="{462DC692-A97F-403F-BAFE-49CCE8984DF6}"/>
    <cellStyle name="Comma 3 5 5" xfId="4586" xr:uid="{148BD53E-58AE-423A-B853-B33618462492}"/>
    <cellStyle name="Comma 3 5 5 2" xfId="11764" xr:uid="{BA1A77C6-5E2D-451A-B17E-DDF66CB3BB30}"/>
    <cellStyle name="Comma 3 5 6" xfId="2807" xr:uid="{09863D86-7414-43B2-BCC1-5058E2E5D9A5}"/>
    <cellStyle name="Comma 3 5 6 2" xfId="9990" xr:uid="{692FEB39-489E-4CC6-A4D6-0A9BD125D9B7}"/>
    <cellStyle name="Comma 3 5 7" xfId="7931" xr:uid="{B952BBD3-2F08-48EA-8298-0828304DEBEF}"/>
    <cellStyle name="Comma 3 6" xfId="878" xr:uid="{B127A069-24D1-44FB-8269-41126EAC7974}"/>
    <cellStyle name="Comma 3 6 2" xfId="1276" xr:uid="{96F213C4-205F-4C6A-96B0-F814D509F021}"/>
    <cellStyle name="Comma 3 6 2 2" xfId="2221" xr:uid="{D893FFD1-329C-40F6-A634-A74F7C408784}"/>
    <cellStyle name="Comma 3 6 2 2 2" xfId="5404" xr:uid="{73E57215-E1F0-4CEE-A593-7A0D2E4E3FFD}"/>
    <cellStyle name="Comma 3 6 2 2 2 2" xfId="12582" xr:uid="{6A3A109C-9AD6-45DC-B912-128A215CFABA}"/>
    <cellStyle name="Comma 3 6 2 2 3" xfId="9529" xr:uid="{29DB3F23-F1E5-42B1-A266-C0A9E10080DE}"/>
    <cellStyle name="Comma 3 6 2 3" xfId="4176" xr:uid="{463FF7E2-CD85-45B9-A3B5-00FCB6F4B389}"/>
    <cellStyle name="Comma 3 6 2 3 2" xfId="6025" xr:uid="{CC26F964-F2FA-4122-95DE-A48E0E108A0D}"/>
    <cellStyle name="Comma 3 6 2 3 2 2" xfId="13203" xr:uid="{34E000E8-812A-4079-BD72-119D8BA8A41E}"/>
    <cellStyle name="Comma 3 6 2 3 3" xfId="11354" xr:uid="{C2570A36-28C0-4FFC-9BB0-7AA2A42015FF}"/>
    <cellStyle name="Comma 3 6 2 4" xfId="4802" xr:uid="{109792B4-8044-442C-BBDD-E91C5964448B}"/>
    <cellStyle name="Comma 3 6 2 4 2" xfId="11980" xr:uid="{4BDB18A2-F393-46EF-AAF7-131AE221AA2A}"/>
    <cellStyle name="Comma 3 6 2 5" xfId="8604" xr:uid="{40CB841A-4896-4C35-AAE1-8C97BCFB26B0}"/>
    <cellStyle name="Comma 3 6 3" xfId="1828" xr:uid="{73A379ED-F327-4FFC-B25D-866103976C9E}"/>
    <cellStyle name="Comma 3 6 3 2" xfId="5102" xr:uid="{64FA807A-700A-408E-8BDA-7C696579F2D5}"/>
    <cellStyle name="Comma 3 6 3 2 2" xfId="12280" xr:uid="{5D6ED609-763F-470B-B8C5-D6E559076FAB}"/>
    <cellStyle name="Comma 3 6 3 3" xfId="9136" xr:uid="{D4613A02-3419-44AB-A898-4FE31903568C}"/>
    <cellStyle name="Comma 3 6 4" xfId="3871" xr:uid="{2B95A121-3B83-482D-836B-B670A4752EAB}"/>
    <cellStyle name="Comma 3 6 4 2" xfId="5704" xr:uid="{BE8018ED-1DE9-4130-A7D8-C4E264247E4D}"/>
    <cellStyle name="Comma 3 6 4 2 2" xfId="12882" xr:uid="{40C3DF7B-E111-4DC4-94D0-C96E357BF5D9}"/>
    <cellStyle name="Comma 3 6 4 3" xfId="11049" xr:uid="{738550BF-4941-45D6-B8ED-C4BF1E53E02B}"/>
    <cellStyle name="Comma 3 6 5" xfId="4481" xr:uid="{1D348EF5-E7CB-4FD4-AAC9-E3FAEAEB10DD}"/>
    <cellStyle name="Comma 3 6 5 2" xfId="11659" xr:uid="{E550B490-6909-49B3-9287-FB590BE24659}"/>
    <cellStyle name="Comma 3 6 6" xfId="8214" xr:uid="{B277A6B7-5CFC-45D6-AECB-E89C99DC6335}"/>
    <cellStyle name="Comma 3 7" xfId="625" xr:uid="{168E98C1-00E0-43F6-BB54-793FFBA05DD2}"/>
    <cellStyle name="Comma 3 7 2" xfId="1083" xr:uid="{C1E0E3F5-28C5-447F-932B-057557B6287E}"/>
    <cellStyle name="Comma 3 7 2 2" xfId="2028" xr:uid="{AB0CB917-EA32-4626-A6CB-53BBAF24BF22}"/>
    <cellStyle name="Comma 3 7 2 2 2" xfId="3152" xr:uid="{70E1F51A-B7AE-4911-92A4-0597E060ED66}"/>
    <cellStyle name="Comma 3 7 2 2 2 2" xfId="3733" xr:uid="{7804B38F-7AE3-4A52-AEB3-7796EB86EEB3}"/>
    <cellStyle name="Comma 3 7 2 2 2 2 2" xfId="5563" xr:uid="{43A0AC05-53C4-457C-958C-E86968695603}"/>
    <cellStyle name="Comma 3 7 2 2 2 2 2 2" xfId="12741" xr:uid="{F353AACC-E9C4-4D34-A71D-0DA16AD5A139}"/>
    <cellStyle name="Comma 3 7 2 2 2 2 3" xfId="10911" xr:uid="{D48C2E03-957C-4BF7-AF63-399FF9E0B3FC}"/>
    <cellStyle name="Comma 3 7 2 2 2 3" xfId="4335" xr:uid="{C70F949D-A16F-4F76-8E47-9CA37D1DA30A}"/>
    <cellStyle name="Comma 3 7 2 2 2 3 2" xfId="6186" xr:uid="{A169415D-E399-43D6-9602-F4288D724256}"/>
    <cellStyle name="Comma 3 7 2 2 2 3 2 2" xfId="13364" xr:uid="{9C76D223-8CC6-4929-A37F-0BCE5E5A5D95}"/>
    <cellStyle name="Comma 3 7 2 2 2 3 3" xfId="11513" xr:uid="{E71B2989-672B-4986-BD79-513CF50E0F6D}"/>
    <cellStyle name="Comma 3 7 2 2 2 4" xfId="4963" xr:uid="{966D934D-EC76-4E45-87E4-2DC11BACC6F2}"/>
    <cellStyle name="Comma 3 7 2 2 2 4 2" xfId="12141" xr:uid="{4379EF0A-2640-438D-9219-11F6161470C1}"/>
    <cellStyle name="Comma 3 7 2 2 2 5" xfId="10332" xr:uid="{84483E24-7F4E-4196-82EA-E9EFD9D0A58B}"/>
    <cellStyle name="Comma 3 7 2 2 3" xfId="3441" xr:uid="{BC4A701E-C023-4093-838A-64D10C200FA5}"/>
    <cellStyle name="Comma 3 7 2 2 3 2" xfId="5262" xr:uid="{6BE053E2-4E13-43B8-B3F6-68FB585F33AF}"/>
    <cellStyle name="Comma 3 7 2 2 3 2 2" xfId="12440" xr:uid="{2E24A9D5-D7CC-4698-A07B-9DD12340646F}"/>
    <cellStyle name="Comma 3 7 2 2 3 3" xfId="10619" xr:uid="{2819F206-3C21-41CF-A31B-276CCA474E1F}"/>
    <cellStyle name="Comma 3 7 2 2 4" xfId="4031" xr:uid="{BF79C25B-40CD-44F4-B7C8-3AAD7545EF15}"/>
    <cellStyle name="Comma 3 7 2 2 4 2" xfId="5865" xr:uid="{2636C2E1-1C44-41AE-9609-52B0E8DA83AA}"/>
    <cellStyle name="Comma 3 7 2 2 4 2 2" xfId="13043" xr:uid="{588E18D4-F062-4BED-990D-2D20E4B31397}"/>
    <cellStyle name="Comma 3 7 2 2 4 3" xfId="11209" xr:uid="{B81738D7-67D9-430A-B479-2DCE0BC48039}"/>
    <cellStyle name="Comma 3 7 2 2 5" xfId="4642" xr:uid="{F8A84AA4-22F8-4258-A55A-83A1BD23F85C}"/>
    <cellStyle name="Comma 3 7 2 2 5 2" xfId="11820" xr:uid="{F81B0451-37AC-4209-99B6-2FC39F194393}"/>
    <cellStyle name="Comma 3 7 2 2 6" xfId="9336" xr:uid="{396930B5-3365-48D3-8220-ED211FB25BA9}"/>
    <cellStyle name="Comma 3 7 2 3" xfId="3053" xr:uid="{229D6902-DB94-4E65-9837-C9FF107380A0}"/>
    <cellStyle name="Comma 3 7 2 3 2" xfId="3632" xr:uid="{76820C72-C895-4CB5-A67C-9DDBF6575698}"/>
    <cellStyle name="Comma 3 7 2 3 2 2" xfId="5460" xr:uid="{002389CE-E18E-4A03-BBCB-6AE2196BDFD4}"/>
    <cellStyle name="Comma 3 7 2 3 2 2 2" xfId="12638" xr:uid="{27FA2093-BA45-4106-964B-98AEABE4B9A3}"/>
    <cellStyle name="Comma 3 7 2 3 2 3" xfId="10810" xr:uid="{BC7912C8-4DD2-4471-98F0-C62D4468EBBA}"/>
    <cellStyle name="Comma 3 7 2 3 3" xfId="4232" xr:uid="{D30B6027-FA28-4D71-B49D-8A0321F85293}"/>
    <cellStyle name="Comma 3 7 2 3 3 2" xfId="6081" xr:uid="{8E74A5E4-54A3-4620-A7D6-A522658D2F2D}"/>
    <cellStyle name="Comma 3 7 2 3 3 2 2" xfId="13259" xr:uid="{FCAF9BBA-559D-4247-90CD-B7AD40423BD8}"/>
    <cellStyle name="Comma 3 7 2 3 3 3" xfId="11410" xr:uid="{633F7299-81F9-45A6-A918-9632BA9D5B27}"/>
    <cellStyle name="Comma 3 7 2 3 4" xfId="4858" xr:uid="{484B0004-4133-40D3-A2F9-195700BF6426}"/>
    <cellStyle name="Comma 3 7 2 3 4 2" xfId="12036" xr:uid="{696D16E8-338E-4FD1-B7E2-9675BE219AA5}"/>
    <cellStyle name="Comma 3 7 2 3 5" xfId="10233" xr:uid="{0DAAC4A5-56BE-4BEE-988B-8775CB7E32B8}"/>
    <cellStyle name="Comma 3 7 2 4" xfId="3339" xr:uid="{ADB36676-C6D5-409F-9491-D8F6B5759A4C}"/>
    <cellStyle name="Comma 3 7 2 4 2" xfId="5158" xr:uid="{2F04FB9B-0382-4C59-9032-8EA41E901E82}"/>
    <cellStyle name="Comma 3 7 2 4 2 2" xfId="12336" xr:uid="{1950EBB1-9B3B-437F-A361-144BBAE34427}"/>
    <cellStyle name="Comma 3 7 2 4 3" xfId="10517" xr:uid="{0A701895-69D1-44B5-8FD4-78B06860DBAE}"/>
    <cellStyle name="Comma 3 7 2 5" xfId="3927" xr:uid="{AD2F7101-598B-46FE-A5BC-C0CBE7EFFC2D}"/>
    <cellStyle name="Comma 3 7 2 5 2" xfId="5760" xr:uid="{EB470D13-A8D6-4EB1-A601-413136E0A3DA}"/>
    <cellStyle name="Comma 3 7 2 5 2 2" xfId="12938" xr:uid="{20D3F6F7-E2BE-4808-97C3-E3047956DB3B}"/>
    <cellStyle name="Comma 3 7 2 5 3" xfId="11105" xr:uid="{FBDF4776-C5EE-47C5-91DB-BE613E62AB62}"/>
    <cellStyle name="Comma 3 7 2 6" xfId="4537" xr:uid="{38B8E641-33ED-4ABB-B6EC-ECD06B26A8CC}"/>
    <cellStyle name="Comma 3 7 2 6 2" xfId="11715" xr:uid="{3C665F27-33F0-43D7-B4ED-66A5D8FA602D}"/>
    <cellStyle name="Comma 3 7 2 7" xfId="8412" xr:uid="{7ADC4E1B-8749-4A85-BCB6-27E0A7289A96}"/>
    <cellStyle name="Comma 3 7 3" xfId="1636" xr:uid="{8FD357BC-2E63-447D-AC56-0FAED5E6799F}"/>
    <cellStyle name="Comma 3 7 3 2" xfId="3118" xr:uid="{F78A739E-304B-4FC6-B59A-38537B07A80D}"/>
    <cellStyle name="Comma 3 7 3 2 2" xfId="3699" xr:uid="{92465D62-1528-4F27-A9EE-B235E1B52AF0}"/>
    <cellStyle name="Comma 3 7 3 2 2 2" xfId="5527" xr:uid="{E046362C-002B-4694-9927-13E7378C8A8E}"/>
    <cellStyle name="Comma 3 7 3 2 2 2 2" xfId="12705" xr:uid="{3FED66C6-C8A8-424B-A293-2A76D3C42D79}"/>
    <cellStyle name="Comma 3 7 3 2 2 3" xfId="10877" xr:uid="{0ED86A2A-7311-446E-8F2B-4812BD301A9A}"/>
    <cellStyle name="Comma 3 7 3 2 3" xfId="4299" xr:uid="{103A9CA1-14CC-470E-921C-CB46517DD1FC}"/>
    <cellStyle name="Comma 3 7 3 2 3 2" xfId="6150" xr:uid="{FEE8EAD4-93B7-4689-A9B4-ACA5957E3FA4}"/>
    <cellStyle name="Comma 3 7 3 2 3 2 2" xfId="13328" xr:uid="{AC6C230A-549C-44BB-A704-4ED259EB66E0}"/>
    <cellStyle name="Comma 3 7 3 2 3 3" xfId="11477" xr:uid="{DB534800-85DC-4A00-BB8B-C96F227DE3CA}"/>
    <cellStyle name="Comma 3 7 3 2 4" xfId="4927" xr:uid="{DC4F97A8-27FA-4F2F-9A89-D651982620E6}"/>
    <cellStyle name="Comma 3 7 3 2 4 2" xfId="12105" xr:uid="{F90FA71C-14D4-4C21-81E4-BACE78F44156}"/>
    <cellStyle name="Comma 3 7 3 2 5" xfId="10298" xr:uid="{23E96D81-49E9-4304-A2F3-4B0289C15DFF}"/>
    <cellStyle name="Comma 3 7 3 3" xfId="3407" xr:uid="{5AF10EDC-BAD4-4A7C-AFAA-B0EE4AE0D509}"/>
    <cellStyle name="Comma 3 7 3 3 2" xfId="5226" xr:uid="{9FC9B40A-8E09-4A6B-A3E6-FC4171E719C5}"/>
    <cellStyle name="Comma 3 7 3 3 2 2" xfId="12404" xr:uid="{0D457E84-1858-4499-AA71-EB7C7EE87F9A}"/>
    <cellStyle name="Comma 3 7 3 3 3" xfId="10585" xr:uid="{48510D03-4D2E-4018-91CA-2C82DBD5BFFA}"/>
    <cellStyle name="Comma 3 7 3 4" xfId="3995" xr:uid="{C5C09E84-BE61-4A7B-A1B6-37779189BFA5}"/>
    <cellStyle name="Comma 3 7 3 4 2" xfId="5829" xr:uid="{B8ACBCC3-3D1A-4E06-987A-E8A1ED770BE8}"/>
    <cellStyle name="Comma 3 7 3 4 2 2" xfId="13007" xr:uid="{D8EF2545-203E-469C-B543-FFE4B9DFA815}"/>
    <cellStyle name="Comma 3 7 3 4 3" xfId="11173" xr:uid="{BBA5F1B8-F328-4693-873B-2C7E529EDB04}"/>
    <cellStyle name="Comma 3 7 3 5" xfId="4606" xr:uid="{92EAB289-29E8-4358-AFA2-C9EA3B060901}"/>
    <cellStyle name="Comma 3 7 3 5 2" xfId="11784" xr:uid="{16B978ED-007A-4127-9045-47A876E79398}"/>
    <cellStyle name="Comma 3 7 3 6" xfId="8944" xr:uid="{5FE2D328-D064-4E1D-8435-64EAB3608539}"/>
    <cellStyle name="Comma 3 7 4" xfId="3017" xr:uid="{1724CC90-E49F-417F-A401-5A2307B74809}"/>
    <cellStyle name="Comma 3 7 4 2" xfId="3596" xr:uid="{50A45A8A-E1D5-43CD-A67B-10F0A1CBA6F4}"/>
    <cellStyle name="Comma 3 7 4 2 2" xfId="5424" xr:uid="{46EBE195-BA17-48AC-9E26-D5710FC1AF4A}"/>
    <cellStyle name="Comma 3 7 4 2 2 2" xfId="12602" xr:uid="{F54B4F7C-EF45-4898-89B6-F0AC6B696C5E}"/>
    <cellStyle name="Comma 3 7 4 2 3" xfId="10774" xr:uid="{3BA489BA-A56D-4561-ACE1-C58300ED3A57}"/>
    <cellStyle name="Comma 3 7 4 3" xfId="4196" xr:uid="{991E17C6-9C43-4DEA-B5D2-F5797C1EE319}"/>
    <cellStyle name="Comma 3 7 4 3 2" xfId="6045" xr:uid="{DA0F5E22-B193-4C49-8DE6-36376A97C3B9}"/>
    <cellStyle name="Comma 3 7 4 3 2 2" xfId="13223" xr:uid="{130A79D8-59CF-43A1-885D-6CF96B7ED444}"/>
    <cellStyle name="Comma 3 7 4 3 3" xfId="11374" xr:uid="{576BA04E-E81E-46DE-8B22-9E5E82C9132F}"/>
    <cellStyle name="Comma 3 7 4 4" xfId="4822" xr:uid="{338AA782-CC34-439E-8D9B-6CCB7C84DA26}"/>
    <cellStyle name="Comma 3 7 4 4 2" xfId="12000" xr:uid="{93CF38A6-5170-468E-8B8F-D40EB4CD7E82}"/>
    <cellStyle name="Comma 3 7 4 5" xfId="10197" xr:uid="{76976A06-C72E-4AFB-B69C-911858F97F38}"/>
    <cellStyle name="Comma 3 7 5" xfId="3303" xr:uid="{A6CE4499-84AB-4F32-8AC4-B3F86A9E5AFB}"/>
    <cellStyle name="Comma 3 7 5 2" xfId="5122" xr:uid="{A7B9F403-F363-46FB-8F11-E39EC2BC31DD}"/>
    <cellStyle name="Comma 3 7 5 2 2" xfId="12300" xr:uid="{7A5E30DE-4760-43E9-95B0-C6B0893F2C5D}"/>
    <cellStyle name="Comma 3 7 5 3" xfId="10481" xr:uid="{3C7AEBA4-482F-4FE8-A067-4A5688D6262B}"/>
    <cellStyle name="Comma 3 7 6" xfId="3891" xr:uid="{0CA6D9F5-DEE1-46A5-8B7C-A2635B9FA321}"/>
    <cellStyle name="Comma 3 7 6 2" xfId="5724" xr:uid="{86C587B9-7441-4877-A0F8-B8024C0569B3}"/>
    <cellStyle name="Comma 3 7 6 2 2" xfId="12902" xr:uid="{7B1EC181-BEE3-4B5D-9586-2F046ACF904B}"/>
    <cellStyle name="Comma 3 7 6 3" xfId="11069" xr:uid="{86A44F3C-18E3-4228-8237-368719ED717B}"/>
    <cellStyle name="Comma 3 7 7" xfId="4501" xr:uid="{4103D5F8-8114-49B7-97FA-7D76B09DD6FB}"/>
    <cellStyle name="Comma 3 7 7 2" xfId="11679" xr:uid="{29FAE108-16CF-49F0-8931-EE5D14FF384A}"/>
    <cellStyle name="Comma 3 7 8" xfId="8027" xr:uid="{B3C85D86-CE28-4F17-8B0E-352BD8A0BFEC}"/>
    <cellStyle name="Comma 3 8" xfId="297" xr:uid="{C2A7896A-1BA1-4917-AEF8-94498F83D8A2}"/>
    <cellStyle name="Comma 3 8 2" xfId="1516" xr:uid="{EB056FEF-5D85-4993-A851-1344EFC6D958}"/>
    <cellStyle name="Comma 3 8 2 2" xfId="3503" xr:uid="{A7790E53-138A-4992-81EF-F91535EFA6CC}"/>
    <cellStyle name="Comma 3 8 2 2 2" xfId="5325" xr:uid="{1239EC00-2147-43A9-85DE-1173A49AD8C1}"/>
    <cellStyle name="Comma 3 8 2 2 2 2" xfId="12503" xr:uid="{558B3C63-7A17-42AA-98F9-2FB5712E2847}"/>
    <cellStyle name="Comma 3 8 2 2 3" xfId="10681" xr:uid="{94DB523D-BC80-44A1-B5CC-69F44179C1E1}"/>
    <cellStyle name="Comma 3 8 2 3" xfId="4094" xr:uid="{8BD01279-FFF2-41E0-87DD-4525B49E3619}"/>
    <cellStyle name="Comma 3 8 2 3 2" xfId="5928" xr:uid="{9FCCC95B-5219-4FEE-88F9-A1E679B9D6E9}"/>
    <cellStyle name="Comma 3 8 2 3 2 2" xfId="13106" xr:uid="{491E1519-98A3-44E0-A687-971CDD71B61A}"/>
    <cellStyle name="Comma 3 8 2 3 3" xfId="11272" xr:uid="{3A5CA6F7-67DB-4297-A346-C745C24BC024}"/>
    <cellStyle name="Comma 3 8 2 4" xfId="4705" xr:uid="{F86D8802-E73D-40EB-8639-F19AFA8F791B}"/>
    <cellStyle name="Comma 3 8 2 4 2" xfId="11883" xr:uid="{F053B903-053C-45F9-BAEB-1802C6DAB4C0}"/>
    <cellStyle name="Comma 3 8 2 5" xfId="2924" xr:uid="{D324FFF5-0B66-4705-9EAA-11D93B2C01A9}"/>
    <cellStyle name="Comma 3 8 2 5 2" xfId="10104" xr:uid="{E6B2FB60-E675-4228-8DD2-89E2C8D63F69}"/>
    <cellStyle name="Comma 3 8 2 6" xfId="8824" xr:uid="{9ACD45FF-CC0F-4236-8947-B837E4631FDC}"/>
    <cellStyle name="Comma 3 8 3" xfId="3207" xr:uid="{EFF88FD1-CA32-46E5-9AC9-DD3B101A4C45}"/>
    <cellStyle name="Comma 3 8 3 2" xfId="5020" xr:uid="{5A83CB92-63A6-4E19-8E84-4E5426D2852F}"/>
    <cellStyle name="Comma 3 8 3 2 2" xfId="12198" xr:uid="{E5BD866B-3661-4356-9344-FD5EC55DB19E}"/>
    <cellStyle name="Comma 3 8 3 3" xfId="10385" xr:uid="{42A7A56B-E4FD-4AE6-8BDC-AD197C66E0B1}"/>
    <cellStyle name="Comma 3 8 4" xfId="3788" xr:uid="{9E81AE02-BB5A-4C8F-9B3A-4620F65E604E}"/>
    <cellStyle name="Comma 3 8 4 2" xfId="5619" xr:uid="{A1884A3F-6153-48A7-8363-0B37C3C65FFC}"/>
    <cellStyle name="Comma 3 8 4 2 2" xfId="12797" xr:uid="{07EF1D4A-94DD-4730-A00A-92470CBDA36B}"/>
    <cellStyle name="Comma 3 8 4 3" xfId="10966" xr:uid="{9BD7268E-AB22-459F-9D07-867479593AC6}"/>
    <cellStyle name="Comma 3 8 5" xfId="4391" xr:uid="{F680C6E8-F475-4C1B-BD87-BB32AAEC1A9C}"/>
    <cellStyle name="Comma 3 8 5 2" xfId="11569" xr:uid="{05B22B44-3302-43D6-B151-84A811DB788A}"/>
    <cellStyle name="Comma 3 8 6" xfId="2445" xr:uid="{2A6BF110-9E37-46F5-A178-5C276B974944}"/>
    <cellStyle name="Comma 3 8 6 2" xfId="9732" xr:uid="{09FF82A1-86AE-473C-A3D5-F30A107BBAF4}"/>
    <cellStyle name="Comma 3 8 7" xfId="7923" xr:uid="{06D65B4C-8EFB-46B4-89D7-23CDCD21270A}"/>
    <cellStyle name="Comma 3 9" xfId="989" xr:uid="{060D4AD0-F234-4860-817E-F9F609151247}"/>
    <cellStyle name="Comma 3 9 2" xfId="1935" xr:uid="{245FA059-B221-45B9-BCD4-9FB4DC8A8136}"/>
    <cellStyle name="Comma 3 9 2 2" xfId="5315" xr:uid="{4C9DA926-C643-48F8-B6E9-5FE6DC7776CC}"/>
    <cellStyle name="Comma 3 9 2 2 2" xfId="12493" xr:uid="{DECD551A-BDDD-470B-B5CB-E7857ADE3E23}"/>
    <cellStyle name="Comma 3 9 2 3" xfId="3494" xr:uid="{8387E92F-681D-4A3D-B7DD-1A6370006E13}"/>
    <cellStyle name="Comma 3 9 2 3 2" xfId="10672" xr:uid="{FC631A45-E23C-4783-9AD6-E501CA1ACA63}"/>
    <cellStyle name="Comma 3 9 2 4" xfId="9243" xr:uid="{11831D4B-A0F5-4803-9ED8-F5DEFF288B0D}"/>
    <cellStyle name="Comma 3 9 3" xfId="4084" xr:uid="{AE3E2A07-67AE-4E3E-BFB2-FDC5B1205175}"/>
    <cellStyle name="Comma 3 9 3 2" xfId="5918" xr:uid="{2A51B7C6-42BD-4D30-8BF9-2051BC290E0F}"/>
    <cellStyle name="Comma 3 9 3 2 2" xfId="13096" xr:uid="{2AD24DEA-1AF3-4857-9B93-29AB4FC221C5}"/>
    <cellStyle name="Comma 3 9 3 3" xfId="11262" xr:uid="{FD16B1F4-CE0C-4E60-88E8-850F6A04C3FE}"/>
    <cellStyle name="Comma 3 9 4" xfId="4695" xr:uid="{58C44B42-3CCD-45D0-8834-DC7BCD504549}"/>
    <cellStyle name="Comma 3 9 4 2" xfId="11873" xr:uid="{6B6232ED-A0A7-4F28-95E9-54FFDE2BF5D1}"/>
    <cellStyle name="Comma 3 9 5" xfId="2913" xr:uid="{132A55C7-6E2F-4C3B-A894-B68891652A0E}"/>
    <cellStyle name="Comma 3 9 5 2" xfId="10094" xr:uid="{63C22018-E2E9-453E-AECB-B76F9C9484F5}"/>
    <cellStyle name="Comma 3 9 6" xfId="8321" xr:uid="{39885B77-5797-423B-A259-7A8C10B698B7}"/>
    <cellStyle name="Comma 30" xfId="580" xr:uid="{DE45BE5A-B0E0-4C54-B053-2C4B0E30239D}"/>
    <cellStyle name="Comma 30 2" xfId="1067" xr:uid="{6EDBB368-53AF-4ABD-BFAD-53F33BB61E1D}"/>
    <cellStyle name="Comma 30 2 2" xfId="2012" xr:uid="{045F1AC0-36E7-4458-AB08-768F55808B7D}"/>
    <cellStyle name="Comma 30 2 2 2" xfId="5324" xr:uid="{723D4353-F06E-4166-9CB2-8FDDECAEC0AC}"/>
    <cellStyle name="Comma 30 2 2 2 2" xfId="12502" xr:uid="{2951C700-F4D8-46F0-9769-87DAF58BE351}"/>
    <cellStyle name="Comma 30 2 2 3" xfId="9320" xr:uid="{548BFFAD-6195-4113-AA98-E24139B52D7F}"/>
    <cellStyle name="Comma 30 2 3" xfId="4093" xr:uid="{745918E7-1D3C-4B5E-BCD7-7F0B97331696}"/>
    <cellStyle name="Comma 30 2 3 2" xfId="5927" xr:uid="{9A3A8932-43FF-46FA-9948-BEA8B797BB9A}"/>
    <cellStyle name="Comma 30 2 3 2 2" xfId="13105" xr:uid="{C1F5DB94-0B55-4E50-B58E-693BA9D8F4AC}"/>
    <cellStyle name="Comma 30 2 3 3" xfId="11271" xr:uid="{AEF99F8B-0EEC-47C6-872B-363116185454}"/>
    <cellStyle name="Comma 30 2 4" xfId="4704" xr:uid="{0342530A-E09E-4109-8CDF-B5F7B04B86CE}"/>
    <cellStyle name="Comma 30 2 4 2" xfId="11882" xr:uid="{F8881F93-D2AB-4B53-9D37-DE4B0B9E07C4}"/>
    <cellStyle name="Comma 30 2 5" xfId="8396" xr:uid="{8158A9CA-EE2C-4831-9EA1-899AEE7566C2}"/>
    <cellStyle name="Comma 30 3" xfId="1616" xr:uid="{A1BC4EF4-2173-44CD-8400-4B7CB988F514}"/>
    <cellStyle name="Comma 30 3 2" xfId="5019" xr:uid="{C6CC88D9-06BD-44FB-A6FD-0AE96EBA4533}"/>
    <cellStyle name="Comma 30 3 2 2" xfId="12197" xr:uid="{F60E790B-A864-4F00-A0B2-FAF142E855A1}"/>
    <cellStyle name="Comma 30 3 3" xfId="8924" xr:uid="{1D6B7991-8522-4650-A189-DE71B0A08723}"/>
    <cellStyle name="Comma 30 4" xfId="3787" xr:uid="{F8BBD7B4-F6E4-4C36-B15F-F379A40F2F5D}"/>
    <cellStyle name="Comma 30 4 2" xfId="5618" xr:uid="{01BBC31B-EB8E-41CE-9E73-ED0301E03E16}"/>
    <cellStyle name="Comma 30 4 2 2" xfId="12796" xr:uid="{1F305BA5-2F8C-4024-B86B-5B6C95A2AE5D}"/>
    <cellStyle name="Comma 30 4 3" xfId="10965" xr:uid="{607A6E2A-A104-4FA2-BCB6-4305F0F0D989}"/>
    <cellStyle name="Comma 30 5" xfId="4390" xr:uid="{C2F0EF85-324D-4A72-A066-BE7AF1233E83}"/>
    <cellStyle name="Comma 30 5 2" xfId="11568" xr:uid="{AF667870-6757-4DF6-B9DC-A00D0ABDDB08}"/>
    <cellStyle name="Comma 30 6" xfId="8010" xr:uid="{60E204ED-76AC-430C-B8DF-0BD7DAFBDBA5}"/>
    <cellStyle name="Comma 31" xfId="584" xr:uid="{25CFB6E3-FF01-4FFC-9F27-676935CF3FF6}"/>
    <cellStyle name="Comma 31 2" xfId="1068" xr:uid="{986B3159-C729-4D7B-BCE9-7149A05237BF}"/>
    <cellStyle name="Comma 31 2 2" xfId="2013" xr:uid="{14375C1C-8EB7-42E7-B8DB-522FE36140A6}"/>
    <cellStyle name="Comma 31 2 2 2" xfId="5612" xr:uid="{C1582F76-EC3D-46F7-976B-7052C3366351}"/>
    <cellStyle name="Comma 31 2 2 2 2" xfId="12790" xr:uid="{38CB079A-2320-4180-AB67-53AF6EBB27D6}"/>
    <cellStyle name="Comma 31 2 2 3" xfId="9321" xr:uid="{0C703DD7-7C9A-4F55-AB95-BDF504ED371B}"/>
    <cellStyle name="Comma 31 2 3" xfId="4384" xr:uid="{633ABE9F-6F6B-4EC2-8AC1-E20381AE3A18}"/>
    <cellStyle name="Comma 31 2 3 2" xfId="6236" xr:uid="{7F365D15-C2F1-459F-94DE-3E4A9406E5D7}"/>
    <cellStyle name="Comma 31 2 3 2 2" xfId="13414" xr:uid="{3C4823F0-2506-48B8-9B3C-CD7D39738780}"/>
    <cellStyle name="Comma 31 2 3 3" xfId="11562" xr:uid="{B54D1857-D5C1-4B33-B374-60FA55EE70DD}"/>
    <cellStyle name="Comma 31 2 4" xfId="5013" xr:uid="{5BC48BA4-AA96-458F-8C2C-4EAF1652F627}"/>
    <cellStyle name="Comma 31 2 4 2" xfId="12191" xr:uid="{D3897694-9BBF-4834-8FA8-50CB2D4E2B9A}"/>
    <cellStyle name="Comma 31 2 5" xfId="8397" xr:uid="{8530B889-349C-4A6B-AE77-DFB7C544EE42}"/>
    <cellStyle name="Comma 31 3" xfId="1617" xr:uid="{E7C719CC-2995-46DE-9B0A-2471D887A159}"/>
    <cellStyle name="Comma 31 3 2" xfId="5314" xr:uid="{497FD4B6-A236-4F5A-AEDB-E465CE9EA275}"/>
    <cellStyle name="Comma 31 3 2 2" xfId="7313" xr:uid="{2B7C6159-077E-4603-9DE5-77262FEFA86B}"/>
    <cellStyle name="Comma 31 3 2 2 2" xfId="14488" xr:uid="{7D1890CA-855E-4037-91D3-96703F59A06F}"/>
    <cellStyle name="Comma 31 3 2 3" xfId="12492" xr:uid="{0B1BBBF7-C204-488C-AE76-4CDA91960931}"/>
    <cellStyle name="Comma 31 3 3" xfId="3493" xr:uid="{02E840E3-B4E5-43CD-B3C4-C7D43568228A}"/>
    <cellStyle name="Comma 31 3 3 2" xfId="10671" xr:uid="{E886AC9B-D2D4-4A7F-BDA3-EBF7C981C4BF}"/>
    <cellStyle name="Comma 31 3 4" xfId="6680" xr:uid="{1C66D1DE-2B5D-4528-A945-93D506953785}"/>
    <cellStyle name="Comma 31 3 4 2" xfId="13855" xr:uid="{1F0C7C74-40CD-4159-8EC4-3BFF9F518667}"/>
    <cellStyle name="Comma 31 3 5" xfId="8925" xr:uid="{0E1CECAB-E00E-4287-9EDE-1AB95734EF8A}"/>
    <cellStyle name="Comma 31 4" xfId="4083" xr:uid="{1FEDE424-C52F-418D-941F-FFE6CA9293C7}"/>
    <cellStyle name="Comma 31 4 2" xfId="5917" xr:uid="{3769D80C-4CA0-410F-A289-64EF52294CE5}"/>
    <cellStyle name="Comma 31 4 2 2" xfId="7524" xr:uid="{B47E7BDD-6568-410B-BDEF-854B7897DF57}"/>
    <cellStyle name="Comma 31 4 2 2 2" xfId="14699" xr:uid="{1C966C8C-D3B6-4B5E-95F4-FB741AFBB598}"/>
    <cellStyle name="Comma 31 4 2 3" xfId="13095" xr:uid="{1A24675A-F2B2-4CC8-83A1-255FC5B81D83}"/>
    <cellStyle name="Comma 31 4 3" xfId="6891" xr:uid="{96F6CA8E-BAFC-4B7C-A4DA-8BD2E5985417}"/>
    <cellStyle name="Comma 31 4 3 2" xfId="14066" xr:uid="{1C0BDFD5-9E7F-4CF3-8DC4-CE893A03A2A1}"/>
    <cellStyle name="Comma 31 4 4" xfId="11261" xr:uid="{5ACA037F-1065-4D4E-A0D9-8F6EE5608DCE}"/>
    <cellStyle name="Comma 31 5" xfId="4694" xr:uid="{B4B64E66-B22E-4A82-8BD1-C5E1BB9EC15C}"/>
    <cellStyle name="Comma 31 5 2" xfId="7102" xr:uid="{4D0DB02F-D047-4B45-BEBF-9E30AF8E1A14}"/>
    <cellStyle name="Comma 31 5 2 2" xfId="14277" xr:uid="{4BFACFB3-6034-492C-9777-977695D9F2BE}"/>
    <cellStyle name="Comma 31 5 3" xfId="11872" xr:uid="{432D610D-19AF-4D4C-8C1A-4EBFD9A36725}"/>
    <cellStyle name="Comma 31 6" xfId="2911" xr:uid="{A558ED07-8E44-487D-8975-7A6C3FC206E4}"/>
    <cellStyle name="Comma 31 6 2" xfId="10093" xr:uid="{0F806101-A97C-41C5-8037-43B8641A77A4}"/>
    <cellStyle name="Comma 31 7" xfId="6468" xr:uid="{E51D7250-0184-4855-B3AD-74717ACBCCDF}"/>
    <cellStyle name="Comma 31 7 2" xfId="13643" xr:uid="{664883B1-14AF-4216-8C4C-0E28EEDC214F}"/>
    <cellStyle name="Comma 31 8" xfId="8011" xr:uid="{552A4589-9678-4A82-9069-0F2497D01992}"/>
    <cellStyle name="Comma 32" xfId="586" xr:uid="{1410A8ED-370D-4024-8945-05F8DD2FE234}"/>
    <cellStyle name="Comma 32 2" xfId="1069" xr:uid="{0E753884-D456-4216-906E-17DBCB2A2916}"/>
    <cellStyle name="Comma 32 2 2" xfId="2014" xr:uid="{BA910CC3-F4EE-416A-825B-1F3056887D2C}"/>
    <cellStyle name="Comma 32 2 2 2" xfId="5318" xr:uid="{75AE53A9-ED8A-4D87-87E9-810456DC7EC4}"/>
    <cellStyle name="Comma 32 2 2 2 2" xfId="12496" xr:uid="{2820475E-FDE8-4593-BAED-1B144928FADE}"/>
    <cellStyle name="Comma 32 2 2 3" xfId="7315" xr:uid="{1415A4A1-86B6-4F90-A789-5F16D11A21E5}"/>
    <cellStyle name="Comma 32 2 2 3 2" xfId="14490" xr:uid="{8155E160-2CCE-4BEA-B952-AEB3C1E534FD}"/>
    <cellStyle name="Comma 32 2 2 4" xfId="9322" xr:uid="{FCFF2A34-4C85-47C4-BE72-21B48F4C50DB}"/>
    <cellStyle name="Comma 32 2 3" xfId="3497" xr:uid="{B9DDDFED-9BD0-49AB-9C54-73075700EC65}"/>
    <cellStyle name="Comma 32 2 3 2" xfId="10675" xr:uid="{2C1D0BA4-CDD7-4F05-BC93-A44B34AEF692}"/>
    <cellStyle name="Comma 32 2 4" xfId="6682" xr:uid="{E2C545E1-3724-44CB-9DD3-602CCE4A2512}"/>
    <cellStyle name="Comma 32 2 4 2" xfId="13857" xr:uid="{513E1F8A-197B-4350-B087-B4FE78401D2B}"/>
    <cellStyle name="Comma 32 2 5" xfId="8398" xr:uid="{344A6059-6392-4E04-88C7-4052038B22BB}"/>
    <cellStyle name="Comma 32 3" xfId="1618" xr:uid="{F83BF6E9-55D9-424D-8D69-AFF8D9DF30F3}"/>
    <cellStyle name="Comma 32 3 2" xfId="5921" xr:uid="{62CE08AB-4340-4225-AB00-0EEA303307D2}"/>
    <cellStyle name="Comma 32 3 2 2" xfId="7526" xr:uid="{4608AA08-5EA2-4BD9-8259-BF869FA833BE}"/>
    <cellStyle name="Comma 32 3 2 2 2" xfId="14701" xr:uid="{E5BEE358-6651-4536-8489-474F48683685}"/>
    <cellStyle name="Comma 32 3 2 3" xfId="13099" xr:uid="{7A064525-E5C9-4911-B1A6-6C78463016AE}"/>
    <cellStyle name="Comma 32 3 3" xfId="4087" xr:uid="{49786658-6B91-4993-875A-AA2F9A8AE2D5}"/>
    <cellStyle name="Comma 32 3 3 2" xfId="11265" xr:uid="{DF5574A6-FD29-4223-8BA0-BA5BC79F6DD9}"/>
    <cellStyle name="Comma 32 3 4" xfId="6893" xr:uid="{B16531B9-EE9C-457F-AB73-6C98D6E5FDAE}"/>
    <cellStyle name="Comma 32 3 4 2" xfId="14068" xr:uid="{7212B205-9106-49D4-8624-C05CEAD7D497}"/>
    <cellStyle name="Comma 32 3 5" xfId="8926" xr:uid="{AE0BD8B9-8B4A-423B-B023-80355A6B0868}"/>
    <cellStyle name="Comma 32 4" xfId="4698" xr:uid="{F06170B6-C3D9-4523-B6E6-09AD3D35C680}"/>
    <cellStyle name="Comma 32 4 2" xfId="7104" xr:uid="{F07336F0-6D0A-4A3B-94F2-0458E075A07E}"/>
    <cellStyle name="Comma 32 4 2 2" xfId="14279" xr:uid="{79B9B748-D442-49C5-9F84-BCDE92131829}"/>
    <cellStyle name="Comma 32 4 3" xfId="11876" xr:uid="{1F1DA3B6-A41B-478A-905F-44B5A3901982}"/>
    <cellStyle name="Comma 32 5" xfId="2918" xr:uid="{8D779CF4-745A-44BB-A799-4D7C8C375EA3}"/>
    <cellStyle name="Comma 32 5 2" xfId="10098" xr:uid="{88543E5D-1646-445E-B59D-90462E619A0D}"/>
    <cellStyle name="Comma 32 6" xfId="6471" xr:uid="{CB9E9984-7E2E-4BC7-827B-DEFBF6A4FC33}"/>
    <cellStyle name="Comma 32 6 2" xfId="13646" xr:uid="{59CFE5A9-1B74-4679-9162-7B4F099682D8}"/>
    <cellStyle name="Comma 32 7" xfId="8012" xr:uid="{D61AC213-2299-43E1-962F-727C028FA1D2}"/>
    <cellStyle name="Comma 33" xfId="590" xr:uid="{27A9F0E1-2F27-45D5-A6FD-51E077BFEA66}"/>
    <cellStyle name="Comma 33 2" xfId="1070" xr:uid="{1944E3CD-C6DF-4AB2-8CEC-B6A9766A2A86}"/>
    <cellStyle name="Comma 33 2 2" xfId="2015" xr:uid="{B59FC6D5-7601-4EC2-943F-37063658D464}"/>
    <cellStyle name="Comma 33 2 2 2" xfId="9323" xr:uid="{4E559D3C-5296-4025-B02B-A1CE7ABFB62C}"/>
    <cellStyle name="Comma 33 2 3" xfId="5014" xr:uid="{123BF3DB-9981-4FF5-A2F2-5F364DF21D06}"/>
    <cellStyle name="Comma 33 2 3 2" xfId="12192" xr:uid="{4FBC1E43-1F87-41DE-A823-8A0A98C95C8D}"/>
    <cellStyle name="Comma 33 2 4" xfId="7208" xr:uid="{1FD5E165-1416-43E6-B486-C68142497CDB}"/>
    <cellStyle name="Comma 33 2 4 2" xfId="14383" xr:uid="{4D3B3016-3F2B-4181-89A6-6B0E254AD222}"/>
    <cellStyle name="Comma 33 2 5" xfId="8399" xr:uid="{FB7AE663-6D40-42EA-AB9F-2FA9BF4D299A}"/>
    <cellStyle name="Comma 33 3" xfId="1619" xr:uid="{C03D2C59-DB99-4840-AFF3-F2E75F774FFE}"/>
    <cellStyle name="Comma 33 3 2" xfId="3202" xr:uid="{2F4A3DF3-80F2-4123-B4A2-3441D68D6DC3}"/>
    <cellStyle name="Comma 33 3 2 2" xfId="10380" xr:uid="{080425C5-B2D5-4B7D-8435-9FE72F3329CF}"/>
    <cellStyle name="Comma 33 3 3" xfId="6575" xr:uid="{A20D30AF-9297-4545-B3ED-F255EB53BD7A}"/>
    <cellStyle name="Comma 33 3 3 2" xfId="13750" xr:uid="{8CDBE574-A5D9-4404-B294-28D80697D590}"/>
    <cellStyle name="Comma 33 3 4" xfId="8927" xr:uid="{991572E2-7290-43D9-8F79-33438ED69B7A}"/>
    <cellStyle name="Comma 33 4" xfId="2420" xr:uid="{0AE8CF41-678F-43D4-8BD0-C25793741943}"/>
    <cellStyle name="Comma 33 4 2" xfId="9717" xr:uid="{2C1522E1-63B6-4D57-82A7-9C6B4A2E251A}"/>
    <cellStyle name="Comma 33 5" xfId="6269" xr:uid="{0524AEEF-F2A5-48EC-AE6B-FC7CA6DD5CF5}"/>
    <cellStyle name="Comma 33 5 2" xfId="13444" xr:uid="{82FC1AD5-0D13-4010-9FAE-69774C5607A1}"/>
    <cellStyle name="Comma 33 6" xfId="7671" xr:uid="{F3808193-F563-493E-A827-D3F1309203D8}"/>
    <cellStyle name="Comma 33 6 2" xfId="14858" xr:uid="{22BD3827-D341-4E50-B6E3-C2CD24BACBD2}"/>
    <cellStyle name="Comma 33 7" xfId="8013" xr:uid="{1E86A319-8A6D-4663-AEC1-5AA51EF000FF}"/>
    <cellStyle name="Comma 34" xfId="593" xr:uid="{DC6A753C-BE0B-4FFD-9A1E-37E47B11B4FF}"/>
    <cellStyle name="Comma 34 2" xfId="1071" xr:uid="{30EAE895-F617-48B0-8058-258F2310AA2D}"/>
    <cellStyle name="Comma 34 2 2" xfId="2016" xr:uid="{CAD4D6CD-B5D4-4984-90F6-EF490A13B053}"/>
    <cellStyle name="Comma 34 2 2 2" xfId="9324" xr:uid="{97FD6B38-62BD-4E2B-940C-75020E0E91D4}"/>
    <cellStyle name="Comma 34 2 3" xfId="5613" xr:uid="{CF96A151-C5A1-4987-BF9D-9C1026413295}"/>
    <cellStyle name="Comma 34 2 3 2" xfId="12791" xr:uid="{2D0C7D03-5BBD-4DF4-88A8-7AF8901033F9}"/>
    <cellStyle name="Comma 34 2 4" xfId="7419" xr:uid="{F6B60812-20E1-4404-AE7B-7BE7EB234D01}"/>
    <cellStyle name="Comma 34 2 4 2" xfId="14594" xr:uid="{D151CCF7-5536-49AF-BD93-243F8C0EFFE4}"/>
    <cellStyle name="Comma 34 2 5" xfId="8400" xr:uid="{DF8E14AB-F4A9-403D-A752-78E1236C34C0}"/>
    <cellStyle name="Comma 34 3" xfId="1620" xr:uid="{6827A22E-7875-4526-8E64-01A9E01D488F}"/>
    <cellStyle name="Comma 34 3 2" xfId="8928" xr:uid="{F1BFBF9B-0193-423C-A79F-EAA510C6A92B}"/>
    <cellStyle name="Comma 34 4" xfId="3782" xr:uid="{9461C637-AB6E-4B5E-92F8-62B87AD81A77}"/>
    <cellStyle name="Comma 34 4 2" xfId="10960" xr:uid="{8837D0AF-E5C6-4DA9-9650-D01133944F75}"/>
    <cellStyle name="Comma 34 5" xfId="6786" xr:uid="{F29F0517-5258-4FCD-B9DF-244E37D52B4B}"/>
    <cellStyle name="Comma 34 5 2" xfId="13961" xr:uid="{44A274E5-1127-40CD-9CD7-CFADE085B72A}"/>
    <cellStyle name="Comma 34 6" xfId="8014" xr:uid="{C2574554-BE30-4604-8603-89BD2AE9D56E}"/>
    <cellStyle name="Comma 35" xfId="595" xr:uid="{73CEE366-E17F-4D64-BC1C-762AC8EC7F7B}"/>
    <cellStyle name="Comma 35 2" xfId="1072" xr:uid="{B0520A9F-5DA9-462D-9EAD-46BC6A12F458}"/>
    <cellStyle name="Comma 35 2 2" xfId="2017" xr:uid="{7C489A5D-DAFC-4DE6-BF7A-6C76C118EB06}"/>
    <cellStyle name="Comma 35 2 2 2" xfId="9325" xr:uid="{705CA3F9-E733-4D55-B434-723A24187D12}"/>
    <cellStyle name="Comma 35 2 3" xfId="8401" xr:uid="{1A1D5093-29AB-4A7D-A6E8-196DD98E171F}"/>
    <cellStyle name="Comma 35 3" xfId="1621" xr:uid="{06DA511E-9175-4057-8480-5D6757F643E5}"/>
    <cellStyle name="Comma 35 3 2" xfId="8929" xr:uid="{446F472C-52E4-474A-A2AA-C6167EA2F5AC}"/>
    <cellStyle name="Comma 35 4" xfId="4385" xr:uid="{7F5C6D4D-B95B-4C9C-A929-CF65C82082E1}"/>
    <cellStyle name="Comma 35 4 2" xfId="11563" xr:uid="{800B6365-8369-4FE4-B837-629EC0377665}"/>
    <cellStyle name="Comma 35 5" xfId="6997" xr:uid="{32209101-BD70-46DE-BC88-7BFFE3D7B778}"/>
    <cellStyle name="Comma 35 5 2" xfId="14172" xr:uid="{40F8C07E-8810-479A-9EBF-1C513C3F7B98}"/>
    <cellStyle name="Comma 35 6" xfId="8015" xr:uid="{A21EA9BC-65E5-45CA-A3FD-E8DD3345672B}"/>
    <cellStyle name="Comma 36" xfId="598" xr:uid="{6CCAAA7D-0B61-425E-8968-3FD77E479C1E}"/>
    <cellStyle name="Comma 36 2" xfId="1073" xr:uid="{C728392F-DC3F-483F-8C31-A510A7722A30}"/>
    <cellStyle name="Comma 36 2 2" xfId="2018" xr:uid="{2FA96123-111C-4ACC-B077-84BD5B70718D}"/>
    <cellStyle name="Comma 36 2 2 2" xfId="9326" xr:uid="{A7F2F7ED-C237-4C0A-81C2-531A36323BF0}"/>
    <cellStyle name="Comma 36 2 3" xfId="8402" xr:uid="{103E32A5-09EA-4C17-B659-71D7A7DAB4A9}"/>
    <cellStyle name="Comma 36 3" xfId="1623" xr:uid="{2F58166C-22F2-4B41-825C-B9E930C81A44}"/>
    <cellStyle name="Comma 36 3 2" xfId="8931" xr:uid="{390F4FE7-17A1-405E-A40B-187CDB151875}"/>
    <cellStyle name="Comma 36 4" xfId="2430" xr:uid="{7048A13B-A95D-45B3-9164-36D840A02A46}"/>
    <cellStyle name="Comma 36 4 2" xfId="9724" xr:uid="{A5A7362E-A709-456A-B59B-643669D31610}"/>
    <cellStyle name="Comma 36 5" xfId="6274" xr:uid="{94BC454D-3ED2-43A3-888D-A81BAC72F76A}"/>
    <cellStyle name="Comma 36 5 2" xfId="13449" xr:uid="{B8272DC6-5303-4644-9FC8-FAEC4A9CF8DB}"/>
    <cellStyle name="Comma 36 6" xfId="8016" xr:uid="{A0443B6B-B951-47D0-9822-C7A97953267F}"/>
    <cellStyle name="Comma 37" xfId="601" xr:uid="{4A450792-1E41-4188-B451-F616D1CBC68E}"/>
    <cellStyle name="Comma 37 2" xfId="726" xr:uid="{DF9F830C-CF2B-4A08-9113-88A916ADF76E}"/>
    <cellStyle name="Comma 37 2 2" xfId="1159" xr:uid="{4080B12F-F245-4226-98D7-3F7E0AE6A5CE}"/>
    <cellStyle name="Comma 37 2 2 2" xfId="2104" xr:uid="{E25F5027-4B5E-4595-AE80-5DE2030DD542}"/>
    <cellStyle name="Comma 37 2 2 2 2" xfId="9412" xr:uid="{E56109BE-DC42-4876-AEEA-55EF2DE3E748}"/>
    <cellStyle name="Comma 37 2 2 3" xfId="8487" xr:uid="{C175BAD2-C12E-4861-8CDC-261BAB33F3C9}"/>
    <cellStyle name="Comma 37 2 3" xfId="1713" xr:uid="{C49288B1-D7AA-4BBE-92E4-55B6EF81A155}"/>
    <cellStyle name="Comma 37 2 3 2" xfId="5938" xr:uid="{528A5C8F-38AA-4FB7-9388-CD1A07ED40DB}"/>
    <cellStyle name="Comma 37 2 3 2 2" xfId="13116" xr:uid="{03BBCB30-CA31-48F7-90AA-7CB157751A97}"/>
    <cellStyle name="Comma 37 2 3 3" xfId="9021" xr:uid="{AD7DB196-F63B-4C09-97E4-DF990D796E83}"/>
    <cellStyle name="Comma 37 2 4" xfId="4715" xr:uid="{081AA434-044C-4E78-8548-9F462226F181}"/>
    <cellStyle name="Comma 37 2 4 2" xfId="11893" xr:uid="{5F14415B-8174-4F5C-AF2E-48337FA4283E}"/>
    <cellStyle name="Comma 37 2 5" xfId="8101" xr:uid="{BBE6DA45-EA12-4419-8F3E-A578C910B084}"/>
    <cellStyle name="Comma 37 3" xfId="869" xr:uid="{CF644C1A-7058-43AB-A733-3A5C20B416AB}"/>
    <cellStyle name="Comma 37 3 2" xfId="1267" xr:uid="{28E39E6D-BEA3-46C8-BACE-29CBF0982CC9}"/>
    <cellStyle name="Comma 37 3 2 2" xfId="2212" xr:uid="{2C29745B-695F-41AD-85B9-5F06D15CE951}"/>
    <cellStyle name="Comma 37 3 2 2 2" xfId="9520" xr:uid="{0772B1DD-03D4-487D-9FA5-3F34EF0AC8BD}"/>
    <cellStyle name="Comma 37 3 2 3" xfId="8595" xr:uid="{C57CCD25-E092-46E1-8C64-D7CAB13FFFDD}"/>
    <cellStyle name="Comma 37 3 3" xfId="1819" xr:uid="{0F65ABEF-0816-4038-8329-F64B7BF8DCF9}"/>
    <cellStyle name="Comma 37 3 3 2" xfId="9127" xr:uid="{D118DA81-1F75-4190-9E48-6DCFBDB3862A}"/>
    <cellStyle name="Comma 37 3 4" xfId="8205" xr:uid="{83174859-DFC6-4126-AF5C-60CB0969C54D}"/>
    <cellStyle name="Comma 37 4" xfId="656" xr:uid="{91F043A1-EE50-4FD0-B3EB-C1443EE1E370}"/>
    <cellStyle name="Comma 37 4 2" xfId="1099" xr:uid="{EE661E10-12CB-46EF-BA9D-D0D07F10001F}"/>
    <cellStyle name="Comma 37 4 2 2" xfId="2044" xr:uid="{F7833C2F-B1CA-4DE6-A657-7F2C7C3C727D}"/>
    <cellStyle name="Comma 37 4 2 2 2" xfId="9352" xr:uid="{2725467F-5BDB-425E-AB14-5042B68884C2}"/>
    <cellStyle name="Comma 37 4 2 3" xfId="8428" xr:uid="{875C365D-A207-4A60-A7E9-D2F39C6047FF}"/>
    <cellStyle name="Comma 37 4 3" xfId="1653" xr:uid="{A642F203-F427-4678-B8B3-3E126FEEC122}"/>
    <cellStyle name="Comma 37 4 3 2" xfId="8961" xr:uid="{832519B5-E3F5-4DE5-A0C6-204EF15FB069}"/>
    <cellStyle name="Comma 37 4 4" xfId="8042" xr:uid="{E689CBDB-E7A3-4B82-9D76-5D709DEBEFFA}"/>
    <cellStyle name="Comma 37 5" xfId="1074" xr:uid="{8E1D3C3E-D65E-4753-87C9-CA61F62EA521}"/>
    <cellStyle name="Comma 37 5 2" xfId="2019" xr:uid="{28DCF2C6-F077-47CF-97E6-B54CB68F47D7}"/>
    <cellStyle name="Comma 37 5 2 2" xfId="9327" xr:uid="{744064BD-7604-457E-B10B-6E77BE30A56D}"/>
    <cellStyle name="Comma 37 5 3" xfId="4401" xr:uid="{546AFAE0-3986-4B0D-89F2-F7B88077F4B1}"/>
    <cellStyle name="Comma 37 5 3 2" xfId="11579" xr:uid="{E8413FAC-81BA-4013-9D23-3240ED410549}"/>
    <cellStyle name="Comma 37 5 4" xfId="8403" xr:uid="{83F13C13-1FD8-4395-BBDD-22B002DBFEB0}"/>
    <cellStyle name="Comma 37 6" xfId="1624" xr:uid="{89BE65BB-36A6-4220-82E0-41259D2B6309}"/>
    <cellStyle name="Comma 37 6 2" xfId="8932" xr:uid="{1C86CA64-2DE3-40FA-B63E-660B507213F7}"/>
    <cellStyle name="Comma 37 7" xfId="8017" xr:uid="{9B3F4562-63F7-4597-A19B-709AA66A5FB0}"/>
    <cellStyle name="Comma 38" xfId="605" xr:uid="{08F2FE96-D307-480A-9DA0-DA4C8FB4AA57}"/>
    <cellStyle name="Comma 38 2" xfId="1075" xr:uid="{3A17C8AF-F98E-47E7-8D5A-740953453DED}"/>
    <cellStyle name="Comma 38 2 2" xfId="2020" xr:uid="{C7D6D7F9-F425-4178-983F-D9318E24549D}"/>
    <cellStyle name="Comma 38 2 2 2" xfId="9328" xr:uid="{1E7C57B7-7C2D-498E-8FB0-B6A0BEA41CE8}"/>
    <cellStyle name="Comma 38 2 3" xfId="8404" xr:uid="{5D886888-D850-4074-BE4E-C1E8C145AB66}"/>
    <cellStyle name="Comma 38 3" xfId="1625" xr:uid="{64AB3CBE-871F-4326-AADC-E32528B2D4E7}"/>
    <cellStyle name="Comma 38 3 2" xfId="8933" xr:uid="{DBA79CD3-E39F-4952-8DA7-CA911EB4B605}"/>
    <cellStyle name="Comma 38 4" xfId="7668" xr:uid="{DBA1D056-71F7-47E9-A7F1-841B7B263D90}"/>
    <cellStyle name="Comma 38 4 2" xfId="14855" xr:uid="{B0B6DFAB-DCA7-429D-B376-3D8D4B50F3CA}"/>
    <cellStyle name="Comma 38 5" xfId="8018" xr:uid="{77F3EB12-F359-47DD-A2E2-8C4FC234DD0D}"/>
    <cellStyle name="Comma 39" xfId="607" xr:uid="{F8C7ABB2-22B5-4E44-BE07-4FD7848326FF}"/>
    <cellStyle name="Comma 39 2" xfId="1076" xr:uid="{0985AC01-A5BF-4009-9013-87F3E50FD2F2}"/>
    <cellStyle name="Comma 39 2 2" xfId="2021" xr:uid="{C2FCF313-3A2A-45C1-8E41-5545054BFE39}"/>
    <cellStyle name="Comma 39 2 2 2" xfId="9329" xr:uid="{9F1B806A-D7C1-4104-B54E-6E2A80E0FF1E}"/>
    <cellStyle name="Comma 39 2 3" xfId="8405" xr:uid="{46EDC611-C46D-406E-959C-93CB6312BF96}"/>
    <cellStyle name="Comma 39 3" xfId="1626" xr:uid="{4146DB4E-156C-4F47-BC21-5DD833A3CCD9}"/>
    <cellStyle name="Comma 39 3 2" xfId="8934" xr:uid="{0BA7F631-A2EA-452F-BA79-2553F1ACF707}"/>
    <cellStyle name="Comma 39 4" xfId="8019" xr:uid="{F915F556-2B7F-4BBA-97FE-1370E7B82BE2}"/>
    <cellStyle name="Comma 4" xfId="59" xr:uid="{F100AFD8-7260-473E-BDF6-2291DA1F24CE}"/>
    <cellStyle name="Comma 4 10" xfId="641" xr:uid="{9B35414F-01DA-4F1A-ACE4-6C8AF80EAB0B}"/>
    <cellStyle name="Comma 4 10 2" xfId="1087" xr:uid="{92FE81AA-6F4E-4FA1-9169-2FEAB0F2752A}"/>
    <cellStyle name="Comma 4 10 2 2" xfId="2032" xr:uid="{1FC94AC8-8A8C-4CB5-A74F-4CC26285867F}"/>
    <cellStyle name="Comma 4 10 2 2 2" xfId="5326" xr:uid="{72551FF0-3AA4-4744-8629-6C11E2396BD3}"/>
    <cellStyle name="Comma 4 10 2 2 2 2" xfId="12504" xr:uid="{337F9E14-A1EF-48F3-AEDD-2262F206A261}"/>
    <cellStyle name="Comma 4 10 2 2 3" xfId="9340" xr:uid="{046240D2-F6DE-403E-8E15-B096F3EBAB20}"/>
    <cellStyle name="Comma 4 10 2 3" xfId="4095" xr:uid="{44289A95-BA41-4DCE-9343-76B1DF02C887}"/>
    <cellStyle name="Comma 4 10 2 3 2" xfId="5929" xr:uid="{FB845E1C-25B1-4C02-A197-616060629A19}"/>
    <cellStyle name="Comma 4 10 2 3 2 2" xfId="13107" xr:uid="{D9FBA759-4932-47F7-A4CA-A3E77F30AFDA}"/>
    <cellStyle name="Comma 4 10 2 3 3" xfId="11273" xr:uid="{EC64F180-4BD7-4F99-8929-6B47FB5C9C41}"/>
    <cellStyle name="Comma 4 10 2 4" xfId="4706" xr:uid="{B65D5D8C-1386-4A0A-8FAF-ADFF488F3319}"/>
    <cellStyle name="Comma 4 10 2 4 2" xfId="11884" xr:uid="{B0D07FE1-0D93-4A1E-88B4-AD84A93DAB11}"/>
    <cellStyle name="Comma 4 10 2 5" xfId="8416" xr:uid="{6DAA9A5D-5B1E-4724-B8E7-83C4A1C6A222}"/>
    <cellStyle name="Comma 4 10 3" xfId="1642" xr:uid="{95299EA1-9181-438B-930D-C568525B13EC}"/>
    <cellStyle name="Comma 4 10 3 2" xfId="5021" xr:uid="{9EDFD341-DF97-4731-A592-6723783FCA57}"/>
    <cellStyle name="Comma 4 10 3 2 2" xfId="12199" xr:uid="{60AA1165-9DA4-4FC1-A9FF-7F9175A54A90}"/>
    <cellStyle name="Comma 4 10 3 3" xfId="8950" xr:uid="{592ED304-AA49-488D-B753-E78CC1F7AFAA}"/>
    <cellStyle name="Comma 4 10 4" xfId="3789" xr:uid="{9F954272-8F40-4F9D-9A08-2444D902E89C}"/>
    <cellStyle name="Comma 4 10 4 2" xfId="5620" xr:uid="{D2B0848B-6FD2-4F95-AC72-39C35E2ED6AD}"/>
    <cellStyle name="Comma 4 10 4 2 2" xfId="12798" xr:uid="{17A72F14-D99C-4DEC-810A-36EECD46AEA1}"/>
    <cellStyle name="Comma 4 10 4 3" xfId="10967" xr:uid="{3BFE60DE-4F1F-4BAE-A1C4-CD307FC484EB}"/>
    <cellStyle name="Comma 4 10 5" xfId="4392" xr:uid="{D4304591-9721-4A07-A498-1D73BC28D75D}"/>
    <cellStyle name="Comma 4 10 5 2" xfId="11570" xr:uid="{EAF87E9B-EFCF-4EB6-99C7-D88046C65870}"/>
    <cellStyle name="Comma 4 10 6" xfId="8031" xr:uid="{F44B9D44-63DD-4C8A-AB23-D43B808B7DC0}"/>
    <cellStyle name="Comma 4 11" xfId="306" xr:uid="{941DC9E3-EE7C-41D7-ABED-D7B8EBEDC0DC}"/>
    <cellStyle name="Comma 4 11 2" xfId="3492" xr:uid="{243B5FCC-25AC-4F39-806F-D891BD616848}"/>
    <cellStyle name="Comma 4 11 2 2" xfId="5313" xr:uid="{16233968-F136-4075-9F35-0063371815CE}"/>
    <cellStyle name="Comma 4 11 2 2 2" xfId="7312" xr:uid="{33608EC6-6A3D-4CBE-97AC-3E873C6E2BA6}"/>
    <cellStyle name="Comma 4 11 2 2 2 2" xfId="14487" xr:uid="{409A7288-230B-4B0C-AA9F-B6B39DA47B76}"/>
    <cellStyle name="Comma 4 11 2 2 3" xfId="12491" xr:uid="{E18F2E9A-D925-42B3-87E2-BCCFF7964B76}"/>
    <cellStyle name="Comma 4 11 2 3" xfId="6679" xr:uid="{FC0B05A8-D31D-45B9-95A9-826F70BBA2FE}"/>
    <cellStyle name="Comma 4 11 2 3 2" xfId="13854" xr:uid="{E1749D34-5182-4125-8A0F-D791B26E05DD}"/>
    <cellStyle name="Comma 4 11 2 4" xfId="10670" xr:uid="{F1E6785A-A693-4272-8C7E-2412E910D59F}"/>
    <cellStyle name="Comma 4 11 3" xfId="4082" xr:uid="{DB1870F0-A290-419C-AB6A-2871B601C69B}"/>
    <cellStyle name="Comma 4 11 3 2" xfId="5916" xr:uid="{D9EF5958-FF0F-49EF-8F84-3BEF56778F55}"/>
    <cellStyle name="Comma 4 11 3 2 2" xfId="7523" xr:uid="{531940F1-4BDA-4CE8-8F38-A86D0630BAF2}"/>
    <cellStyle name="Comma 4 11 3 2 2 2" xfId="14698" xr:uid="{71BFBC00-F738-4C7E-9715-332581FB3EA6}"/>
    <cellStyle name="Comma 4 11 3 2 3" xfId="13094" xr:uid="{310D0927-9A04-4A6B-A62A-227256380490}"/>
    <cellStyle name="Comma 4 11 3 3" xfId="6890" xr:uid="{BB9F2616-F4DD-4F99-B246-E2036F3702B0}"/>
    <cellStyle name="Comma 4 11 3 3 2" xfId="14065" xr:uid="{9807A6E1-2DAA-4869-AE8D-D2B86C053B4E}"/>
    <cellStyle name="Comma 4 11 3 4" xfId="11260" xr:uid="{2CD1A0E6-53F0-463D-9F59-530683F70248}"/>
    <cellStyle name="Comma 4 11 4" xfId="4693" xr:uid="{B32B108B-A7BF-4E69-9512-F235F3F5F2F1}"/>
    <cellStyle name="Comma 4 11 4 2" xfId="7101" xr:uid="{A2C673D7-75BE-4AE4-A3A0-A8A65D301BB2}"/>
    <cellStyle name="Comma 4 11 4 2 2" xfId="14276" xr:uid="{08C883C6-3225-4A5E-9875-815088771079}"/>
    <cellStyle name="Comma 4 11 4 3" xfId="11871" xr:uid="{B2454F60-1441-46AF-87FD-7F8F022AD8A0}"/>
    <cellStyle name="Comma 4 11 5" xfId="2910" xr:uid="{AB0E7BF3-1AC9-4268-A592-FF77067A1DA5}"/>
    <cellStyle name="Comma 4 11 5 2" xfId="10092" xr:uid="{21FBBE28-122A-497D-9C3C-9E146EE0E9C3}"/>
    <cellStyle name="Comma 4 11 6" xfId="6467" xr:uid="{A3DE64C3-8EF4-426A-94D4-43ED3564B730}"/>
    <cellStyle name="Comma 4 11 6 2" xfId="13642" xr:uid="{308219BE-9FC1-4811-A10E-3B577098F83A}"/>
    <cellStyle name="Comma 4 12" xfId="1317" xr:uid="{91A2AB1C-22B4-4115-AB4D-C2DB4D551455}"/>
    <cellStyle name="Comma 4 12 2" xfId="2257" xr:uid="{B5D66B6D-AD67-45E3-BDC4-ABD9B938A3FC}"/>
    <cellStyle name="Comma 4 12 2 2" xfId="9564" xr:uid="{BD96C2D8-858C-4BFA-B57F-97382EC82926}"/>
    <cellStyle name="Comma 4 12 3" xfId="2427" xr:uid="{777797FF-B3D4-4D92-8491-E658731C9DE6}"/>
    <cellStyle name="Comma 4 12 3 2" xfId="9722" xr:uid="{05EFEC41-58C6-48D8-81F1-F03339997469}"/>
    <cellStyle name="Comma 4 12 4" xfId="6273" xr:uid="{F47C7FDB-66A1-4560-BA67-E8E53DB44F47}"/>
    <cellStyle name="Comma 4 12 4 2" xfId="13448" xr:uid="{3BC96B66-23F9-43C1-BC8E-62CE2D14C911}"/>
    <cellStyle name="Comma 4 12 5" xfId="8636" xr:uid="{144948EE-ADC1-497F-A54B-89F0EFBC21A7}"/>
    <cellStyle name="Comma 4 13" xfId="1379" xr:uid="{C3E3F543-803B-456F-B19D-3ECF1E2B03B2}"/>
    <cellStyle name="Comma 4 13 2" xfId="8688" xr:uid="{A5C3A6EE-7C50-465F-AB3F-A02477FA4387}"/>
    <cellStyle name="Comma 4 14" xfId="2388" xr:uid="{BC0D0406-AF5A-4849-A95B-59606E1904A0}"/>
    <cellStyle name="Comma 4 14 2" xfId="9690" xr:uid="{C44DCA9C-3C72-4E60-A34F-5BE05DBC4B26}"/>
    <cellStyle name="Comma 4 15" xfId="6248" xr:uid="{D0C332EF-8476-4CBB-A186-7D9ACBE6FC34}"/>
    <cellStyle name="Comma 4 15 2" xfId="13423" xr:uid="{44F3C021-F30F-4DDE-8439-2EEF983C3CBC}"/>
    <cellStyle name="Comma 4 16" xfId="2424" xr:uid="{AB0420A2-2934-47B2-921F-ACD32EAC03C4}"/>
    <cellStyle name="Comma 4 16 2" xfId="6271" xr:uid="{9874EA17-593B-4030-AA63-309830A93A09}"/>
    <cellStyle name="Comma 4 16 2 2" xfId="13446" xr:uid="{99976B59-1B2B-42CC-A245-81E6828FD1B7}"/>
    <cellStyle name="Comma 4 16 3" xfId="9720" xr:uid="{60359223-7773-444F-B2D1-FF2A815E71D4}"/>
    <cellStyle name="Comma 4 17" xfId="7636" xr:uid="{18E27021-A55D-43D5-8B57-4DCD7B59BDB4}"/>
    <cellStyle name="Comma 4 17 2" xfId="14827" xr:uid="{8900740B-C779-4A51-A7A2-B67B6D2B941A}"/>
    <cellStyle name="Comma 4 18" xfId="7662" xr:uid="{688A4FD0-C5FD-4986-AC40-205E42558C9C}"/>
    <cellStyle name="Comma 4 18 2" xfId="14849" xr:uid="{0930406E-E909-49A1-BC9D-FF328277B790}"/>
    <cellStyle name="Comma 4 19" xfId="7698" xr:uid="{5D036AD5-B9E6-41BD-8A2F-9F665B0C7694}"/>
    <cellStyle name="Comma 4 19 2" xfId="14876" xr:uid="{8076755E-2886-4FEC-8BCC-4AA93FC51714}"/>
    <cellStyle name="Comma 4 2" xfId="78" xr:uid="{8A8BD68C-38D4-4744-B126-7CFDB62C33B6}"/>
    <cellStyle name="Comma 4 2 10" xfId="1388" xr:uid="{63FA3693-32F0-4393-9FA7-748DE1A01B50}"/>
    <cellStyle name="Comma 4 2 10 2" xfId="4387" xr:uid="{161D9D1E-2F94-48A4-8C82-7B49905C2799}"/>
    <cellStyle name="Comma 4 2 10 2 2" xfId="11565" xr:uid="{0FEF36D2-E086-4540-86A3-B77201898451}"/>
    <cellStyle name="Comma 4 2 10 3" xfId="6998" xr:uid="{6C400D25-09E1-4EAC-8E9F-F03ED406CB19}"/>
    <cellStyle name="Comma 4 2 10 3 2" xfId="14173" xr:uid="{E8190408-3254-46CE-9758-FC3C048C1F6C}"/>
    <cellStyle name="Comma 4 2 10 4" xfId="8697" xr:uid="{5CB29291-68C3-486E-9F89-46F9A5DA19B1}"/>
    <cellStyle name="Comma 4 2 11" xfId="2434" xr:uid="{D767EEA8-2308-456B-B9E1-F11C5E43DD6A}"/>
    <cellStyle name="Comma 4 2 11 2" xfId="6276" xr:uid="{B48438FE-8B6B-4CBF-9BC2-E7776E045D80}"/>
    <cellStyle name="Comma 4 2 11 2 2" xfId="13451" xr:uid="{5925063C-7749-41B0-A715-EDCBF826CBB9}"/>
    <cellStyle name="Comma 4 2 11 3" xfId="9727" xr:uid="{BC08A600-B468-45E7-92A1-B75D1F887EF0}"/>
    <cellStyle name="Comma 4 2 12" xfId="2401" xr:uid="{C200DA35-1667-4C3D-8F91-B5880A3D088C}"/>
    <cellStyle name="Comma 4 2 12 2" xfId="9702" xr:uid="{FE0637CB-E177-493E-A66A-C60FDE178690}"/>
    <cellStyle name="Comma 4 2 13" xfId="6260" xr:uid="{69DD80D9-838A-411C-BA3F-F30A862B6945}"/>
    <cellStyle name="Comma 4 2 13 2" xfId="13435" xr:uid="{8031BCA7-9917-436A-8CA2-E6B9CC2FE455}"/>
    <cellStyle name="Comma 4 2 14" xfId="7643" xr:uid="{BF53E9D8-7B71-41E6-933E-3C48B7734135}"/>
    <cellStyle name="Comma 4 2 14 2" xfId="14834" xr:uid="{7C7D7474-AEBB-488D-9EAA-74B2C15AFE6A}"/>
    <cellStyle name="Comma 4 2 15" xfId="7804" xr:uid="{225DA422-944A-422D-B77E-EE7D09934BC6}"/>
    <cellStyle name="Comma 4 2 2" xfId="308" xr:uid="{BA678490-4624-4C3E-80E4-DF603648851D}"/>
    <cellStyle name="Comma 4 2 2 2" xfId="719" xr:uid="{C9A8A3CD-72DE-4026-9041-419732918CB1}"/>
    <cellStyle name="Comma 4 2 2 2 2" xfId="1152" xr:uid="{EEEC27A1-2057-4AEE-BFA3-DA897293BDF6}"/>
    <cellStyle name="Comma 4 2 2 2 2 2" xfId="2097" xr:uid="{8069AFD0-275C-4443-B3AB-22104DF39B97}"/>
    <cellStyle name="Comma 4 2 2 2 2 2 2" xfId="5544" xr:uid="{B3B6A6C1-D112-43A9-9745-E80AC638AD69}"/>
    <cellStyle name="Comma 4 2 2 2 2 2 2 2" xfId="7400" xr:uid="{E46DAAEA-D053-4B92-879B-4EAFA9D88DDA}"/>
    <cellStyle name="Comma 4 2 2 2 2 2 2 2 2" xfId="14575" xr:uid="{01BF62E6-1C59-48EC-9CA5-C61BDAA6871C}"/>
    <cellStyle name="Comma 4 2 2 2 2 2 2 3" xfId="12722" xr:uid="{CF149B02-688B-46B0-8724-0DDE4E89DDC4}"/>
    <cellStyle name="Comma 4 2 2 2 2 2 3" xfId="3715" xr:uid="{9312D9A3-CE90-4C6D-894E-794F283652D0}"/>
    <cellStyle name="Comma 4 2 2 2 2 2 3 2" xfId="10893" xr:uid="{6008CF04-973F-4D58-A7ED-9FF4C05D744C}"/>
    <cellStyle name="Comma 4 2 2 2 2 2 4" xfId="6767" xr:uid="{1E60965C-9130-4890-8C83-12744E282887}"/>
    <cellStyle name="Comma 4 2 2 2 2 2 4 2" xfId="13942" xr:uid="{117F0D37-C7FE-4DFB-AFF2-F0D6CAA19ECE}"/>
    <cellStyle name="Comma 4 2 2 2 2 2 5" xfId="9405" xr:uid="{A7C95EBF-0792-411C-9095-FCBA0D263E53}"/>
    <cellStyle name="Comma 4 2 2 2 2 3" xfId="4316" xr:uid="{60F7F135-9FDC-4F60-9AA4-202AC3217F8F}"/>
    <cellStyle name="Comma 4 2 2 2 2 3 2" xfId="6167" xr:uid="{9186A25C-1F27-41B9-A89C-BDBF984A6DE5}"/>
    <cellStyle name="Comma 4 2 2 2 2 3 2 2" xfId="7611" xr:uid="{751F934B-FEDD-44AD-98DC-C040E2144987}"/>
    <cellStyle name="Comma 4 2 2 2 2 3 2 2 2" xfId="14786" xr:uid="{C3F2E835-9908-4DD4-9121-DE00FC931C31}"/>
    <cellStyle name="Comma 4 2 2 2 2 3 2 3" xfId="13345" xr:uid="{D9C0A43D-C809-4486-9013-0F8B57E417EC}"/>
    <cellStyle name="Comma 4 2 2 2 2 3 3" xfId="6978" xr:uid="{C1AEDE0C-F01F-4B7A-9F13-7F8A3B085613}"/>
    <cellStyle name="Comma 4 2 2 2 2 3 3 2" xfId="14153" xr:uid="{93BBDB4F-A9EA-4BA6-B3F1-E22E409C1A48}"/>
    <cellStyle name="Comma 4 2 2 2 2 3 4" xfId="11494" xr:uid="{793F305E-CB8C-463B-9396-95DF167C8A25}"/>
    <cellStyle name="Comma 4 2 2 2 2 4" xfId="4944" xr:uid="{6015B96A-4635-45EC-BF01-88809F5125A9}"/>
    <cellStyle name="Comma 4 2 2 2 2 4 2" xfId="7189" xr:uid="{1958A8D2-E02D-4937-BA36-89F964AFE21D}"/>
    <cellStyle name="Comma 4 2 2 2 2 4 2 2" xfId="14364" xr:uid="{7381894C-0CF1-4194-8956-3BDF9EB54AB8}"/>
    <cellStyle name="Comma 4 2 2 2 2 4 3" xfId="12122" xr:uid="{E8014D73-5CEA-412B-AE7F-9D92E8D7ED7A}"/>
    <cellStyle name="Comma 4 2 2 2 2 5" xfId="3134" xr:uid="{C0CCB1DC-D604-4AAA-B9AB-2FCF6208AF5B}"/>
    <cellStyle name="Comma 4 2 2 2 2 5 2" xfId="10314" xr:uid="{7B7F483A-47FD-4738-AC32-399E46839C31}"/>
    <cellStyle name="Comma 4 2 2 2 2 6" xfId="6556" xr:uid="{228233D6-AD8A-43D5-92E5-8158BEDC507D}"/>
    <cellStyle name="Comma 4 2 2 2 2 6 2" xfId="13731" xr:uid="{CF7D6A1F-559E-4894-9035-D3E313F61318}"/>
    <cellStyle name="Comma 4 2 2 2 2 7" xfId="8480" xr:uid="{E60F09C1-FCCA-43E9-8D06-8FE06EDF76E4}"/>
    <cellStyle name="Comma 4 2 2 2 3" xfId="1706" xr:uid="{BB3B31AC-93B1-4473-925A-9C5AA0041465}"/>
    <cellStyle name="Comma 4 2 2 2 3 2" xfId="5243" xr:uid="{C5F4B534-061E-48C4-87AA-87F74E8F6C05}"/>
    <cellStyle name="Comma 4 2 2 2 3 2 2" xfId="7293" xr:uid="{34DF09D7-32AD-498D-A6A3-91E7786F3815}"/>
    <cellStyle name="Comma 4 2 2 2 3 2 2 2" xfId="14468" xr:uid="{04AAAF65-230C-479F-8D7A-D4CCC302938B}"/>
    <cellStyle name="Comma 4 2 2 2 3 2 3" xfId="12421" xr:uid="{0903A260-64B7-43B7-BFFA-9C6A397F57B9}"/>
    <cellStyle name="Comma 4 2 2 2 3 3" xfId="3423" xr:uid="{7EB76CD9-6447-4901-AF7C-59235561208D}"/>
    <cellStyle name="Comma 4 2 2 2 3 3 2" xfId="10601" xr:uid="{0104BA77-B71C-41C9-BD32-2F6BE03A4C98}"/>
    <cellStyle name="Comma 4 2 2 2 3 4" xfId="6660" xr:uid="{3C32E954-C40A-452F-8E19-C31521EED3AE}"/>
    <cellStyle name="Comma 4 2 2 2 3 4 2" xfId="13835" xr:uid="{47F9A860-172A-4ED1-8AEC-D74107D6A57B}"/>
    <cellStyle name="Comma 4 2 2 2 3 5" xfId="9014" xr:uid="{90971A14-CC26-4CC8-A253-6EF04798AD54}"/>
    <cellStyle name="Comma 4 2 2 2 4" xfId="4012" xr:uid="{538D3A2F-B8D1-4365-A357-E9B530BC5292}"/>
    <cellStyle name="Comma 4 2 2 2 4 2" xfId="5846" xr:uid="{EEDF02EA-98F7-4082-B187-CD4174F7DBBC}"/>
    <cellStyle name="Comma 4 2 2 2 4 2 2" xfId="7504" xr:uid="{264D6FB0-3A62-412A-AE50-21EDB5C3F46F}"/>
    <cellStyle name="Comma 4 2 2 2 4 2 2 2" xfId="14679" xr:uid="{D86CFB29-932B-4D7C-808F-D54C46D7849F}"/>
    <cellStyle name="Comma 4 2 2 2 4 2 3" xfId="13024" xr:uid="{87C674F8-0473-4496-A054-D591DF845FBE}"/>
    <cellStyle name="Comma 4 2 2 2 4 3" xfId="6871" xr:uid="{DBB107BA-41D7-4250-9F29-0493EBF5C9BC}"/>
    <cellStyle name="Comma 4 2 2 2 4 3 2" xfId="14046" xr:uid="{4A7E60B0-3220-474B-B3A5-6D5C87ED4374}"/>
    <cellStyle name="Comma 4 2 2 2 4 4" xfId="11190" xr:uid="{F4AE63B2-C79F-4847-AB41-D24A603B7952}"/>
    <cellStyle name="Comma 4 2 2 2 5" xfId="4623" xr:uid="{F8FE3172-1C0A-417C-8EF8-AA002219CE7C}"/>
    <cellStyle name="Comma 4 2 2 2 5 2" xfId="7082" xr:uid="{2024FCA9-9478-4F2E-AAE6-80D3269823A1}"/>
    <cellStyle name="Comma 4 2 2 2 5 2 2" xfId="14257" xr:uid="{B8999321-32F7-4B7B-B998-595B387E579F}"/>
    <cellStyle name="Comma 4 2 2 2 5 3" xfId="11801" xr:uid="{B9AC1FF5-DC7F-4742-A339-737FDA1B1C9E}"/>
    <cellStyle name="Comma 4 2 2 2 6" xfId="2841" xr:uid="{88E533FA-5AB7-4775-AE76-B4447E67669B}"/>
    <cellStyle name="Comma 4 2 2 2 6 2" xfId="10024" xr:uid="{3EB4A8FD-5345-43B3-A85D-4800B49A4172}"/>
    <cellStyle name="Comma 4 2 2 2 7" xfId="6446" xr:uid="{7D8C68C4-47C0-4B31-BD77-AC137387D5A0}"/>
    <cellStyle name="Comma 4 2 2 2 7 2" xfId="13621" xr:uid="{30311CA6-5574-4268-BAD7-60A769960647}"/>
    <cellStyle name="Comma 4 2 2 2 8" xfId="8094" xr:uid="{0A7950F5-80C5-4710-8596-3F649129BB84}"/>
    <cellStyle name="Comma 4 2 2 3" xfId="875" xr:uid="{9583BC3D-903E-4081-8D99-1EB634455C36}"/>
    <cellStyle name="Comma 4 2 2 3 2" xfId="1273" xr:uid="{9871BA06-C061-4FDB-A6E3-B1D5B616C4EC}"/>
    <cellStyle name="Comma 4 2 2 3 2 2" xfId="2218" xr:uid="{55CEF69A-A4CA-406F-A6B1-964709BE64BE}"/>
    <cellStyle name="Comma 4 2 2 3 2 2 2" xfId="9526" xr:uid="{7AB49ECB-74D0-4912-AD49-039FEC40833C}"/>
    <cellStyle name="Comma 4 2 2 3 2 3" xfId="8601" xr:uid="{F7997F06-527B-4F5D-939D-1E00C6D93A2C}"/>
    <cellStyle name="Comma 4 2 2 3 3" xfId="1825" xr:uid="{6D910EEA-3220-4F77-B851-BCF04E386D25}"/>
    <cellStyle name="Comma 4 2 2 3 3 2" xfId="5931" xr:uid="{FC6B07E8-E9F3-4558-90DF-84D27B74F005}"/>
    <cellStyle name="Comma 4 2 2 3 3 2 2" xfId="13109" xr:uid="{DBB41C2E-397A-41BE-A756-721EB0EA31FC}"/>
    <cellStyle name="Comma 4 2 2 3 3 3" xfId="9133" xr:uid="{AF1B0F3C-D19E-4D02-9DC1-DB748CE1B4E8}"/>
    <cellStyle name="Comma 4 2 2 3 4" xfId="4708" xr:uid="{76BE5F73-07FA-4CA2-AB19-80230257CCB4}"/>
    <cellStyle name="Comma 4 2 2 3 4 2" xfId="11886" xr:uid="{BF3B5F45-415B-4926-83AD-93334E9DF931}"/>
    <cellStyle name="Comma 4 2 2 3 5" xfId="8211" xr:uid="{118D2910-51C3-4C74-9204-FB1F6E2B908C}"/>
    <cellStyle name="Comma 4 2 2 4" xfId="644" xr:uid="{261146FD-0C8D-4649-A26A-C385D755192C}"/>
    <cellStyle name="Comma 4 2 2 4 2" xfId="1089" xr:uid="{CBDB0507-3A5D-47DB-BE94-3F962FAD7706}"/>
    <cellStyle name="Comma 4 2 2 4 2 2" xfId="2034" xr:uid="{A80831D7-BFBC-4D37-8D64-D0966D784831}"/>
    <cellStyle name="Comma 4 2 2 4 2 2 2" xfId="9342" xr:uid="{E1194F4A-9182-4E00-B250-3C6412D75A04}"/>
    <cellStyle name="Comma 4 2 2 4 2 3" xfId="8418" xr:uid="{03B4741E-A83B-42E7-A5DB-E21A654483D0}"/>
    <cellStyle name="Comma 4 2 2 4 3" xfId="1644" xr:uid="{0B77B284-B4BB-4D0A-BF6C-E826B7B158BC}"/>
    <cellStyle name="Comma 4 2 2 4 3 2" xfId="8952" xr:uid="{8D5953A1-9D02-4ACC-8101-32E31A81ADC1}"/>
    <cellStyle name="Comma 4 2 2 4 4" xfId="8033" xr:uid="{1FECFD62-6349-428D-8F26-3E4BD0B55FB6}"/>
    <cellStyle name="Comma 4 2 2 5" xfId="999" xr:uid="{36F3F92E-7C46-4483-94B5-983C24577217}"/>
    <cellStyle name="Comma 4 2 2 5 2" xfId="1945" xr:uid="{3E350BF9-019A-419F-9988-BFA7FD1F67E4}"/>
    <cellStyle name="Comma 4 2 2 5 2 2" xfId="5622" xr:uid="{759E32C7-9BD6-4052-A438-D590F5C25C44}"/>
    <cellStyle name="Comma 4 2 2 5 2 2 2" xfId="12800" xr:uid="{B1714A93-675D-4549-91BB-FCA3B91174C5}"/>
    <cellStyle name="Comma 4 2 2 5 2 3" xfId="9253" xr:uid="{60D849FA-9B6A-4F8E-8780-DD6D6917D9B5}"/>
    <cellStyle name="Comma 4 2 2 5 3" xfId="3791" xr:uid="{EF8BE1A8-30B3-4483-8D5F-6AE2081C8899}"/>
    <cellStyle name="Comma 4 2 2 5 3 2" xfId="10969" xr:uid="{CAA3226A-E747-4438-B5FA-AE142FE6761A}"/>
    <cellStyle name="Comma 4 2 2 5 4" xfId="8331" xr:uid="{99368270-930B-475A-8B09-7AB1D1EFF944}"/>
    <cellStyle name="Comma 4 2 2 6" xfId="1526" xr:uid="{76E6C295-3C6B-4003-A69C-1F62F1E766E2}"/>
    <cellStyle name="Comma 4 2 2 6 2" xfId="4394" xr:uid="{8E1E84D8-5095-4D99-86AA-56A86F340FE2}"/>
    <cellStyle name="Comma 4 2 2 6 2 2" xfId="11572" xr:uid="{D0094394-0383-4662-ABB5-1AB66D958060}"/>
    <cellStyle name="Comma 4 2 2 6 3" xfId="8834" xr:uid="{B893E9CB-AC29-4F3C-B1F7-9077536299AB}"/>
    <cellStyle name="Comma 4 2 2 7" xfId="7933" xr:uid="{ED31969E-46D2-4D8A-ABCC-3EDAD8EE2C52}"/>
    <cellStyle name="Comma 4 2 3" xfId="309" xr:uid="{CFFB4D54-6378-460F-A0EC-E4D3BF90F7B9}"/>
    <cellStyle name="Comma 4 2 3 2" xfId="83" xr:uid="{21D6F7B5-9AE4-4E8B-800D-8524ECD4012E}"/>
    <cellStyle name="Comma 4 2 3 2 10" xfId="7806" xr:uid="{E9C7AF9F-5950-45AF-B6EC-88765D8A1CA1}"/>
    <cellStyle name="Comma 4 2 3 2 2" xfId="718" xr:uid="{9690B103-0F0D-4AF6-A31D-B3F8DF715AB6}"/>
    <cellStyle name="Comma 4 2 3 2 2 2" xfId="1705" xr:uid="{82FEF676-3C50-4274-B648-8C207C06E551}"/>
    <cellStyle name="Comma 4 2 3 2 2 2 2" xfId="5369" xr:uid="{C1E6FFA2-4029-4B4C-96CD-C8072529D4A8}"/>
    <cellStyle name="Comma 4 2 3 2 2 2 2 2" xfId="12547" xr:uid="{56BA5E8C-0B07-4236-9E88-F248F6C1DCE5}"/>
    <cellStyle name="Comma 4 2 3 2 2 2 3" xfId="9013" xr:uid="{58E4C571-1194-4861-B318-7C229CDCC36C}"/>
    <cellStyle name="Comma 4 2 3 2 2 3" xfId="3544" xr:uid="{B87FF143-4EEA-479B-9BD0-6EB480DE405A}"/>
    <cellStyle name="Comma 4 2 3 2 2 3 2" xfId="10722" xr:uid="{8768D57A-57F0-470D-A787-93976E5D435B}"/>
    <cellStyle name="Comma 4 2 3 2 2 4" xfId="2402" xr:uid="{AE576E46-E14F-4478-97FD-74DFD2A3961C}"/>
    <cellStyle name="Comma 4 2 3 2 2 4 2" xfId="9703" xr:uid="{961B0044-A3EA-4BE4-A3A8-463E41FAF0D7}"/>
    <cellStyle name="Comma 4 2 3 2 2 5" xfId="6261" xr:uid="{E480A5ED-CFAC-4DB7-A411-77A0A5C3643A}"/>
    <cellStyle name="Comma 4 2 3 2 2 5 2" xfId="13436" xr:uid="{8FFBF712-354D-496E-916C-A01FE0481D29}"/>
    <cellStyle name="Comma 4 2 3 2 2 6" xfId="8093" xr:uid="{1261131C-90AF-4E0C-8A7C-F0D701DAF0AE}"/>
    <cellStyle name="Comma 4 2 3 2 3" xfId="1151" xr:uid="{59628152-C44B-453F-A5AC-2148A3438E58}"/>
    <cellStyle name="Comma 4 2 3 2 3 2" xfId="2096" xr:uid="{6046E48B-E43A-41EC-A386-240C82E55207}"/>
    <cellStyle name="Comma 4 2 3 2 3 2 2" xfId="5990" xr:uid="{A6C17413-F534-4657-A15B-1953311FE7E0}"/>
    <cellStyle name="Comma 4 2 3 2 3 2 2 2" xfId="13168" xr:uid="{6C86D332-5AC8-4570-89A7-314115260836}"/>
    <cellStyle name="Comma 4 2 3 2 3 2 3" xfId="9404" xr:uid="{DF199DA6-CDF1-433C-A7A6-37FA2CBFFD97}"/>
    <cellStyle name="Comma 4 2 3 2 3 3" xfId="4141" xr:uid="{3798B0DB-9DCA-4A06-BE56-389065E71572}"/>
    <cellStyle name="Comma 4 2 3 2 3 3 2" xfId="11319" xr:uid="{97377801-C91D-4CDB-B89E-C7FC286BC26A}"/>
    <cellStyle name="Comma 4 2 3 2 3 4" xfId="8479" xr:uid="{4D81528B-6A14-4E13-996E-749AF3DE8F95}"/>
    <cellStyle name="Comma 4 2 3 2 4" xfId="1390" xr:uid="{ECABEDD8-B85F-4043-92C8-32CCAB00D681}"/>
    <cellStyle name="Comma 4 2 3 2 4 2" xfId="4767" xr:uid="{9CCC5516-CDBD-4078-9260-55A14AA71DA8}"/>
    <cellStyle name="Comma 4 2 3 2 4 2 2" xfId="11945" xr:uid="{26DB08EC-2428-4C61-8227-1596A046DC4E}"/>
    <cellStyle name="Comma 4 2 3 2 4 3" xfId="8699" xr:uid="{6693F674-F7CC-41BA-8B62-6080AD0BA508}"/>
    <cellStyle name="Comma 4 2 3 2 5" xfId="2965" xr:uid="{0F228839-7E91-4CA1-91DF-3B4A29C30617}"/>
    <cellStyle name="Comma 4 2 3 2 5 2" xfId="10145" xr:uid="{FE696AEA-50E8-4BEC-B5A2-D683B8A79B51}"/>
    <cellStyle name="Comma 4 2 3 2 6" xfId="2389" xr:uid="{21CCAC88-B94A-453B-A684-A6339CC765B8}"/>
    <cellStyle name="Comma 4 2 3 2 6 2" xfId="9691" xr:uid="{9613A7E2-2761-4FEB-8A4D-8F54670580F6}"/>
    <cellStyle name="Comma 4 2 3 2 7" xfId="6249" xr:uid="{758ABD2C-5DAF-428D-BC61-E316B8EBCF12}"/>
    <cellStyle name="Comma 4 2 3 2 7 2" xfId="13424" xr:uid="{5652485F-CCF1-498D-BBAE-43ABC6EAC288}"/>
    <cellStyle name="Comma 4 2 3 2 8" xfId="7644" xr:uid="{BFFE57B1-5B9B-4635-ABF2-C54E3F651928}"/>
    <cellStyle name="Comma 4 2 3 2 8 2" xfId="14835" xr:uid="{3539040C-18B4-4A72-851C-C21E621C7988}"/>
    <cellStyle name="Comma 4 2 3 2 9" xfId="7665" xr:uid="{88E7269F-3857-4245-8189-8BD197B80E41}"/>
    <cellStyle name="Comma 4 2 3 2 9 2" xfId="14852" xr:uid="{C7CFF298-AF64-46D5-A8CA-466FAA857E2A}"/>
    <cellStyle name="Comma 4 2 3 3" xfId="1000" xr:uid="{D1A7998C-D40E-4D79-8085-3A4C183B6C17}"/>
    <cellStyle name="Comma 4 2 3 3 2" xfId="1946" xr:uid="{A924BA99-A7BD-46C0-BB88-2A362C5A93B7}"/>
    <cellStyle name="Comma 4 2 3 3 2 2" xfId="5067" xr:uid="{6EB2C5A7-8485-400E-B6CA-D956180D32D1}"/>
    <cellStyle name="Comma 4 2 3 3 2 2 2" xfId="12245" xr:uid="{ADC9C4A3-C277-47EC-91E4-BA2EC3F005E9}"/>
    <cellStyle name="Comma 4 2 3 3 2 3" xfId="9254" xr:uid="{9C630C8B-2AFF-49AD-A2D3-7809C1EA7C02}"/>
    <cellStyle name="Comma 4 2 3 3 3" xfId="3251" xr:uid="{205F54D6-AEE6-48ED-B1FC-792581EE12EE}"/>
    <cellStyle name="Comma 4 2 3 3 3 2" xfId="10429" xr:uid="{1213FCD5-DCE6-4200-9068-88359570373B}"/>
    <cellStyle name="Comma 4 2 3 3 4" xfId="8332" xr:uid="{91FE3493-9794-4CB4-AC97-7AF6816D5735}"/>
    <cellStyle name="Comma 4 2 3 4" xfId="1527" xr:uid="{E38A1643-BF52-4B0C-8BD5-FFBF13A8F2FB}"/>
    <cellStyle name="Comma 4 2 3 4 2" xfId="5669" xr:uid="{6C22B8A2-F93A-4B3B-88FE-3B8EA16908B8}"/>
    <cellStyle name="Comma 4 2 3 4 2 2" xfId="12847" xr:uid="{2E81952F-CCAF-4EB4-84B2-454B433AF82F}"/>
    <cellStyle name="Comma 4 2 3 4 3" xfId="3836" xr:uid="{592AEE3E-C6CC-4960-8AAD-20E06FAE301C}"/>
    <cellStyle name="Comma 4 2 3 4 3 2" xfId="11014" xr:uid="{30E08FD6-E8BF-4146-AAC5-F830AB17C93D}"/>
    <cellStyle name="Comma 4 2 3 4 4" xfId="8835" xr:uid="{0F2E7E05-EBA2-411D-8969-CD0D78E6AAB8}"/>
    <cellStyle name="Comma 4 2 3 5" xfId="4446" xr:uid="{EC91405C-7AB1-4874-89C6-90E645B1CB0E}"/>
    <cellStyle name="Comma 4 2 3 5 2" xfId="11624" xr:uid="{B335AF29-C390-4DDA-BBDA-DFF9E19FC082}"/>
    <cellStyle name="Comma 4 2 3 6" xfId="2535" xr:uid="{DA329473-5EBE-4E44-82B5-21D6947E1008}"/>
    <cellStyle name="Comma 4 2 3 6 2" xfId="9803" xr:uid="{8BF56229-6AA7-4294-83D5-AC90906E8E20}"/>
    <cellStyle name="Comma 4 2 3 7" xfId="7762" xr:uid="{D8452703-50CB-40F3-B318-6B9B89C3BFC1}"/>
    <cellStyle name="Comma 4 2 3 7 2" xfId="14926" xr:uid="{F60915AB-5F3A-4889-93D8-6131CAAFFB3E}"/>
    <cellStyle name="Comma 4 2 3 8" xfId="7934" xr:uid="{00E7EB7F-57F1-499C-9AE2-133D36C7AC32}"/>
    <cellStyle name="Comma 4 2 4" xfId="786" xr:uid="{FA40D570-34BE-4A9F-A8E3-59EC967A64FE}"/>
    <cellStyle name="Comma 4 2 4 2" xfId="2991" xr:uid="{9004884A-3CAD-4D12-BBA0-76788C03E0AD}"/>
    <cellStyle name="Comma 4 2 4 2 2" xfId="3570" xr:uid="{39E24B08-B4F9-4602-8310-0407FD431D37}"/>
    <cellStyle name="Comma 4 2 4 2 2 2" xfId="5397" xr:uid="{875BF31D-F6F5-4277-9CD1-7FF7680A0D8A}"/>
    <cellStyle name="Comma 4 2 4 2 2 2 2" xfId="12575" xr:uid="{B72D3095-0CA9-48BB-A5C2-6E5F69276B89}"/>
    <cellStyle name="Comma 4 2 4 2 2 3" xfId="10748" xr:uid="{F8A23647-26F5-4456-B817-6C75ED913EA0}"/>
    <cellStyle name="Comma 4 2 4 2 3" xfId="4169" xr:uid="{CE3831E7-E625-42DC-AE04-4BD48CF927A0}"/>
    <cellStyle name="Comma 4 2 4 2 3 2" xfId="6018" xr:uid="{31FAEB5F-C39B-464E-A31B-54E208EF5D91}"/>
    <cellStyle name="Comma 4 2 4 2 3 2 2" xfId="13196" xr:uid="{5C5E57B6-EEFB-48ED-ABE9-A31620054AE7}"/>
    <cellStyle name="Comma 4 2 4 2 3 3" xfId="11347" xr:uid="{8E72E855-3B80-4658-BD22-18220050E83B}"/>
    <cellStyle name="Comma 4 2 4 2 4" xfId="4795" xr:uid="{21987455-9583-47E9-9FC3-21379760B699}"/>
    <cellStyle name="Comma 4 2 4 2 4 2" xfId="11973" xr:uid="{E0414082-CFAC-41D0-AA1F-0148CCDA0437}"/>
    <cellStyle name="Comma 4 2 4 2 5" xfId="10171" xr:uid="{026910A0-96EE-4C98-940E-ACC7DBB4574E}"/>
    <cellStyle name="Comma 4 2 4 3" xfId="3277" xr:uid="{964506FE-8E0E-45F7-A07A-24C9869C6837}"/>
    <cellStyle name="Comma 4 2 4 3 2" xfId="5095" xr:uid="{A87A86B4-8223-4292-8B9B-15112A1328EF}"/>
    <cellStyle name="Comma 4 2 4 3 2 2" xfId="12273" xr:uid="{95E0E132-2D98-4CC0-8ACF-96A7C84D688A}"/>
    <cellStyle name="Comma 4 2 4 3 3" xfId="10455" xr:uid="{A6B561F3-7BC4-4646-9D32-39C93A7D2694}"/>
    <cellStyle name="Comma 4 2 4 4" xfId="3864" xr:uid="{BB0E3E4C-8527-4F25-B47E-D9535EEA297C}"/>
    <cellStyle name="Comma 4 2 4 4 2" xfId="5697" xr:uid="{1D660723-9DD7-4539-BCED-B980EBC53C0D}"/>
    <cellStyle name="Comma 4 2 4 4 2 2" xfId="12875" xr:uid="{C54D8C63-0D6D-44D7-9891-B2BEF7B8617A}"/>
    <cellStyle name="Comma 4 2 4 4 3" xfId="11042" xr:uid="{C337A41F-D669-4177-9E01-D36389943749}"/>
    <cellStyle name="Comma 4 2 4 5" xfId="4474" xr:uid="{76C992B9-0FAE-4F9F-8E64-E2AF19870ACC}"/>
    <cellStyle name="Comma 4 2 4 5 2" xfId="11652" xr:uid="{2D6F9657-C244-4355-8368-85D68E16CBC4}"/>
    <cellStyle name="Comma 4 2 4 6" xfId="2622" xr:uid="{CE75C4B6-B869-47C4-9A37-C3C3E6598DBC}"/>
    <cellStyle name="Comma 4 2 4 6 2" xfId="9865" xr:uid="{B95833CC-48AA-4D58-8BFE-A07A15D34CD8}"/>
    <cellStyle name="Comma 4 2 5" xfId="876" xr:uid="{A95949FB-5B92-4C43-A890-450FCAD4BC48}"/>
    <cellStyle name="Comma 4 2 5 2" xfId="1274" xr:uid="{EC4818E6-5FCC-4D88-8C42-5AAA5663EE3B}"/>
    <cellStyle name="Comma 4 2 5 2 2" xfId="2219" xr:uid="{453386B8-7A35-4637-9053-4848AD8AEB89}"/>
    <cellStyle name="Comma 4 2 5 2 2 2" xfId="5441" xr:uid="{CA1DF514-6901-40B4-A0EC-6E491A4FED65}"/>
    <cellStyle name="Comma 4 2 5 2 2 2 2" xfId="7369" xr:uid="{045D15DB-8208-41F9-BC81-EECB7743DFFA}"/>
    <cellStyle name="Comma 4 2 5 2 2 2 2 2" xfId="14544" xr:uid="{653D91C8-15B5-416D-8233-9C8CF9E9F608}"/>
    <cellStyle name="Comma 4 2 5 2 2 2 3" xfId="12619" xr:uid="{A50ECAA2-2DA2-4021-AFAE-E09B1E9F84A2}"/>
    <cellStyle name="Comma 4 2 5 2 2 3" xfId="3613" xr:uid="{084EBA3A-1DC1-4B04-A8A0-D49A22DF7FD9}"/>
    <cellStyle name="Comma 4 2 5 2 2 3 2" xfId="10791" xr:uid="{3E5014A4-A037-44ED-A4DE-B35D99845DC9}"/>
    <cellStyle name="Comma 4 2 5 2 2 4" xfId="6736" xr:uid="{90F67793-7F12-423B-AC22-86FC11D20E44}"/>
    <cellStyle name="Comma 4 2 5 2 2 4 2" xfId="13911" xr:uid="{7FFB462A-53CE-4A0B-A045-83B3304ADE32}"/>
    <cellStyle name="Comma 4 2 5 2 2 5" xfId="9527" xr:uid="{8D10B85C-6924-443E-A34D-C422A108F33F}"/>
    <cellStyle name="Comma 4 2 5 2 3" xfId="4213" xr:uid="{C46AED0E-2484-4AB1-94A6-061F4045C145}"/>
    <cellStyle name="Comma 4 2 5 2 3 2" xfId="6062" xr:uid="{E9D4D5E6-004A-40EA-90BD-667FB57639CA}"/>
    <cellStyle name="Comma 4 2 5 2 3 2 2" xfId="7580" xr:uid="{C06DD65A-972E-4207-BCEA-671690AD35B7}"/>
    <cellStyle name="Comma 4 2 5 2 3 2 2 2" xfId="14755" xr:uid="{F20298B4-8BF0-49D9-A01E-E62693254D16}"/>
    <cellStyle name="Comma 4 2 5 2 3 2 3" xfId="13240" xr:uid="{7E61E936-52F4-4DF1-9A14-8A8A99089B6A}"/>
    <cellStyle name="Comma 4 2 5 2 3 3" xfId="6947" xr:uid="{B7F26675-0BCD-4637-966E-B22347F451BB}"/>
    <cellStyle name="Comma 4 2 5 2 3 3 2" xfId="14122" xr:uid="{CF0F00C8-1B8E-4005-AE62-6B2701D096F6}"/>
    <cellStyle name="Comma 4 2 5 2 3 4" xfId="11391" xr:uid="{E4091FC8-452C-4477-8F29-C23CF7BCDC5C}"/>
    <cellStyle name="Comma 4 2 5 2 4" xfId="4839" xr:uid="{BB54DAE9-6068-462B-BBE5-0282B79C2A0B}"/>
    <cellStyle name="Comma 4 2 5 2 4 2" xfId="7158" xr:uid="{73E49650-3FF8-4ED5-B896-3BE8A21BD790}"/>
    <cellStyle name="Comma 4 2 5 2 4 2 2" xfId="14333" xr:uid="{527EBA3B-7A6B-4433-A01E-C0846DF27695}"/>
    <cellStyle name="Comma 4 2 5 2 4 3" xfId="12017" xr:uid="{AC52D94C-3E6A-4885-9627-582A7F81D7B6}"/>
    <cellStyle name="Comma 4 2 5 2 5" xfId="3034" xr:uid="{8856D031-BEBA-4C72-9289-7BD39868386C}"/>
    <cellStyle name="Comma 4 2 5 2 5 2" xfId="10214" xr:uid="{FD97B05D-1F45-41E5-ADE9-EE5F040466EE}"/>
    <cellStyle name="Comma 4 2 5 2 6" xfId="6525" xr:uid="{05B51867-4E19-42B4-98CF-7A062A490850}"/>
    <cellStyle name="Comma 4 2 5 2 6 2" xfId="13700" xr:uid="{5A60E43C-9884-4FF8-BB95-2EE16B9E1CBE}"/>
    <cellStyle name="Comma 4 2 5 2 7" xfId="8602" xr:uid="{CBD46E81-35C3-4F0A-8B0E-2D4478630791}"/>
    <cellStyle name="Comma 4 2 5 3" xfId="1826" xr:uid="{C484890A-C3E3-478B-8DB2-0786EF9043CA}"/>
    <cellStyle name="Comma 4 2 5 3 2" xfId="5139" xr:uid="{E811B3D8-A1C0-44FF-A4FA-8D3DD7DB7C28}"/>
    <cellStyle name="Comma 4 2 5 3 2 2" xfId="7262" xr:uid="{5D2524CC-F759-4AAF-8186-34BB854E6175}"/>
    <cellStyle name="Comma 4 2 5 3 2 2 2" xfId="14437" xr:uid="{9CAEDD28-4314-4697-B31C-970D91C1C093}"/>
    <cellStyle name="Comma 4 2 5 3 2 3" xfId="12317" xr:uid="{3C25BDD3-CE65-4316-AF39-6239F10F900C}"/>
    <cellStyle name="Comma 4 2 5 3 3" xfId="3320" xr:uid="{1FF71B25-5EF1-45CD-8678-1828E77C6468}"/>
    <cellStyle name="Comma 4 2 5 3 3 2" xfId="10498" xr:uid="{567EFEEB-0D49-4E9C-BF24-8CA2703B6D77}"/>
    <cellStyle name="Comma 4 2 5 3 4" xfId="6629" xr:uid="{BFE5352F-8D19-4D1D-AFD9-C438E955583E}"/>
    <cellStyle name="Comma 4 2 5 3 4 2" xfId="13804" xr:uid="{9D57968B-FAA2-4629-8F38-6A83C6B414F8}"/>
    <cellStyle name="Comma 4 2 5 3 5" xfId="9134" xr:uid="{4D11B3FB-B6E9-4178-9149-DE2D47B81BDD}"/>
    <cellStyle name="Comma 4 2 5 4" xfId="3908" xr:uid="{88FCDF25-2082-4DEE-969B-43E5E1A2FFCF}"/>
    <cellStyle name="Comma 4 2 5 4 2" xfId="5741" xr:uid="{D1B6914F-6B7E-4E77-B9C5-96CF0AFD7686}"/>
    <cellStyle name="Comma 4 2 5 4 2 2" xfId="7473" xr:uid="{0E5F77CE-B58D-4B5B-832C-BF7761D37D23}"/>
    <cellStyle name="Comma 4 2 5 4 2 2 2" xfId="14648" xr:uid="{095A74DA-CFD6-4EA7-B970-6C552A5A5C6B}"/>
    <cellStyle name="Comma 4 2 5 4 2 3" xfId="12919" xr:uid="{CC2EF4C8-E8DC-4F6B-B925-EA7AB50C922A}"/>
    <cellStyle name="Comma 4 2 5 4 3" xfId="6840" xr:uid="{B8AF7FC2-FFE4-4094-B3D8-911F68E60D96}"/>
    <cellStyle name="Comma 4 2 5 4 3 2" xfId="14015" xr:uid="{13D793AA-6942-46F0-8AA5-890217E96066}"/>
    <cellStyle name="Comma 4 2 5 4 4" xfId="11086" xr:uid="{E021DFE8-81FC-4D2B-B480-D42D120A0D92}"/>
    <cellStyle name="Comma 4 2 5 5" xfId="4518" xr:uid="{2F057CAB-ABB9-440B-9C10-78A5E65FA766}"/>
    <cellStyle name="Comma 4 2 5 5 2" xfId="7051" xr:uid="{C1C32E59-AEF2-49BE-85C8-C0E98B61BCA6}"/>
    <cellStyle name="Comma 4 2 5 5 2 2" xfId="14226" xr:uid="{DBF489D9-B013-4431-928B-7C18E1086892}"/>
    <cellStyle name="Comma 4 2 5 5 3" xfId="11696" xr:uid="{D314032C-FE05-45DA-8F23-6C9CF622E16D}"/>
    <cellStyle name="Comma 4 2 5 6" xfId="2705" xr:uid="{CC191AD0-E8E9-4974-8016-7310886E682C}"/>
    <cellStyle name="Comma 4 2 5 6 2" xfId="9920" xr:uid="{50AD6C69-555C-47DB-8DA5-07E98A3F0F0A}"/>
    <cellStyle name="Comma 4 2 5 7" xfId="6411" xr:uid="{E7E9199F-55C8-4AE1-B400-60D0C388F70A}"/>
    <cellStyle name="Comma 4 2 5 7 2" xfId="13586" xr:uid="{102CED5F-A143-40FB-9ADF-C1686C4B36A5}"/>
    <cellStyle name="Comma 4 2 5 8" xfId="8212" xr:uid="{D4498302-82BC-4973-8FEF-5EE67F3595E8}"/>
    <cellStyle name="Comma 4 2 6" xfId="642" xr:uid="{A01C3A62-261D-4522-8735-335B8DC770F6}"/>
    <cellStyle name="Comma 4 2 6 2" xfId="1088" xr:uid="{C3AA1D11-09EC-4874-A64A-C1CBE45533D3}"/>
    <cellStyle name="Comma 4 2 6 2 2" xfId="2033" xr:uid="{99B3A483-9F7B-45A1-83A4-6F977DD84337}"/>
    <cellStyle name="Comma 4 2 6 2 2 2" xfId="5327" xr:uid="{20EDDC9B-660E-4E0F-B9EC-D8DF166B7347}"/>
    <cellStyle name="Comma 4 2 6 2 2 2 2" xfId="7318" xr:uid="{10E50CF3-EA53-46E4-BA96-7B23517A8CF9}"/>
    <cellStyle name="Comma 4 2 6 2 2 2 2 2" xfId="14493" xr:uid="{9D6188B4-012F-41AE-9AA5-17C5BE7C3AE1}"/>
    <cellStyle name="Comma 4 2 6 2 2 2 3" xfId="12505" xr:uid="{FBAFF99D-9681-4955-94B9-396DAE5547C6}"/>
    <cellStyle name="Comma 4 2 6 2 2 3" xfId="3504" xr:uid="{B8630419-B61A-4605-9133-AD263184072B}"/>
    <cellStyle name="Comma 4 2 6 2 2 3 2" xfId="10682" xr:uid="{4FF0C88B-8047-4247-BE0F-37571D50E57F}"/>
    <cellStyle name="Comma 4 2 6 2 2 4" xfId="6685" xr:uid="{CE993BB9-DA67-432D-A2B5-2237DA4C5D8D}"/>
    <cellStyle name="Comma 4 2 6 2 2 4 2" xfId="13860" xr:uid="{8583F102-9B60-432E-BA3D-F3C85497AD78}"/>
    <cellStyle name="Comma 4 2 6 2 2 5" xfId="9341" xr:uid="{BEEB3FE0-601D-4245-AFC4-98555CEA2BF6}"/>
    <cellStyle name="Comma 4 2 6 2 3" xfId="4096" xr:uid="{4885EA09-E3B9-49C0-A740-D8CBB036D761}"/>
    <cellStyle name="Comma 4 2 6 2 3 2" xfId="5930" xr:uid="{681834D7-7515-41B1-AB43-3B2DBBABE083}"/>
    <cellStyle name="Comma 4 2 6 2 3 2 2" xfId="7529" xr:uid="{818D0681-54DB-4014-B40B-2C718E9E2B40}"/>
    <cellStyle name="Comma 4 2 6 2 3 2 2 2" xfId="14704" xr:uid="{98AD2A6F-7388-4447-A5B7-25B1C3EA68EC}"/>
    <cellStyle name="Comma 4 2 6 2 3 2 3" xfId="13108" xr:uid="{4545CF4B-92C0-40D4-BE6C-CECACF5ED5F7}"/>
    <cellStyle name="Comma 4 2 6 2 3 3" xfId="6896" xr:uid="{B3AABD6B-2D16-4B56-9D8B-929A32048A46}"/>
    <cellStyle name="Comma 4 2 6 2 3 3 2" xfId="14071" xr:uid="{D4160407-43B5-40B4-8E0B-6B1956474B78}"/>
    <cellStyle name="Comma 4 2 6 2 3 4" xfId="11274" xr:uid="{1815EEA2-CBA8-4C22-83C8-FCCA62AD37B5}"/>
    <cellStyle name="Comma 4 2 6 2 4" xfId="4707" xr:uid="{67AF0AB9-7273-42AE-809D-3EF274B77C19}"/>
    <cellStyle name="Comma 4 2 6 2 4 2" xfId="7107" xr:uid="{FE74A29D-817F-4CE8-B747-AE82B4AF0729}"/>
    <cellStyle name="Comma 4 2 6 2 4 2 2" xfId="14282" xr:uid="{86FBCB4D-C576-448C-A626-8ECF93C16B00}"/>
    <cellStyle name="Comma 4 2 6 2 4 3" xfId="11885" xr:uid="{752E7850-0A49-4C7F-B3BF-DBDED4F24C29}"/>
    <cellStyle name="Comma 4 2 6 2 5" xfId="2925" xr:uid="{047F9A82-23AA-48DF-BA7D-4DB5C7AA7C6C}"/>
    <cellStyle name="Comma 4 2 6 2 5 2" xfId="10105" xr:uid="{78874559-A20B-467A-B93C-0EC9805449AA}"/>
    <cellStyle name="Comma 4 2 6 2 6" xfId="6474" xr:uid="{5D6E11E7-299F-4B30-B5DB-F32E1BC14716}"/>
    <cellStyle name="Comma 4 2 6 2 6 2" xfId="13649" xr:uid="{EA0E6235-7B1D-4823-910A-FE627BD111B8}"/>
    <cellStyle name="Comma 4 2 6 2 7" xfId="8417" xr:uid="{D4AB7934-9C7E-4910-91F0-55A37753C2CF}"/>
    <cellStyle name="Comma 4 2 6 3" xfId="1643" xr:uid="{17CFDC93-BA53-4C4B-B978-6E76940151B4}"/>
    <cellStyle name="Comma 4 2 6 3 2" xfId="5022" xr:uid="{B9C1C2E3-278E-4533-9DD4-C63F6C481EE5}"/>
    <cellStyle name="Comma 4 2 6 3 2 2" xfId="7211" xr:uid="{F1D930A5-901E-4A5A-8223-94CBF0DA17C1}"/>
    <cellStyle name="Comma 4 2 6 3 2 2 2" xfId="14386" xr:uid="{1A88C9B1-A91B-4A19-9829-A12A5E0DAF34}"/>
    <cellStyle name="Comma 4 2 6 3 2 3" xfId="12200" xr:uid="{34F43876-7FEB-4DA7-B3CF-DA433A7C76B7}"/>
    <cellStyle name="Comma 4 2 6 3 3" xfId="3208" xr:uid="{FC3C479F-322C-48CE-A2A9-125776882A6C}"/>
    <cellStyle name="Comma 4 2 6 3 3 2" xfId="10386" xr:uid="{D6CB3C08-888C-4007-9277-6C34FA32977E}"/>
    <cellStyle name="Comma 4 2 6 3 4" xfId="6578" xr:uid="{AA3C2B48-7A00-4A3A-9260-23713D91A84C}"/>
    <cellStyle name="Comma 4 2 6 3 4 2" xfId="13753" xr:uid="{8CE8FEC7-9C79-43EB-A37A-350F8840B8FA}"/>
    <cellStyle name="Comma 4 2 6 3 5" xfId="8951" xr:uid="{0E1A8B80-9B05-43F8-A60D-49A42126E004}"/>
    <cellStyle name="Comma 4 2 6 4" xfId="3790" xr:uid="{8E27A55A-B5D0-49FA-8E62-DE920391484C}"/>
    <cellStyle name="Comma 4 2 6 4 2" xfId="5621" xr:uid="{6562F1F8-ABFA-4AD4-AA87-1B592BF061A2}"/>
    <cellStyle name="Comma 4 2 6 4 2 2" xfId="7422" xr:uid="{F205B757-1DFC-4D03-A1D3-3D208AC9D779}"/>
    <cellStyle name="Comma 4 2 6 4 2 2 2" xfId="14597" xr:uid="{039B10C2-B38F-4B84-A2B7-5C22D846ADD9}"/>
    <cellStyle name="Comma 4 2 6 4 2 3" xfId="12799" xr:uid="{8089CE0E-FD3B-4C2E-A9C5-A5D95E975FEA}"/>
    <cellStyle name="Comma 4 2 6 4 3" xfId="6789" xr:uid="{3789FF20-3EA2-4B33-96A4-133D6D0EABE8}"/>
    <cellStyle name="Comma 4 2 6 4 3 2" xfId="13964" xr:uid="{35FCCC41-E3DF-4ACD-9A54-BB13AF2E90FF}"/>
    <cellStyle name="Comma 4 2 6 4 4" xfId="10968" xr:uid="{5619BC88-D81B-4E1D-9318-B441BA5ABA98}"/>
    <cellStyle name="Comma 4 2 6 5" xfId="4393" xr:uid="{DCB0989D-1D68-4ACE-97AC-F9EE37B14282}"/>
    <cellStyle name="Comma 4 2 6 5 2" xfId="7000" xr:uid="{7A656356-0F1E-42DD-80D2-440668AB0AEC}"/>
    <cellStyle name="Comma 4 2 6 5 2 2" xfId="14175" xr:uid="{D84B3C16-2B3E-465F-BF50-99F52E643B21}"/>
    <cellStyle name="Comma 4 2 6 5 3" xfId="11571" xr:uid="{389A99A6-40B6-4591-9E25-07329D568B74}"/>
    <cellStyle name="Comma 4 2 6 6" xfId="2450" xr:uid="{A1E14604-D4A1-457F-ABBB-EA44D1795DCF}"/>
    <cellStyle name="Comma 4 2 6 6 2" xfId="9735" xr:uid="{625E9F5E-0A27-4EAA-A4C9-F813EE7D309F}"/>
    <cellStyle name="Comma 4 2 6 7" xfId="6280" xr:uid="{177D2EBC-17A9-4C22-872C-128C85236309}"/>
    <cellStyle name="Comma 4 2 6 7 2" xfId="13455" xr:uid="{2777EC7B-37D8-40FF-9A67-1D3E6F2E190D}"/>
    <cellStyle name="Comma 4 2 6 8" xfId="8032" xr:uid="{F93FCC86-6737-4A3A-93F8-5F63AE576963}"/>
    <cellStyle name="Comma 4 2 7" xfId="307" xr:uid="{E7798165-C34F-482F-9545-3B11887235C5}"/>
    <cellStyle name="Comma 4 2 7 2" xfId="1525" xr:uid="{58E02D52-B904-4551-9040-9B3C0B848075}"/>
    <cellStyle name="Comma 4 2 7 2 2" xfId="5320" xr:uid="{73363E16-2692-4DFF-8C44-741A5FCFEDB5}"/>
    <cellStyle name="Comma 4 2 7 2 2 2" xfId="7316" xr:uid="{7C0B3FED-5F0E-421E-ABA9-30C8D100A5A8}"/>
    <cellStyle name="Comma 4 2 7 2 2 2 2" xfId="14491" xr:uid="{4FBE4F38-A642-4ACC-8825-AC4128BFF50E}"/>
    <cellStyle name="Comma 4 2 7 2 2 3" xfId="12498" xr:uid="{7EC1B381-2F37-4BEA-8FF1-4C265B3BCC6F}"/>
    <cellStyle name="Comma 4 2 7 2 3" xfId="3499" xr:uid="{580C8763-777D-48C9-86FB-37BA59165B12}"/>
    <cellStyle name="Comma 4 2 7 2 3 2" xfId="10677" xr:uid="{BA3601B2-8833-4CBE-AC74-AC85101E26DB}"/>
    <cellStyle name="Comma 4 2 7 2 4" xfId="6683" xr:uid="{554C3A8F-5D20-4C36-AAC1-7264D4764042}"/>
    <cellStyle name="Comma 4 2 7 2 4 2" xfId="13858" xr:uid="{793CD993-ECE2-42B3-98C0-A6900F2D9BA5}"/>
    <cellStyle name="Comma 4 2 7 2 5" xfId="8833" xr:uid="{81E25CC4-D035-4F36-90EB-79E3DD841BCE}"/>
    <cellStyle name="Comma 4 2 7 3" xfId="4089" xr:uid="{6638DD92-D2B0-4B10-B0ED-BBF86D09BD02}"/>
    <cellStyle name="Comma 4 2 7 3 2" xfId="5923" xr:uid="{150A8AB0-1B4A-43D5-924F-2EBCF19578F1}"/>
    <cellStyle name="Comma 4 2 7 3 2 2" xfId="7527" xr:uid="{57293A88-4861-4461-B43E-86BC8A0EC00B}"/>
    <cellStyle name="Comma 4 2 7 3 2 2 2" xfId="14702" xr:uid="{7C9963A1-B2C7-4A1E-AA33-E57BCA4B5788}"/>
    <cellStyle name="Comma 4 2 7 3 2 3" xfId="13101" xr:uid="{4EE5B49C-1755-49AB-87D7-C016A4D4B7D6}"/>
    <cellStyle name="Comma 4 2 7 3 3" xfId="6894" xr:uid="{AF2FB097-616F-433C-A07E-B2BCEF641539}"/>
    <cellStyle name="Comma 4 2 7 3 3 2" xfId="14069" xr:uid="{445372B1-6223-4A99-92EC-3A70029C238C}"/>
    <cellStyle name="Comma 4 2 7 3 4" xfId="11267" xr:uid="{F7B7A55A-8E3F-4267-8E18-06F6656F8B7E}"/>
    <cellStyle name="Comma 4 2 7 4" xfId="4700" xr:uid="{B579C7C6-0FE8-4FF8-BDC8-AB3D42527343}"/>
    <cellStyle name="Comma 4 2 7 4 2" xfId="7105" xr:uid="{6BFC2E53-C06F-4473-A4C6-7B410C969478}"/>
    <cellStyle name="Comma 4 2 7 4 2 2" xfId="14280" xr:uid="{0BFB1CB4-7FAA-4D16-A6ED-A890D05FE0A8}"/>
    <cellStyle name="Comma 4 2 7 4 3" xfId="11878" xr:uid="{D98F95EC-BA09-4A5C-AE09-05ACA45BC6C9}"/>
    <cellStyle name="Comma 4 2 7 5" xfId="2920" xr:uid="{21B559D5-98B5-489B-A0E9-CA44C1B6F7ED}"/>
    <cellStyle name="Comma 4 2 7 5 2" xfId="10100" xr:uid="{E0BE19DE-3C64-4C2F-8880-3CD1C53E7764}"/>
    <cellStyle name="Comma 4 2 7 6" xfId="6472" xr:uid="{FCE0DE4E-4D06-4CD7-82CE-C39254298D7F}"/>
    <cellStyle name="Comma 4 2 7 6 2" xfId="13647" xr:uid="{34A12496-4775-4479-A881-2EAEE70B3D0C}"/>
    <cellStyle name="Comma 4 2 7 7" xfId="7932" xr:uid="{E97A1728-85A2-4741-9D9C-82F1483B6F85}"/>
    <cellStyle name="Comma 4 2 8" xfId="998" xr:uid="{C19510D1-ECBF-4376-BE4E-952949BEBD6E}"/>
    <cellStyle name="Comma 4 2 8 2" xfId="1944" xr:uid="{8AC5198B-DD9D-4F45-B36C-7E5F4605962D}"/>
    <cellStyle name="Comma 4 2 8 2 2" xfId="5016" xr:uid="{2F946916-594F-4716-A1C1-16E7DABF855F}"/>
    <cellStyle name="Comma 4 2 8 2 2 2" xfId="12194" xr:uid="{0D4A1A2E-2160-4A5E-87B8-26B7810CF991}"/>
    <cellStyle name="Comma 4 2 8 2 3" xfId="7209" xr:uid="{031D3F11-3428-4F47-A457-3535F1011993}"/>
    <cellStyle name="Comma 4 2 8 2 3 2" xfId="14384" xr:uid="{0FD9698F-BD38-4685-B28A-17932C1F4A44}"/>
    <cellStyle name="Comma 4 2 8 2 4" xfId="9252" xr:uid="{AD47F45D-1E05-4D71-8A17-3666F4D9DEB6}"/>
    <cellStyle name="Comma 4 2 8 3" xfId="3204" xr:uid="{EC52ACC3-6DD9-478B-B606-0CD3B20BE1AB}"/>
    <cellStyle name="Comma 4 2 8 3 2" xfId="10382" xr:uid="{FE0DC6DF-CB32-47D6-A473-230B20D03DD8}"/>
    <cellStyle name="Comma 4 2 8 4" xfId="6576" xr:uid="{2F44375F-E31D-4D86-BDAE-2869D6B89FC6}"/>
    <cellStyle name="Comma 4 2 8 4 2" xfId="13751" xr:uid="{AC452E3F-574A-47C3-B815-81B7171197FD}"/>
    <cellStyle name="Comma 4 2 8 5" xfId="8330" xr:uid="{3E933C91-EB98-4BFD-8402-2ECA980ACBA1}"/>
    <cellStyle name="Comma 4 2 9" xfId="1325" xr:uid="{057E29C8-840F-4E66-A814-B99B738450B5}"/>
    <cellStyle name="Comma 4 2 9 2" xfId="2263" xr:uid="{AC049B4B-0151-433C-8E9A-A6B8DF97A10F}"/>
    <cellStyle name="Comma 4 2 9 2 2" xfId="5615" xr:uid="{0E99BB55-911B-4FB3-9F44-362C306C32A7}"/>
    <cellStyle name="Comma 4 2 9 2 2 2" xfId="12793" xr:uid="{DEF720CA-F62F-4316-BB09-266DF40F91AC}"/>
    <cellStyle name="Comma 4 2 9 2 3" xfId="7420" xr:uid="{91384452-D794-4618-B98A-ACA8B838EEDF}"/>
    <cellStyle name="Comma 4 2 9 2 3 2" xfId="14595" xr:uid="{F592EB2A-DB1C-49D2-82CB-67CD2D83B13B}"/>
    <cellStyle name="Comma 4 2 9 2 4" xfId="9569" xr:uid="{81815BF6-CAEE-4799-9F8C-98E8855F0958}"/>
    <cellStyle name="Comma 4 2 9 3" xfId="3784" xr:uid="{C467F8A7-F68A-4D0B-80BB-66C0D36812AB}"/>
    <cellStyle name="Comma 4 2 9 3 2" xfId="10962" xr:uid="{70FF4202-237A-49EF-B301-45BC6B748A8A}"/>
    <cellStyle name="Comma 4 2 9 4" xfId="6787" xr:uid="{1F76B247-45E3-4DF9-AAB3-5D246CFE6DD0}"/>
    <cellStyle name="Comma 4 2 9 4 2" xfId="13962" xr:uid="{D56AD636-BE91-4A91-A5D3-4C8A63BC8A18}"/>
    <cellStyle name="Comma 4 2 9 5" xfId="8641" xr:uid="{2A7AA441-6C90-4763-91F9-6ECBDC3628A5}"/>
    <cellStyle name="Comma 4 20" xfId="7785" xr:uid="{D8A4292D-EAB5-4E6E-9DE4-7EAF81948E76}"/>
    <cellStyle name="Comma 4 20 2" xfId="14938" xr:uid="{BFDCCCE5-502B-45C0-97DE-24382475C42B}"/>
    <cellStyle name="Comma 4 21" xfId="7796" xr:uid="{B1D916B8-2543-4826-8D0B-90CC6462E5F2}"/>
    <cellStyle name="Comma 4 23" xfId="2511" xr:uid="{97DFE03C-2DB4-433B-98D0-232772C4A52E}"/>
    <cellStyle name="Comma 4 23 2" xfId="2581" xr:uid="{632E5DF9-D458-4193-BCC0-5ABBC805A18A}"/>
    <cellStyle name="Comma 4 23 2 2" xfId="2981" xr:uid="{7323D07F-1707-4D01-A7D4-BC7B0F245605}"/>
    <cellStyle name="Comma 4 23 2 2 2" xfId="3560" xr:uid="{81E7070A-9581-46AF-9DDD-716A3BC8AAB2}"/>
    <cellStyle name="Comma 4 23 2 2 2 2" xfId="5387" xr:uid="{6F904FEB-ADCC-4B6B-82D4-A1C1D857F42A}"/>
    <cellStyle name="Comma 4 23 2 2 2 2 2" xfId="7346" xr:uid="{FA6C013B-5CCE-4D08-897B-71BBDFF820A1}"/>
    <cellStyle name="Comma 4 23 2 2 2 2 2 2" xfId="14521" xr:uid="{622542D5-BE7E-41DB-B7D7-7B186206E90D}"/>
    <cellStyle name="Comma 4 23 2 2 2 2 3" xfId="12565" xr:uid="{CF93B0C5-1785-44E9-B80C-E6AC592A0C8B}"/>
    <cellStyle name="Comma 4 23 2 2 2 3" xfId="6713" xr:uid="{0FA2BD7E-0586-4000-B7F6-816DB23BF758}"/>
    <cellStyle name="Comma 4 23 2 2 2 3 2" xfId="13888" xr:uid="{BC834F2D-06AA-4FBC-B12D-15D95C43DA72}"/>
    <cellStyle name="Comma 4 23 2 2 2 4" xfId="10738" xr:uid="{A136E876-6553-41A2-97C0-C5D0B205E852}"/>
    <cellStyle name="Comma 4 23 2 2 3" xfId="4159" xr:uid="{08111D80-0A28-4FA5-9B7A-CEB36758BB46}"/>
    <cellStyle name="Comma 4 23 2 2 3 2" xfId="6008" xr:uid="{11DE19CE-9B92-47A1-B765-D4E59408D04C}"/>
    <cellStyle name="Comma 4 23 2 2 3 2 2" xfId="7557" xr:uid="{43C0A6A7-140E-4187-BA86-15DACC678AC0}"/>
    <cellStyle name="Comma 4 23 2 2 3 2 2 2" xfId="14732" xr:uid="{33D64596-58CF-4C4F-AC79-E573B66403B7}"/>
    <cellStyle name="Comma 4 23 2 2 3 2 3" xfId="13186" xr:uid="{D5143355-286D-463B-A7C6-3894E689DF51}"/>
    <cellStyle name="Comma 4 23 2 2 3 3" xfId="6924" xr:uid="{97B97E0D-ADCC-46BD-B163-CDB6C78738D3}"/>
    <cellStyle name="Comma 4 23 2 2 3 3 2" xfId="14099" xr:uid="{FB31F9D9-2894-4545-A853-8259361BF3F3}"/>
    <cellStyle name="Comma 4 23 2 2 3 4" xfId="11337" xr:uid="{DFCEBE39-CA94-446D-A8D0-9FE512E2BB9F}"/>
    <cellStyle name="Comma 4 23 2 2 4" xfId="4785" xr:uid="{F0B7D070-A680-4D67-93AE-9B84F5A8717D}"/>
    <cellStyle name="Comma 4 23 2 2 4 2" xfId="7135" xr:uid="{AC224095-4188-482D-BD78-C50FC61DEFD7}"/>
    <cellStyle name="Comma 4 23 2 2 4 2 2" xfId="14310" xr:uid="{43478E49-AEB9-4A94-8907-E6E3948745DB}"/>
    <cellStyle name="Comma 4 23 2 2 4 3" xfId="11963" xr:uid="{94B5E1F2-A772-4982-A317-E271C6E11097}"/>
    <cellStyle name="Comma 4 23 2 2 5" xfId="6502" xr:uid="{2B708B8E-D662-48AD-BC11-5B7A649E5A54}"/>
    <cellStyle name="Comma 4 23 2 2 5 2" xfId="13677" xr:uid="{99D6F288-1743-4770-A783-74C73EBCCAC5}"/>
    <cellStyle name="Comma 4 23 2 2 6" xfId="10161" xr:uid="{3BAEA024-C825-4293-AC53-733209B2D4DE}"/>
    <cellStyle name="Comma 4 23 2 3" xfId="3267" xr:uid="{06C3487B-B90A-4465-8A0C-8DD9DEE09A24}"/>
    <cellStyle name="Comma 4 23 2 3 2" xfId="5085" xr:uid="{50277F5F-684A-4998-9F30-C11221686C35}"/>
    <cellStyle name="Comma 4 23 2 3 2 2" xfId="7239" xr:uid="{2E3F7F61-7314-4133-ABF7-7C2F45BC9378}"/>
    <cellStyle name="Comma 4 23 2 3 2 2 2" xfId="14414" xr:uid="{969E91AA-BC01-4F52-A837-494235C199AA}"/>
    <cellStyle name="Comma 4 23 2 3 2 3" xfId="12263" xr:uid="{8BDE9E13-9FC8-4A9F-A914-89778108BED0}"/>
    <cellStyle name="Comma 4 23 2 3 3" xfId="6606" xr:uid="{7E3D5E48-F9EA-4A74-82C0-3E48571744D3}"/>
    <cellStyle name="Comma 4 23 2 3 3 2" xfId="13781" xr:uid="{3EAB9F95-0A60-48F3-9D71-E758A32C0635}"/>
    <cellStyle name="Comma 4 23 2 3 4" xfId="10445" xr:uid="{BF080A28-E33C-4273-9B43-1F98BA3985BE}"/>
    <cellStyle name="Comma 4 23 2 4" xfId="3854" xr:uid="{6FFC2165-35B6-47B8-939E-1727ADF7BB6A}"/>
    <cellStyle name="Comma 4 23 2 4 2" xfId="5687" xr:uid="{D10DD17D-A049-4C0A-BD35-754087FDF63C}"/>
    <cellStyle name="Comma 4 23 2 4 2 2" xfId="7450" xr:uid="{F0ACE3EB-B443-4F15-946D-CA10B60A4F79}"/>
    <cellStyle name="Comma 4 23 2 4 2 2 2" xfId="14625" xr:uid="{56B1AD86-2982-4D95-8F98-F489ADAB9619}"/>
    <cellStyle name="Comma 4 23 2 4 2 3" xfId="12865" xr:uid="{06209926-D602-4243-8E05-2EDC64FEB89B}"/>
    <cellStyle name="Comma 4 23 2 4 3" xfId="6817" xr:uid="{B1DC95E1-A2C9-4BAB-8CDE-DB5FAC37848A}"/>
    <cellStyle name="Comma 4 23 2 4 3 2" xfId="13992" xr:uid="{135F2469-6C39-423F-813A-5C97771BA975}"/>
    <cellStyle name="Comma 4 23 2 4 4" xfId="11032" xr:uid="{EFAB4931-8F44-4DBF-B1B3-9C8D8E1FF681}"/>
    <cellStyle name="Comma 4 23 2 5" xfId="4464" xr:uid="{80926961-230B-47AD-8067-AE9E869638D4}"/>
    <cellStyle name="Comma 4 23 2 5 2" xfId="7028" xr:uid="{8A9AB9AE-6045-4452-B80E-2593B14EEB6E}"/>
    <cellStyle name="Comma 4 23 2 5 2 2" xfId="14203" xr:uid="{F3D0B852-22C8-4A3C-B69A-C6F0C0C928C8}"/>
    <cellStyle name="Comma 4 23 2 5 3" xfId="11642" xr:uid="{BF9EC691-2A38-4529-8D23-745588C0DD42}"/>
    <cellStyle name="Comma 4 23 2 6" xfId="6352" xr:uid="{7336D812-7410-45C9-9738-02B4A3DF93A5}"/>
    <cellStyle name="Comma 4 23 2 6 2" xfId="13527" xr:uid="{5ED2BC86-A297-4F55-87F7-12FA27478C91}"/>
    <cellStyle name="Comma 4 23 2 7" xfId="9832" xr:uid="{6DF7A868-1156-4493-8513-A5C45CA61162}"/>
    <cellStyle name="Comma 4 23 3" xfId="2952" xr:uid="{CF9D3A73-5EF5-428D-BB05-8D3E3EB104E7}"/>
    <cellStyle name="Comma 4 23 3 2" xfId="3531" xr:uid="{ACD3D541-55D5-47CF-BC35-FB21FB1A190E}"/>
    <cellStyle name="Comma 4 23 3 2 2" xfId="5356" xr:uid="{5C896F6D-3376-4F75-AA69-70817B5A5BD9}"/>
    <cellStyle name="Comma 4 23 3 2 2 2" xfId="7339" xr:uid="{4D923CBB-5516-4567-A57B-7CDEA65ACDC5}"/>
    <cellStyle name="Comma 4 23 3 2 2 2 2" xfId="14514" xr:uid="{4347CD6B-90B6-4045-9F5E-993FB839AAF5}"/>
    <cellStyle name="Comma 4 23 3 2 2 3" xfId="12534" xr:uid="{7B984700-FEBC-49D8-AF73-D92AA342EC17}"/>
    <cellStyle name="Comma 4 23 3 2 3" xfId="6706" xr:uid="{C854E002-706B-4423-856A-194C7843015B}"/>
    <cellStyle name="Comma 4 23 3 2 3 2" xfId="13881" xr:uid="{79E813D7-69D8-49F8-ADCE-1AAE393AD27A}"/>
    <cellStyle name="Comma 4 23 3 2 4" xfId="10709" xr:uid="{0AF0F44D-F502-4E3D-9578-606716BB3562}"/>
    <cellStyle name="Comma 4 23 3 3" xfId="4128" xr:uid="{A38F0B88-659D-4A95-BBEE-F9F98505CA53}"/>
    <cellStyle name="Comma 4 23 3 3 2" xfId="5976" xr:uid="{56B83A43-2B3F-487C-8A48-941E6BC07FE7}"/>
    <cellStyle name="Comma 4 23 3 3 2 2" xfId="7550" xr:uid="{AC4BEA7E-A838-44C9-82AB-794C45E8A310}"/>
    <cellStyle name="Comma 4 23 3 3 2 2 2" xfId="14725" xr:uid="{6D6B429D-B210-480F-A5D3-7FF3247879C2}"/>
    <cellStyle name="Comma 4 23 3 3 2 3" xfId="13154" xr:uid="{F3A2E1AE-938C-42EF-A797-86420A28EA3C}"/>
    <cellStyle name="Comma 4 23 3 3 3" xfId="6917" xr:uid="{35B5F993-5550-48AE-8BBB-62FF53DF51D0}"/>
    <cellStyle name="Comma 4 23 3 3 3 2" xfId="14092" xr:uid="{6F724B9E-7C24-4FFB-AFC4-0494AB234ACC}"/>
    <cellStyle name="Comma 4 23 3 3 4" xfId="11306" xr:uid="{46017A77-B2AA-4450-8E61-F53738CDEA44}"/>
    <cellStyle name="Comma 4 23 3 4" xfId="4753" xr:uid="{659B82B5-54C6-4D46-A595-85EDE43B6B1E}"/>
    <cellStyle name="Comma 4 23 3 4 2" xfId="7128" xr:uid="{7681828D-D6D1-4E5D-ACA7-D082405AF76A}"/>
    <cellStyle name="Comma 4 23 3 4 2 2" xfId="14303" xr:uid="{400BA08F-9296-44D1-B52E-2A6FECDD9B70}"/>
    <cellStyle name="Comma 4 23 3 4 3" xfId="11931" xr:uid="{F5F9085A-E94D-45CB-8DF8-BB3392EE42AB}"/>
    <cellStyle name="Comma 4 23 3 5" xfId="6495" xr:uid="{CDE4BE93-B96C-4270-B7E9-31ABF77CC963}"/>
    <cellStyle name="Comma 4 23 3 5 2" xfId="13670" xr:uid="{DB7ED6C6-E978-4CBE-83B7-73D7183C3B26}"/>
    <cellStyle name="Comma 4 23 3 6" xfId="10132" xr:uid="{80A0C031-452C-4AD2-A375-48FFA9CDD73E}"/>
    <cellStyle name="Comma 4 23 4" xfId="3237" xr:uid="{CC4A7357-484F-4384-A5AE-F450F65C2F37}"/>
    <cellStyle name="Comma 4 23 4 2" xfId="5053" xr:uid="{84D5051A-4F9D-4123-9066-61F184969C90}"/>
    <cellStyle name="Comma 4 23 4 2 2" xfId="7232" xr:uid="{23D00ED4-BFF5-4F46-8743-7828CD14B4BF}"/>
    <cellStyle name="Comma 4 23 4 2 2 2" xfId="14407" xr:uid="{1385A683-BCA0-4A61-A455-4043578611BC}"/>
    <cellStyle name="Comma 4 23 4 2 3" xfId="12231" xr:uid="{BCAAEDA2-9062-4831-94FD-9C4516467D69}"/>
    <cellStyle name="Comma 4 23 4 3" xfId="6599" xr:uid="{F38C3A15-4E43-4068-A339-789582C868A9}"/>
    <cellStyle name="Comma 4 23 4 3 2" xfId="13774" xr:uid="{3BA533F8-5B63-423C-ABBF-403FC5109CE3}"/>
    <cellStyle name="Comma 4 23 4 4" xfId="10415" xr:uid="{5F3816F5-1F4F-4B51-AB1A-1AD081C6D2A6}"/>
    <cellStyle name="Comma 4 23 5" xfId="3822" xr:uid="{DBF80D13-5736-4A53-9452-DC67F4BAD76B}"/>
    <cellStyle name="Comma 4 23 5 2" xfId="5655" xr:uid="{74D842EF-D8A8-4A2E-ACF0-DBD3E001FD31}"/>
    <cellStyle name="Comma 4 23 5 2 2" xfId="7443" xr:uid="{ACA9908E-BAA2-4139-AA29-AD2ADA985DF6}"/>
    <cellStyle name="Comma 4 23 5 2 2 2" xfId="14618" xr:uid="{BDC7DB01-7A6C-4505-910D-9E39C262CB4E}"/>
    <cellStyle name="Comma 4 23 5 2 3" xfId="12833" xr:uid="{88C206FB-5DBE-41BD-86A1-23D1989F6B09}"/>
    <cellStyle name="Comma 4 23 5 3" xfId="6810" xr:uid="{F04D47F2-F220-4BDD-AE28-EEF7B9CE92B0}"/>
    <cellStyle name="Comma 4 23 5 3 2" xfId="13985" xr:uid="{05F416D7-4061-45C6-B806-2CAE4CED4306}"/>
    <cellStyle name="Comma 4 23 5 4" xfId="11000" xr:uid="{6A3787A6-DCBC-4EED-8E14-E0915298385F}"/>
    <cellStyle name="Comma 4 23 6" xfId="4432" xr:uid="{E2519C54-292A-47E2-9D8F-1A4AD951899C}"/>
    <cellStyle name="Comma 4 23 6 2" xfId="7021" xr:uid="{E53DBF10-F4F1-4C6F-8A33-9DAE1B4E9193}"/>
    <cellStyle name="Comma 4 23 6 2 2" xfId="14196" xr:uid="{DB4CC78F-562F-446D-9DFF-4238DAD83F66}"/>
    <cellStyle name="Comma 4 23 6 3" xfId="11610" xr:uid="{EF1574BD-5AE9-4FA8-9E86-337CE413A3BA}"/>
    <cellStyle name="Comma 4 23 7" xfId="6326" xr:uid="{DF9862D0-23D2-4803-8203-6D6C446A67A0}"/>
    <cellStyle name="Comma 4 23 7 2" xfId="13501" xr:uid="{10D65270-A4F7-4BD5-99E9-C83792BAEE26}"/>
    <cellStyle name="Comma 4 23 8" xfId="9786" xr:uid="{0CC27CA3-1A61-43FA-8342-B73C606EBCB8}"/>
    <cellStyle name="Comma 4 3" xfId="646" xr:uid="{F2F3C582-2F1A-48D4-986B-5BDA5ED38294}"/>
    <cellStyle name="Comma 4 3 10" xfId="6282" xr:uid="{9D10DEEF-A97B-4A43-8F54-2EE3429B6257}"/>
    <cellStyle name="Comma 4 3 10 2" xfId="13457" xr:uid="{4C4380ED-9689-4075-B87E-7240C8857135}"/>
    <cellStyle name="Comma 4 3 11" xfId="7701" xr:uid="{57BCAF7A-C124-414B-9D02-FE6663D75AB0}"/>
    <cellStyle name="Comma 4 3 11 2" xfId="14878" xr:uid="{9471360E-C9C7-44A9-92A8-EAE5CB8A7E38}"/>
    <cellStyle name="Comma 4 3 12" xfId="8035" xr:uid="{E6423FFD-18AB-472B-9676-BD07E31CF7AC}"/>
    <cellStyle name="Comma 4 3 13" xfId="15120" xr:uid="{0F376870-8F40-4C0C-9A58-BA9FE2D7E519}"/>
    <cellStyle name="Comma 4 3 2" xfId="720" xr:uid="{C671FB1F-062C-45B0-B2BD-422DBD896160}"/>
    <cellStyle name="Comma 4 3 2 10" xfId="6365" xr:uid="{9763038A-D632-484D-A5C2-4578D33C26D4}"/>
    <cellStyle name="Comma 4 3 2 10 2" xfId="13540" xr:uid="{6A4EEA64-330A-4DD3-BADB-C2DAD0B1D193}"/>
    <cellStyle name="Comma 4 3 2 11" xfId="8095" xr:uid="{03F3EBFE-1F9F-4255-A2BA-088BCE65FA2F}"/>
    <cellStyle name="Comma 4 3 2 2" xfId="1153" xr:uid="{1AD8B02D-8D62-4806-84DA-242ABF8E37D3}"/>
    <cellStyle name="Comma 4 3 2 2 2" xfId="2098" xr:uid="{14E768DA-4B45-4BC9-B6C5-656E9AB46391}"/>
    <cellStyle name="Comma 4 3 2 2 2 2" xfId="3735" xr:uid="{166F0331-5732-44D1-8675-38BE0DD49449}"/>
    <cellStyle name="Comma 4 3 2 2 2 2 2" xfId="5565" xr:uid="{CB5442E4-3273-488D-BC99-9C87F01FD60F}"/>
    <cellStyle name="Comma 4 3 2 2 2 2 2 2" xfId="12743" xr:uid="{3553B997-1A75-412C-95DE-4E4399DD004F}"/>
    <cellStyle name="Comma 4 3 2 2 2 2 3" xfId="10913" xr:uid="{20704B4B-9EFD-4C03-B5D2-799801847DCA}"/>
    <cellStyle name="Comma 4 3 2 2 2 3" xfId="4337" xr:uid="{7E3FA3B2-4073-414A-AECE-892D6C29EC65}"/>
    <cellStyle name="Comma 4 3 2 2 2 3 2" xfId="6188" xr:uid="{D0511511-4C45-4C6D-8476-376AF9213032}"/>
    <cellStyle name="Comma 4 3 2 2 2 3 2 2" xfId="13366" xr:uid="{133E577E-7775-44BA-BAD5-C48DDED3964A}"/>
    <cellStyle name="Comma 4 3 2 2 2 3 3" xfId="11515" xr:uid="{36A7CEEA-63B5-4555-97F4-082CB2C13625}"/>
    <cellStyle name="Comma 4 3 2 2 2 4" xfId="4965" xr:uid="{BA509E68-BAC7-4252-9028-74B016AF8357}"/>
    <cellStyle name="Comma 4 3 2 2 2 4 2" xfId="12143" xr:uid="{1CDCA733-31C2-4F8D-87D2-BD86D252C832}"/>
    <cellStyle name="Comma 4 3 2 2 2 5" xfId="3154" xr:uid="{16A49BD3-039D-407E-A005-629977D0A36A}"/>
    <cellStyle name="Comma 4 3 2 2 2 5 2" xfId="10334" xr:uid="{F71CE32E-5B32-44B4-BDD8-ECD1D8367184}"/>
    <cellStyle name="Comma 4 3 2 2 2 6" xfId="9406" xr:uid="{0544FCD3-02B8-4AE3-8CE3-7DA3FE4D2BAA}"/>
    <cellStyle name="Comma 4 3 2 2 3" xfId="3443" xr:uid="{3E9760F0-2111-4630-8B28-A5E1906BCC9D}"/>
    <cellStyle name="Comma 4 3 2 2 3 2" xfId="5264" xr:uid="{6021DEFD-E549-4F6F-80CC-F4DC9C4ADD3F}"/>
    <cellStyle name="Comma 4 3 2 2 3 2 2" xfId="12442" xr:uid="{D03FEE1C-D14C-4871-A4DC-59821512F676}"/>
    <cellStyle name="Comma 4 3 2 2 3 3" xfId="10621" xr:uid="{BCB198CC-314E-4F89-B732-74B91036A930}"/>
    <cellStyle name="Comma 4 3 2 2 4" xfId="4033" xr:uid="{7752FFD8-67DC-458B-95D2-C2AB750EB999}"/>
    <cellStyle name="Comma 4 3 2 2 4 2" xfId="5867" xr:uid="{9A9182C8-EBDA-4EC4-8704-A61CCA225ED4}"/>
    <cellStyle name="Comma 4 3 2 2 4 2 2" xfId="13045" xr:uid="{5F66BC11-0D79-47F1-9CBD-AA9A40D34059}"/>
    <cellStyle name="Comma 4 3 2 2 4 3" xfId="11211" xr:uid="{FE288055-3B73-4B64-900F-78FED74D8F20}"/>
    <cellStyle name="Comma 4 3 2 2 5" xfId="4644" xr:uid="{EF9CE440-BD5C-4958-89AF-DC7B10CCAC3B}"/>
    <cellStyle name="Comma 4 3 2 2 5 2" xfId="11822" xr:uid="{FB6F9676-599B-4389-8B03-60DA43544E0D}"/>
    <cellStyle name="Comma 4 3 2 2 6" xfId="2860" xr:uid="{64279514-CC1C-45D8-A524-798EF16503A3}"/>
    <cellStyle name="Comma 4 3 2 2 6 2" xfId="10043" xr:uid="{7645F2DC-2B77-4405-8033-0A5B990228A4}"/>
    <cellStyle name="Comma 4 3 2 2 7" xfId="8481" xr:uid="{5A1634B0-90BA-41CB-A609-79683E0AC647}"/>
    <cellStyle name="Comma 4 3 2 3" xfId="1707" xr:uid="{2EE2F18D-F270-462C-BF71-BABB953E7654}"/>
    <cellStyle name="Comma 4 3 2 3 2" xfId="3055" xr:uid="{5C6E5391-FB8B-40FA-86DB-3CCE4FDF8E32}"/>
    <cellStyle name="Comma 4 3 2 3 2 2" xfId="3634" xr:uid="{89205626-9A61-4D4A-A95E-0C12F728E3E2}"/>
    <cellStyle name="Comma 4 3 2 3 2 2 2" xfId="5462" xr:uid="{44107614-6545-41AC-A4A3-50A26489B9E7}"/>
    <cellStyle name="Comma 4 3 2 3 2 2 2 2" xfId="12640" xr:uid="{8664B3E0-1AB8-4786-BA9B-635DB2F6E785}"/>
    <cellStyle name="Comma 4 3 2 3 2 2 3" xfId="10812" xr:uid="{A48CDBEA-D8EE-40DC-B882-81BF7566A798}"/>
    <cellStyle name="Comma 4 3 2 3 2 3" xfId="4234" xr:uid="{276F3873-C7AC-492C-8F31-577AA5CD6A3A}"/>
    <cellStyle name="Comma 4 3 2 3 2 3 2" xfId="6083" xr:uid="{15BC670A-7C24-46E9-9946-143085D8998A}"/>
    <cellStyle name="Comma 4 3 2 3 2 3 2 2" xfId="13261" xr:uid="{FA78E766-844E-46B2-ADA0-72FA1AC0B059}"/>
    <cellStyle name="Comma 4 3 2 3 2 3 3" xfId="11412" xr:uid="{AAF0E3C1-6A86-4A53-9F2C-AFB57B46D43B}"/>
    <cellStyle name="Comma 4 3 2 3 2 4" xfId="4860" xr:uid="{109444E9-3DE7-451D-8760-7B09FB2324E0}"/>
    <cellStyle name="Comma 4 3 2 3 2 4 2" xfId="12038" xr:uid="{279E83B2-5F13-4E29-8FC0-59BC61F3F903}"/>
    <cellStyle name="Comma 4 3 2 3 2 5" xfId="10235" xr:uid="{35C9A6C4-ABE1-4195-8AD2-6B8E1C2DC6A1}"/>
    <cellStyle name="Comma 4 3 2 3 3" xfId="3341" xr:uid="{0B38C48E-1FF9-425D-AD49-623B152AF903}"/>
    <cellStyle name="Comma 4 3 2 3 3 2" xfId="5160" xr:uid="{9F740BC7-9BF7-4279-AF0D-190B17FE2F07}"/>
    <cellStyle name="Comma 4 3 2 3 3 2 2" xfId="12338" xr:uid="{9242EE01-2617-4B57-9AAB-C67B39A53CF2}"/>
    <cellStyle name="Comma 4 3 2 3 3 3" xfId="10519" xr:uid="{7402814D-681C-4E49-823A-04CB603DC14E}"/>
    <cellStyle name="Comma 4 3 2 3 4" xfId="3929" xr:uid="{A5CCF38F-FDD0-4D57-B4D8-2F52D28CC9F6}"/>
    <cellStyle name="Comma 4 3 2 3 4 2" xfId="5762" xr:uid="{7C41AD1A-8219-422E-9444-DFFAE4B3A822}"/>
    <cellStyle name="Comma 4 3 2 3 4 2 2" xfId="12940" xr:uid="{7CC73111-6F8B-4496-956D-B8E9B5FF2C2C}"/>
    <cellStyle name="Comma 4 3 2 3 4 3" xfId="11107" xr:uid="{895F0935-286E-4687-A697-228C9F4B44F4}"/>
    <cellStyle name="Comma 4 3 2 3 5" xfId="4539" xr:uid="{67E6D1D7-EA83-4EC8-A329-CD50F952E5F7}"/>
    <cellStyle name="Comma 4 3 2 3 5 2" xfId="11717" xr:uid="{B6765A6A-676A-4B4A-8882-01B521C8AFB7}"/>
    <cellStyle name="Comma 4 3 2 3 6" xfId="2725" xr:uid="{FB21AAA7-3204-4F1A-8CBA-D5A368535075}"/>
    <cellStyle name="Comma 4 3 2 3 6 2" xfId="9940" xr:uid="{41754F18-796A-407D-B2F8-ABDFBAA8C293}"/>
    <cellStyle name="Comma 4 3 2 3 7" xfId="9015" xr:uid="{FB3903A3-B357-4D7A-8FEE-C9DA3BCC39DE}"/>
    <cellStyle name="Comma 4 3 2 4" xfId="2986" xr:uid="{D0324273-AA49-46EF-97E0-EBEA5E3FF6B7}"/>
    <cellStyle name="Comma 4 3 2 4 2" xfId="3565" xr:uid="{4B857F3E-4203-40D5-8E87-258A74861D8C}"/>
    <cellStyle name="Comma 4 3 2 4 2 2" xfId="5392" xr:uid="{4E0A70BE-6F45-4CD6-B5E7-780C42A831FF}"/>
    <cellStyle name="Comma 4 3 2 4 2 2 2" xfId="7351" xr:uid="{A5CFD7B2-42CF-4A37-BBA6-0AC7B00C0B56}"/>
    <cellStyle name="Comma 4 3 2 4 2 2 2 2" xfId="14526" xr:uid="{5078A443-5A9D-4C76-99F3-E95035DBF964}"/>
    <cellStyle name="Comma 4 3 2 4 2 2 3" xfId="12570" xr:uid="{555ED1DE-9273-444E-9101-6D936E9F54F6}"/>
    <cellStyle name="Comma 4 3 2 4 2 3" xfId="6718" xr:uid="{F38D9E22-5B7F-4D58-BD00-DFBDBC81756B}"/>
    <cellStyle name="Comma 4 3 2 4 2 3 2" xfId="13893" xr:uid="{87EB6B80-30BD-4506-BDD0-244E57F07F1E}"/>
    <cellStyle name="Comma 4 3 2 4 2 4" xfId="10743" xr:uid="{80D2D096-AAFA-4364-BA50-473028A7E143}"/>
    <cellStyle name="Comma 4 3 2 4 3" xfId="4164" xr:uid="{9B0A6330-7418-41AC-8CED-D05521FAE213}"/>
    <cellStyle name="Comma 4 3 2 4 3 2" xfId="6013" xr:uid="{01FAE1F1-2D27-459C-BDD8-EA63C088D0D8}"/>
    <cellStyle name="Comma 4 3 2 4 3 2 2" xfId="7562" xr:uid="{06629AAA-8C56-4A98-928F-3F4599E3BF74}"/>
    <cellStyle name="Comma 4 3 2 4 3 2 2 2" xfId="14737" xr:uid="{31B19AD8-5257-4080-9AB1-8459B73D2A39}"/>
    <cellStyle name="Comma 4 3 2 4 3 2 3" xfId="13191" xr:uid="{BAC26867-0221-4D59-8116-A9EC1F403FDD}"/>
    <cellStyle name="Comma 4 3 2 4 3 3" xfId="6929" xr:uid="{2E8EFBD7-B511-4C2C-8C1A-43463987D213}"/>
    <cellStyle name="Comma 4 3 2 4 3 3 2" xfId="14104" xr:uid="{9A9ABBE1-C5F1-4E7E-9CB4-E9D9D7FB56B0}"/>
    <cellStyle name="Comma 4 3 2 4 3 4" xfId="11342" xr:uid="{76B3488F-96A7-48B1-BFAE-2AA18A1A7F57}"/>
    <cellStyle name="Comma 4 3 2 4 4" xfId="4790" xr:uid="{87C3696C-3F77-4061-9560-739E919B18BB}"/>
    <cellStyle name="Comma 4 3 2 4 4 2" xfId="7140" xr:uid="{87496DEF-A933-41A0-9337-96F13C3ADB02}"/>
    <cellStyle name="Comma 4 3 2 4 4 2 2" xfId="14315" xr:uid="{0052A672-52ED-4E80-8D72-B22857BC508E}"/>
    <cellStyle name="Comma 4 3 2 4 4 3" xfId="11968" xr:uid="{66BAA020-0F25-47C8-B763-64489ADBC2B8}"/>
    <cellStyle name="Comma 4 3 2 4 5" xfId="6507" xr:uid="{C3AD70BB-04FD-4F26-AD4E-77A3CE45F634}"/>
    <cellStyle name="Comma 4 3 2 4 5 2" xfId="13682" xr:uid="{F2B45274-6E26-42A6-BB50-D16B199959E6}"/>
    <cellStyle name="Comma 4 3 2 4 6" xfId="10166" xr:uid="{D63FC4A1-4726-44BD-ACC4-0A6DC76D7625}"/>
    <cellStyle name="Comma 4 3 2 5" xfId="3272" xr:uid="{B3B162B4-FE91-4DFA-8DD5-895D0D0DAE52}"/>
    <cellStyle name="Comma 4 3 2 5 2" xfId="5090" xr:uid="{23049B67-DF35-4D79-BDF9-FCC03EB3FFF7}"/>
    <cellStyle name="Comma 4 3 2 5 2 2" xfId="7244" xr:uid="{D600690D-AC50-4660-9B27-08CDF6CB9DD5}"/>
    <cellStyle name="Comma 4 3 2 5 2 2 2" xfId="14419" xr:uid="{83F8FC50-BCF2-4995-A2FF-85A3F4DF2D69}"/>
    <cellStyle name="Comma 4 3 2 5 2 3" xfId="12268" xr:uid="{BF1F3740-C260-4B39-A80D-507E5A56A96C}"/>
    <cellStyle name="Comma 4 3 2 5 3" xfId="6611" xr:uid="{6823011E-B8E2-4B87-B606-C2F5D9A4B94D}"/>
    <cellStyle name="Comma 4 3 2 5 3 2" xfId="13786" xr:uid="{D25D9FCB-5674-478C-A923-20085FE56DFD}"/>
    <cellStyle name="Comma 4 3 2 5 4" xfId="10450" xr:uid="{33289AA5-1767-401B-95F3-2DA369FF88BB}"/>
    <cellStyle name="Comma 4 3 2 6" xfId="3859" xr:uid="{8063B708-AE30-469A-BB01-8500F850083B}"/>
    <cellStyle name="Comma 4 3 2 6 2" xfId="5692" xr:uid="{959CF480-862C-4E4C-9DFB-9B6AB8E70E6F}"/>
    <cellStyle name="Comma 4 3 2 6 2 2" xfId="7455" xr:uid="{D8EBC7C9-FCE7-4FC3-B8B8-C57A63B692A9}"/>
    <cellStyle name="Comma 4 3 2 6 2 2 2" xfId="14630" xr:uid="{F8D495D4-C7AF-452C-B2A9-666D667AAF60}"/>
    <cellStyle name="Comma 4 3 2 6 2 3" xfId="12870" xr:uid="{4F158D7E-AE92-4B69-AF1D-D4FBEE1BCE9F}"/>
    <cellStyle name="Comma 4 3 2 6 3" xfId="6822" xr:uid="{593A3674-EB27-4A68-B991-C0F92FD2DBC0}"/>
    <cellStyle name="Comma 4 3 2 6 3 2" xfId="13997" xr:uid="{2467DF7E-A974-4427-A05D-802640A6B343}"/>
    <cellStyle name="Comma 4 3 2 6 4" xfId="11037" xr:uid="{5C5F70EB-2429-49AD-8F53-9331626EFEEC}"/>
    <cellStyle name="Comma 4 3 2 7" xfId="2536" xr:uid="{6F7CEA8E-9135-4E01-B304-84396A8050EE}"/>
    <cellStyle name="Comma 4 3 2 7 2" xfId="2966" xr:uid="{AC8FBB87-9F8E-4AE5-A0C2-038D603ED9FE}"/>
    <cellStyle name="Comma 4 3 2 7 2 2" xfId="3545" xr:uid="{5402CA20-5A5E-46D4-B16C-C7A8C1AD1271}"/>
    <cellStyle name="Comma 4 3 2 7 2 2 2" xfId="5370" xr:uid="{01BCC28A-F617-45F4-8585-292E472B9299}"/>
    <cellStyle name="Comma 4 3 2 7 2 2 2 2" xfId="12548" xr:uid="{AC3252D1-9659-4368-8044-17EBFBE8E431}"/>
    <cellStyle name="Comma 4 3 2 7 2 2 3" xfId="10723" xr:uid="{99ACF956-B8B4-4C20-BC88-2A1AF10ACBC2}"/>
    <cellStyle name="Comma 4 3 2 7 2 3" xfId="4142" xr:uid="{8FA730F0-3EA1-455B-A740-E3B9D4A64B85}"/>
    <cellStyle name="Comma 4 3 2 7 2 3 2" xfId="5991" xr:uid="{18BBAFC6-347A-43F7-91ED-1C0C08F0DC16}"/>
    <cellStyle name="Comma 4 3 2 7 2 3 2 2" xfId="13169" xr:uid="{BEC90741-3842-464C-9672-700FD70BB2D7}"/>
    <cellStyle name="Comma 4 3 2 7 2 3 3" xfId="11320" xr:uid="{2150C307-010A-4C6B-8914-A75833C5829F}"/>
    <cellStyle name="Comma 4 3 2 7 2 4" xfId="4768" xr:uid="{6ED7EEA5-57F3-4E03-B032-EE12E4ED4EF8}"/>
    <cellStyle name="Comma 4 3 2 7 2 4 2" xfId="11946" xr:uid="{38FC38F6-4C10-4635-9315-4AEFF2C6DF36}"/>
    <cellStyle name="Comma 4 3 2 7 2 5" xfId="10146" xr:uid="{89119A3A-3381-48DA-B03F-1CCE680BD5BF}"/>
    <cellStyle name="Comma 4 3 2 7 3" xfId="3252" xr:uid="{89B78ED2-81A8-4A20-9E28-7D649217C92D}"/>
    <cellStyle name="Comma 4 3 2 7 3 2" xfId="5068" xr:uid="{9C5D364C-8586-4558-A7A8-582F58C0E1D4}"/>
    <cellStyle name="Comma 4 3 2 7 3 2 2" xfId="12246" xr:uid="{461AC44F-22B3-49A3-AFDC-CB9405FBF244}"/>
    <cellStyle name="Comma 4 3 2 7 3 3" xfId="10430" xr:uid="{2B5C4A62-99CC-4E60-8724-5F8ED4FB3434}"/>
    <cellStyle name="Comma 4 3 2 7 4" xfId="3837" xr:uid="{380AE348-8D41-442D-B524-46E92E6F4057}"/>
    <cellStyle name="Comma 4 3 2 7 4 2" xfId="5670" xr:uid="{180DF2B2-5FEC-4C7F-8E4A-A953A40ACE8D}"/>
    <cellStyle name="Comma 4 3 2 7 4 2 2" xfId="12848" xr:uid="{3075318D-A294-44CD-9169-B2B3EADEB992}"/>
    <cellStyle name="Comma 4 3 2 7 4 3" xfId="11015" xr:uid="{B920F436-CFE7-4EAC-B9D0-EDD4EE527BD3}"/>
    <cellStyle name="Comma 4 3 2 7 5" xfId="4447" xr:uid="{48F7342E-2A9C-4153-B1B3-9645F4984262}"/>
    <cellStyle name="Comma 4 3 2 7 5 2" xfId="11625" xr:uid="{44F72760-CCBE-4960-844F-7D8B3C6631D7}"/>
    <cellStyle name="Comma 4 3 2 7 6" xfId="9804" xr:uid="{4BE6D1A3-5A5A-41C3-8180-CF17B3E1013B}"/>
    <cellStyle name="Comma 4 3 2 8" xfId="4469" xr:uid="{1F70E131-D58A-4F0E-B40E-EE0693C1D47F}"/>
    <cellStyle name="Comma 4 3 2 8 2" xfId="7033" xr:uid="{BCB4EDA9-CBC7-4F51-98E2-A657F129DFFD}"/>
    <cellStyle name="Comma 4 3 2 8 2 2" xfId="14208" xr:uid="{55DC6891-5C6E-411E-923D-4E2A97D1C072}"/>
    <cellStyle name="Comma 4 3 2 8 3" xfId="11647" xr:uid="{CAE69F42-0CC8-48F2-BB19-90B9B69E318E}"/>
    <cellStyle name="Comma 4 3 2 9" xfId="2594" xr:uid="{94D4FB0C-E0AC-4A54-B006-315E22449563}"/>
    <cellStyle name="Comma 4 3 2 9 2" xfId="9845" xr:uid="{BAA4C9FF-37F6-4360-870F-1CE7348455CC}"/>
    <cellStyle name="Comma 4 3 3" xfId="874" xr:uid="{05BB2131-D5DA-46C0-B1DC-4F060C923EA7}"/>
    <cellStyle name="Comma 4 3 3 2" xfId="1272" xr:uid="{EC1159C4-4A19-4255-9DBE-171F7DE7936C}"/>
    <cellStyle name="Comma 4 3 3 2 2" xfId="2217" xr:uid="{77F97503-56AD-4F66-ABD3-23B3C6D2B9AC}"/>
    <cellStyle name="Comma 4 3 3 2 2 2" xfId="3701" xr:uid="{1CCACC67-94C1-444E-AA13-E92C8001BFCC}"/>
    <cellStyle name="Comma 4 3 3 2 2 2 2" xfId="5529" xr:uid="{CEDEADE3-D28F-4740-947E-52D529D37E4C}"/>
    <cellStyle name="Comma 4 3 3 2 2 2 2 2" xfId="12707" xr:uid="{13BB5C4E-583D-4EB4-876C-2B98A8F0B639}"/>
    <cellStyle name="Comma 4 3 3 2 2 2 3" xfId="10879" xr:uid="{BBE06E5B-70B6-4E08-9F91-AC34005C712A}"/>
    <cellStyle name="Comma 4 3 3 2 2 3" xfId="4301" xr:uid="{1D33B681-0EF9-4223-A6FA-6EFD3D9553B2}"/>
    <cellStyle name="Comma 4 3 3 2 2 3 2" xfId="6152" xr:uid="{DEB4A6A5-C2AD-4996-8BA4-7C5BE4A153A9}"/>
    <cellStyle name="Comma 4 3 3 2 2 3 2 2" xfId="13330" xr:uid="{200EEA9D-EB64-4477-9513-1438B86C5DC3}"/>
    <cellStyle name="Comma 4 3 3 2 2 3 3" xfId="11479" xr:uid="{185C4B0A-DB25-4E8B-BD35-5180B8BD2E53}"/>
    <cellStyle name="Comma 4 3 3 2 2 4" xfId="4929" xr:uid="{D2CBE8D8-E8E7-47DA-913D-8578B44333E4}"/>
    <cellStyle name="Comma 4 3 3 2 2 4 2" xfId="12107" xr:uid="{CB9B7AF4-2E61-4376-9899-2B38DCCFAE5A}"/>
    <cellStyle name="Comma 4 3 3 2 2 5" xfId="3120" xr:uid="{0D6AA2A7-9778-4514-9F49-A2289E64DA5F}"/>
    <cellStyle name="Comma 4 3 3 2 2 5 2" xfId="10300" xr:uid="{4CD3F30C-B626-41C3-A7A2-CC4ACD0DA607}"/>
    <cellStyle name="Comma 4 3 3 2 2 6" xfId="9525" xr:uid="{8015EF1D-DB23-4952-A417-91FB717C8B4B}"/>
    <cellStyle name="Comma 4 3 3 2 3" xfId="3409" xr:uid="{C181788F-6730-4ACE-A3E3-AC16F8302112}"/>
    <cellStyle name="Comma 4 3 3 2 3 2" xfId="5228" xr:uid="{DE9DF4E8-6810-4478-8B9E-876B95D9D1A7}"/>
    <cellStyle name="Comma 4 3 3 2 3 2 2" xfId="12406" xr:uid="{153E3603-D102-4D6C-9593-DAAAA94337FC}"/>
    <cellStyle name="Comma 4 3 3 2 3 3" xfId="10587" xr:uid="{BE92BA73-B171-4331-AF6A-BBA9270BEF44}"/>
    <cellStyle name="Comma 4 3 3 2 4" xfId="3997" xr:uid="{A49D2475-F723-41DF-91E0-9DF489C21E87}"/>
    <cellStyle name="Comma 4 3 3 2 4 2" xfId="5831" xr:uid="{640D228A-6807-4491-853D-8AFDA477452C}"/>
    <cellStyle name="Comma 4 3 3 2 4 2 2" xfId="13009" xr:uid="{1C7BC822-3638-47A3-B677-3ED64912FD42}"/>
    <cellStyle name="Comma 4 3 3 2 4 3" xfId="11175" xr:uid="{202C452F-4ABC-4A2B-8EC8-93C552E65149}"/>
    <cellStyle name="Comma 4 3 3 2 5" xfId="4608" xr:uid="{A0DF8C3D-87CD-405A-A9D1-87FF6132CCB5}"/>
    <cellStyle name="Comma 4 3 3 2 5 2" xfId="11786" xr:uid="{903394DA-9E85-445B-A597-7AB17E584907}"/>
    <cellStyle name="Comma 4 3 3 2 6" xfId="2827" xr:uid="{B91DA351-34DD-4C6C-B58E-53944EB5BD42}"/>
    <cellStyle name="Comma 4 3 3 2 6 2" xfId="10010" xr:uid="{A2479138-8A67-4541-A629-7A81E306B982}"/>
    <cellStyle name="Comma 4 3 3 2 7" xfId="8600" xr:uid="{7F600F74-491C-4DE9-8B67-6CF5CAE70294}"/>
    <cellStyle name="Comma 4 3 3 3" xfId="1824" xr:uid="{E0DEB4AF-05D8-4E1F-8EF6-940555238E0F}"/>
    <cellStyle name="Comma 4 3 3 3 2" xfId="3549" xr:uid="{8DF4E778-6BA7-4BF5-A493-0C1FDE675DC8}"/>
    <cellStyle name="Comma 4 3 3 3 2 2" xfId="5374" xr:uid="{8918D751-AFBB-421B-B0A3-F715AE4497BD}"/>
    <cellStyle name="Comma 4 3 3 3 2 2 2" xfId="7344" xr:uid="{CC1D2E2F-50EC-49CE-ABB0-0423E1BCB4E2}"/>
    <cellStyle name="Comma 4 3 3 3 2 2 2 2" xfId="14519" xr:uid="{1508EAAA-82E9-4D53-A9B3-06CACE1A4A0C}"/>
    <cellStyle name="Comma 4 3 3 3 2 2 3" xfId="12552" xr:uid="{DB985368-18A9-42FD-BEE1-29074C5B48F7}"/>
    <cellStyle name="Comma 4 3 3 3 2 3" xfId="6711" xr:uid="{3491405B-6149-41ED-9DD3-CDF6B1755EB1}"/>
    <cellStyle name="Comma 4 3 3 3 2 3 2" xfId="13886" xr:uid="{CE89588C-F4F0-4E85-984E-7FE654AE2704}"/>
    <cellStyle name="Comma 4 3 3 3 2 4" xfId="10727" xr:uid="{4EE7DAAD-5F7E-4D7E-9D23-D3F4E675A8B0}"/>
    <cellStyle name="Comma 4 3 3 3 3" xfId="4146" xr:uid="{E6D7D305-F075-497F-9021-4FB189DD7317}"/>
    <cellStyle name="Comma 4 3 3 3 3 2" xfId="5995" xr:uid="{47605124-8ACA-4F43-9E7C-77AC08812727}"/>
    <cellStyle name="Comma 4 3 3 3 3 2 2" xfId="7555" xr:uid="{205FAAD4-AFA0-4BFD-A096-C5E5C03C4B48}"/>
    <cellStyle name="Comma 4 3 3 3 3 2 2 2" xfId="14730" xr:uid="{5567A00F-7C21-4863-A2D9-C48AFFF1F580}"/>
    <cellStyle name="Comma 4 3 3 3 3 2 3" xfId="13173" xr:uid="{7D23F5E1-494F-48ED-9DD9-9188DBE3827B}"/>
    <cellStyle name="Comma 4 3 3 3 3 3" xfId="6922" xr:uid="{CB1A0F4F-232A-46EC-8F01-88C18CD1A24B}"/>
    <cellStyle name="Comma 4 3 3 3 3 3 2" xfId="14097" xr:uid="{4DA6B0D5-2249-4B9C-A931-EBA7124EB6BE}"/>
    <cellStyle name="Comma 4 3 3 3 3 4" xfId="11324" xr:uid="{63AD9961-4182-49C9-AF5B-44C201193264}"/>
    <cellStyle name="Comma 4 3 3 3 4" xfId="4772" xr:uid="{FA4A60FF-FAB7-47DC-9A8B-9CEBBCFB355C}"/>
    <cellStyle name="Comma 4 3 3 3 4 2" xfId="7133" xr:uid="{169C1FE5-6AB9-4225-9B7C-16EE4B3FB1BF}"/>
    <cellStyle name="Comma 4 3 3 3 4 2 2" xfId="14308" xr:uid="{8A982A14-72CF-4D94-B4AB-ACD0148FC330}"/>
    <cellStyle name="Comma 4 3 3 3 4 3" xfId="11950" xr:uid="{376A759D-D922-4E1B-97A0-D7CFE8D98CCD}"/>
    <cellStyle name="Comma 4 3 3 3 5" xfId="2970" xr:uid="{73D4279F-060D-4B10-A140-DB44BF89D792}"/>
    <cellStyle name="Comma 4 3 3 3 5 2" xfId="10150" xr:uid="{B4DE1AC7-EF6C-4D4F-BF2B-0DFABAC4CBC1}"/>
    <cellStyle name="Comma 4 3 3 3 6" xfId="6500" xr:uid="{347FA0F3-70D4-4E2E-846F-79FEF1A4B154}"/>
    <cellStyle name="Comma 4 3 3 3 6 2" xfId="13675" xr:uid="{7A5AFFE5-A547-42EF-8922-BB2413C79F88}"/>
    <cellStyle name="Comma 4 3 3 3 7" xfId="9132" xr:uid="{926C2FF3-444E-4E0D-99E6-9BD39AB52064}"/>
    <cellStyle name="Comma 4 3 3 4" xfId="3256" xr:uid="{34793CA6-27EF-4B40-A562-C9142C512990}"/>
    <cellStyle name="Comma 4 3 3 4 2" xfId="5072" xr:uid="{F210FE8F-9DBB-4E59-AE23-904F9102B518}"/>
    <cellStyle name="Comma 4 3 3 4 2 2" xfId="7237" xr:uid="{365E7457-9E61-4396-9783-653E6C999E81}"/>
    <cellStyle name="Comma 4 3 3 4 2 2 2" xfId="14412" xr:uid="{CF90D0DB-C4A5-4408-9847-5EBD7A5DC2C7}"/>
    <cellStyle name="Comma 4 3 3 4 2 3" xfId="12250" xr:uid="{37D3BC11-E653-4678-808D-A8EC339B3D04}"/>
    <cellStyle name="Comma 4 3 3 4 3" xfId="6604" xr:uid="{ABDBBFAD-669B-41E8-9476-BD1756AD6D1B}"/>
    <cellStyle name="Comma 4 3 3 4 3 2" xfId="13779" xr:uid="{68E1A96A-E2CA-4C11-A58F-FBF5E0F07F72}"/>
    <cellStyle name="Comma 4 3 3 4 4" xfId="10434" xr:uid="{095D2111-94BB-428E-9364-FA46ACE45389}"/>
    <cellStyle name="Comma 4 3 3 5" xfId="3841" xr:uid="{320CED45-F050-4BDE-A712-184EAA479368}"/>
    <cellStyle name="Comma 4 3 3 5 2" xfId="5674" xr:uid="{8AA85E88-B3F7-4680-83EF-316B9397C8A8}"/>
    <cellStyle name="Comma 4 3 3 5 2 2" xfId="7448" xr:uid="{7285E512-3A16-4A16-A46E-198F244D3A50}"/>
    <cellStyle name="Comma 4 3 3 5 2 2 2" xfId="14623" xr:uid="{69CA314B-CAE5-4F03-9E8E-783445A2B4CF}"/>
    <cellStyle name="Comma 4 3 3 5 2 3" xfId="12852" xr:uid="{05FA79BF-43DC-4EC2-9000-D141E02B59F8}"/>
    <cellStyle name="Comma 4 3 3 5 3" xfId="6815" xr:uid="{31111D89-FF0F-474B-898C-150F222B8073}"/>
    <cellStyle name="Comma 4 3 3 5 3 2" xfId="13990" xr:uid="{645C1063-FE90-424F-8229-41FD79E06398}"/>
    <cellStyle name="Comma 4 3 3 5 4" xfId="11019" xr:uid="{E02998DF-78D3-4317-8B93-61619328A9AF}"/>
    <cellStyle name="Comma 4 3 3 6" xfId="4451" xr:uid="{2CA1A849-B757-4FD1-BF26-92CC94BD37B4}"/>
    <cellStyle name="Comma 4 3 3 6 2" xfId="7026" xr:uid="{FAA6958B-F8A6-427C-82D4-B2E1C1C4C51A}"/>
    <cellStyle name="Comma 4 3 3 6 2 2" xfId="14201" xr:uid="{569D654E-77A5-4FAF-9269-7108A94EB545}"/>
    <cellStyle name="Comma 4 3 3 6 3" xfId="11629" xr:uid="{F12DF58E-F14A-4A2F-A087-536ADF61E8D2}"/>
    <cellStyle name="Comma 4 3 3 7" xfId="2560" xr:uid="{4B6CAF9D-F7AF-4A48-8713-E58C320D065B}"/>
    <cellStyle name="Comma 4 3 3 7 2" xfId="9811" xr:uid="{F99DB99F-3107-46F2-9CE3-72603F940E69}"/>
    <cellStyle name="Comma 4 3 3 8" xfId="6340" xr:uid="{BA7C7CDF-5696-4064-876E-C76B920A5BD0}"/>
    <cellStyle name="Comma 4 3 3 8 2" xfId="13515" xr:uid="{4FD9060A-DFEE-4C34-A381-A18B7F7E12FD}"/>
    <cellStyle name="Comma 4 3 3 9" xfId="8210" xr:uid="{3DC7AE09-9CCF-4D05-BECC-5E90769072BC}"/>
    <cellStyle name="Comma 4 3 4" xfId="1091" xr:uid="{7C1D860A-B46A-4546-AE70-171F6E228B03}"/>
    <cellStyle name="Comma 4 3 4 2" xfId="2036" xr:uid="{169B48F7-B4C2-4B54-BC28-FB43AA9A708B}"/>
    <cellStyle name="Comma 4 3 4 2 2" xfId="3598" xr:uid="{205AD61C-AD09-417A-B25B-DC838972D5A7}"/>
    <cellStyle name="Comma 4 3 4 2 2 2" xfId="5426" xr:uid="{431C7150-7B35-44F6-BE6D-8C45B359CD18}"/>
    <cellStyle name="Comma 4 3 4 2 2 2 2" xfId="12604" xr:uid="{247B3D24-C89A-46E6-834F-32CD03409967}"/>
    <cellStyle name="Comma 4 3 4 2 2 3" xfId="10776" xr:uid="{9CA3064E-E837-4868-9A18-1BE1F238C09C}"/>
    <cellStyle name="Comma 4 3 4 2 3" xfId="4198" xr:uid="{249E4BB8-E292-40EA-BA0D-0A8DF07DFC87}"/>
    <cellStyle name="Comma 4 3 4 2 3 2" xfId="6047" xr:uid="{9009BB2A-3F7A-462A-8396-F4482DC8D20E}"/>
    <cellStyle name="Comma 4 3 4 2 3 2 2" xfId="13225" xr:uid="{2E6F387A-17D3-4209-A0BE-58BE9AAB476D}"/>
    <cellStyle name="Comma 4 3 4 2 3 3" xfId="11376" xr:uid="{A3C74AE4-BC9C-4777-A47F-233BB636F80C}"/>
    <cellStyle name="Comma 4 3 4 2 4" xfId="4824" xr:uid="{42ACA8DF-58F0-4CEC-8C86-7F3E438BCB40}"/>
    <cellStyle name="Comma 4 3 4 2 4 2" xfId="12002" xr:uid="{DD00A8B3-1CE9-4F71-8C72-17C68BCAD038}"/>
    <cellStyle name="Comma 4 3 4 2 5" xfId="3019" xr:uid="{F3CFE22D-7F56-4132-87CC-8AB98429B22E}"/>
    <cellStyle name="Comma 4 3 4 2 5 2" xfId="10199" xr:uid="{4EE47EB3-610E-478C-9A4C-A02BACB6F256}"/>
    <cellStyle name="Comma 4 3 4 2 6" xfId="9344" xr:uid="{6BE9089E-09C1-4491-B7EB-F1C4ED718054}"/>
    <cellStyle name="Comma 4 3 4 3" xfId="3305" xr:uid="{3761A8D6-94A5-4023-9F7D-14427BAD0AA7}"/>
    <cellStyle name="Comma 4 3 4 3 2" xfId="5124" xr:uid="{226468F8-9BDE-404A-B799-3C2FB3856F45}"/>
    <cellStyle name="Comma 4 3 4 3 2 2" xfId="12302" xr:uid="{3CF17199-98A3-4BA5-971A-16065315C749}"/>
    <cellStyle name="Comma 4 3 4 3 3" xfId="10483" xr:uid="{DE38999B-FDED-479D-A725-4328B491BE41}"/>
    <cellStyle name="Comma 4 3 4 4" xfId="3893" xr:uid="{F9CBDE59-C747-449F-A9B0-BB26C353C670}"/>
    <cellStyle name="Comma 4 3 4 4 2" xfId="5726" xr:uid="{6A633E61-7C88-4016-8899-EDC5B4ACC183}"/>
    <cellStyle name="Comma 4 3 4 4 2 2" xfId="12904" xr:uid="{0C7A3DE7-FC32-41EC-A259-F5ED2CCD4633}"/>
    <cellStyle name="Comma 4 3 4 4 3" xfId="11071" xr:uid="{B0BD84A2-1B20-44E2-B9C1-3EBE8681F5F9}"/>
    <cellStyle name="Comma 4 3 4 5" xfId="4503" xr:uid="{4D2B3465-85F2-4F95-99EA-883310AC832C}"/>
    <cellStyle name="Comma 4 3 4 5 2" xfId="11681" xr:uid="{85F995A3-8C1B-4E13-8D86-633042CC51D7}"/>
    <cellStyle name="Comma 4 3 4 6" xfId="2674" xr:uid="{5F04C773-C31F-4EF3-8FEE-2C05E4292B17}"/>
    <cellStyle name="Comma 4 3 4 6 2" xfId="9897" xr:uid="{C8B28DE4-B423-4B15-B354-B730EA654301}"/>
    <cellStyle name="Comma 4 3 4 7" xfId="8420" xr:uid="{506C4111-00A1-45F3-BD55-291DB0DF94AC}"/>
    <cellStyle name="Comma 4 3 5" xfId="1361" xr:uid="{69CDB5F6-CE7A-48BA-98E8-468A30F8C928}"/>
    <cellStyle name="Comma 4 3 5 2" xfId="2293" xr:uid="{D89F4D77-22CE-4820-97FD-DC59262BD85F}"/>
    <cellStyle name="Comma 4 3 5 2 2" xfId="5328" xr:uid="{AEF4232C-3567-4470-8C3A-D50D4832A3B6}"/>
    <cellStyle name="Comma 4 3 5 2 2 2" xfId="7319" xr:uid="{9503CB4A-7E89-4C3B-912B-1388648C76BB}"/>
    <cellStyle name="Comma 4 3 5 2 2 2 2" xfId="14494" xr:uid="{A926F72E-1976-4581-8A5F-19C9D440AEBE}"/>
    <cellStyle name="Comma 4 3 5 2 2 3" xfId="12506" xr:uid="{E69FCCBC-4703-4788-9138-6471D897B294}"/>
    <cellStyle name="Comma 4 3 5 2 3" xfId="3505" xr:uid="{DEEE2174-5264-47F0-8CBD-95AD91B38265}"/>
    <cellStyle name="Comma 4 3 5 2 3 2" xfId="10683" xr:uid="{1F36B8F0-FE94-400C-A0CF-F0E7CFB629A6}"/>
    <cellStyle name="Comma 4 3 5 2 4" xfId="6686" xr:uid="{AEAD6B1D-95C7-4498-93A3-D042014EB5E1}"/>
    <cellStyle name="Comma 4 3 5 2 4 2" xfId="13861" xr:uid="{9F7EEF8A-596A-49E8-9C36-7EC7D474F5C3}"/>
    <cellStyle name="Comma 4 3 5 2 5" xfId="9599" xr:uid="{C5DAB5B5-6B30-4E4E-B8F4-880B8F513559}"/>
    <cellStyle name="Comma 4 3 5 3" xfId="4097" xr:uid="{414FFBBA-F9D6-4D6C-A7D0-CE626749D587}"/>
    <cellStyle name="Comma 4 3 5 3 2" xfId="5932" xr:uid="{456A82EC-524D-445F-8420-233B0E35821B}"/>
    <cellStyle name="Comma 4 3 5 3 2 2" xfId="7530" xr:uid="{6867D1AA-9BA3-4E85-9096-43ACEA037CDC}"/>
    <cellStyle name="Comma 4 3 5 3 2 2 2" xfId="14705" xr:uid="{861B429E-DD96-4CD1-99D1-E71E9E3C761C}"/>
    <cellStyle name="Comma 4 3 5 3 2 3" xfId="13110" xr:uid="{1D2E3576-33C8-4F7A-ADB7-7576AD02106A}"/>
    <cellStyle name="Comma 4 3 5 3 3" xfId="6897" xr:uid="{86C3F886-3553-451A-A656-CF358490CE93}"/>
    <cellStyle name="Comma 4 3 5 3 3 2" xfId="14072" xr:uid="{F1A40EC7-B4C3-4A86-830D-F24AFAF552E5}"/>
    <cellStyle name="Comma 4 3 5 3 4" xfId="11275" xr:uid="{8696C295-7CB0-416C-87E6-BBA88B400BDB}"/>
    <cellStyle name="Comma 4 3 5 4" xfId="4709" xr:uid="{E1E9BB5E-82D2-4C38-B9B1-9E0EBDA050DB}"/>
    <cellStyle name="Comma 4 3 5 4 2" xfId="7108" xr:uid="{4B51701A-F2A1-4A22-98BC-D764C5E2FB7E}"/>
    <cellStyle name="Comma 4 3 5 4 2 2" xfId="14283" xr:uid="{FB2A0EDA-68D3-4A31-AC02-3D8938E2AC74}"/>
    <cellStyle name="Comma 4 3 5 4 3" xfId="11887" xr:uid="{16528C2A-AF60-42F1-B4D2-516EBF028D4B}"/>
    <cellStyle name="Comma 4 3 5 5" xfId="2926" xr:uid="{EB881B62-AAF9-456D-BE3F-506F387EA2AA}"/>
    <cellStyle name="Comma 4 3 5 5 2" xfId="10106" xr:uid="{0AC7A55B-2DB1-462E-948C-6A02C7F410B6}"/>
    <cellStyle name="Comma 4 3 5 6" xfId="6475" xr:uid="{246B8AB5-F548-4402-BC82-602535954829}"/>
    <cellStyle name="Comma 4 3 5 6 2" xfId="13650" xr:uid="{19E705ED-522E-4AEF-91B9-A9A145A25335}"/>
    <cellStyle name="Comma 4 3 5 7" xfId="8671" xr:uid="{D9BDB5BF-8CCE-4F13-A987-5AAD8738115B}"/>
    <cellStyle name="Comma 4 3 6" xfId="1646" xr:uid="{89F99132-5DF0-49DC-8211-0911DF733C05}"/>
    <cellStyle name="Comma 4 3 6 2" xfId="5023" xr:uid="{AB2C1B4E-8D92-4EC1-B194-7AC116F902A7}"/>
    <cellStyle name="Comma 4 3 6 2 2" xfId="7212" xr:uid="{BF2B6E53-EB27-4C53-92DB-2426C6214B92}"/>
    <cellStyle name="Comma 4 3 6 2 2 2" xfId="14387" xr:uid="{1EBC43D9-3263-44C9-89EA-7A9FF3E13060}"/>
    <cellStyle name="Comma 4 3 6 2 3" xfId="12201" xr:uid="{9C1EF751-C41A-4CA0-9159-B8161BEEF15C}"/>
    <cellStyle name="Comma 4 3 6 3" xfId="3209" xr:uid="{C8EA620F-14F8-4801-930B-6BDAEF5DE28D}"/>
    <cellStyle name="Comma 4 3 6 3 2" xfId="10387" xr:uid="{F468485B-4816-4365-B5DA-F5612FDE4B70}"/>
    <cellStyle name="Comma 4 3 6 4" xfId="6579" xr:uid="{4F5E8BFF-BA1E-4620-9A4F-1D997B117CD5}"/>
    <cellStyle name="Comma 4 3 6 4 2" xfId="13754" xr:uid="{D6F214AB-6137-488F-8D32-B4F08B2226A0}"/>
    <cellStyle name="Comma 4 3 6 5" xfId="8954" xr:uid="{546BE016-CD6F-4B91-A458-42DA5F371EFA}"/>
    <cellStyle name="Comma 4 3 7" xfId="3792" xr:uid="{B1BD9807-80E5-4B9D-B1ED-4885DF1C5E40}"/>
    <cellStyle name="Comma 4 3 7 2" xfId="5623" xr:uid="{1D428F58-6B9D-4699-A0F3-8F40BC9BBCC9}"/>
    <cellStyle name="Comma 4 3 7 2 2" xfId="7423" xr:uid="{0779D813-E3C8-4141-9C21-1A28C610E6AF}"/>
    <cellStyle name="Comma 4 3 7 2 2 2" xfId="14598" xr:uid="{C40BDC52-385C-478D-A8CE-1275EA06871E}"/>
    <cellStyle name="Comma 4 3 7 2 3" xfId="12801" xr:uid="{C73F9241-119C-404A-8594-7C612E94E17A}"/>
    <cellStyle name="Comma 4 3 7 3" xfId="6790" xr:uid="{8D75DF6B-1D8D-43F0-AB00-27268C116F0D}"/>
    <cellStyle name="Comma 4 3 7 3 2" xfId="13965" xr:uid="{6BD5749F-5DA0-42AD-B886-3BD9E077DCB1}"/>
    <cellStyle name="Comma 4 3 7 4" xfId="10970" xr:uid="{B2DD4FB8-1299-4447-8147-D8FAB22BCCDD}"/>
    <cellStyle name="Comma 4 3 8" xfId="4395" xr:uid="{9BDD6D75-8F80-4FAD-A91C-CC25FBA6AFB5}"/>
    <cellStyle name="Comma 4 3 8 2" xfId="7001" xr:uid="{A8B47538-8CD4-4F3C-8330-833B9362624C}"/>
    <cellStyle name="Comma 4 3 8 2 2" xfId="14176" xr:uid="{513149F9-79F0-4B16-8C01-F46BA2F784AD}"/>
    <cellStyle name="Comma 4 3 8 3" xfId="11573" xr:uid="{B38AAD4A-9454-4E17-B415-F07496B23F6F}"/>
    <cellStyle name="Comma 4 3 9" xfId="2452" xr:uid="{B4C153D7-3D6C-4AD1-B611-7A0B270AC9A5}"/>
    <cellStyle name="Comma 4 3 9 2" xfId="9737" xr:uid="{0DEC4CF5-2C2C-408F-80AA-5B7820B1B122}"/>
    <cellStyle name="Comma 4 4" xfId="686" xr:uid="{10B735C1-FA3A-4662-A952-075E83649429}"/>
    <cellStyle name="Comma 4 4 10" xfId="8064" xr:uid="{7F0117F2-9791-4640-BA3A-65FEFB1E5511}"/>
    <cellStyle name="Comma 4 4 2" xfId="741" xr:uid="{075A5769-AF97-4C2B-9E28-79221B3EA1C9}"/>
    <cellStyle name="Comma 4 4 2 2" xfId="1174" xr:uid="{34053D9D-3F06-4B86-A6E9-8B44476E5A9A}"/>
    <cellStyle name="Comma 4 4 2 2 2" xfId="2119" xr:uid="{80B5F5C5-EE62-43DC-A045-09DC33C3B130}"/>
    <cellStyle name="Comma 4 4 2 2 2 2" xfId="5508" xr:uid="{3D8721EF-CFA4-4692-85AB-45A3ED937DE8}"/>
    <cellStyle name="Comma 4 4 2 2 2 2 2" xfId="7389" xr:uid="{84F881B1-6C14-45DE-9426-02DCE526C29F}"/>
    <cellStyle name="Comma 4 4 2 2 2 2 2 2" xfId="14564" xr:uid="{5B333288-DF3A-44BA-B12C-46A39439BBE9}"/>
    <cellStyle name="Comma 4 4 2 2 2 2 3" xfId="12686" xr:uid="{AC86355D-F6B6-444A-81AA-C805D6912D05}"/>
    <cellStyle name="Comma 4 4 2 2 2 3" xfId="3680" xr:uid="{5A33BC34-E72F-45AA-ACBA-48420CA0A176}"/>
    <cellStyle name="Comma 4 4 2 2 2 3 2" xfId="10858" xr:uid="{47F48706-9572-4CD9-8A7B-8F5A80994EF5}"/>
    <cellStyle name="Comma 4 4 2 2 2 4" xfId="6756" xr:uid="{08AEF4EC-2737-4001-B841-8DC874E738D9}"/>
    <cellStyle name="Comma 4 4 2 2 2 4 2" xfId="13931" xr:uid="{058ED0EF-EE74-4E57-896A-F3FB3459BEA8}"/>
    <cellStyle name="Comma 4 4 2 2 2 5" xfId="9427" xr:uid="{792B3AFE-7DEA-461B-B7A4-0FA7704D0493}"/>
    <cellStyle name="Comma 4 4 2 2 3" xfId="4280" xr:uid="{6165D2D4-1BC0-41D6-A2D1-B100ECCE27ED}"/>
    <cellStyle name="Comma 4 4 2 2 3 2" xfId="6131" xr:uid="{2EB3DC2E-84BC-4830-A0B7-6419F0B5ED7E}"/>
    <cellStyle name="Comma 4 4 2 2 3 2 2" xfId="7600" xr:uid="{6E130E74-3966-466C-909C-E9345872A117}"/>
    <cellStyle name="Comma 4 4 2 2 3 2 2 2" xfId="14775" xr:uid="{19FC4ACF-B8C4-4A7B-8B45-738AEB25A328}"/>
    <cellStyle name="Comma 4 4 2 2 3 2 3" xfId="13309" xr:uid="{2950F2CA-160B-4F7C-A163-BF832085861A}"/>
    <cellStyle name="Comma 4 4 2 2 3 3" xfId="6967" xr:uid="{F79DAB49-14AF-4975-8FDA-148742EC21E9}"/>
    <cellStyle name="Comma 4 4 2 2 3 3 2" xfId="14142" xr:uid="{514D4577-C833-450A-A1F6-736F64568E38}"/>
    <cellStyle name="Comma 4 4 2 2 3 4" xfId="11458" xr:uid="{778F3245-107F-466C-9497-C5CB67E97191}"/>
    <cellStyle name="Comma 4 4 2 2 4" xfId="4908" xr:uid="{F174EBDF-2DC7-4FA9-B3DD-04DB1F4BEC0D}"/>
    <cellStyle name="Comma 4 4 2 2 4 2" xfId="7178" xr:uid="{3C5CB602-542A-4ED2-B08B-A67291372EEC}"/>
    <cellStyle name="Comma 4 4 2 2 4 2 2" xfId="14353" xr:uid="{359887A7-1AA7-4F15-A150-2123605F83C9}"/>
    <cellStyle name="Comma 4 4 2 2 4 3" xfId="12086" xr:uid="{3FADE0C1-4247-45B9-823F-6C5A085A9405}"/>
    <cellStyle name="Comma 4 4 2 2 5" xfId="3099" xr:uid="{46614D4B-A292-4470-9055-F5E7C0927F50}"/>
    <cellStyle name="Comma 4 4 2 2 5 2" xfId="10279" xr:uid="{F152A43F-035D-4F42-A26F-94EE226F49EA}"/>
    <cellStyle name="Comma 4 4 2 2 6" xfId="6545" xr:uid="{900EF422-B927-4BB7-AD50-C223F75E8E15}"/>
    <cellStyle name="Comma 4 4 2 2 6 2" xfId="13720" xr:uid="{E2F4F8F8-535D-491D-A421-2D1BF35B088E}"/>
    <cellStyle name="Comma 4 4 2 2 7" xfId="8502" xr:uid="{CEAADC5A-0A67-4291-AE36-41BB732CF994}"/>
    <cellStyle name="Comma 4 4 2 3" xfId="1728" xr:uid="{0C183839-282B-4591-9080-B0E362EC4A1D}"/>
    <cellStyle name="Comma 4 4 2 3 2" xfId="5208" xr:uid="{6BA5BE5C-54C3-40E8-9EAF-8751DE5A46CE}"/>
    <cellStyle name="Comma 4 4 2 3 2 2" xfId="7282" xr:uid="{1FD75FD0-DC43-4A14-8F1B-BE97E48F2B65}"/>
    <cellStyle name="Comma 4 4 2 3 2 2 2" xfId="14457" xr:uid="{C8D2FBDB-594D-429B-B489-F05B5BE49201}"/>
    <cellStyle name="Comma 4 4 2 3 2 3" xfId="12386" xr:uid="{BF4BE5B0-DD21-4804-9C18-2B4461E1FCE1}"/>
    <cellStyle name="Comma 4 4 2 3 3" xfId="3389" xr:uid="{66408299-1563-4B50-B8DD-4CADE4AA0081}"/>
    <cellStyle name="Comma 4 4 2 3 3 2" xfId="10567" xr:uid="{7487CA1E-3791-4195-8006-65037FD4DC50}"/>
    <cellStyle name="Comma 4 4 2 3 4" xfId="6649" xr:uid="{E54735DD-A24C-404B-8321-6BC35A690C0F}"/>
    <cellStyle name="Comma 4 4 2 3 4 2" xfId="13824" xr:uid="{12CF7853-4427-4E78-B8AB-7B21DE5BC5A2}"/>
    <cellStyle name="Comma 4 4 2 3 5" xfId="9036" xr:uid="{CAE391D6-596F-4A8C-AC0A-6CD021B56326}"/>
    <cellStyle name="Comma 4 4 2 4" xfId="3977" xr:uid="{E63A15C2-00D2-4B5B-AC06-8527ED14BC70}"/>
    <cellStyle name="Comma 4 4 2 4 2" xfId="5810" xr:uid="{C516BA44-04E7-408E-A52D-A6494E951843}"/>
    <cellStyle name="Comma 4 4 2 4 2 2" xfId="7493" xr:uid="{10117BEA-EFD5-4403-BA40-FA6F8BD46F52}"/>
    <cellStyle name="Comma 4 4 2 4 2 2 2" xfId="14668" xr:uid="{CF1AE34C-AC93-41AE-A0FE-E94D40723B78}"/>
    <cellStyle name="Comma 4 4 2 4 2 3" xfId="12988" xr:uid="{7F6BD066-5D2E-4B63-83EF-F56651D2B5BB}"/>
    <cellStyle name="Comma 4 4 2 4 3" xfId="6860" xr:uid="{4D9EE172-C59B-4C00-9DAC-192607B23714}"/>
    <cellStyle name="Comma 4 4 2 4 3 2" xfId="14035" xr:uid="{77FE8BD9-E20F-42C4-BAB5-6856DB4D1990}"/>
    <cellStyle name="Comma 4 4 2 4 4" xfId="11155" xr:uid="{58EDDC6A-FA4E-46B5-B2DD-867DA5D173CB}"/>
    <cellStyle name="Comma 4 4 2 5" xfId="4587" xr:uid="{EC6401C4-7136-4809-8008-391EA33F5A98}"/>
    <cellStyle name="Comma 4 4 2 5 2" xfId="7071" xr:uid="{FD0BD9B7-B2DB-4019-B003-F4666F6CEE62}"/>
    <cellStyle name="Comma 4 4 2 5 2 2" xfId="14246" xr:uid="{3AA7A25F-4C7F-4423-8979-067952D3A6D0}"/>
    <cellStyle name="Comma 4 4 2 5 3" xfId="11765" xr:uid="{9926A80C-7D9F-4BA5-A301-20C3BF873212}"/>
    <cellStyle name="Comma 4 4 2 6" xfId="2808" xr:uid="{549EC556-8885-4EEC-AA72-FA5B29EE3E70}"/>
    <cellStyle name="Comma 4 4 2 6 2" xfId="9991" xr:uid="{EEE2E05E-A367-4644-965D-F7AF9EDC481E}"/>
    <cellStyle name="Comma 4 4 2 7" xfId="6435" xr:uid="{8CA1ED8E-9C06-4ED6-8F24-09E48FD51367}"/>
    <cellStyle name="Comma 4 4 2 7 2" xfId="13610" xr:uid="{819E48EE-2F61-47F1-8B4A-64608067D25C}"/>
    <cellStyle name="Comma 4 4 2 8" xfId="8116" xr:uid="{CA5C6FB6-2D43-4172-BF91-337B264C56FB}"/>
    <cellStyle name="Comma 4 4 3" xfId="863" xr:uid="{F03D13AB-4258-4541-A28A-A570C1064D02}"/>
    <cellStyle name="Comma 4 4 3 2" xfId="1261" xr:uid="{8E3575B3-D024-4C7D-A0AE-E2FFAD61E304}"/>
    <cellStyle name="Comma 4 4 3 2 2" xfId="2206" xr:uid="{6721DCA8-D990-45FD-9761-A76532F73DF9}"/>
    <cellStyle name="Comma 4 4 3 2 2 2" xfId="5342" xr:uid="{EE9D9173-02A5-4224-99DE-54D7C9E3EBBB}"/>
    <cellStyle name="Comma 4 4 3 2 2 2 2" xfId="12520" xr:uid="{4F1F6B85-E900-4DF4-BAC5-92589E264112}"/>
    <cellStyle name="Comma 4 4 3 2 2 3" xfId="7329" xr:uid="{C857EE37-520C-41C8-8025-82A98D8B28B6}"/>
    <cellStyle name="Comma 4 4 3 2 2 3 2" xfId="14504" xr:uid="{7F18533C-0732-4AEE-8FF5-DBA8B7E2A75C}"/>
    <cellStyle name="Comma 4 4 3 2 2 4" xfId="9514" xr:uid="{90728D28-7F3C-4080-87B0-CB5ABA2BDADE}"/>
    <cellStyle name="Comma 4 4 3 2 3" xfId="3518" xr:uid="{FF3B2B79-263D-409D-9A49-B48DA5D739B7}"/>
    <cellStyle name="Comma 4 4 3 2 3 2" xfId="10696" xr:uid="{53D0704E-EE84-4462-93AE-1660E5A95285}"/>
    <cellStyle name="Comma 4 4 3 2 4" xfId="6696" xr:uid="{63614C5D-2128-47B4-82B1-4B5E7B4E5F73}"/>
    <cellStyle name="Comma 4 4 3 2 4 2" xfId="13871" xr:uid="{E0DFFCB7-4397-4E3B-AFD1-71918DC3FE04}"/>
    <cellStyle name="Comma 4 4 3 2 5" xfId="8589" xr:uid="{65FBE402-8369-46D5-8161-C050BC24799A}"/>
    <cellStyle name="Comma 4 4 3 3" xfId="1813" xr:uid="{BCC0BEFE-9C61-4A57-9675-2FB924EB2A61}"/>
    <cellStyle name="Comma 4 4 3 3 2" xfId="5953" xr:uid="{1C0EEC9B-3687-4144-8B18-AC8213766FAC}"/>
    <cellStyle name="Comma 4 4 3 3 2 2" xfId="7540" xr:uid="{15882F5A-DAF0-4CB6-B1F4-3B4A19F3B184}"/>
    <cellStyle name="Comma 4 4 3 3 2 2 2" xfId="14715" xr:uid="{4B496AC3-2FC1-44D2-BA65-EE11A16BCDD5}"/>
    <cellStyle name="Comma 4 4 3 3 2 3" xfId="13131" xr:uid="{DE7FE4EF-74D4-44CB-88DA-C514979DAC59}"/>
    <cellStyle name="Comma 4 4 3 3 3" xfId="4113" xr:uid="{B217D4C8-CB25-44D3-A071-F3F58B556724}"/>
    <cellStyle name="Comma 4 4 3 3 3 2" xfId="11291" xr:uid="{D8FA72F3-957C-44E8-84FF-4FCA91CC1F8D}"/>
    <cellStyle name="Comma 4 4 3 3 4" xfId="6907" xr:uid="{0F4CC9CA-4CE3-40EF-853D-5177CA0DD507}"/>
    <cellStyle name="Comma 4 4 3 3 4 2" xfId="14082" xr:uid="{A8A756C7-88DD-4E4D-8BDC-CB00C23B804C}"/>
    <cellStyle name="Comma 4 4 3 3 5" xfId="9121" xr:uid="{1E4BE505-DD59-4857-B6DF-573DF5815AD0}"/>
    <cellStyle name="Comma 4 4 3 4" xfId="4730" xr:uid="{BBA99923-8CF7-483A-97DF-DFBBD27607CB}"/>
    <cellStyle name="Comma 4 4 3 4 2" xfId="7118" xr:uid="{6B1D768B-3230-4381-806F-B00A864F9F3E}"/>
    <cellStyle name="Comma 4 4 3 4 2 2" xfId="14293" xr:uid="{D3191CA5-FEF8-4DFA-A3CE-4B5EB827BA57}"/>
    <cellStyle name="Comma 4 4 3 4 3" xfId="11908" xr:uid="{644F4859-9CD5-4600-84DB-B2856CEE3861}"/>
    <cellStyle name="Comma 4 4 3 5" xfId="2939" xr:uid="{E11BB049-B07B-4897-B99A-31B7EDAF6838}"/>
    <cellStyle name="Comma 4 4 3 5 2" xfId="10119" xr:uid="{A16544EC-75AE-4994-BE4B-37684DB87719}"/>
    <cellStyle name="Comma 4 4 3 6" xfId="6485" xr:uid="{FB0CB19C-2626-43CF-9BA1-FDF1CB2CDD73}"/>
    <cellStyle name="Comma 4 4 3 6 2" xfId="13660" xr:uid="{F508181E-0622-497F-92A4-E18EE51EE426}"/>
    <cellStyle name="Comma 4 4 3 7" xfId="8199" xr:uid="{4FBE4DB8-F83B-4271-A2AC-3A5C5CE88D44}"/>
    <cellStyle name="Comma 4 4 4" xfId="1122" xr:uid="{57D2A212-6770-4963-BEFF-0C7FCFA252F7}"/>
    <cellStyle name="Comma 4 4 4 2" xfId="2067" xr:uid="{8A9276CC-8A1B-4D06-9971-10F46F33756B}"/>
    <cellStyle name="Comma 4 4 4 2 2" xfId="5038" xr:uid="{5151D1DA-1149-48B2-BB5E-6847EE479BF3}"/>
    <cellStyle name="Comma 4 4 4 2 2 2" xfId="12216" xr:uid="{FEE7BE72-8163-446B-8C66-0F5B3A52870F}"/>
    <cellStyle name="Comma 4 4 4 2 3" xfId="7222" xr:uid="{40934A27-3821-4171-B914-EDAAEC2D13AA}"/>
    <cellStyle name="Comma 4 4 4 2 3 2" xfId="14397" xr:uid="{2722F808-5BF5-446A-8762-1BB1A0796A5A}"/>
    <cellStyle name="Comma 4 4 4 2 4" xfId="9375" xr:uid="{FF24EDE4-7842-410E-AD34-17C7247E9BE4}"/>
    <cellStyle name="Comma 4 4 4 3" xfId="3223" xr:uid="{B0540E3A-4247-4DEE-82BB-0C9F28F5701F}"/>
    <cellStyle name="Comma 4 4 4 3 2" xfId="10401" xr:uid="{519E7B51-EC6E-4F0A-90F8-F7CF400BF5E6}"/>
    <cellStyle name="Comma 4 4 4 4" xfId="6589" xr:uid="{22848677-B530-4DB0-B8A9-BEBE7D057F82}"/>
    <cellStyle name="Comma 4 4 4 4 2" xfId="13764" xr:uid="{0974D7E6-9763-4B16-910A-C500FD4C8A6C}"/>
    <cellStyle name="Comma 4 4 4 5" xfId="8450" xr:uid="{B94CE182-8C94-427A-995B-8B8F7BC82521}"/>
    <cellStyle name="Comma 4 4 5" xfId="1328" xr:uid="{97F62215-BEBF-460A-A2C6-E756C2D85BC0}"/>
    <cellStyle name="Comma 4 4 5 2" xfId="2266" xr:uid="{31A5E11D-94D7-4BFB-99F1-AF0CB1BBDB30}"/>
    <cellStyle name="Comma 4 4 5 2 2" xfId="5641" xr:uid="{421B1FB0-3972-49F9-BCA6-4EB6D2790106}"/>
    <cellStyle name="Comma 4 4 5 2 2 2" xfId="12819" xr:uid="{341F7D67-AD47-401A-A1CA-B95C14B0E5E5}"/>
    <cellStyle name="Comma 4 4 5 2 3" xfId="7433" xr:uid="{795C6668-FB46-4E13-8FB7-E3552BC3D547}"/>
    <cellStyle name="Comma 4 4 5 2 3 2" xfId="14608" xr:uid="{38E41FE2-D6A1-42E9-AF33-927166C88F42}"/>
    <cellStyle name="Comma 4 4 5 2 4" xfId="9572" xr:uid="{D2E80567-2484-4032-9B1A-99A1945343F3}"/>
    <cellStyle name="Comma 4 4 5 3" xfId="3808" xr:uid="{6CBCB0A8-5483-4BE0-9EDB-A7FCD7E5B9A8}"/>
    <cellStyle name="Comma 4 4 5 3 2" xfId="10986" xr:uid="{DA81DD33-3290-4F26-B085-B224F273C434}"/>
    <cellStyle name="Comma 4 4 5 4" xfId="6800" xr:uid="{0EAFB1FE-2F09-499B-BC1D-4F361F8F6694}"/>
    <cellStyle name="Comma 4 4 5 4 2" xfId="13975" xr:uid="{075D0DA4-D139-4670-9B89-F71BD2B5CBA1}"/>
    <cellStyle name="Comma 4 4 5 5" xfId="8644" xr:uid="{FB691E32-9935-481D-80AB-960EB5704E3C}"/>
    <cellStyle name="Comma 4 4 6" xfId="1675" xr:uid="{762A67C5-8980-4965-8C76-3CEFB8190775}"/>
    <cellStyle name="Comma 4 4 6 2" xfId="4415" xr:uid="{A827979D-D1D3-44EC-AC21-46746FADD061}"/>
    <cellStyle name="Comma 4 4 6 2 2" xfId="11593" xr:uid="{3AEAFB8B-DB9C-492D-B77B-DAD3C2792D82}"/>
    <cellStyle name="Comma 4 4 6 3" xfId="7011" xr:uid="{4E0DADF8-21C8-48D6-9CC5-4128374C35A4}"/>
    <cellStyle name="Comma 4 4 6 3 2" xfId="14186" xr:uid="{93512BF3-CA09-485B-B9DE-CD6334286B12}"/>
    <cellStyle name="Comma 4 4 6 4" xfId="8983" xr:uid="{006EF413-6F70-4065-9A7B-E50ECC4BFAAE}"/>
    <cellStyle name="Comma 4 4 7" xfId="2475" xr:uid="{76DF8342-ED26-4124-BC59-CDA3D6D91F95}"/>
    <cellStyle name="Comma 4 4 7 2" xfId="9758" xr:uid="{40C69489-0884-441F-B8CD-5079BD7AD9B1}"/>
    <cellStyle name="Comma 4 4 8" xfId="6299" xr:uid="{999DF65D-259D-46C3-8581-F5A553B558EE}"/>
    <cellStyle name="Comma 4 4 8 2" xfId="13474" xr:uid="{C82BE33D-C731-4530-9A22-F84123308B50}"/>
    <cellStyle name="Comma 4 4 9" xfId="7704" xr:uid="{672EB357-C67E-48CF-9B0B-AF0CBF92142B}"/>
    <cellStyle name="Comma 4 4 9 2" xfId="14881" xr:uid="{1A438F2A-B9EC-4247-A73B-C85B153DA925}"/>
    <cellStyle name="Comma 4 48" xfId="2629" xr:uid="{785419A5-3EA5-45B2-80C5-14F7154BBC34}"/>
    <cellStyle name="Comma 4 48 2" xfId="2906" xr:uid="{520DDF1A-3B6F-4746-BB05-416F23869BFC}"/>
    <cellStyle name="Comma 4 48 2 2" xfId="3199" xr:uid="{DFC3C2C1-0EFA-4E00-A6AA-3E720D7E1B6F}"/>
    <cellStyle name="Comma 4 48 2 2 2" xfId="3781" xr:uid="{6E09BA8D-B972-4029-9213-D0E5A77666ED}"/>
    <cellStyle name="Comma 4 48 2 2 2 2" xfId="5611" xr:uid="{06557809-1A81-4545-B600-8030D5ABD74A}"/>
    <cellStyle name="Comma 4 48 2 2 2 2 2" xfId="12789" xr:uid="{98BF1EB1-803B-4EF7-9783-FE84CD72984B}"/>
    <cellStyle name="Comma 4 48 2 2 2 3" xfId="10959" xr:uid="{E69DA4F7-EA64-4210-893D-FEB9F6E777F5}"/>
    <cellStyle name="Comma 4 48 2 2 3" xfId="4383" xr:uid="{44603B9E-85F5-47F7-87F9-F01111A026E7}"/>
    <cellStyle name="Comma 4 48 2 2 3 2" xfId="6235" xr:uid="{E126D38F-AEDC-4E2D-AF45-E07BB268104B}"/>
    <cellStyle name="Comma 4 48 2 2 3 2 2" xfId="13413" xr:uid="{9D567264-4E5B-422F-BA5F-06B1677F4381}"/>
    <cellStyle name="Comma 4 48 2 2 3 3" xfId="11561" xr:uid="{3FEA52F3-00C5-4BC0-8FDB-2C66831EE761}"/>
    <cellStyle name="Comma 4 48 2 2 4" xfId="5012" xr:uid="{E8DDA9D1-2F9F-41CE-AC84-19206E607A37}"/>
    <cellStyle name="Comma 4 48 2 2 4 2" xfId="12190" xr:uid="{FBCDFA11-CAD9-4D00-9B04-207CD93CD976}"/>
    <cellStyle name="Comma 4 48 2 2 5" xfId="10379" xr:uid="{24D9B330-7AD2-4742-84BC-81EC0E75B933}"/>
    <cellStyle name="Comma 4 48 2 3" xfId="3490" xr:uid="{B3608253-AE05-4F44-90A3-191C7F52B22F}"/>
    <cellStyle name="Comma 4 48 2 3 2" xfId="5311" xr:uid="{30392AFF-8717-405C-BA94-1F7FD2368F21}"/>
    <cellStyle name="Comma 4 48 2 3 2 2" xfId="12489" xr:uid="{FF7E36E1-7A2F-4930-B7E9-0C89139CF4FB}"/>
    <cellStyle name="Comma 4 48 2 3 3" xfId="10668" xr:uid="{AFA3F285-B5BF-4A73-B488-C2802E63ADB4}"/>
    <cellStyle name="Comma 4 48 2 4" xfId="4080" xr:uid="{53A83E6B-0A69-4443-ACF2-04297CE25E36}"/>
    <cellStyle name="Comma 4 48 2 4 2" xfId="5914" xr:uid="{0F877C44-0767-48FA-8C22-DF456AC7C828}"/>
    <cellStyle name="Comma 4 48 2 4 2 2" xfId="13092" xr:uid="{28849385-CD1C-4296-B28F-3625C47CCBBF}"/>
    <cellStyle name="Comma 4 48 2 4 3" xfId="11258" xr:uid="{F4CBFE4A-D7D4-4883-9FEA-A162B4EB3B9D}"/>
    <cellStyle name="Comma 4 48 2 5" xfId="4691" xr:uid="{0262BC33-2773-4030-BE6C-63B24845E7E5}"/>
    <cellStyle name="Comma 4 48 2 5 2" xfId="11869" xr:uid="{6884E29D-59F4-4C18-9F6D-47D5829182B0}"/>
    <cellStyle name="Comma 4 48 2 6" xfId="10088" xr:uid="{EE95AE68-2B81-42B9-AA2A-284E982F9FC0}"/>
    <cellStyle name="Comma 4 48 3" xfId="2994" xr:uid="{345D5820-D1FB-4848-B571-86B97BCCB1B4}"/>
    <cellStyle name="Comma 4 48 3 2" xfId="3573" xr:uid="{728105B1-4FDD-40D1-A01C-1F787C919229}"/>
    <cellStyle name="Comma 4 48 3 2 2" xfId="5400" xr:uid="{56146965-3C5D-45B0-AE02-A00E958A9AC1}"/>
    <cellStyle name="Comma 4 48 3 2 2 2" xfId="12578" xr:uid="{CFDD8DAB-8E1E-452A-8B62-8C7902A09BB0}"/>
    <cellStyle name="Comma 4 48 3 2 3" xfId="10751" xr:uid="{09DAF23F-CF39-4E91-8810-0B4A2448743C}"/>
    <cellStyle name="Comma 4 48 3 3" xfId="4172" xr:uid="{E75B7C77-34CD-45BB-A546-5B3DD51A939F}"/>
    <cellStyle name="Comma 4 48 3 3 2" xfId="6021" xr:uid="{FC068C36-2E66-4623-A931-3DD2CA9E4694}"/>
    <cellStyle name="Comma 4 48 3 3 2 2" xfId="13199" xr:uid="{FA991940-9190-44F0-A686-B62082C71CF4}"/>
    <cellStyle name="Comma 4 48 3 3 3" xfId="11350" xr:uid="{A3B3D2FD-8EA9-4D60-BC8A-B9855CC66C09}"/>
    <cellStyle name="Comma 4 48 3 4" xfId="4798" xr:uid="{376CEB00-E0E8-459A-B467-4E96BCDD3B49}"/>
    <cellStyle name="Comma 4 48 3 4 2" xfId="11976" xr:uid="{72AA035F-0C41-4DB8-A923-18B613266273}"/>
    <cellStyle name="Comma 4 48 3 5" xfId="10174" xr:uid="{5828BFF5-BCD0-4A7E-955F-146A4FCA0558}"/>
    <cellStyle name="Comma 4 48 4" xfId="3280" xr:uid="{1AEB43D3-BC1A-4DF1-827A-51C8075800D4}"/>
    <cellStyle name="Comma 4 48 4 2" xfId="5098" xr:uid="{0489E4D6-40F0-4361-9A3B-0A263593FEDE}"/>
    <cellStyle name="Comma 4 48 4 2 2" xfId="12276" xr:uid="{476805FD-667C-481F-9A06-41F01B402DA3}"/>
    <cellStyle name="Comma 4 48 4 3" xfId="10458" xr:uid="{BB9CB1BD-CBCB-4158-A6C7-FE46E7FBEA68}"/>
    <cellStyle name="Comma 4 48 5" xfId="3867" xr:uid="{6B80E1CD-3D64-4015-B4A6-F1FFCF3B8892}"/>
    <cellStyle name="Comma 4 48 5 2" xfId="5700" xr:uid="{7169EDF2-8A0F-449C-AAC7-B9F3AAA2C165}"/>
    <cellStyle name="Comma 4 48 5 2 2" xfId="12878" xr:uid="{CF77F814-0F11-48EE-84C6-C1CD49BCA6CB}"/>
    <cellStyle name="Comma 4 48 5 3" xfId="11045" xr:uid="{E0D7707D-4AAD-4387-BB5F-785DBB29161D}"/>
    <cellStyle name="Comma 4 48 6" xfId="4477" xr:uid="{DDBC7B1F-ADD9-4F4E-947A-320F057A3F8F}"/>
    <cellStyle name="Comma 4 48 6 2" xfId="11655" xr:uid="{EBE363F0-C5C6-41D3-8B81-34ABA4E99F2D}"/>
    <cellStyle name="Comma 4 48 7" xfId="9870" xr:uid="{C47DFB43-1B82-4FD4-9D5F-816EE369F3B9}"/>
    <cellStyle name="Comma 4 5" xfId="694" xr:uid="{EA71690F-11FE-4F25-B722-EF1AB4C22272}"/>
    <cellStyle name="Comma 4 5 2" xfId="747" xr:uid="{AD9D98C7-58B4-438F-80D0-0AD58C2F9D8A}"/>
    <cellStyle name="Comma 4 5 2 2" xfId="1180" xr:uid="{1A1C01AB-E9C6-48ED-B8C1-1AF11EB4B797}"/>
    <cellStyle name="Comma 4 5 2 2 2" xfId="2125" xr:uid="{D12B0164-7C6D-4B62-BA8C-282476A88B72}"/>
    <cellStyle name="Comma 4 5 2 2 2 2" xfId="5343" xr:uid="{ABCD967E-C813-46AB-8840-A28686F7D4F5}"/>
    <cellStyle name="Comma 4 5 2 2 2 2 2" xfId="12521" xr:uid="{F6DE9D8E-4E30-48B4-825C-56C8E72BD08E}"/>
    <cellStyle name="Comma 4 5 2 2 2 3" xfId="7330" xr:uid="{9F62FEBA-AB01-4CCA-A992-292B3E85A0C0}"/>
    <cellStyle name="Comma 4 5 2 2 2 3 2" xfId="14505" xr:uid="{92FA676C-596B-4C70-BE0D-B2E2B7942231}"/>
    <cellStyle name="Comma 4 5 2 2 2 4" xfId="9433" xr:uid="{181A7E2C-DE81-4B6F-92C3-0019C8336062}"/>
    <cellStyle name="Comma 4 5 2 2 3" xfId="3519" xr:uid="{E6324BF6-F48E-43BF-825A-AC4C3D956521}"/>
    <cellStyle name="Comma 4 5 2 2 3 2" xfId="10697" xr:uid="{E50F2D46-2F92-4F94-AD1C-1ACF60AC74E2}"/>
    <cellStyle name="Comma 4 5 2 2 4" xfId="6697" xr:uid="{F7FAB7C2-30C7-4C35-9626-C3593B9310D3}"/>
    <cellStyle name="Comma 4 5 2 2 4 2" xfId="13872" xr:uid="{93E762F3-8568-4388-AED7-8263A64DC8ED}"/>
    <cellStyle name="Comma 4 5 2 2 5" xfId="8508" xr:uid="{0B81D7E1-4186-4806-99BD-061DCA0C0A76}"/>
    <cellStyle name="Comma 4 5 2 3" xfId="1734" xr:uid="{C49688D4-F219-4458-A154-E1C4282A1FC8}"/>
    <cellStyle name="Comma 4 5 2 3 2" xfId="5959" xr:uid="{A8E4906A-2784-47C1-B60D-A83C744BCE28}"/>
    <cellStyle name="Comma 4 5 2 3 2 2" xfId="7541" xr:uid="{0F056E14-5A67-45B0-B485-598ECCDD26B6}"/>
    <cellStyle name="Comma 4 5 2 3 2 2 2" xfId="14716" xr:uid="{4EEF19BD-97BD-44D1-A3C1-BC5E877B4588}"/>
    <cellStyle name="Comma 4 5 2 3 2 3" xfId="13137" xr:uid="{45D8841F-2AD1-4A6E-85B3-D33B8472477E}"/>
    <cellStyle name="Comma 4 5 2 3 3" xfId="4114" xr:uid="{08302806-D6C0-48AF-8287-D953393A6AC8}"/>
    <cellStyle name="Comma 4 5 2 3 3 2" xfId="11292" xr:uid="{F7DD58DD-0E93-4369-A7F5-22285AE762CD}"/>
    <cellStyle name="Comma 4 5 2 3 4" xfId="6908" xr:uid="{DFFB200B-0DEA-4E66-A3BF-6E2104C226B7}"/>
    <cellStyle name="Comma 4 5 2 3 4 2" xfId="14083" xr:uid="{5D93C7D4-2A48-4097-8AB6-F5A4994B1CB7}"/>
    <cellStyle name="Comma 4 5 2 3 5" xfId="9042" xr:uid="{873384EB-129E-4B87-ACB7-A7F1732F473C}"/>
    <cellStyle name="Comma 4 5 2 4" xfId="4736" xr:uid="{3A5630A4-5E28-4CE5-AA7A-20C68D7D9BCB}"/>
    <cellStyle name="Comma 4 5 2 4 2" xfId="7119" xr:uid="{8EFA1F52-D239-4223-B440-5916C62ED674}"/>
    <cellStyle name="Comma 4 5 2 4 2 2" xfId="14294" xr:uid="{ADC083A6-42BF-47BF-B0F7-1E4C7073958F}"/>
    <cellStyle name="Comma 4 5 2 4 3" xfId="11914" xr:uid="{47A86342-C0CD-44ED-AA26-F95174A6E04A}"/>
    <cellStyle name="Comma 4 5 2 5" xfId="2940" xr:uid="{E9982846-26D1-4D74-A942-D08812DF786E}"/>
    <cellStyle name="Comma 4 5 2 5 2" xfId="10120" xr:uid="{A859FD33-3046-46D6-9F98-49A1436795DC}"/>
    <cellStyle name="Comma 4 5 2 6" xfId="6486" xr:uid="{73DA518C-83D4-491D-9CB4-CCF311D5C24A}"/>
    <cellStyle name="Comma 4 5 2 6 2" xfId="13661" xr:uid="{F5F99253-ECCB-4378-A96D-D40B2BCF30CA}"/>
    <cellStyle name="Comma 4 5 2 7" xfId="8122" xr:uid="{19E67E44-CF00-4BEC-AA02-6EA8230F1F13}"/>
    <cellStyle name="Comma 4 5 3" xfId="862" xr:uid="{1E28DFFF-39E9-4DAB-824F-B02C373DA478}"/>
    <cellStyle name="Comma 4 5 3 2" xfId="1260" xr:uid="{0C9F6F4F-63F0-44EC-AE89-5BCB807C8AC8}"/>
    <cellStyle name="Comma 4 5 3 2 2" xfId="2205" xr:uid="{F750ABB2-BB92-4654-88BF-DDA173C66F1E}"/>
    <cellStyle name="Comma 4 5 3 2 2 2" xfId="9513" xr:uid="{7CB05066-B353-48C0-9E30-1924DC791ABA}"/>
    <cellStyle name="Comma 4 5 3 2 3" xfId="5040" xr:uid="{7659F850-002E-487C-AC20-7FD50D68127D}"/>
    <cellStyle name="Comma 4 5 3 2 3 2" xfId="12218" xr:uid="{D25D9958-B869-412C-9169-AB69F1F409FC}"/>
    <cellStyle name="Comma 4 5 3 2 4" xfId="7223" xr:uid="{960A23E1-7EDE-4F3F-912B-8FA554107E65}"/>
    <cellStyle name="Comma 4 5 3 2 4 2" xfId="14398" xr:uid="{02FC71CF-2BC8-45BF-9987-0BA2543A5951}"/>
    <cellStyle name="Comma 4 5 3 2 5" xfId="8588" xr:uid="{C2D8B942-2708-4A83-9A61-A0110721E774}"/>
    <cellStyle name="Comma 4 5 3 3" xfId="1812" xr:uid="{DFBCF9DC-ED46-45D6-A62E-6A32DB48AAB0}"/>
    <cellStyle name="Comma 4 5 3 3 2" xfId="9120" xr:uid="{8461F3D3-2FCF-4898-8326-3A1FC1BB7B1B}"/>
    <cellStyle name="Comma 4 5 3 4" xfId="3225" xr:uid="{89EDC3A7-F5EB-4CC9-82D0-177EA4D0BC7E}"/>
    <cellStyle name="Comma 4 5 3 4 2" xfId="10403" xr:uid="{4756CAFB-DD3F-4481-B2BE-4514C3C9BEA9}"/>
    <cellStyle name="Comma 4 5 3 5" xfId="6590" xr:uid="{573948C1-2BF5-4C22-9B1D-DDE9FFEEF868}"/>
    <cellStyle name="Comma 4 5 3 5 2" xfId="13765" xr:uid="{1E083975-5B33-4C6D-B7E7-D774E631DED6}"/>
    <cellStyle name="Comma 4 5 3 6" xfId="8198" xr:uid="{0E84C683-95CA-41F8-AB0E-97AC09A78C52}"/>
    <cellStyle name="Comma 4 5 4" xfId="1130" xr:uid="{17409DC5-E485-4E77-91CE-C1726C005CE1}"/>
    <cellStyle name="Comma 4 5 4 2" xfId="2075" xr:uid="{6A8B71ED-1414-4C5D-AB6E-92EEF3E2EF1F}"/>
    <cellStyle name="Comma 4 5 4 2 2" xfId="5644" xr:uid="{B585E70F-67ED-444A-9446-7777AD4A69C9}"/>
    <cellStyle name="Comma 4 5 4 2 2 2" xfId="12822" xr:uid="{D10A185F-DD8B-45C9-AEBD-08C729890CE5}"/>
    <cellStyle name="Comma 4 5 4 2 3" xfId="7434" xr:uid="{D1DD3942-5B9E-4882-92BE-7E5309BC6CE4}"/>
    <cellStyle name="Comma 4 5 4 2 3 2" xfId="14609" xr:uid="{784C90EE-7596-4FFC-A997-C8126E437291}"/>
    <cellStyle name="Comma 4 5 4 2 4" xfId="9383" xr:uid="{B7634B11-F71E-4305-B738-F60A4FD16967}"/>
    <cellStyle name="Comma 4 5 4 3" xfId="3811" xr:uid="{23F6903F-4D57-4DC7-ABBD-6697BE6DBF71}"/>
    <cellStyle name="Comma 4 5 4 3 2" xfId="10989" xr:uid="{3B18CA17-4801-42E6-87DA-387F7B29F0AE}"/>
    <cellStyle name="Comma 4 5 4 4" xfId="6801" xr:uid="{F72BA440-D7CE-4625-ABF5-DF116AC22A9B}"/>
    <cellStyle name="Comma 4 5 4 4 2" xfId="13976" xr:uid="{D1E9FA7B-F826-444C-84EF-B69F7D7AAF79}"/>
    <cellStyle name="Comma 4 5 4 5" xfId="8458" xr:uid="{F89E298C-CE0A-4CCA-BE5A-B2A5CB61F1EF}"/>
    <cellStyle name="Comma 4 5 5" xfId="1683" xr:uid="{564718C5-D419-4BB9-8351-2C06FC5774CF}"/>
    <cellStyle name="Comma 4 5 5 2" xfId="4418" xr:uid="{A294FB83-4456-485B-98D2-5425D094F17C}"/>
    <cellStyle name="Comma 4 5 5 2 2" xfId="11596" xr:uid="{D1B40CBE-82A0-4BBE-BD05-FCF75F03E5B6}"/>
    <cellStyle name="Comma 4 5 5 3" xfId="7012" xr:uid="{B426F994-B233-46FC-96FB-A1255C7C64A6}"/>
    <cellStyle name="Comma 4 5 5 3 2" xfId="14187" xr:uid="{818646E1-EEF1-4433-A4D4-1198CF61BCD4}"/>
    <cellStyle name="Comma 4 5 5 4" xfId="8991" xr:uid="{5D784731-96F8-4AB7-A289-F81E1FB72BAF}"/>
    <cellStyle name="Comma 4 5 6" xfId="2478" xr:uid="{238F4D3C-F486-4A66-BF6D-9454548EA3D9}"/>
    <cellStyle name="Comma 4 5 6 2" xfId="9761" xr:uid="{B734D988-D57B-4A09-AA8A-0E7BD8DE915D}"/>
    <cellStyle name="Comma 4 5 7" xfId="6302" xr:uid="{BF9B3073-E8CB-4604-964A-17CCEDF480E9}"/>
    <cellStyle name="Comma 4 5 7 2" xfId="13477" xr:uid="{F3289845-AA1F-4EF9-8419-93E5710EF89A}"/>
    <cellStyle name="Comma 4 5 8" xfId="7735" xr:uid="{92E4C2A4-8940-47EC-BA73-E687864C2F50}"/>
    <cellStyle name="Comma 4 5 8 2" xfId="14904" xr:uid="{015807CB-11C2-4868-A6B6-13B21DB19C3F}"/>
    <cellStyle name="Comma 4 5 9" xfId="8072" xr:uid="{BE295B5E-5370-4F5C-84C2-E12C776DDFD0}"/>
    <cellStyle name="Comma 4 6" xfId="710" xr:uid="{C7470F7B-9B2B-4EAC-931E-F07A10913CDA}"/>
    <cellStyle name="Comma 4 6 2" xfId="756" xr:uid="{94E7AE8E-4316-4356-8EC2-292371AE4F0B}"/>
    <cellStyle name="Comma 4 6 2 2" xfId="1189" xr:uid="{EC54A09B-0668-44C9-8EF9-B215ACD9DD77}"/>
    <cellStyle name="Comma 4 6 2 2 2" xfId="2134" xr:uid="{9D1C9882-6657-4008-89E6-6B483D1781DE}"/>
    <cellStyle name="Comma 4 6 2 2 2 2" xfId="5349" xr:uid="{6A34A02E-CC25-4D73-862B-774C381E02DA}"/>
    <cellStyle name="Comma 4 6 2 2 2 2 2" xfId="12527" xr:uid="{7A2EDF30-41CB-4317-B9F7-BCF14CD378FA}"/>
    <cellStyle name="Comma 4 6 2 2 2 3" xfId="7335" xr:uid="{652A268F-6BFF-4B76-BDD0-88798418E8E8}"/>
    <cellStyle name="Comma 4 6 2 2 2 3 2" xfId="14510" xr:uid="{976A63B0-715F-4AF6-9C73-D5CA91624958}"/>
    <cellStyle name="Comma 4 6 2 2 2 4" xfId="9442" xr:uid="{5241060E-5E1F-427E-BAD3-F4243B0AEA30}"/>
    <cellStyle name="Comma 4 6 2 2 3" xfId="3525" xr:uid="{132E735E-F611-4A5A-B650-1BD3289917DE}"/>
    <cellStyle name="Comma 4 6 2 2 3 2" xfId="10703" xr:uid="{83131101-7694-4719-AA2C-97009044A78F}"/>
    <cellStyle name="Comma 4 6 2 2 4" xfId="6702" xr:uid="{39F5AEAF-CC45-43E8-B977-CA863198663C}"/>
    <cellStyle name="Comma 4 6 2 2 4 2" xfId="13877" xr:uid="{735D90BB-567B-4447-934F-DD95FAD1FFE4}"/>
    <cellStyle name="Comma 4 6 2 2 5" xfId="8517" xr:uid="{F85AB92B-0AE9-4579-B65C-404761E4A64B}"/>
    <cellStyle name="Comma 4 6 2 3" xfId="1743" xr:uid="{F8CD0F59-833C-4055-8291-682E89C3376A}"/>
    <cellStyle name="Comma 4 6 2 3 2" xfId="5968" xr:uid="{A9459ACF-8850-4D8B-92D5-437FE8B24408}"/>
    <cellStyle name="Comma 4 6 2 3 2 2" xfId="7546" xr:uid="{66B7D9CD-5D86-4D6A-B8BA-926BDD24A6B2}"/>
    <cellStyle name="Comma 4 6 2 3 2 2 2" xfId="14721" xr:uid="{BCC82D23-1E50-4A82-A3CB-21EBE186B015}"/>
    <cellStyle name="Comma 4 6 2 3 2 3" xfId="13146" xr:uid="{34363118-B707-4D58-A84B-A2CC9AE2AD16}"/>
    <cellStyle name="Comma 4 6 2 3 3" xfId="4120" xr:uid="{576CA66E-B949-48B8-819B-F5999E626BD3}"/>
    <cellStyle name="Comma 4 6 2 3 3 2" xfId="11298" xr:uid="{5A27B1E6-F869-4D1A-85D3-F7A0BA4A5092}"/>
    <cellStyle name="Comma 4 6 2 3 4" xfId="6913" xr:uid="{2AE8480F-277A-4A70-B0FA-100F885BE0CF}"/>
    <cellStyle name="Comma 4 6 2 3 4 2" xfId="14088" xr:uid="{633496D8-3D77-4E09-A8A9-BE6548CA5CA5}"/>
    <cellStyle name="Comma 4 6 2 3 5" xfId="9051" xr:uid="{A44A8F9D-1CA9-4322-9298-241FF5F62090}"/>
    <cellStyle name="Comma 4 6 2 4" xfId="4745" xr:uid="{00421CDF-31BD-4350-BC71-C3D16F54586E}"/>
    <cellStyle name="Comma 4 6 2 4 2" xfId="7124" xr:uid="{81D1153A-DE00-4B1D-B319-4FAD7270EAC0}"/>
    <cellStyle name="Comma 4 6 2 4 2 2" xfId="14299" xr:uid="{EFBC1724-16E9-45E3-9054-30ACD3B7958D}"/>
    <cellStyle name="Comma 4 6 2 4 3" xfId="11923" xr:uid="{1371CE67-1F53-4246-B87E-E77A8C842768}"/>
    <cellStyle name="Comma 4 6 2 5" xfId="2946" xr:uid="{983EC183-AA1A-4E8A-AB4B-67480AE39F9A}"/>
    <cellStyle name="Comma 4 6 2 5 2" xfId="10126" xr:uid="{522865CD-55CD-4970-8FB4-E641936091DE}"/>
    <cellStyle name="Comma 4 6 2 6" xfId="6491" xr:uid="{90444DF6-FA86-41C4-90FC-6C26ABBA5C4B}"/>
    <cellStyle name="Comma 4 6 2 6 2" xfId="13666" xr:uid="{E7277059-A77F-4EAD-86CE-9C625F318654}"/>
    <cellStyle name="Comma 4 6 2 7" xfId="8131" xr:uid="{D81E4025-D774-4E2E-BF43-FE6B968645B9}"/>
    <cellStyle name="Comma 4 6 3" xfId="853" xr:uid="{1130B7D2-6CA2-4F82-9147-C5F33979F22E}"/>
    <cellStyle name="Comma 4 6 3 2" xfId="1251" xr:uid="{EB3FAA8A-52A4-4535-B418-F3419F4B9633}"/>
    <cellStyle name="Comma 4 6 3 2 2" xfId="2196" xr:uid="{419994E0-D6DD-445D-B169-FB01A8E866CC}"/>
    <cellStyle name="Comma 4 6 3 2 2 2" xfId="9504" xr:uid="{28996E90-D4A5-434D-865C-A5667F16AA90}"/>
    <cellStyle name="Comma 4 6 3 2 3" xfId="5045" xr:uid="{470AF0DB-993C-48B7-B078-034AD26F39B6}"/>
    <cellStyle name="Comma 4 6 3 2 3 2" xfId="12223" xr:uid="{4F2F6BB3-5260-4765-BBDF-A4B6C38296A2}"/>
    <cellStyle name="Comma 4 6 3 2 4" xfId="7228" xr:uid="{E269EE83-98BD-4531-B108-81EFE94E8C57}"/>
    <cellStyle name="Comma 4 6 3 2 4 2" xfId="14403" xr:uid="{7C066AE8-2990-4ACA-B32D-DFC5C141C154}"/>
    <cellStyle name="Comma 4 6 3 2 5" xfId="8579" xr:uid="{A38AF3ED-B520-4104-B83B-6AD5F4CBB4CA}"/>
    <cellStyle name="Comma 4 6 3 3" xfId="1803" xr:uid="{00864898-6B6C-4A51-A385-EC7746BB7A5C}"/>
    <cellStyle name="Comma 4 6 3 3 2" xfId="9111" xr:uid="{EBADAD30-C99C-427B-A098-C1BAD35E1F4A}"/>
    <cellStyle name="Comma 4 6 3 4" xfId="3230" xr:uid="{534B46A0-3988-4EEB-8B93-634C0B1452EE}"/>
    <cellStyle name="Comma 4 6 3 4 2" xfId="10408" xr:uid="{272DC236-6EAC-4F66-B81D-3EF753F7960D}"/>
    <cellStyle name="Comma 4 6 3 5" xfId="6595" xr:uid="{B98135C4-C4DB-4913-B17E-42B04D2926C5}"/>
    <cellStyle name="Comma 4 6 3 5 2" xfId="13770" xr:uid="{0A30E12C-2B0F-4805-B4A8-E3462EC1F7A1}"/>
    <cellStyle name="Comma 4 6 3 6" xfId="8189" xr:uid="{9D201EA8-2370-4ED7-AFA2-135E612D893C}"/>
    <cellStyle name="Comma 4 6 4" xfId="1143" xr:uid="{38E0C411-C879-4127-90F6-E4E5896E1CD4}"/>
    <cellStyle name="Comma 4 6 4 2" xfId="2088" xr:uid="{EF1A8046-31DB-4345-9F7B-2B364ABF906E}"/>
    <cellStyle name="Comma 4 6 4 2 2" xfId="5649" xr:uid="{14D7F500-C177-41C3-BA78-FE09A31F8CD4}"/>
    <cellStyle name="Comma 4 6 4 2 2 2" xfId="12827" xr:uid="{82C37111-8EBC-45DD-B144-205075E0435B}"/>
    <cellStyle name="Comma 4 6 4 2 3" xfId="7439" xr:uid="{B7D134ED-E379-43E0-95F6-B3EED71AE563}"/>
    <cellStyle name="Comma 4 6 4 2 3 2" xfId="14614" xr:uid="{A79D4537-AF79-445C-AC69-4C8A0FF27CB5}"/>
    <cellStyle name="Comma 4 6 4 2 4" xfId="9396" xr:uid="{BDF9E9E2-7345-45A3-909C-B6516E9A5DB5}"/>
    <cellStyle name="Comma 4 6 4 3" xfId="3816" xr:uid="{1117CE54-5CC7-40C1-840C-6F25F150802C}"/>
    <cellStyle name="Comma 4 6 4 3 2" xfId="10994" xr:uid="{2BE9E4DE-383A-4D09-9238-C610A9877EF4}"/>
    <cellStyle name="Comma 4 6 4 4" xfId="6806" xr:uid="{89DAD2FE-5EAD-4483-90CF-50E70D6C9DCD}"/>
    <cellStyle name="Comma 4 6 4 4 2" xfId="13981" xr:uid="{DD553026-4B45-456C-92F0-822B1FD5B55D}"/>
    <cellStyle name="Comma 4 6 4 5" xfId="8471" xr:uid="{36108061-916D-4DBB-9EDE-443B968D2A47}"/>
    <cellStyle name="Comma 4 6 5" xfId="1697" xr:uid="{BE1E96FF-DC02-4DDE-AD1E-F35B1F015EF5}"/>
    <cellStyle name="Comma 4 6 5 2" xfId="4424" xr:uid="{143AD1C0-1314-48E8-9E3A-401510C052AC}"/>
    <cellStyle name="Comma 4 6 5 2 2" xfId="11602" xr:uid="{658C03BA-4B8F-4427-9CC5-23A0A375072E}"/>
    <cellStyle name="Comma 4 6 5 3" xfId="7017" xr:uid="{A990007B-D19C-4733-919C-CED71C24511D}"/>
    <cellStyle name="Comma 4 6 5 3 2" xfId="14192" xr:uid="{EC58F56C-6003-42E3-A6E8-490AD93E394F}"/>
    <cellStyle name="Comma 4 6 5 4" xfId="9005" xr:uid="{EA0CA05A-398C-4E6A-9165-F79E12F984F6}"/>
    <cellStyle name="Comma 4 6 6" xfId="2487" xr:uid="{62252AB9-BA6C-47D2-A94E-DD7CAE8FA4A6}"/>
    <cellStyle name="Comma 4 6 6 2" xfId="9770" xr:uid="{0E5DA139-EEF4-4D60-86ED-EFBF4E158C18}"/>
    <cellStyle name="Comma 4 6 7" xfId="6311" xr:uid="{412426AB-A581-4E34-99A9-9DF47F33948A}"/>
    <cellStyle name="Comma 4 6 7 2" xfId="13486" xr:uid="{A4892104-6E51-48E1-A161-1372E75E39AE}"/>
    <cellStyle name="Comma 4 6 8" xfId="7761" xr:uid="{C21C0505-6B74-4F3A-83EE-68EE16B4B387}"/>
    <cellStyle name="Comma 4 6 8 2" xfId="14925" xr:uid="{C6DE102C-758E-44D1-8267-9199E0B42787}"/>
    <cellStyle name="Comma 4 6 9" xfId="8085" xr:uid="{DB0EF183-8A91-4A86-AB12-0C3D791EA014}"/>
    <cellStyle name="Comma 4 62" xfId="7743" xr:uid="{B2D0E031-53FC-4EF1-B9F5-57F4F087F987}"/>
    <cellStyle name="Comma 4 62 2" xfId="14909" xr:uid="{958D70FC-ABA8-40DD-8912-7D7B6CC0DB4D}"/>
    <cellStyle name="Comma 4 7" xfId="717" xr:uid="{5FFE518E-65FE-4462-845B-F6E3FF456040}"/>
    <cellStyle name="Comma 4 7 2" xfId="1150" xr:uid="{E62AFEE7-4464-4411-A148-5939800ADC1E}"/>
    <cellStyle name="Comma 4 7 2 2" xfId="2095" xr:uid="{BB19163C-B6D8-4B56-88C9-C5754989657C}"/>
    <cellStyle name="Comma 4 7 2 2 2" xfId="5354" xr:uid="{0C7A09D2-0CDD-45C6-81AB-536B82FC99CC}"/>
    <cellStyle name="Comma 4 7 2 2 2 2" xfId="12532" xr:uid="{8F933538-EEB6-4319-BA39-556D8F8D7484}"/>
    <cellStyle name="Comma 4 7 2 2 3" xfId="9403" xr:uid="{CAF9CB51-9595-4744-B4A9-485D2D936E6C}"/>
    <cellStyle name="Comma 4 7 2 3" xfId="4126" xr:uid="{56A6A6FC-8EF3-49B2-8BCD-C8C68CCB61D9}"/>
    <cellStyle name="Comma 4 7 2 3 2" xfId="5974" xr:uid="{8A2E0336-029B-4D99-9175-2E78B72959F1}"/>
    <cellStyle name="Comma 4 7 2 3 2 2" xfId="13152" xr:uid="{7F822E6E-284E-4A33-86AF-C2B0CA090888}"/>
    <cellStyle name="Comma 4 7 2 3 3" xfId="11304" xr:uid="{0D792822-70E1-4AA2-A38C-25FF6E59F93D}"/>
    <cellStyle name="Comma 4 7 2 4" xfId="4751" xr:uid="{2515AAD1-4F50-4F8C-8E23-ED2E2E5D929F}"/>
    <cellStyle name="Comma 4 7 2 4 2" xfId="11929" xr:uid="{1959B612-C2FD-486A-BB54-7D9CC63A5C33}"/>
    <cellStyle name="Comma 4 7 2 5" xfId="8478" xr:uid="{C4D22F3E-340C-4857-9523-98802A2C6D21}"/>
    <cellStyle name="Comma 4 7 3" xfId="1704" xr:uid="{3CBF1ECB-14E8-40A6-A552-F1EE62239DA8}"/>
    <cellStyle name="Comma 4 7 3 2" xfId="5051" xr:uid="{2DA4CB2E-61F1-4272-8CA7-3F84120E1E7F}"/>
    <cellStyle name="Comma 4 7 3 2 2" xfId="12229" xr:uid="{D997D91B-E348-4D39-91A3-B2BD796D90B3}"/>
    <cellStyle name="Comma 4 7 3 3" xfId="9012" xr:uid="{69EAEBBE-7554-4AA6-96B4-8B63F69BEC3C}"/>
    <cellStyle name="Comma 4 7 4" xfId="3820" xr:uid="{686339AC-7D45-4E3D-B87C-0DD5A5D79989}"/>
    <cellStyle name="Comma 4 7 4 2" xfId="5653" xr:uid="{79E32E68-6947-446C-A64F-18FFDC1B2DA5}"/>
    <cellStyle name="Comma 4 7 4 2 2" xfId="12831" xr:uid="{FA5B7526-9C4F-4528-B9D9-064B5CEE463B}"/>
    <cellStyle name="Comma 4 7 4 3" xfId="10998" xr:uid="{350344E0-1058-404C-B32C-8634431F9605}"/>
    <cellStyle name="Comma 4 7 5" xfId="4430" xr:uid="{152DEFE7-C47D-49EA-A197-09E1CD7B41CB}"/>
    <cellStyle name="Comma 4 7 5 2" xfId="11608" xr:uid="{881D8CDB-0B7B-4D62-8863-4AA2E6B590F0}"/>
    <cellStyle name="Comma 4 7 6" xfId="8092" xr:uid="{69B4177D-4E13-4150-96D8-0D6294EE2A55}"/>
    <cellStyle name="Comma 4 8" xfId="761" xr:uid="{E42BFC49-0647-4215-8506-CB896C70D339}"/>
    <cellStyle name="Comma 4 8 2" xfId="2988" xr:uid="{2C492A89-2EC1-49FB-9A6E-805F86F5CACA}"/>
    <cellStyle name="Comma 4 8 2 2" xfId="3567" xr:uid="{D1CC157C-0ADF-45E2-8C35-BAE6040C1AB8}"/>
    <cellStyle name="Comma 4 8 2 2 2" xfId="5394" xr:uid="{E1A81CB5-F3C3-494E-81CF-A0AC3632AF0B}"/>
    <cellStyle name="Comma 4 8 2 2 2 2" xfId="7353" xr:uid="{374901D1-B18D-4DD0-8B14-DCE2C7131F09}"/>
    <cellStyle name="Comma 4 8 2 2 2 2 2" xfId="14528" xr:uid="{F711AEDD-389A-4499-9C5D-F429F91BDD40}"/>
    <cellStyle name="Comma 4 8 2 2 2 3" xfId="12572" xr:uid="{BD30B7A5-41C8-41CB-8462-9A00A645A696}"/>
    <cellStyle name="Comma 4 8 2 2 3" xfId="6720" xr:uid="{53BFB447-0F4E-41D6-B85F-D4C9C6DDF061}"/>
    <cellStyle name="Comma 4 8 2 2 3 2" xfId="13895" xr:uid="{77F02D73-C55F-40DC-B7FA-D2EFF5E16063}"/>
    <cellStyle name="Comma 4 8 2 2 4" xfId="10745" xr:uid="{1FDF63E6-BB60-4274-80F3-60BA2967DB47}"/>
    <cellStyle name="Comma 4 8 2 3" xfId="4166" xr:uid="{25C98317-6A3D-443A-939A-41052C64DB49}"/>
    <cellStyle name="Comma 4 8 2 3 2" xfId="6015" xr:uid="{9947EF06-527F-45DC-B4D6-88C2288870EB}"/>
    <cellStyle name="Comma 4 8 2 3 2 2" xfId="7564" xr:uid="{4281D856-EBF5-471D-8BCE-D65FB8CE633B}"/>
    <cellStyle name="Comma 4 8 2 3 2 2 2" xfId="14739" xr:uid="{0CEC7593-722E-4380-A466-90C0D34C0EF9}"/>
    <cellStyle name="Comma 4 8 2 3 2 3" xfId="13193" xr:uid="{F8F64FA9-A13E-4D15-AC63-2174B57E0634}"/>
    <cellStyle name="Comma 4 8 2 3 3" xfId="6931" xr:uid="{4269D6F2-6B67-46A0-8533-96FCAA0A9BEA}"/>
    <cellStyle name="Comma 4 8 2 3 3 2" xfId="14106" xr:uid="{66B6E85E-3E06-4332-9E25-ADEDD3D3877F}"/>
    <cellStyle name="Comma 4 8 2 3 4" xfId="11344" xr:uid="{2A827DE4-5006-4840-9A20-D3FBF53F43AF}"/>
    <cellStyle name="Comma 4 8 2 4" xfId="4792" xr:uid="{BB1B6D93-C72C-45AF-A84C-B257B7768F35}"/>
    <cellStyle name="Comma 4 8 2 4 2" xfId="7142" xr:uid="{4F08F6D4-A949-4735-8713-F20271DD2B98}"/>
    <cellStyle name="Comma 4 8 2 4 2 2" xfId="14317" xr:uid="{7DCF8DCE-2782-443D-AA02-96CCBB72DB64}"/>
    <cellStyle name="Comma 4 8 2 4 3" xfId="11970" xr:uid="{6D4D2F1E-4863-4B41-9877-9932CBFAAE1E}"/>
    <cellStyle name="Comma 4 8 2 5" xfId="6509" xr:uid="{A90BCA4F-526A-4B2F-8F32-D8061B0CDF01}"/>
    <cellStyle name="Comma 4 8 2 5 2" xfId="13684" xr:uid="{8BDEFF51-4A30-4B77-97AB-8E934340BE5B}"/>
    <cellStyle name="Comma 4 8 2 6" xfId="10168" xr:uid="{37BBDFC7-12A5-4C60-8D24-5C605DA7F125}"/>
    <cellStyle name="Comma 4 8 3" xfId="3274" xr:uid="{945F08ED-C2DD-42B0-B772-490644E83C38}"/>
    <cellStyle name="Comma 4 8 3 2" xfId="5092" xr:uid="{E38A97F1-9200-4E3E-8DF5-68C77737549A}"/>
    <cellStyle name="Comma 4 8 3 2 2" xfId="7246" xr:uid="{2EB9543D-F033-43A6-A7FD-4D2430AF5643}"/>
    <cellStyle name="Comma 4 8 3 2 2 2" xfId="14421" xr:uid="{B3A96B85-C63A-4DB7-9A7D-6788D3BE2376}"/>
    <cellStyle name="Comma 4 8 3 2 3" xfId="12270" xr:uid="{504BE370-9B86-43AE-9298-32D84A2242BA}"/>
    <cellStyle name="Comma 4 8 3 3" xfId="6613" xr:uid="{4043CB44-5DC6-424B-80F4-20AC301D591C}"/>
    <cellStyle name="Comma 4 8 3 3 2" xfId="13788" xr:uid="{59E2475F-9E04-4BF9-B565-AB612ED8C4F4}"/>
    <cellStyle name="Comma 4 8 3 4" xfId="10452" xr:uid="{36528EED-4C9B-434F-BB09-89C10546B918}"/>
    <cellStyle name="Comma 4 8 4" xfId="3861" xr:uid="{8DFBF075-8D8E-415E-BE5C-F931AEA24066}"/>
    <cellStyle name="Comma 4 8 4 2" xfId="5694" xr:uid="{0C57D177-66C7-423E-A59D-6E7D239F2709}"/>
    <cellStyle name="Comma 4 8 4 2 2" xfId="7457" xr:uid="{31C90493-CEF9-4F46-995E-47B708C54DFC}"/>
    <cellStyle name="Comma 4 8 4 2 2 2" xfId="14632" xr:uid="{4A472A09-DA8C-4785-AD6D-7BD8C1A23935}"/>
    <cellStyle name="Comma 4 8 4 2 3" xfId="12872" xr:uid="{5F33F4D4-3077-4296-9377-1BC0D0857EA4}"/>
    <cellStyle name="Comma 4 8 4 3" xfId="6824" xr:uid="{4BDBE14B-0F03-4F36-BA4B-9B633517E931}"/>
    <cellStyle name="Comma 4 8 4 3 2" xfId="13999" xr:uid="{5C78B8C4-FC83-4C8C-8402-34C6BC9F37BF}"/>
    <cellStyle name="Comma 4 8 4 4" xfId="11039" xr:uid="{D1897AEE-AF2D-44BD-8E7A-A97591BF15AA}"/>
    <cellStyle name="Comma 4 8 5" xfId="4471" xr:uid="{CC44918F-4250-476D-AC3C-A7CBBDB1ED87}"/>
    <cellStyle name="Comma 4 8 5 2" xfId="7035" xr:uid="{069A97C0-B0F4-47C0-BB60-AE6B57AA1E47}"/>
    <cellStyle name="Comma 4 8 5 2 2" xfId="14210" xr:uid="{072D8666-C0DB-46F4-91BD-B0AC0046EC64}"/>
    <cellStyle name="Comma 4 8 5 3" xfId="11649" xr:uid="{A8ACA88E-9A2A-47EF-AFB6-0379A261792B}"/>
    <cellStyle name="Comma 4 8 6" xfId="2603" xr:uid="{506B87E4-A6A7-4F9C-A1AD-D7F7A142E842}"/>
    <cellStyle name="Comma 4 8 6 2" xfId="9853" xr:uid="{2992076B-2F7B-423C-B9EF-BC95E2165202}"/>
    <cellStyle name="Comma 4 8 7" xfId="6372" xr:uid="{8743414C-68C1-4AB0-975B-0A0D1577B20A}"/>
    <cellStyle name="Comma 4 8 7 2" xfId="13547" xr:uid="{B70AA72D-343F-4A00-A58D-15DE3FA1AE4D}"/>
    <cellStyle name="Comma 4 9" xfId="877" xr:uid="{2B703740-966B-48DA-AE5A-CC27D5CD5B86}"/>
    <cellStyle name="Comma 4 9 2" xfId="1275" xr:uid="{01EC9F9F-ECEF-47BD-B5E2-679A2DCBE693}"/>
    <cellStyle name="Comma 4 9 2 2" xfId="2220" xr:uid="{1619A1DE-EB31-4E2C-92C2-3DD371DEBC92}"/>
    <cellStyle name="Comma 4 9 2 2 2" xfId="5405" xr:uid="{D25F97CB-C16C-46F0-8DFE-5D59BD181325}"/>
    <cellStyle name="Comma 4 9 2 2 2 2" xfId="7358" xr:uid="{AC6A356D-3371-497E-9396-7C607B01BE3B}"/>
    <cellStyle name="Comma 4 9 2 2 2 2 2" xfId="14533" xr:uid="{E57C7174-F664-4F08-95D0-42F54AD51721}"/>
    <cellStyle name="Comma 4 9 2 2 2 3" xfId="12583" xr:uid="{E548246B-936C-423B-AF30-04CA816ED847}"/>
    <cellStyle name="Comma 4 9 2 2 3" xfId="3577" xr:uid="{6BA6E8EC-8747-4444-A0E4-C5D2EB675460}"/>
    <cellStyle name="Comma 4 9 2 2 3 2" xfId="10755" xr:uid="{FF8D19B2-694E-4F4B-8633-A0BC5FD5868A}"/>
    <cellStyle name="Comma 4 9 2 2 4" xfId="6725" xr:uid="{0138A1CD-A342-4073-9351-141F8E11B77F}"/>
    <cellStyle name="Comma 4 9 2 2 4 2" xfId="13900" xr:uid="{D45A682F-0128-4FD2-83DF-A54C53D89EFB}"/>
    <cellStyle name="Comma 4 9 2 2 5" xfId="9528" xr:uid="{D1B9F3F3-5EF0-4B00-939A-221553257806}"/>
    <cellStyle name="Comma 4 9 2 3" xfId="4177" xr:uid="{26A71FA6-5AF4-4AAA-9A8D-7F160E3452AC}"/>
    <cellStyle name="Comma 4 9 2 3 2" xfId="6026" xr:uid="{ECF52FEB-73CC-4D1A-ADA6-AA6FEDA23003}"/>
    <cellStyle name="Comma 4 9 2 3 2 2" xfId="7569" xr:uid="{D62E5DD0-4F45-40E9-A9EF-FECE0C50E8D9}"/>
    <cellStyle name="Comma 4 9 2 3 2 2 2" xfId="14744" xr:uid="{3F69B277-953B-4135-B42B-2712F3B43568}"/>
    <cellStyle name="Comma 4 9 2 3 2 3" xfId="13204" xr:uid="{B63DF961-F986-4180-9F58-75B9AFC0060C}"/>
    <cellStyle name="Comma 4 9 2 3 3" xfId="6936" xr:uid="{E89BCD3C-2C90-44AA-A0BF-3E95C5C8BD8D}"/>
    <cellStyle name="Comma 4 9 2 3 3 2" xfId="14111" xr:uid="{4B1F0FD9-A515-445B-8991-99083F58088F}"/>
    <cellStyle name="Comma 4 9 2 3 4" xfId="11355" xr:uid="{A88E056F-2779-44FD-8BA5-7ED52D6D93A8}"/>
    <cellStyle name="Comma 4 9 2 4" xfId="4803" xr:uid="{BC3BFC16-B3D0-4F81-AA93-A1A3D6B9AFF5}"/>
    <cellStyle name="Comma 4 9 2 4 2" xfId="7147" xr:uid="{C9503E4E-6C09-4F68-8290-FC41B4A2A9D0}"/>
    <cellStyle name="Comma 4 9 2 4 2 2" xfId="14322" xr:uid="{31490A0B-42BE-4562-B7D5-644BF425336F}"/>
    <cellStyle name="Comma 4 9 2 4 3" xfId="11981" xr:uid="{99494C00-95F3-4BD7-BAC0-73DA2B592B98}"/>
    <cellStyle name="Comma 4 9 2 5" xfId="2998" xr:uid="{536B52AF-B69B-4511-8AC7-52B9951A2747}"/>
    <cellStyle name="Comma 4 9 2 5 2" xfId="10178" xr:uid="{EA943031-8F1A-4179-A380-E90BD5A1483E}"/>
    <cellStyle name="Comma 4 9 2 6" xfId="6514" xr:uid="{54C30EC8-6328-4B9A-A951-703D79B14815}"/>
    <cellStyle name="Comma 4 9 2 6 2" xfId="13689" xr:uid="{00697287-2254-4AD1-AAF5-A5988091DE1D}"/>
    <cellStyle name="Comma 4 9 2 7" xfId="8603" xr:uid="{219CCDA6-D76F-4E4B-A1E9-E86F96B574F8}"/>
    <cellStyle name="Comma 4 9 3" xfId="1827" xr:uid="{EE72AA0D-9DD8-4420-A902-4112F7260926}"/>
    <cellStyle name="Comma 4 9 3 2" xfId="5103" xr:uid="{D957553C-58D6-42C0-9560-9DBC162A0D66}"/>
    <cellStyle name="Comma 4 9 3 2 2" xfId="7251" xr:uid="{2AE76ACD-FFC5-4F8C-9E93-445BEB59A568}"/>
    <cellStyle name="Comma 4 9 3 2 2 2" xfId="14426" xr:uid="{C3DCBB67-63A3-4C21-9022-C8340A16B1D7}"/>
    <cellStyle name="Comma 4 9 3 2 3" xfId="12281" xr:uid="{7E92BF8D-60D1-4A19-9C01-0515A0CC6CD7}"/>
    <cellStyle name="Comma 4 9 3 3" xfId="3284" xr:uid="{B8939515-D47E-40C9-BB56-FD30B80D4B1A}"/>
    <cellStyle name="Comma 4 9 3 3 2" xfId="10462" xr:uid="{B0C56F65-D1ED-4204-8E5E-AE2FA48B8FE8}"/>
    <cellStyle name="Comma 4 9 3 4" xfId="6618" xr:uid="{4E716223-BA5D-4239-B4BD-49DD3EB819B4}"/>
    <cellStyle name="Comma 4 9 3 4 2" xfId="13793" xr:uid="{326C2CD8-BE01-4329-B914-1A0887B510A8}"/>
    <cellStyle name="Comma 4 9 3 5" xfId="9135" xr:uid="{6806888D-9530-4342-A72B-AF4F1A3A2C14}"/>
    <cellStyle name="Comma 4 9 4" xfId="3872" xr:uid="{1EF08F83-7FDE-4BF9-9F1E-FC11AA52D218}"/>
    <cellStyle name="Comma 4 9 4 2" xfId="5705" xr:uid="{CBEA87C8-739E-49A8-909B-B4D28A17B257}"/>
    <cellStyle name="Comma 4 9 4 2 2" xfId="7462" xr:uid="{304CC1A8-447C-47E4-B4DD-D18A5B3C256F}"/>
    <cellStyle name="Comma 4 9 4 2 2 2" xfId="14637" xr:uid="{8A4C0F24-4454-485D-82AC-4EA2D4E09A5A}"/>
    <cellStyle name="Comma 4 9 4 2 3" xfId="12883" xr:uid="{44AB9A52-A048-4B80-AAD0-BB65276A393E}"/>
    <cellStyle name="Comma 4 9 4 3" xfId="6829" xr:uid="{E31BAA9B-F26F-4EBC-B2A7-8226CC240556}"/>
    <cellStyle name="Comma 4 9 4 3 2" xfId="14004" xr:uid="{09791646-18A4-4A08-8AC5-62DA3238771B}"/>
    <cellStyle name="Comma 4 9 4 4" xfId="11050" xr:uid="{A0FD6AE6-63DE-4656-AC07-AE444B8D41EF}"/>
    <cellStyle name="Comma 4 9 5" xfId="4482" xr:uid="{BA210381-E830-4B23-9742-1D11104CD06E}"/>
    <cellStyle name="Comma 4 9 5 2" xfId="7040" xr:uid="{3F0023BC-5928-436E-8DBC-513C9ABEA7D3}"/>
    <cellStyle name="Comma 4 9 5 2 2" xfId="14215" xr:uid="{021ED32B-FE5F-474F-ADD8-CBED2F9DE8EC}"/>
    <cellStyle name="Comma 4 9 5 3" xfId="11660" xr:uid="{D9A44760-CE04-47E9-88A7-CB3A806C6F23}"/>
    <cellStyle name="Comma 4 9 6" xfId="2637" xr:uid="{66C3986E-1D8F-4AA3-A3A4-6C61A02C4CFC}"/>
    <cellStyle name="Comma 4 9 6 2" xfId="9874" xr:uid="{9998281E-9345-496D-B163-A65ED72622E0}"/>
    <cellStyle name="Comma 4 9 7" xfId="6388" xr:uid="{8F4A6CAE-9221-4EA3-9CA6-A97FD51E591F}"/>
    <cellStyle name="Comma 4 9 7 2" xfId="13563" xr:uid="{F5FDCD91-430E-4ECE-9F8F-E1A98C34519F}"/>
    <cellStyle name="Comma 4 9 8" xfId="8213" xr:uid="{617AE549-E986-4E8A-A507-39A307D4102C}"/>
    <cellStyle name="Comma 40" xfId="205" xr:uid="{D2DF1995-D5F5-4617-85FA-89F67EED4FA8}"/>
    <cellStyle name="Comma 41" xfId="609" xr:uid="{DE0B3FB4-C45F-45C4-8A42-12FBA6A851DD}"/>
    <cellStyle name="Comma 41 2" xfId="1078" xr:uid="{563CC222-D44C-4434-811B-FE5677FB0557}"/>
    <cellStyle name="Comma 41 2 2" xfId="2023" xr:uid="{A1763173-6E1F-4F9E-845C-4B4ACEC04092}"/>
    <cellStyle name="Comma 41 2 2 2" xfId="9331" xr:uid="{6D1F19B2-D7ED-4243-9292-B7BE865EDCDB}"/>
    <cellStyle name="Comma 41 2 3" xfId="8407" xr:uid="{60AFC1E5-9BBC-498B-91FF-D70718546CF8}"/>
    <cellStyle name="Comma 41 3" xfId="1628" xr:uid="{4768727A-0AD3-4E4D-9035-43F666FAA59D}"/>
    <cellStyle name="Comma 41 3 2" xfId="8936" xr:uid="{F65E5441-1410-4437-A042-CB80857C5787}"/>
    <cellStyle name="Comma 41 4" xfId="8021" xr:uid="{F72F8012-85C3-4D3F-B909-188F1C84E753}"/>
    <cellStyle name="Comma 42" xfId="125" xr:uid="{44D4F23B-C724-4068-B273-846D31E99651}"/>
    <cellStyle name="Comma 42 2" xfId="1416" xr:uid="{DE98DBEC-C383-485C-9E80-EC8E8B21CE86}"/>
    <cellStyle name="Comma 42 2 2" xfId="8725" xr:uid="{C77AFABC-5EE9-4523-ADC3-3E21A6A7240E}"/>
    <cellStyle name="Comma 42 3" xfId="7832" xr:uid="{7A560CF6-DF71-4F4C-803B-D213F97349F5}"/>
    <cellStyle name="Comma 43" xfId="310" xr:uid="{CC902333-839F-43DF-B153-8012B5E79AAB}"/>
    <cellStyle name="Comma 43 2" xfId="311" xr:uid="{F646FBDC-7C7B-46A7-8643-1F8094EDA59B}"/>
    <cellStyle name="Comma 43 2 2" xfId="1002" xr:uid="{2E28D36D-BC21-4AA3-B564-769177C96E02}"/>
    <cellStyle name="Comma 43 2 2 2" xfId="1948" xr:uid="{77C2720A-94D6-4ED0-972F-6ECC0E14F466}"/>
    <cellStyle name="Comma 43 2 2 2 2" xfId="9256" xr:uid="{3CADEBD2-F2A2-44BC-B493-A6DE2C32076C}"/>
    <cellStyle name="Comma 43 2 2 3" xfId="8334" xr:uid="{B1E57355-3D13-43B2-907F-E7AC196116C9}"/>
    <cellStyle name="Comma 43 2 3" xfId="1529" xr:uid="{C290FEF0-7A9B-443F-9652-C7854806EDAD}"/>
    <cellStyle name="Comma 43 2 3 2" xfId="8837" xr:uid="{010BA4A8-711E-4DE8-A0BA-E2E92A42BC67}"/>
    <cellStyle name="Comma 43 2 4" xfId="7936" xr:uid="{E26A57BE-1394-4FC7-9A12-43AFE86401E8}"/>
    <cellStyle name="Comma 43 3" xfId="312" xr:uid="{9634DBAD-C50A-463F-A5F0-122BB68DCF53}"/>
    <cellStyle name="Comma 43 3 2" xfId="1003" xr:uid="{3220D63F-18B8-4E42-BA3C-26E0E5CE1D49}"/>
    <cellStyle name="Comma 43 3 2 2" xfId="1949" xr:uid="{163F094E-B003-4E39-8A15-83B70603C1D0}"/>
    <cellStyle name="Comma 43 3 2 2 2" xfId="9257" xr:uid="{49F8B6B9-50A0-427D-A710-5073149DDBB7}"/>
    <cellStyle name="Comma 43 3 2 3" xfId="8335" xr:uid="{CDDBE960-76E2-4690-8E93-DF27EA902501}"/>
    <cellStyle name="Comma 43 3 3" xfId="1530" xr:uid="{3C33D2EB-F6AC-49C4-B456-02C11E0C33BF}"/>
    <cellStyle name="Comma 43 3 3 2" xfId="8838" xr:uid="{14CC3A5D-4CEB-4590-8FBB-CF8415A9B84C}"/>
    <cellStyle name="Comma 43 3 4" xfId="7937" xr:uid="{4D0CA2D9-2EFB-485A-979D-FE1F773F21DA}"/>
    <cellStyle name="Comma 43 4" xfId="1001" xr:uid="{931E9B55-54E5-4815-BE1B-4A01C1A8033F}"/>
    <cellStyle name="Comma 43 4 2" xfId="1947" xr:uid="{6E3BEC21-09B2-4A28-8F0B-0196679435F6}"/>
    <cellStyle name="Comma 43 4 2 2" xfId="9255" xr:uid="{06D49D5A-852B-444C-BA8D-BF3909AF4136}"/>
    <cellStyle name="Comma 43 4 3" xfId="8333" xr:uid="{2DFEE7CF-95FB-4F93-B01C-1F9B11395F5E}"/>
    <cellStyle name="Comma 43 5" xfId="1528" xr:uid="{E1C9C0C2-2544-49F6-900D-B1743CDB1568}"/>
    <cellStyle name="Comma 43 5 2" xfId="8836" xr:uid="{A822D218-D263-45CE-8C64-A5E9037E3925}"/>
    <cellStyle name="Comma 43 6" xfId="7935" xr:uid="{43449E96-B426-4CD1-99D2-447413E419C3}"/>
    <cellStyle name="Comma 44" xfId="896" xr:uid="{33F0399D-E835-4BA6-99D5-BF6D26B61484}"/>
    <cellStyle name="Comma 44 2" xfId="1843" xr:uid="{4FD41BDE-BB0D-4A02-B00C-F4A242C4E015}"/>
    <cellStyle name="Comma 44 2 2" xfId="9151" xr:uid="{DD168DD4-B017-4B60-B360-0448F2590218}"/>
    <cellStyle name="Comma 44 3" xfId="8229" xr:uid="{9590D232-037B-4CB8-9472-66CE9A666973}"/>
    <cellStyle name="Comma 45" xfId="1064" xr:uid="{96F6B559-C85C-4BDC-81A5-001C6E1EA9CA}"/>
    <cellStyle name="Comma 45 10" xfId="7670" xr:uid="{63B224FA-0F3E-4511-B6AC-DABC9001104D}"/>
    <cellStyle name="Comma 45 10 2" xfId="14857" xr:uid="{E2E85548-4C0B-4C36-803A-725110AED5EB}"/>
    <cellStyle name="Comma 45 11" xfId="2695" xr:uid="{B8929719-BA25-437D-AE05-CBB94CF77E90}"/>
    <cellStyle name="Comma 45 11 2" xfId="2732" xr:uid="{1B0808C2-C0BD-435E-8BD8-6E1BB76EFD77}"/>
    <cellStyle name="Comma 45 11 2 2" xfId="2867" xr:uid="{8F20DFA4-BA27-4B0B-8122-796B723DAB60}"/>
    <cellStyle name="Comma 45 11 2 2 2" xfId="3161" xr:uid="{BB260844-3FCE-4547-B7C6-97E51ABA2CE4}"/>
    <cellStyle name="Comma 45 11 2 2 2 2" xfId="3743" xr:uid="{E3B8B7DE-9B26-4C30-8DE8-84B71E183FD0}"/>
    <cellStyle name="Comma 45 11 2 2 2 2 2" xfId="5573" xr:uid="{6959B231-8A8F-484D-BF8D-146A1C27A04A}"/>
    <cellStyle name="Comma 45 11 2 2 2 2 2 2" xfId="12751" xr:uid="{51C50B49-DE13-48D3-B462-03D801373075}"/>
    <cellStyle name="Comma 45 11 2 2 2 2 3" xfId="10921" xr:uid="{65952944-1793-45D4-8FB6-67176B7FD5A7}"/>
    <cellStyle name="Comma 45 11 2 2 2 3" xfId="4345" xr:uid="{33E38796-46AF-42A0-987F-64EF016283AE}"/>
    <cellStyle name="Comma 45 11 2 2 2 3 2" xfId="6196" xr:uid="{DB083C60-F0CC-451E-A62C-5BDAB489BB4D}"/>
    <cellStyle name="Comma 45 11 2 2 2 3 2 2" xfId="13374" xr:uid="{46C6963B-DAA3-467D-A29E-1B08ECD472FD}"/>
    <cellStyle name="Comma 45 11 2 2 2 3 3" xfId="11523" xr:uid="{58D579B2-F2FE-4953-8286-0032D8AE56EE}"/>
    <cellStyle name="Comma 45 11 2 2 2 4" xfId="4973" xr:uid="{BD3A4B30-6E9B-4529-AE59-B83FA3D12071}"/>
    <cellStyle name="Comma 45 11 2 2 2 4 2" xfId="12151" xr:uid="{85613F11-DB54-4B26-8696-063177012FA5}"/>
    <cellStyle name="Comma 45 11 2 2 2 5" xfId="10341" xr:uid="{B4149BE1-E12E-42E6-A7E2-CABA4664EB4D}"/>
    <cellStyle name="Comma 45 11 2 2 3" xfId="3451" xr:uid="{6B67DCE0-85E5-4F09-B9F2-8BA51BF4344A}"/>
    <cellStyle name="Comma 45 11 2 2 3 2" xfId="5272" xr:uid="{DEBAA7DC-8CBE-42CF-8C54-5EE98CFD1EC0}"/>
    <cellStyle name="Comma 45 11 2 2 3 2 2" xfId="12450" xr:uid="{FCC1F83A-4A97-4E48-8392-E2B28FFF88D8}"/>
    <cellStyle name="Comma 45 11 2 2 3 3" xfId="10629" xr:uid="{D0158E76-D5D9-4F43-94BD-F9271C482467}"/>
    <cellStyle name="Comma 45 11 2 2 4" xfId="4041" xr:uid="{9AC80053-3217-427B-B415-FB13B950315F}"/>
    <cellStyle name="Comma 45 11 2 2 4 2" xfId="5875" xr:uid="{12BE66D9-3527-4E60-BFF6-1EE7A703E964}"/>
    <cellStyle name="Comma 45 11 2 2 4 2 2" xfId="13053" xr:uid="{1DFA6C33-68E2-4BA0-976B-3BB180DD65BD}"/>
    <cellStyle name="Comma 45 11 2 2 4 3" xfId="11219" xr:uid="{CB2A03BB-DAB0-4B14-A7A7-1C4E6D1FE608}"/>
    <cellStyle name="Comma 45 11 2 2 5" xfId="4652" xr:uid="{6DA87581-CE00-4464-BB1C-41A6834B66B8}"/>
    <cellStyle name="Comma 45 11 2 2 5 2" xfId="11830" xr:uid="{DCE53E48-5965-4664-B550-641557981F0B}"/>
    <cellStyle name="Comma 45 11 2 2 6" xfId="10050" xr:uid="{7ECC7731-756B-4C96-AF2D-23C814C12D1E}"/>
    <cellStyle name="Comma 45 11 2 3" xfId="3062" xr:uid="{6D0067D9-CC44-4FCD-8D5F-23231DB177B7}"/>
    <cellStyle name="Comma 45 11 2 3 2" xfId="3642" xr:uid="{5BC4C327-06D8-454D-AA1D-1AABB9FC62EE}"/>
    <cellStyle name="Comma 45 11 2 3 2 2" xfId="5470" xr:uid="{1C19AF5A-E7DA-4434-A1ED-9582416E0C34}"/>
    <cellStyle name="Comma 45 11 2 3 2 2 2" xfId="12648" xr:uid="{2DBCF635-4743-4D8B-A832-609140C6E592}"/>
    <cellStyle name="Comma 45 11 2 3 2 3" xfId="10820" xr:uid="{42A02023-9FB1-4C50-8240-3AB9A9E9F57F}"/>
    <cellStyle name="Comma 45 11 2 3 3" xfId="4242" xr:uid="{3133481D-850E-4713-A886-E4F7EE34A56D}"/>
    <cellStyle name="Comma 45 11 2 3 3 2" xfId="6091" xr:uid="{1F2358FC-14A7-4C0F-801A-F919C8B51440}"/>
    <cellStyle name="Comma 45 11 2 3 3 2 2" xfId="13269" xr:uid="{A0E4005E-3F19-4AA4-AEBF-30515499E102}"/>
    <cellStyle name="Comma 45 11 2 3 3 3" xfId="11420" xr:uid="{7A8C18E2-B29A-4C89-8FA3-7791603E042A}"/>
    <cellStyle name="Comma 45 11 2 3 4" xfId="4868" xr:uid="{CA7C2C2E-9E56-44D2-89BB-DFFF3403EAF6}"/>
    <cellStyle name="Comma 45 11 2 3 4 2" xfId="12046" xr:uid="{A406CC17-F3A0-4D41-B87C-2709E7B6643C}"/>
    <cellStyle name="Comma 45 11 2 3 5" xfId="10242" xr:uid="{8B9BA004-69E2-48EE-BB1C-02525032B632}"/>
    <cellStyle name="Comma 45 11 2 4" xfId="3349" xr:uid="{F92D627F-D5B6-433A-880C-A8CA52556403}"/>
    <cellStyle name="Comma 45 11 2 4 2" xfId="5168" xr:uid="{3012BC3E-C51D-4F92-BC1F-A58B96B592DD}"/>
    <cellStyle name="Comma 45 11 2 4 2 2" xfId="12346" xr:uid="{202EBCE2-EE97-42E4-9BAD-F2B4E34D8D9A}"/>
    <cellStyle name="Comma 45 11 2 4 3" xfId="10527" xr:uid="{38D1BA1D-E46C-4D65-81DE-77ECD14D8930}"/>
    <cellStyle name="Comma 45 11 2 5" xfId="3937" xr:uid="{FBE4964B-B5EF-463D-8E76-C9CF4014E239}"/>
    <cellStyle name="Comma 45 11 2 5 2" xfId="5770" xr:uid="{1C9326B3-E6EA-4AC3-B0BA-2BDBC171189A}"/>
    <cellStyle name="Comma 45 11 2 5 2 2" xfId="12948" xr:uid="{9AA19DC1-6E12-461D-BA43-7A24905C03BD}"/>
    <cellStyle name="Comma 45 11 2 5 3" xfId="11115" xr:uid="{3CC0EA03-415F-4607-938F-34E1984F020B}"/>
    <cellStyle name="Comma 45 11 2 6" xfId="4547" xr:uid="{632DEFC9-B33E-43CD-951E-B34414274805}"/>
    <cellStyle name="Comma 45 11 2 6 2" xfId="11725" xr:uid="{11D07AAB-6E2A-4473-9AC7-8BBC972C15B1}"/>
    <cellStyle name="Comma 45 11 2 7" xfId="9947" xr:uid="{C428B058-D323-438C-895C-9309C0B5BE4D}"/>
    <cellStyle name="Comma 45 11 3" xfId="2835" xr:uid="{596A9F56-5BBD-4659-B654-85560414D111}"/>
    <cellStyle name="Comma 45 11 3 2" xfId="3128" xr:uid="{3399A94C-5D4D-4584-A44C-A9BD43B76022}"/>
    <cellStyle name="Comma 45 11 3 2 2" xfId="3709" xr:uid="{D3000ABA-342F-44F7-87C9-59C7783A8D99}"/>
    <cellStyle name="Comma 45 11 3 2 2 2" xfId="5537" xr:uid="{007C5B8D-9C23-4741-9746-C90F0863B622}"/>
    <cellStyle name="Comma 45 11 3 2 2 2 2" xfId="12715" xr:uid="{7DB3BEAC-38A4-4273-B73A-DDF5CA1076E2}"/>
    <cellStyle name="Comma 45 11 3 2 2 3" xfId="10887" xr:uid="{B7CB4AC0-92B4-47A2-9BFC-03FD9973C944}"/>
    <cellStyle name="Comma 45 11 3 2 3" xfId="4309" xr:uid="{DA22CCF9-B71E-43D2-93F4-507C29C62AEB}"/>
    <cellStyle name="Comma 45 11 3 2 3 2" xfId="6160" xr:uid="{0D7B52B7-504C-44C7-AE9D-F6C41DD5C9ED}"/>
    <cellStyle name="Comma 45 11 3 2 3 2 2" xfId="13338" xr:uid="{AA76DD2D-F061-4BAD-9544-65AC7723EB06}"/>
    <cellStyle name="Comma 45 11 3 2 3 3" xfId="11487" xr:uid="{79AD7610-D6A5-429C-947C-1F7BB4F75480}"/>
    <cellStyle name="Comma 45 11 3 2 4" xfId="4937" xr:uid="{431757A4-1780-43B8-B8E2-D11BA5509B9E}"/>
    <cellStyle name="Comma 45 11 3 2 4 2" xfId="12115" xr:uid="{F167D6A8-6070-4ED8-9451-7DC339514C05}"/>
    <cellStyle name="Comma 45 11 3 2 5" xfId="10308" xr:uid="{3BCD2905-B1E1-4805-8078-D85FAE95F782}"/>
    <cellStyle name="Comma 45 11 3 3" xfId="3417" xr:uid="{8A2E4370-A2C9-469D-9FC8-60A2C7C9CBEF}"/>
    <cellStyle name="Comma 45 11 3 3 2" xfId="5236" xr:uid="{0373E2E1-B383-4AE9-97A8-518427E438AF}"/>
    <cellStyle name="Comma 45 11 3 3 2 2" xfId="12414" xr:uid="{D277649C-F4A1-4E36-A6F3-CBF9FB959382}"/>
    <cellStyle name="Comma 45 11 3 3 3" xfId="10595" xr:uid="{6F26687B-A041-4FBB-ABA1-CAEE2C6F9D10}"/>
    <cellStyle name="Comma 45 11 3 4" xfId="4005" xr:uid="{421D8014-8EA3-42EA-BF75-3AC2E82A6601}"/>
    <cellStyle name="Comma 45 11 3 4 2" xfId="5839" xr:uid="{E689A02F-7306-4206-AF5A-48C1BA3307A8}"/>
    <cellStyle name="Comma 45 11 3 4 2 2" xfId="13017" xr:uid="{12B60521-B2DE-4564-9FAD-DD6C1890CD5C}"/>
    <cellStyle name="Comma 45 11 3 4 3" xfId="11183" xr:uid="{C50E3193-E519-4884-978B-28D79B457DDD}"/>
    <cellStyle name="Comma 45 11 3 5" xfId="4616" xr:uid="{95FEA968-2DA5-47FA-BD3C-D6BFD6AED304}"/>
    <cellStyle name="Comma 45 11 3 5 2" xfId="11794" xr:uid="{B5261B69-F0E8-446D-82D4-6AF3C8373277}"/>
    <cellStyle name="Comma 45 11 3 6" xfId="10018" xr:uid="{C8682C0D-52F2-4D7A-941B-B4DFC6CEF0A4}"/>
    <cellStyle name="Comma 45 11 4" xfId="3027" xr:uid="{A364C110-ACCD-4079-BD44-3A81EBE524C7}"/>
    <cellStyle name="Comma 45 11 4 2" xfId="3606" xr:uid="{707D1EE0-E7E6-4797-9602-49678EFED2BA}"/>
    <cellStyle name="Comma 45 11 4 2 2" xfId="5434" xr:uid="{D80265AC-A6B5-4BE2-8274-4926604A9D6F}"/>
    <cellStyle name="Comma 45 11 4 2 2 2" xfId="12612" xr:uid="{C72B89DB-F2DC-4B62-B487-1DAABFF6C297}"/>
    <cellStyle name="Comma 45 11 4 2 3" xfId="10784" xr:uid="{331BE3B4-99FA-4A25-8FE3-E37DB156C441}"/>
    <cellStyle name="Comma 45 11 4 3" xfId="4206" xr:uid="{A2DDA21E-6781-4831-A4A6-3F54733E0CA8}"/>
    <cellStyle name="Comma 45 11 4 3 2" xfId="6055" xr:uid="{A9E582EE-3A00-45CB-9A48-5CBB42885449}"/>
    <cellStyle name="Comma 45 11 4 3 2 2" xfId="13233" xr:uid="{6C400A27-7D95-46FE-870F-46B282845736}"/>
    <cellStyle name="Comma 45 11 4 3 3" xfId="11384" xr:uid="{D4EB9DA0-0849-4BEE-8E8F-FF915709EBEC}"/>
    <cellStyle name="Comma 45 11 4 4" xfId="4832" xr:uid="{75A47606-1E41-4792-8F00-76A4CF33C943}"/>
    <cellStyle name="Comma 45 11 4 4 2" xfId="12010" xr:uid="{01B737CC-4ED4-488E-B5B3-C063EB3861E5}"/>
    <cellStyle name="Comma 45 11 4 5" xfId="10207" xr:uid="{61589E1D-982E-469D-9356-FD45996AB10B}"/>
    <cellStyle name="Comma 45 11 5" xfId="3313" xr:uid="{9F63141D-A277-4DF3-84F3-EF7E55A342C1}"/>
    <cellStyle name="Comma 45 11 5 2" xfId="5132" xr:uid="{A1E4EBD4-9583-44A6-A05C-C9D56EC6C4E3}"/>
    <cellStyle name="Comma 45 11 5 2 2" xfId="12310" xr:uid="{1623A38D-EE7E-4311-BA19-90C26F16F8E8}"/>
    <cellStyle name="Comma 45 11 5 3" xfId="10491" xr:uid="{41FE6FD6-E429-4808-B658-746883227050}"/>
    <cellStyle name="Comma 45 11 6" xfId="3901" xr:uid="{9111BFA5-B279-4855-AABC-06F141ED3918}"/>
    <cellStyle name="Comma 45 11 6 2" xfId="5734" xr:uid="{2C82DE25-6BBD-4821-AF7E-DC49C264DEF5}"/>
    <cellStyle name="Comma 45 11 6 2 2" xfId="12912" xr:uid="{431107B6-C82E-4763-89D7-77919393D5A2}"/>
    <cellStyle name="Comma 45 11 6 3" xfId="11079" xr:uid="{4A1DAE87-E644-478B-999C-7BAF17A70B38}"/>
    <cellStyle name="Comma 45 11 7" xfId="4511" xr:uid="{E50269B5-FFCD-413A-8AE9-109FAA0ACFBE}"/>
    <cellStyle name="Comma 45 11 7 2" xfId="11689" xr:uid="{3BEC6470-3250-46DC-AEF6-90E81D2DE767}"/>
    <cellStyle name="Comma 45 11 8" xfId="9912" xr:uid="{7E2333B3-7771-4111-9809-4509AB438448}"/>
    <cellStyle name="Comma 45 12" xfId="8394" xr:uid="{A3BD6849-E9B4-4880-82B9-FACE0131E5B4}"/>
    <cellStyle name="Comma 45 2" xfId="99" xr:uid="{355D9409-174E-4F26-B437-22F0CAF31FD2}"/>
    <cellStyle name="Comma 45 2 10" xfId="7815" xr:uid="{BB67438E-3300-49E8-B334-C17E5C3883D1}"/>
    <cellStyle name="Comma 45 2 2" xfId="1400" xr:uid="{1073253A-7F69-482D-8221-8828E32B0F75}"/>
    <cellStyle name="Comma 45 2 2 2" xfId="2855" xr:uid="{3B8B1B70-12AD-4DB9-8983-A6E3C0FBCAA2}"/>
    <cellStyle name="Comma 45 2 2 2 2" xfId="3148" xr:uid="{76C38B8E-A6EA-4965-843C-C75936D13096}"/>
    <cellStyle name="Comma 45 2 2 2 2 2" xfId="3729" xr:uid="{110A2165-9BC3-43F3-9924-8CB5331A0218}"/>
    <cellStyle name="Comma 45 2 2 2 2 2 2" xfId="5559" xr:uid="{233D47B4-ADD2-4AEC-BF11-3C77C5E411F2}"/>
    <cellStyle name="Comma 45 2 2 2 2 2 2 2" xfId="12737" xr:uid="{179957DD-803D-4D4E-8B5E-7DBDFDC668A1}"/>
    <cellStyle name="Comma 45 2 2 2 2 2 3" xfId="10907" xr:uid="{1A263AE8-13E6-487E-A3E2-15A1CAFBE76A}"/>
    <cellStyle name="Comma 45 2 2 2 2 3" xfId="4331" xr:uid="{1EE0BEFA-6C1B-407B-9E67-F999B67EACD2}"/>
    <cellStyle name="Comma 45 2 2 2 2 3 2" xfId="6182" xr:uid="{26E73AF8-C62A-4A59-A197-96212D5616D1}"/>
    <cellStyle name="Comma 45 2 2 2 2 3 2 2" xfId="13360" xr:uid="{58020094-92A1-43FA-A074-B1827E71328E}"/>
    <cellStyle name="Comma 45 2 2 2 2 3 3" xfId="11509" xr:uid="{77638581-3542-40D4-8B1D-8F1FE7466652}"/>
    <cellStyle name="Comma 45 2 2 2 2 4" xfId="4959" xr:uid="{6B89224B-4626-404F-BF41-B7EC89260458}"/>
    <cellStyle name="Comma 45 2 2 2 2 4 2" xfId="12137" xr:uid="{8961FE6F-F5B2-4A71-A9DC-3024AAAA8E9F}"/>
    <cellStyle name="Comma 45 2 2 2 2 5" xfId="10328" xr:uid="{958DC91A-43B8-4C3E-9B24-3CB800B079A2}"/>
    <cellStyle name="Comma 45 2 2 2 3" xfId="3437" xr:uid="{F9D6D8A1-A5EB-4A45-A01D-7F419316AC3C}"/>
    <cellStyle name="Comma 45 2 2 2 3 2" xfId="5258" xr:uid="{3A664473-768C-4EF4-B613-3F2F83D8E5DC}"/>
    <cellStyle name="Comma 45 2 2 2 3 2 2" xfId="12436" xr:uid="{B91C63B8-8FFA-429C-9D19-A0C9FBB553E7}"/>
    <cellStyle name="Comma 45 2 2 2 3 3" xfId="10615" xr:uid="{AFD585DB-B0AE-4636-912E-680FE784C882}"/>
    <cellStyle name="Comma 45 2 2 2 4" xfId="4027" xr:uid="{95696473-6675-4D85-B33F-C1803AA7C5D2}"/>
    <cellStyle name="Comma 45 2 2 2 4 2" xfId="5861" xr:uid="{4AD89FD6-0D83-449F-8B91-698F9493176D}"/>
    <cellStyle name="Comma 45 2 2 2 4 2 2" xfId="13039" xr:uid="{02AFC3BA-1CF9-4A23-972D-C9B81BDD993B}"/>
    <cellStyle name="Comma 45 2 2 2 4 3" xfId="11205" xr:uid="{39CF77EF-EDF6-4569-96FB-AB9D1A302A14}"/>
    <cellStyle name="Comma 45 2 2 2 5" xfId="4638" xr:uid="{504FBF1B-6C0E-4D6E-A6F1-9D159C8463E4}"/>
    <cellStyle name="Comma 45 2 2 2 5 2" xfId="11816" xr:uid="{30391714-5A3A-4ED5-BF6E-377008731A3C}"/>
    <cellStyle name="Comma 45 2 2 2 6" xfId="10038" xr:uid="{BE60B30E-658A-42CA-A204-C9E0119E97FB}"/>
    <cellStyle name="Comma 45 2 2 3" xfId="3049" xr:uid="{17BFDBE5-6EBC-4752-B08A-C82948B1860A}"/>
    <cellStyle name="Comma 45 2 2 3 2" xfId="3628" xr:uid="{C1B5795C-4C44-465B-AF2A-05D418CE6918}"/>
    <cellStyle name="Comma 45 2 2 3 2 2" xfId="5456" xr:uid="{09295591-E0C0-481E-9D8B-419729C5713D}"/>
    <cellStyle name="Comma 45 2 2 3 2 2 2" xfId="12634" xr:uid="{1ADD2427-F069-4FF2-A1FA-19AC22EDB26D}"/>
    <cellStyle name="Comma 45 2 2 3 2 3" xfId="10806" xr:uid="{9AF8B851-500B-477B-8452-F52714958CBA}"/>
    <cellStyle name="Comma 45 2 2 3 3" xfId="4228" xr:uid="{04A6545F-8FA7-4797-8A2A-01C29C6D3931}"/>
    <cellStyle name="Comma 45 2 2 3 3 2" xfId="6077" xr:uid="{A623C9DF-4F5F-483B-9BDC-FC0108EC9D19}"/>
    <cellStyle name="Comma 45 2 2 3 3 2 2" xfId="13255" xr:uid="{4259E1F1-4AA1-4637-B809-546626DF2D42}"/>
    <cellStyle name="Comma 45 2 2 3 3 3" xfId="11406" xr:uid="{D8F3CE1A-D888-4751-AB24-8CD7365DFE1E}"/>
    <cellStyle name="Comma 45 2 2 3 4" xfId="4854" xr:uid="{87F8C11C-425E-4502-A0B4-D15A62AA3C3D}"/>
    <cellStyle name="Comma 45 2 2 3 4 2" xfId="12032" xr:uid="{791C9548-856C-4EC4-AB70-AC1464F5CA91}"/>
    <cellStyle name="Comma 45 2 2 3 5" xfId="10229" xr:uid="{5E20791C-8C36-42B3-BDF7-9C0C2996948C}"/>
    <cellStyle name="Comma 45 2 2 4" xfId="3335" xr:uid="{FE2D6F93-20C6-4E0C-84D4-7E10F1E51466}"/>
    <cellStyle name="Comma 45 2 2 4 2" xfId="5154" xr:uid="{91A7CB3D-C2D4-4EF6-98A5-5DCE33B1C5C6}"/>
    <cellStyle name="Comma 45 2 2 4 2 2" xfId="12332" xr:uid="{0B9FFE9A-E1FE-4122-89B5-E42F2A5DDFCE}"/>
    <cellStyle name="Comma 45 2 2 4 3" xfId="10513" xr:uid="{234B9952-93D8-4040-BBDA-69D8EA30A950}"/>
    <cellStyle name="Comma 45 2 2 5" xfId="3923" xr:uid="{381A74CE-E8F0-4142-BBE6-DE036D57C41D}"/>
    <cellStyle name="Comma 45 2 2 5 2" xfId="5756" xr:uid="{4F6362D9-569E-4213-9A39-3EFF31A81282}"/>
    <cellStyle name="Comma 45 2 2 5 2 2" xfId="12934" xr:uid="{5701D4B9-F9BB-4306-8665-E098A28211B9}"/>
    <cellStyle name="Comma 45 2 2 5 3" xfId="11101" xr:uid="{8094F66F-08ED-4F0E-9048-6D8BEB5C6F91}"/>
    <cellStyle name="Comma 45 2 2 6" xfId="4533" xr:uid="{C1014E60-FA0F-4665-8101-FBA571267D7E}"/>
    <cellStyle name="Comma 45 2 2 6 2" xfId="11711" xr:uid="{2235D325-0884-4DE7-BAC6-001CB1AF4DFC}"/>
    <cellStyle name="Comma 45 2 2 7" xfId="2720" xr:uid="{1CE328DC-4DE3-4F51-9B67-C5F6F753EACA}"/>
    <cellStyle name="Comma 45 2 2 7 2" xfId="9935" xr:uid="{71A2723E-7B15-40FC-A8C7-403BDE419CCA}"/>
    <cellStyle name="Comma 45 2 2 8" xfId="8709" xr:uid="{32989D3B-6DA8-4530-AA2E-5F32E16CAF30}"/>
    <cellStyle name="Comma 45 2 3" xfId="2822" xr:uid="{54156357-1C6F-48DC-90BB-115D2F189645}"/>
    <cellStyle name="Comma 45 2 3 2" xfId="3114" xr:uid="{747615A1-9A2E-4964-857F-57D59A74519E}"/>
    <cellStyle name="Comma 45 2 3 2 2" xfId="3695" xr:uid="{AFC68B31-7E9F-436F-B1C9-029A6A21623A}"/>
    <cellStyle name="Comma 45 2 3 2 2 2" xfId="5523" xr:uid="{4D5EC262-B42C-4824-A6F7-7075532599ED}"/>
    <cellStyle name="Comma 45 2 3 2 2 2 2" xfId="12701" xr:uid="{4D6BAB93-A99D-4932-A8D2-527CEE004996}"/>
    <cellStyle name="Comma 45 2 3 2 2 3" xfId="10873" xr:uid="{A41BC6F7-9180-4CC0-8A92-FE231FAEF206}"/>
    <cellStyle name="Comma 45 2 3 2 3" xfId="4295" xr:uid="{4E3C352C-CA5B-420D-B03F-B57927D0816F}"/>
    <cellStyle name="Comma 45 2 3 2 3 2" xfId="6146" xr:uid="{F500FDAE-2F6F-45B5-AA02-467874159128}"/>
    <cellStyle name="Comma 45 2 3 2 3 2 2" xfId="13324" xr:uid="{B31FFCCF-5044-4883-8EAF-DA7691B31B01}"/>
    <cellStyle name="Comma 45 2 3 2 3 3" xfId="11473" xr:uid="{6CFF78ED-182E-4C8B-B18F-65D5CFB246BD}"/>
    <cellStyle name="Comma 45 2 3 2 4" xfId="4923" xr:uid="{C3AC9C57-7FF7-4960-A2BB-2F528018BA37}"/>
    <cellStyle name="Comma 45 2 3 2 4 2" xfId="12101" xr:uid="{8E3C2401-0142-468D-9719-15A15D95EC01}"/>
    <cellStyle name="Comma 45 2 3 2 5" xfId="10294" xr:uid="{57BE8576-1694-491F-BD02-A182D12892EE}"/>
    <cellStyle name="Comma 45 2 3 3" xfId="3403" xr:uid="{709722A4-4B6A-424D-BC6A-06CEC9A3DA15}"/>
    <cellStyle name="Comma 45 2 3 3 2" xfId="5222" xr:uid="{63F99FA1-4CBE-4BE2-B22C-1A135733C918}"/>
    <cellStyle name="Comma 45 2 3 3 2 2" xfId="12400" xr:uid="{BA51B78F-796B-4F6F-B87A-543282A5AC9B}"/>
    <cellStyle name="Comma 45 2 3 3 3" xfId="10581" xr:uid="{F68C7013-46B6-4BDD-B7BA-CD85D54960DD}"/>
    <cellStyle name="Comma 45 2 3 4" xfId="3991" xr:uid="{9B5A2AE0-0FB3-4483-8973-6ABE3E20458B}"/>
    <cellStyle name="Comma 45 2 3 4 2" xfId="5825" xr:uid="{2B8FBD2B-CEE0-4F94-89BA-695097E566AA}"/>
    <cellStyle name="Comma 45 2 3 4 2 2" xfId="13003" xr:uid="{4DD0E262-C758-4DAE-84D3-A2B2E1B29188}"/>
    <cellStyle name="Comma 45 2 3 4 3" xfId="11169" xr:uid="{D81A7EFD-F970-48CE-AD31-52EC3C53F84E}"/>
    <cellStyle name="Comma 45 2 3 5" xfId="4602" xr:uid="{E0A70B61-63F0-47F8-A959-E04CA4743923}"/>
    <cellStyle name="Comma 45 2 3 5 2" xfId="11780" xr:uid="{1A52E3B2-2B66-4643-B79A-415F5A622F04}"/>
    <cellStyle name="Comma 45 2 3 6" xfId="10005" xr:uid="{CB08432E-B449-40BC-8560-1F6B75FFEB87}"/>
    <cellStyle name="Comma 45 2 4" xfId="3013" xr:uid="{A4E08CA0-B7F1-44A2-A5AA-EDDD95C41AC8}"/>
    <cellStyle name="Comma 45 2 4 2" xfId="3592" xr:uid="{CDC19E04-5E23-4AC3-A3E7-6F5106EEC9CB}"/>
    <cellStyle name="Comma 45 2 4 2 2" xfId="5420" xr:uid="{0F202DFE-66B4-4C97-80A2-D0E1740064A2}"/>
    <cellStyle name="Comma 45 2 4 2 2 2" xfId="12598" xr:uid="{6D07C8FF-5C22-4C4C-9AF2-99F9B7A7A853}"/>
    <cellStyle name="Comma 45 2 4 2 3" xfId="10770" xr:uid="{F7785B89-8ADB-4C0B-9217-16CE4D73AFF5}"/>
    <cellStyle name="Comma 45 2 4 3" xfId="4192" xr:uid="{0F265785-0CD2-42D1-9724-2AC902377B16}"/>
    <cellStyle name="Comma 45 2 4 3 2" xfId="6041" xr:uid="{DB60BB1F-5708-4304-91B6-00E0384502B1}"/>
    <cellStyle name="Comma 45 2 4 3 2 2" xfId="13219" xr:uid="{EE9B8DA4-E301-42B9-9C8E-5D38E447C48A}"/>
    <cellStyle name="Comma 45 2 4 3 3" xfId="11370" xr:uid="{ACE62F4B-6BAA-455B-96B2-138733EE76CB}"/>
    <cellStyle name="Comma 45 2 4 4" xfId="4818" xr:uid="{79BF4C4F-C3B3-454B-9369-B6D13FAD1C3C}"/>
    <cellStyle name="Comma 45 2 4 4 2" xfId="11996" xr:uid="{8A68589E-2010-4B4C-BF5D-46D42550E5FC}"/>
    <cellStyle name="Comma 45 2 4 5" xfId="10193" xr:uid="{A8DAE232-71F8-42E1-A122-EFA9B7116EE4}"/>
    <cellStyle name="Comma 45 2 5" xfId="3299" xr:uid="{41B7C382-CA95-45D3-AC13-74FE2A60FEC0}"/>
    <cellStyle name="Comma 45 2 5 2" xfId="5118" xr:uid="{C47251C9-45FE-47C1-A626-68687854DCF4}"/>
    <cellStyle name="Comma 45 2 5 2 2" xfId="12296" xr:uid="{CDBD0933-2F1F-445C-B2F3-E3B412599C28}"/>
    <cellStyle name="Comma 45 2 5 3" xfId="10477" xr:uid="{7F6F3B7B-6C7A-4280-B10B-5589914625A3}"/>
    <cellStyle name="Comma 45 2 6" xfId="3887" xr:uid="{9A758D9E-F731-432E-85D7-886A3F921191}"/>
    <cellStyle name="Comma 45 2 6 2" xfId="5720" xr:uid="{30E0F90C-2B7E-4E74-AD37-A841C459831B}"/>
    <cellStyle name="Comma 45 2 6 2 2" xfId="12898" xr:uid="{5E1C93B5-2FC7-4EE3-97C3-2DFD1D80F0DF}"/>
    <cellStyle name="Comma 45 2 6 3" xfId="11065" xr:uid="{2C0154C5-3905-4D28-99E1-B17022BB9720}"/>
    <cellStyle name="Comma 45 2 7" xfId="4497" xr:uid="{E106EF2B-1CA2-4272-98FF-92DE51A93018}"/>
    <cellStyle name="Comma 45 2 7 2" xfId="11675" xr:uid="{D781739B-BC79-461D-8322-8044A3443E12}"/>
    <cellStyle name="Comma 45 2 8" xfId="6239" xr:uid="{0FA829C7-CAE7-426D-A48F-9E2327498A69}"/>
    <cellStyle name="Comma 45 2 8 2" xfId="13416" xr:uid="{2F02CF61-7F8E-407A-87B5-F065308D4BD4}"/>
    <cellStyle name="Comma 45 2 9" xfId="2668" xr:uid="{9EB3BB3B-C338-452F-8F37-10177FDEF844}"/>
    <cellStyle name="Comma 45 2 9 2" xfId="9892" xr:uid="{B5E6B13F-4CD8-4F87-B45C-4CCA9E31518C}"/>
    <cellStyle name="Comma 45 3" xfId="2010" xr:uid="{147E594D-9528-469D-AAF4-2A198F037DAA}"/>
    <cellStyle name="Comma 45 3 2" xfId="3170" xr:uid="{4EEE8DA6-693B-40CC-A5DC-134E3DBC18DB}"/>
    <cellStyle name="Comma 45 3 2 2" xfId="3752" xr:uid="{7604C18A-612C-4AFD-90B8-49C570F03847}"/>
    <cellStyle name="Comma 45 3 2 2 2" xfId="5582" xr:uid="{4FBD9323-2DBF-4349-B2A7-30740689EFE1}"/>
    <cellStyle name="Comma 45 3 2 2 2 2" xfId="12760" xr:uid="{C02460CD-02E5-44C2-8824-DFC918FB6DE9}"/>
    <cellStyle name="Comma 45 3 2 2 3" xfId="10930" xr:uid="{0E376332-DD45-4304-A90A-39EF5ABECFEB}"/>
    <cellStyle name="Comma 45 3 2 3" xfId="4354" xr:uid="{E737E0D0-0A16-453A-8003-7CE99A9DB7E2}"/>
    <cellStyle name="Comma 45 3 2 3 2" xfId="6206" xr:uid="{3C729CC8-7AA1-4C9A-9365-1BD0F49F3770}"/>
    <cellStyle name="Comma 45 3 2 3 2 2" xfId="13384" xr:uid="{FCE21C81-54AD-46CF-BBCD-02654561FF03}"/>
    <cellStyle name="Comma 45 3 2 3 3" xfId="11532" xr:uid="{1F9F7F6F-C9D2-456D-A70F-88CD2EDB3238}"/>
    <cellStyle name="Comma 45 3 2 4" xfId="4983" xr:uid="{5AF09334-EB93-47B5-A9B7-34F7B8BBE0B9}"/>
    <cellStyle name="Comma 45 3 2 4 2" xfId="12161" xr:uid="{63987768-8EED-4F9D-917F-B7EC363E8CF0}"/>
    <cellStyle name="Comma 45 3 2 5" xfId="10350" xr:uid="{1B227892-74C7-4F35-B450-9B6279EBD271}"/>
    <cellStyle name="Comma 45 3 3" xfId="3461" xr:uid="{3A835508-9D48-465E-BA03-D409EDCAC4EF}"/>
    <cellStyle name="Comma 45 3 3 2" xfId="5282" xr:uid="{D7393DA9-1912-4C56-A2E3-4ABC7E4A8287}"/>
    <cellStyle name="Comma 45 3 3 2 2" xfId="12460" xr:uid="{F91B840C-9B7B-452C-9ACA-09709C76354C}"/>
    <cellStyle name="Comma 45 3 3 3" xfId="10639" xr:uid="{E236BFED-99AA-4C8C-BCD0-8EAE7D61EB80}"/>
    <cellStyle name="Comma 45 3 4" xfId="4051" xr:uid="{81CF0212-FF53-4BFC-8FCB-9E9EDCDB98B6}"/>
    <cellStyle name="Comma 45 3 4 2" xfId="5885" xr:uid="{78C41F33-4CCA-4F80-BB8F-137BA30C7305}"/>
    <cellStyle name="Comma 45 3 4 2 2" xfId="13063" xr:uid="{A2EF49BB-5B70-4484-91D2-DC24566C21E0}"/>
    <cellStyle name="Comma 45 3 4 3" xfId="11229" xr:uid="{D99336C9-7E36-40E0-8148-749A64F343D4}"/>
    <cellStyle name="Comma 45 3 5" xfId="4662" xr:uid="{841272D9-55A7-4152-8B64-713DF6CFBC5D}"/>
    <cellStyle name="Comma 45 3 5 2" xfId="11840" xr:uid="{2578959C-B116-4FB9-B0A5-FEF6CF1278EE}"/>
    <cellStyle name="Comma 45 3 6" xfId="2876" xr:uid="{62E5BDCA-F32E-4FDA-812B-E73B4729B2DB}"/>
    <cellStyle name="Comma 45 3 6 2" xfId="10059" xr:uid="{0AA0B1E4-85E5-43E4-97E6-28B9B89111E5}"/>
    <cellStyle name="Comma 45 3 7" xfId="9318" xr:uid="{E29235BD-E478-4CC1-A519-98012AA43151}"/>
    <cellStyle name="Comma 45 4" xfId="114" xr:uid="{E57CBB5A-3850-465E-AED3-A9B03BAD26CB}"/>
    <cellStyle name="Comma 45 4 2" xfId="1409" xr:uid="{67CA6276-D2B1-4D73-A1CE-3031C0A87B2F}"/>
    <cellStyle name="Comma 45 4 2 2" xfId="3650" xr:uid="{C1566D84-F4DF-441A-94A7-CB49028C60F9}"/>
    <cellStyle name="Comma 45 4 2 2 2" xfId="5478" xr:uid="{4967CB3E-7FEA-4099-91E2-6538469C7FE8}"/>
    <cellStyle name="Comma 45 4 2 2 2 2" xfId="12656" xr:uid="{1D8702CA-C732-4884-963E-B63C8F0FF76A}"/>
    <cellStyle name="Comma 45 4 2 2 3" xfId="10828" xr:uid="{295C0A61-5526-4BAD-BB68-E873F81D3D8F}"/>
    <cellStyle name="Comma 45 4 2 3" xfId="4250" xr:uid="{E3F94DB0-5DAC-44A9-9A42-58B14DDBBDEE}"/>
    <cellStyle name="Comma 45 4 2 3 2" xfId="6101" xr:uid="{7EB53888-05D2-4F1D-9CEF-F8BF406C5DCB}"/>
    <cellStyle name="Comma 45 4 2 3 2 2" xfId="13279" xr:uid="{91521BEA-E4E8-4409-AE28-11D40708A661}"/>
    <cellStyle name="Comma 45 4 2 3 3" xfId="11428" xr:uid="{9917DA4B-9F21-4391-8319-0CBAD757BAC0}"/>
    <cellStyle name="Comma 45 4 2 4" xfId="4878" xr:uid="{B7C4F699-22CE-4925-BD07-1E4B87F8B2DF}"/>
    <cellStyle name="Comma 45 4 2 4 2" xfId="12056" xr:uid="{0033A774-90A4-48B8-AA22-BB023E9BA415}"/>
    <cellStyle name="Comma 45 4 2 5" xfId="8718" xr:uid="{6D1931FE-654A-4797-967C-E03BA9421F9F}"/>
    <cellStyle name="Comma 45 4 3" xfId="3359" xr:uid="{430E414F-7138-4DB5-A3FC-C9E20162DD50}"/>
    <cellStyle name="Comma 45 4 3 2" xfId="5178" xr:uid="{C506E44E-FCE2-49E7-A6A3-634C7D1BFCF8}"/>
    <cellStyle name="Comma 45 4 3 2 2" xfId="12356" xr:uid="{86E43BD1-C5F9-477B-A264-3E226988C012}"/>
    <cellStyle name="Comma 45 4 3 3" xfId="10537" xr:uid="{863C55E5-0F47-4211-8F0E-FD9C7A842998}"/>
    <cellStyle name="Comma 45 4 4" xfId="3947" xr:uid="{BF94A8ED-7CE9-4347-A851-18FFE7548521}"/>
    <cellStyle name="Comma 45 4 4 2" xfId="5780" xr:uid="{8D643618-D616-496E-A5BB-1E3C0C12DF02}"/>
    <cellStyle name="Comma 45 4 4 2 2" xfId="12958" xr:uid="{4FA51D9B-FDB5-497E-AF60-61A02F6E3F2B}"/>
    <cellStyle name="Comma 45 4 4 3" xfId="11125" xr:uid="{561FFED9-E515-4A3C-A34D-A10F747A30D4}"/>
    <cellStyle name="Comma 45 4 5" xfId="4557" xr:uid="{13CA97EC-F817-42E5-B46B-1F686CA31675}"/>
    <cellStyle name="Comma 45 4 5 2" xfId="11735" xr:uid="{9A5F1854-D503-4EA4-8529-BC770B0F4EE7}"/>
    <cellStyle name="Comma 45 4 6" xfId="7824" xr:uid="{FF93FDA6-8F76-463D-8107-F914D5DB666B}"/>
    <cellStyle name="Comma 45 5" xfId="2653" xr:uid="{08805D9D-A6EC-4FB0-A0F6-6C3AC1502B36}"/>
    <cellStyle name="Comma 45 5 2" xfId="2712" xr:uid="{CA7C36B6-85B8-4E7A-A85B-B756E5CC434C}"/>
    <cellStyle name="Comma 45 5 2 2" xfId="2848" xr:uid="{D5C5D3C3-9760-476C-8975-BC95E0780CC5}"/>
    <cellStyle name="Comma 45 5 2 2 2" xfId="3141" xr:uid="{7CE505EA-974F-4A32-A946-6EB8FC2A4EC6}"/>
    <cellStyle name="Comma 45 5 2 2 2 2" xfId="3722" xr:uid="{EFEFF043-7F6C-463B-9ACB-A64D91CEEA4C}"/>
    <cellStyle name="Comma 45 5 2 2 2 2 2" xfId="5551" xr:uid="{2E1B110B-B139-483C-B22F-20A513884BDE}"/>
    <cellStyle name="Comma 45 5 2 2 2 2 2 2" xfId="12729" xr:uid="{6EBEB5D0-B597-4098-A6B8-2E3EEADD458C}"/>
    <cellStyle name="Comma 45 5 2 2 2 2 3" xfId="10900" xr:uid="{E2EB2263-CF12-47D4-A35D-BFA8EEF7E9CB}"/>
    <cellStyle name="Comma 45 5 2 2 2 3" xfId="4323" xr:uid="{49E05C02-DBAD-433F-84F4-F2ECD57DFE8D}"/>
    <cellStyle name="Comma 45 5 2 2 2 3 2" xfId="6174" xr:uid="{5F643EC4-A0FB-4AA7-A3CF-7F8F2C45E833}"/>
    <cellStyle name="Comma 45 5 2 2 2 3 2 2" xfId="13352" xr:uid="{B551932B-744F-4EA0-B3DB-0D3D79F63FA0}"/>
    <cellStyle name="Comma 45 5 2 2 2 3 3" xfId="11501" xr:uid="{71972402-D6D2-471E-9DBC-6A4322356DEF}"/>
    <cellStyle name="Comma 45 5 2 2 2 4" xfId="4951" xr:uid="{C308CAB2-86EF-4E1A-B219-07D1CA87572E}"/>
    <cellStyle name="Comma 45 5 2 2 2 4 2" xfId="12129" xr:uid="{9D30C7DD-6EC0-4897-A23E-01CEEDC891DE}"/>
    <cellStyle name="Comma 45 5 2 2 2 5" xfId="10321" xr:uid="{AD222F68-54EE-4632-ACD8-22EE7031A65C}"/>
    <cellStyle name="Comma 45 5 2 2 3" xfId="3430" xr:uid="{2B36ED81-4F42-4074-B6F9-75BCA272AA5A}"/>
    <cellStyle name="Comma 45 5 2 2 3 2" xfId="5250" xr:uid="{193D0DD5-DD6A-41C5-9FCC-CA923F7D94FB}"/>
    <cellStyle name="Comma 45 5 2 2 3 2 2" xfId="12428" xr:uid="{3A223DEB-F1DA-47F7-8309-B6C92C83BED5}"/>
    <cellStyle name="Comma 45 5 2 2 3 3" xfId="10608" xr:uid="{C3057B5F-EA07-4E81-8CF8-66579E87AD58}"/>
    <cellStyle name="Comma 45 5 2 2 4" xfId="4019" xr:uid="{6BE9C3C5-7AA2-486D-A6AB-2C9BE2E391AC}"/>
    <cellStyle name="Comma 45 5 2 2 4 2" xfId="5853" xr:uid="{BD4A7286-DDEC-4D21-8B62-067148606F6F}"/>
    <cellStyle name="Comma 45 5 2 2 4 2 2" xfId="13031" xr:uid="{396D83DF-BDEC-4B5F-87AC-180E43211840}"/>
    <cellStyle name="Comma 45 5 2 2 4 3" xfId="11197" xr:uid="{8C10BF08-0F29-4155-89F4-60F10DE6AC71}"/>
    <cellStyle name="Comma 45 5 2 2 5" xfId="4630" xr:uid="{32A5CC7D-0CB9-4387-8690-5AC84EF69D1C}"/>
    <cellStyle name="Comma 45 5 2 2 5 2" xfId="11808" xr:uid="{AC5C82D6-A50A-4CF8-A531-95379A57118E}"/>
    <cellStyle name="Comma 45 5 2 2 6" xfId="10031" xr:uid="{386E3A40-E1C6-4232-AAD5-BDACEED216F4}"/>
    <cellStyle name="Comma 45 5 2 3" xfId="3041" xr:uid="{4AC02BBD-6BA3-453A-B9EF-5AF0C47AA362}"/>
    <cellStyle name="Comma 45 5 2 3 2" xfId="3620" xr:uid="{6DB91C87-5F21-4B4C-898E-E3876CAC7D9A}"/>
    <cellStyle name="Comma 45 5 2 3 2 2" xfId="5448" xr:uid="{D257B7D6-6990-4DA1-9332-F1AB8029EBDF}"/>
    <cellStyle name="Comma 45 5 2 3 2 2 2" xfId="12626" xr:uid="{164CC81F-CF83-4D9D-8175-E239C989F72B}"/>
    <cellStyle name="Comma 45 5 2 3 2 3" xfId="10798" xr:uid="{99FD6CED-80D6-4B4F-AAE3-C59CB75D3596}"/>
    <cellStyle name="Comma 45 5 2 3 3" xfId="4220" xr:uid="{C78AD6A1-EBFD-44D4-BABC-725B2644C215}"/>
    <cellStyle name="Comma 45 5 2 3 3 2" xfId="6069" xr:uid="{2C5D08F0-8E41-4EC6-A841-51BE801A3F45}"/>
    <cellStyle name="Comma 45 5 2 3 3 2 2" xfId="13247" xr:uid="{2BB166F1-90F9-4A86-81E0-BB3EE0EE1B60}"/>
    <cellStyle name="Comma 45 5 2 3 3 3" xfId="11398" xr:uid="{6CF57199-46C9-490D-AA6D-84ABC7BB87AF}"/>
    <cellStyle name="Comma 45 5 2 3 4" xfId="4846" xr:uid="{4FA446E6-A1B4-4E32-868D-FE4D6AB26C47}"/>
    <cellStyle name="Comma 45 5 2 3 4 2" xfId="12024" xr:uid="{413B9F57-6DA8-4180-99AC-586BEE0E91D7}"/>
    <cellStyle name="Comma 45 5 2 3 5" xfId="10221" xr:uid="{B99648DB-1A36-4FA5-866F-DCA7AF78FF1F}"/>
    <cellStyle name="Comma 45 5 2 4" xfId="3327" xr:uid="{25BED067-8025-4934-B67E-AF43A0B28C23}"/>
    <cellStyle name="Comma 45 5 2 4 2" xfId="5146" xr:uid="{CB304069-9CAC-4297-922A-2DE95C62BDFB}"/>
    <cellStyle name="Comma 45 5 2 4 2 2" xfId="12324" xr:uid="{65036332-A2B8-413F-BC1A-A000B889613F}"/>
    <cellStyle name="Comma 45 5 2 4 3" xfId="10505" xr:uid="{EFB37924-02BC-4BC7-BBF0-F23733DB4169}"/>
    <cellStyle name="Comma 45 5 2 5" xfId="3915" xr:uid="{1DF05286-6F68-44F5-861A-E06F59867CA4}"/>
    <cellStyle name="Comma 45 5 2 5 2" xfId="5748" xr:uid="{C01FF591-B7C2-447E-8A0A-BC872361DC15}"/>
    <cellStyle name="Comma 45 5 2 5 2 2" xfId="12926" xr:uid="{87DFA0EB-F778-4276-9A8D-2A585C8D50C2}"/>
    <cellStyle name="Comma 45 5 2 5 3" xfId="11093" xr:uid="{406D32CD-BC7F-4F1C-A7A9-EEB9F7FBC401}"/>
    <cellStyle name="Comma 45 5 2 6" xfId="4525" xr:uid="{BA45A92E-9B5B-4DBC-B5CB-448AAC0C490D}"/>
    <cellStyle name="Comma 45 5 2 6 2" xfId="11703" xr:uid="{AF8AEA0A-60E4-4882-A76E-A90AEE873E57}"/>
    <cellStyle name="Comma 45 5 2 7" xfId="9927" xr:uid="{E27663EB-8941-4F2D-AE9B-7E282F1E33B5}"/>
    <cellStyle name="Comma 45 5 3" xfId="2815" xr:uid="{C81CC418-5250-4ED0-AA6B-C6AA7366EFA6}"/>
    <cellStyle name="Comma 45 5 3 2" xfId="3106" xr:uid="{82D3D8A8-6603-4081-B33B-E3CD1CEEF247}"/>
    <cellStyle name="Comma 45 5 3 2 2" xfId="3687" xr:uid="{2FA52E9F-7843-4303-9731-2B053CA72571}"/>
    <cellStyle name="Comma 45 5 3 2 2 2" xfId="5515" xr:uid="{84601438-3711-4218-89D8-5F1779EF5AD8}"/>
    <cellStyle name="Comma 45 5 3 2 2 2 2" xfId="12693" xr:uid="{B9A6581C-4C2F-41F2-803E-4CD723212292}"/>
    <cellStyle name="Comma 45 5 3 2 2 3" xfId="10865" xr:uid="{B5802719-901F-468B-91CF-33AC8FF3413C}"/>
    <cellStyle name="Comma 45 5 3 2 3" xfId="4287" xr:uid="{68932B28-9FD7-4F71-B6B5-392FEC58B3C7}"/>
    <cellStyle name="Comma 45 5 3 2 3 2" xfId="6138" xr:uid="{E9ACCBF1-AD24-4691-AB01-75C6B937DD5B}"/>
    <cellStyle name="Comma 45 5 3 2 3 2 2" xfId="13316" xr:uid="{7E8DDB36-7F4D-4402-8992-0CEE90CFCD2A}"/>
    <cellStyle name="Comma 45 5 3 2 3 3" xfId="11465" xr:uid="{C383B54F-50CC-4830-8253-024162331156}"/>
    <cellStyle name="Comma 45 5 3 2 4" xfId="4915" xr:uid="{33CCE7A6-C777-4A16-AAD4-BDFA398B5456}"/>
    <cellStyle name="Comma 45 5 3 2 4 2" xfId="12093" xr:uid="{FFA4211D-E025-4B1D-910D-3694932720A5}"/>
    <cellStyle name="Comma 45 5 3 2 5" xfId="10286" xr:uid="{6082DCFC-05C5-43B7-9F49-08685C9C0D3D}"/>
    <cellStyle name="Comma 45 5 3 3" xfId="3396" xr:uid="{ADB53C40-F0B5-4E5F-B4CD-86F5DD9FD464}"/>
    <cellStyle name="Comma 45 5 3 3 2" xfId="5215" xr:uid="{F73A40BE-C582-4932-ABE9-4771F8398404}"/>
    <cellStyle name="Comma 45 5 3 3 2 2" xfId="12393" xr:uid="{3E372D76-2594-4D3C-8A6E-BD263A495FFF}"/>
    <cellStyle name="Comma 45 5 3 3 3" xfId="10574" xr:uid="{F2AC892C-28E7-4504-AB14-CD5C77E7A83E}"/>
    <cellStyle name="Comma 45 5 3 4" xfId="3984" xr:uid="{FB701A21-3752-439D-A4E2-52E41D1B05F4}"/>
    <cellStyle name="Comma 45 5 3 4 2" xfId="5817" xr:uid="{3C97C207-7AB9-4E0C-8537-1372035B5290}"/>
    <cellStyle name="Comma 45 5 3 4 2 2" xfId="12995" xr:uid="{3391DBBC-204C-47CC-9EC9-0B08B8BC9E50}"/>
    <cellStyle name="Comma 45 5 3 4 3" xfId="11162" xr:uid="{E48A4993-4E7C-4C5F-82D3-6CE2FCFB984E}"/>
    <cellStyle name="Comma 45 5 3 5" xfId="4594" xr:uid="{1F735B47-BC98-4F6B-AE32-1679889D7638}"/>
    <cellStyle name="Comma 45 5 3 5 2" xfId="11772" xr:uid="{CF362E8F-823C-4F6F-9C62-937379028C0B}"/>
    <cellStyle name="Comma 45 5 3 6" xfId="9998" xr:uid="{FE99BB98-05DE-43BD-B899-1F1D1D6FD317}"/>
    <cellStyle name="Comma 45 5 4" xfId="3005" xr:uid="{B716DC86-786F-43ED-A956-69D6997CB264}"/>
    <cellStyle name="Comma 45 5 4 2" xfId="3584" xr:uid="{8A68161C-03F2-4DDC-AB92-9090C232ED86}"/>
    <cellStyle name="Comma 45 5 4 2 2" xfId="5412" xr:uid="{BA39EB78-F821-4321-AADD-56719C86C4C2}"/>
    <cellStyle name="Comma 45 5 4 2 2 2" xfId="12590" xr:uid="{412B7CF9-F1BA-43FC-8A45-CA880760E4D7}"/>
    <cellStyle name="Comma 45 5 4 2 3" xfId="10762" xr:uid="{4A7C6571-7450-49F2-B3E4-D005817DCAD3}"/>
    <cellStyle name="Comma 45 5 4 3" xfId="4184" xr:uid="{92BA705E-A569-459D-99B9-66363A177EB9}"/>
    <cellStyle name="Comma 45 5 4 3 2" xfId="6033" xr:uid="{A38429EC-0424-4BDF-9487-2A555EA72358}"/>
    <cellStyle name="Comma 45 5 4 3 2 2" xfId="13211" xr:uid="{FB0D19D2-3B62-4A22-8E59-76680A521523}"/>
    <cellStyle name="Comma 45 5 4 3 3" xfId="11362" xr:uid="{55567B3F-B2EC-4B0D-91C2-0A43120828B3}"/>
    <cellStyle name="Comma 45 5 4 4" xfId="4810" xr:uid="{A43FE29A-FABA-4298-9777-79CDA3DB900C}"/>
    <cellStyle name="Comma 45 5 4 4 2" xfId="11988" xr:uid="{A7AD47BE-D12C-47C6-BBF6-EEB608122DAC}"/>
    <cellStyle name="Comma 45 5 4 5" xfId="10185" xr:uid="{A927F8DE-DEF7-43DA-8732-0B4F0C1AC372}"/>
    <cellStyle name="Comma 45 5 5" xfId="3291" xr:uid="{59132E06-EED6-4ACB-AF12-D95995432603}"/>
    <cellStyle name="Comma 45 5 5 2" xfId="5110" xr:uid="{836F74CE-2AAE-4E08-91FC-93E7E3C39E81}"/>
    <cellStyle name="Comma 45 5 5 2 2" xfId="12288" xr:uid="{FABF3EB7-DAB1-41DA-A295-A5FFFE1E292A}"/>
    <cellStyle name="Comma 45 5 5 3" xfId="10469" xr:uid="{D6CB53D6-ABD6-4D50-98D9-D06C67B40152}"/>
    <cellStyle name="Comma 45 5 6" xfId="3879" xr:uid="{C57990AD-F45E-45A6-9276-003072895BA1}"/>
    <cellStyle name="Comma 45 5 6 2" xfId="5712" xr:uid="{C96BCED2-3CD3-47B9-9104-ED6FE39B1BEE}"/>
    <cellStyle name="Comma 45 5 6 2 2" xfId="12890" xr:uid="{BF00EBC2-C5E2-40D4-B8DC-A84FA198CE38}"/>
    <cellStyle name="Comma 45 5 6 3" xfId="11057" xr:uid="{D4CBB55E-C66A-4D02-94CC-95DFC6E3D45E}"/>
    <cellStyle name="Comma 45 5 7" xfId="4489" xr:uid="{CFF2A957-4A23-41AF-A77A-733EB25A834D}"/>
    <cellStyle name="Comma 45 5 7 2" xfId="11667" xr:uid="{E50952FA-C26B-4EC3-8072-BF3FD9918682}"/>
    <cellStyle name="Comma 45 5 8" xfId="9882" xr:uid="{3C3A843B-35A3-48F6-A443-197454817C5E}"/>
    <cellStyle name="Comma 45 6" xfId="2967" xr:uid="{2CD96AD1-B8F5-4C1D-A380-35DB7C7CBEF5}"/>
    <cellStyle name="Comma 45 6 2" xfId="3546" xr:uid="{F2179470-F0F7-457E-A84A-290A8FB93234}"/>
    <cellStyle name="Comma 45 6 2 2" xfId="5371" xr:uid="{1AF82772-686F-421A-912B-1BC91AF47119}"/>
    <cellStyle name="Comma 45 6 2 2 2" xfId="12549" xr:uid="{5B2E97CE-2822-4F35-A0F9-F1F156398536}"/>
    <cellStyle name="Comma 45 6 2 3" xfId="10724" xr:uid="{E36DD404-F0DC-4455-A453-5058A9D46E9C}"/>
    <cellStyle name="Comma 45 6 3" xfId="4143" xr:uid="{021F97FA-3EDF-4BF8-BC06-52F48C008E44}"/>
    <cellStyle name="Comma 45 6 3 2" xfId="5992" xr:uid="{43A862F3-EFFD-4D0F-BC49-5D50DAB85136}"/>
    <cellStyle name="Comma 45 6 3 2 2" xfId="13170" xr:uid="{ECC8525E-E720-4E0B-8164-8BC63B0416D2}"/>
    <cellStyle name="Comma 45 6 3 3" xfId="11321" xr:uid="{AC7D5EBE-DF70-4B5B-A5A0-4F5F6E11F060}"/>
    <cellStyle name="Comma 45 6 4" xfId="4769" xr:uid="{495644F2-4700-4F48-95BD-3AC65E962D9D}"/>
    <cellStyle name="Comma 45 6 4 2" xfId="11947" xr:uid="{62EF24F1-5726-4A52-91AF-21A07A969D65}"/>
    <cellStyle name="Comma 45 6 5" xfId="10147" xr:uid="{45855A4F-9CF6-4E9F-BA67-7D96290F6C7C}"/>
    <cellStyle name="Comma 45 7" xfId="3253" xr:uid="{2B05BEF4-361D-49B3-8924-64005B3B36CA}"/>
    <cellStyle name="Comma 45 7 2" xfId="5069" xr:uid="{9E1F13ED-AA6C-413F-A49B-30ECB903D3F5}"/>
    <cellStyle name="Comma 45 7 2 2" xfId="12247" xr:uid="{AE870F28-A360-48AA-8494-91FDE7AE01F8}"/>
    <cellStyle name="Comma 45 7 3" xfId="10431" xr:uid="{C47381BE-D653-402D-8EB9-CFB20BA957E2}"/>
    <cellStyle name="Comma 45 8" xfId="3838" xr:uid="{CDD3026E-2A4D-46F8-A090-EEE9D3853D33}"/>
    <cellStyle name="Comma 45 8 2" xfId="5671" xr:uid="{F3C20B3A-9A85-484F-9A24-F94C02E348F6}"/>
    <cellStyle name="Comma 45 8 2 2" xfId="12849" xr:uid="{742C1B3E-2FAD-4EBF-B90E-82D6535D58FE}"/>
    <cellStyle name="Comma 45 8 3" xfId="11016" xr:uid="{14C51F46-A535-44F7-850D-078D9AA27B5F}"/>
    <cellStyle name="Comma 45 9" xfId="4448" xr:uid="{D9E31352-F4C8-4A91-B82C-04B22D32FA78}"/>
    <cellStyle name="Comma 45 9 2" xfId="11626" xr:uid="{2F174399-B3A6-4240-8DDA-9E828D41F977}"/>
    <cellStyle name="Comma 46" xfId="1295" xr:uid="{4029ABDC-ECB4-47D6-8902-24200DCC0980}"/>
    <cellStyle name="Comma 46 2" xfId="2240" xr:uid="{AEA131C2-0179-497E-8DEA-E66586FEBC23}"/>
    <cellStyle name="Comma 46 2 2" xfId="9548" xr:uid="{13067838-1443-4408-A4CF-C2DCA005D1E0}"/>
    <cellStyle name="Comma 46 3" xfId="8623" xr:uid="{D65AF5D2-9741-4B10-BE02-583DCDDBAAB1}"/>
    <cellStyle name="Comma 47" xfId="1308" xr:uid="{79ABB1E5-E752-46D2-A58E-3D85B76099DF}"/>
    <cellStyle name="Comma 47 2" xfId="2252" xr:uid="{11447D38-F46B-4539-94D9-87391BCEA0B1}"/>
    <cellStyle name="Comma 47 2 2" xfId="9560" xr:uid="{E79DF211-DB5C-4ED8-BA97-7AF9671ED42C}"/>
    <cellStyle name="Comma 47 3" xfId="8632" xr:uid="{A357005F-B897-4123-A117-7ABA8A2633E3}"/>
    <cellStyle name="Comma 48" xfId="1235" xr:uid="{7260C0F6-7FB9-493E-B4B2-CB485952268F}"/>
    <cellStyle name="Comma 48 2" xfId="2180" xr:uid="{FCE44372-1C8C-40B4-B5F7-C8DEBCAF0410}"/>
    <cellStyle name="Comma 48 2 2" xfId="9488" xr:uid="{9E86D55F-5ADB-4498-9BEC-58A6956CD76F}"/>
    <cellStyle name="Comma 48 3" xfId="8563" xr:uid="{895A4B5E-A066-4A3A-B97D-E0C4C289A74A}"/>
    <cellStyle name="Comma 49" xfId="1095" xr:uid="{C998963C-829D-4DC7-A8A4-54A0848981B8}"/>
    <cellStyle name="Comma 49 2" xfId="2040" xr:uid="{0019B1E5-D9BC-4486-AB69-E947E19F26F0}"/>
    <cellStyle name="Comma 49 2 2" xfId="9348" xr:uid="{D6B3F0D6-1078-4C56-BA24-766B0C477636}"/>
    <cellStyle name="Comma 49 3" xfId="8424" xr:uid="{B1864B54-9DBC-42CF-8C69-56D7D587CDAF}"/>
    <cellStyle name="Comma 5" xfId="61" xr:uid="{2B28CDBE-445A-4265-8957-0C3478EFB67B}"/>
    <cellStyle name="Comma 5 10" xfId="1004" xr:uid="{50C0359F-4B70-4CF9-A672-DC3372A0015A}"/>
    <cellStyle name="Comma 5 10 2" xfId="1950" xr:uid="{FBB28FDE-64D9-424A-B16C-0640B2025F5C}"/>
    <cellStyle name="Comma 5 10 2 2" xfId="9258" xr:uid="{271532FF-CB99-434D-957F-19FE07D443E7}"/>
    <cellStyle name="Comma 5 10 3" xfId="8336" xr:uid="{F7E60874-41C2-4564-862E-952875A5AB89}"/>
    <cellStyle name="Comma 5 11" xfId="1350" xr:uid="{B71ACA5E-1AC1-4E82-85D2-CEA37464511A}"/>
    <cellStyle name="Comma 5 11 2" xfId="2282" xr:uid="{E70FC145-0E29-4B9F-88ED-82E19F2AD9F1}"/>
    <cellStyle name="Comma 5 11 2 2" xfId="9588" xr:uid="{46710C92-36A0-4458-85A7-A811C283779E}"/>
    <cellStyle name="Comma 5 11 3" xfId="8660" xr:uid="{5136265B-DECE-4315-B681-A9B4D85A3CB5}"/>
    <cellStyle name="Comma 5 12" xfId="1381" xr:uid="{15F146F5-0E45-4372-BF35-DBEE0B5C509C}"/>
    <cellStyle name="Comma 5 12 2" xfId="8690" xr:uid="{3EAF7E11-6975-46E2-B976-19B17CD4680F}"/>
    <cellStyle name="Comma 5 13" xfId="2412" xr:uid="{98E072B1-DB1C-4F09-8C42-CED9379924BE}"/>
    <cellStyle name="Comma 5 13 2" xfId="9713" xr:uid="{0CDD21E2-2745-4C00-B361-188FAE5B83FA}"/>
    <cellStyle name="Comma 5 14" xfId="6267" xr:uid="{D588BD90-D0FD-4A3D-90A2-B76E24C5A5B3}"/>
    <cellStyle name="Comma 5 14 2" xfId="13442" xr:uid="{A2331DBB-67F1-4CE7-AC05-5E236B45537A}"/>
    <cellStyle name="Comma 5 15" xfId="2423" xr:uid="{14C27A71-E7A0-46B4-8C1F-A1F2A130560E}"/>
    <cellStyle name="Comma 5 15 2" xfId="9719" xr:uid="{D52EC102-6577-4935-866B-E98A66B0E0DE}"/>
    <cellStyle name="Comma 5 16" xfId="7639" xr:uid="{3DD623E8-8C13-4B75-B69B-F4974136B232}"/>
    <cellStyle name="Comma 5 16 2" xfId="14830" xr:uid="{AA255C17-23C1-44F2-8319-F9655272E88A}"/>
    <cellStyle name="Comma 5 17" xfId="7739" xr:uid="{0302A81E-848C-4A41-AC04-1474FDBEF68D}"/>
    <cellStyle name="Comma 5 17 2" xfId="14906" xr:uid="{732FF966-658B-402A-8B07-3BF56558834B}"/>
    <cellStyle name="Comma 5 18" xfId="7798" xr:uid="{8B28EA7F-C4AB-4A2E-A8B8-1355113DA8CE}"/>
    <cellStyle name="Comma 5 19" xfId="15122" xr:uid="{F6CDECD8-2BFF-42EF-9AE6-58A7BD2CCCC2}"/>
    <cellStyle name="Comma 5 2" xfId="102" xr:uid="{BF7B8E0A-3944-41C9-B5FD-4FE1937EC51E}"/>
    <cellStyle name="Comma 5 2 10" xfId="4388" xr:uid="{9A29B24E-2D04-4C80-A4E3-F7FE0746F9A7}"/>
    <cellStyle name="Comma 5 2 10 2" xfId="11566" xr:uid="{29624D80-4BDE-415D-948C-9E4645179B93}"/>
    <cellStyle name="Comma 5 2 11" xfId="6242" xr:uid="{1931BAFB-B4FC-4184-90CC-1BF51543F5D3}"/>
    <cellStyle name="Comma 5 2 11 2" xfId="13419" xr:uid="{1F1DED96-09B1-4A8F-8A7A-21361A485AFB}"/>
    <cellStyle name="Comma 5 2 12" xfId="2435" xr:uid="{DB9AB671-EC94-44C0-BBCC-EC70E98B85C1}"/>
    <cellStyle name="Comma 5 2 12 2" xfId="9728" xr:uid="{AE5F9EB7-4B15-4CE2-B96E-F5D7A3D02F7D}"/>
    <cellStyle name="Comma 5 2 13" xfId="7818" xr:uid="{F9519451-C9B0-46AA-87EE-C9BB82320975}"/>
    <cellStyle name="Comma 5 2 2" xfId="315" xr:uid="{DA58FF27-05A5-44DD-BEC1-7EFDF1DA1E59}"/>
    <cellStyle name="Comma 5 2 2 10" xfId="7940" xr:uid="{84429FAD-4158-4DD6-99C4-489CF7B3B09E}"/>
    <cellStyle name="Comma 5 2 2 2" xfId="789" xr:uid="{D8875ADB-0D09-4B0D-901A-244C9620502E}"/>
    <cellStyle name="Comma 5 2 2 2 2" xfId="1213" xr:uid="{B4A9A4FC-EE95-4C76-9F7E-D7C95D02532E}"/>
    <cellStyle name="Comma 5 2 2 2 2 2" xfId="2158" xr:uid="{FF71B0A9-9FF5-425F-9B46-6C6ACB25F376}"/>
    <cellStyle name="Comma 5 2 2 2 2 2 2" xfId="5562" xr:uid="{A5CDFD3B-B5E6-4A90-BF77-EEBE872A3CF1}"/>
    <cellStyle name="Comma 5 2 2 2 2 2 2 2" xfId="12740" xr:uid="{0F33D6BF-E26F-4516-BE22-6369F1445E75}"/>
    <cellStyle name="Comma 5 2 2 2 2 2 3" xfId="3732" xr:uid="{67598F48-4BFD-4F30-968D-DC8460989EE8}"/>
    <cellStyle name="Comma 5 2 2 2 2 2 3 2" xfId="10910" xr:uid="{93BA430D-43E3-4761-9465-80D41A84C601}"/>
    <cellStyle name="Comma 5 2 2 2 2 2 4" xfId="9466" xr:uid="{88652256-28FC-41B8-B9D5-98EAEB0C4687}"/>
    <cellStyle name="Comma 5 2 2 2 2 3" xfId="4334" xr:uid="{F1D78536-F92D-4145-8AF6-94A28AFBA541}"/>
    <cellStyle name="Comma 5 2 2 2 2 3 2" xfId="6185" xr:uid="{E0940519-091F-49F5-9D68-39BB85D2B942}"/>
    <cellStyle name="Comma 5 2 2 2 2 3 2 2" xfId="13363" xr:uid="{AFAE3C28-CB07-4885-A1F7-A49AB995FC08}"/>
    <cellStyle name="Comma 5 2 2 2 2 3 3" xfId="11512" xr:uid="{E0D9DB1C-E2AE-499E-8D8B-8ECCABB0ED67}"/>
    <cellStyle name="Comma 5 2 2 2 2 4" xfId="4962" xr:uid="{587FABA2-7BC8-4C16-8AB4-49526BB43C8B}"/>
    <cellStyle name="Comma 5 2 2 2 2 4 2" xfId="12140" xr:uid="{A6B82929-DD11-4ABB-A771-D42715443AB8}"/>
    <cellStyle name="Comma 5 2 2 2 2 5" xfId="3151" xr:uid="{20D9BDA3-DC7F-441D-B037-D86B6A9AED26}"/>
    <cellStyle name="Comma 5 2 2 2 2 5 2" xfId="10331" xr:uid="{F70D0706-8D8B-4CD7-8E3A-EDDF6503FFB3}"/>
    <cellStyle name="Comma 5 2 2 2 2 6" xfId="8541" xr:uid="{BEADD162-7EC6-4221-942D-0D35D4776346}"/>
    <cellStyle name="Comma 5 2 2 2 3" xfId="1768" xr:uid="{E95B8F97-A996-4664-9184-693B772EE292}"/>
    <cellStyle name="Comma 5 2 2 2 3 2" xfId="5261" xr:uid="{A4E7A0EC-B058-4FCF-A7CD-ED0650F32BDD}"/>
    <cellStyle name="Comma 5 2 2 2 3 2 2" xfId="12439" xr:uid="{17DC738F-B586-4042-BC0F-F7EFCF2EB79C}"/>
    <cellStyle name="Comma 5 2 2 2 3 3" xfId="3440" xr:uid="{68E0717A-6181-4122-B93A-D57C09544283}"/>
    <cellStyle name="Comma 5 2 2 2 3 3 2" xfId="10618" xr:uid="{36D4AB15-1E6C-436B-85CC-23216D2A0F51}"/>
    <cellStyle name="Comma 5 2 2 2 3 4" xfId="9076" xr:uid="{6ADD1602-C88D-48AA-A02D-BE9565C2DDE2}"/>
    <cellStyle name="Comma 5 2 2 2 4" xfId="4030" xr:uid="{60E3E869-F606-4FB7-BD5F-59F17A4506A0}"/>
    <cellStyle name="Comma 5 2 2 2 4 2" xfId="5864" xr:uid="{4F04FB23-C085-4D8F-B9CE-336C8D33F7CE}"/>
    <cellStyle name="Comma 5 2 2 2 4 2 2" xfId="13042" xr:uid="{CBFF6748-5C74-4847-B772-67DD5381C243}"/>
    <cellStyle name="Comma 5 2 2 2 4 3" xfId="11208" xr:uid="{F61A904A-8B96-4FC4-A3AD-9B075F78E0F7}"/>
    <cellStyle name="Comma 5 2 2 2 5" xfId="4641" xr:uid="{EDB506B8-679B-4AB8-9FE0-1F8EE52A432B}"/>
    <cellStyle name="Comma 5 2 2 2 5 2" xfId="11819" xr:uid="{CD68AA63-050A-4563-A55A-0F2EE50611D6}"/>
    <cellStyle name="Comma 5 2 2 2 6" xfId="2858" xr:uid="{087C0F19-6FF8-4297-8215-6B156B983B63}"/>
    <cellStyle name="Comma 5 2 2 2 6 2" xfId="10041" xr:uid="{912D65DB-FB31-4C6B-9165-7FF205D679F2}"/>
    <cellStyle name="Comma 5 2 2 2 7" xfId="8155" xr:uid="{E092E6AF-FB10-41CB-A152-232CEC971BB1}"/>
    <cellStyle name="Comma 5 2 2 3" xfId="1006" xr:uid="{CED75710-8E99-4033-84BE-23D75980C3DA}"/>
    <cellStyle name="Comma 5 2 2 3 2" xfId="1952" xr:uid="{45A96D08-650B-45CA-90EE-0564C89387BD}"/>
    <cellStyle name="Comma 5 2 2 3 2 2" xfId="3631" xr:uid="{64AC07A8-252C-4840-93E6-F7C107E66AD9}"/>
    <cellStyle name="Comma 5 2 2 3 2 2 2" xfId="5459" xr:uid="{506D0B24-E9F9-476B-BEFA-705E5B2D9DEE}"/>
    <cellStyle name="Comma 5 2 2 3 2 2 2 2" xfId="12637" xr:uid="{D1313A79-7FA8-4D99-9102-AED82BC61384}"/>
    <cellStyle name="Comma 5 2 2 3 2 2 3" xfId="10809" xr:uid="{7E290A5F-BB6E-4095-9AD3-A64B8C3DA2C0}"/>
    <cellStyle name="Comma 5 2 2 3 2 3" xfId="4231" xr:uid="{CC25D96B-9CCF-42B2-87F9-FF72C404F612}"/>
    <cellStyle name="Comma 5 2 2 3 2 3 2" xfId="6080" xr:uid="{60F796C8-8108-4ADE-8AFC-08B00944E0CF}"/>
    <cellStyle name="Comma 5 2 2 3 2 3 2 2" xfId="13258" xr:uid="{534506CB-8540-425E-B160-ED33849FA4D3}"/>
    <cellStyle name="Comma 5 2 2 3 2 3 3" xfId="11409" xr:uid="{175AFD2B-E560-4644-84B0-F1F920A5F872}"/>
    <cellStyle name="Comma 5 2 2 3 2 4" xfId="4857" xr:uid="{ADB3083E-8569-4D56-AC4B-8987DC49193B}"/>
    <cellStyle name="Comma 5 2 2 3 2 4 2" xfId="12035" xr:uid="{81AABBDD-7765-4C8B-A845-1367839E8107}"/>
    <cellStyle name="Comma 5 2 2 3 2 5" xfId="3052" xr:uid="{F9A67F20-E06D-4458-AE68-481E66E14AE4}"/>
    <cellStyle name="Comma 5 2 2 3 2 5 2" xfId="10232" xr:uid="{9668AD52-23F0-45FA-B855-3D7A4BB77AB6}"/>
    <cellStyle name="Comma 5 2 2 3 2 6" xfId="9260" xr:uid="{5B4E9696-FD75-453B-B906-8A041F4D7A9A}"/>
    <cellStyle name="Comma 5 2 2 3 3" xfId="3338" xr:uid="{B8C67FF1-C4BB-4757-A7A6-7216B4CF42DD}"/>
    <cellStyle name="Comma 5 2 2 3 3 2" xfId="5157" xr:uid="{C11E7166-31F3-4152-9306-99008ACC960C}"/>
    <cellStyle name="Comma 5 2 2 3 3 2 2" xfId="12335" xr:uid="{4340FD58-74CF-4FF7-92BF-6E18274A77B9}"/>
    <cellStyle name="Comma 5 2 2 3 3 3" xfId="10516" xr:uid="{36140F52-2E24-4C7B-A32D-F6E16BE8C619}"/>
    <cellStyle name="Comma 5 2 2 3 4" xfId="3926" xr:uid="{5072BA67-6914-4DCA-A63F-4925999CF703}"/>
    <cellStyle name="Comma 5 2 2 3 4 2" xfId="5759" xr:uid="{60309DE9-BE10-4426-95B1-5CA8ABD28F47}"/>
    <cellStyle name="Comma 5 2 2 3 4 2 2" xfId="12937" xr:uid="{AFC5377C-209E-4DB1-BAFC-BAB98DE792FF}"/>
    <cellStyle name="Comma 5 2 2 3 4 3" xfId="11104" xr:uid="{3072149A-D772-4AC1-B618-52603C44B296}"/>
    <cellStyle name="Comma 5 2 2 3 5" xfId="4536" xr:uid="{76945D75-6B32-4B16-A1A3-355C7942A3E8}"/>
    <cellStyle name="Comma 5 2 2 3 5 2" xfId="11714" xr:uid="{DE3DFA4F-1635-4107-98CB-541CB6540C0E}"/>
    <cellStyle name="Comma 5 2 2 3 6" xfId="2723" xr:uid="{53AED71A-94EB-43CF-B01A-710B0BB28F38}"/>
    <cellStyle name="Comma 5 2 2 3 6 2" xfId="9938" xr:uid="{0CA3D3F8-395A-4585-8F4C-081F0979E3CD}"/>
    <cellStyle name="Comma 5 2 2 3 7" xfId="8338" xr:uid="{0DC56A22-9A37-4B1F-AAF5-64BA2637C4FB}"/>
    <cellStyle name="Comma 5 2 2 4" xfId="1533" xr:uid="{BF682DA9-C137-4399-8A22-97060C779CDB}"/>
    <cellStyle name="Comma 5 2 2 4 2" xfId="3563" xr:uid="{C4D927A0-D4D5-4577-9F28-E8CE19B2FB1C}"/>
    <cellStyle name="Comma 5 2 2 4 2 2" xfId="5390" xr:uid="{9253EA66-A4E2-4485-8FF9-84980BB98685}"/>
    <cellStyle name="Comma 5 2 2 4 2 2 2" xfId="7349" xr:uid="{EFE025ED-3054-4BB9-8E93-660C5D442241}"/>
    <cellStyle name="Comma 5 2 2 4 2 2 2 2" xfId="14524" xr:uid="{3FE17AFD-4AF6-468C-A65E-791526915B28}"/>
    <cellStyle name="Comma 5 2 2 4 2 2 3" xfId="12568" xr:uid="{B2D3B653-8DAD-4F53-8142-8BB92F1CD659}"/>
    <cellStyle name="Comma 5 2 2 4 2 3" xfId="6716" xr:uid="{3FC9CDB0-BD56-455A-8FD9-792DFBCE2FFF}"/>
    <cellStyle name="Comma 5 2 2 4 2 3 2" xfId="13891" xr:uid="{3CAD40A4-21D8-4AF3-861E-40EA2BC0357F}"/>
    <cellStyle name="Comma 5 2 2 4 2 4" xfId="10741" xr:uid="{DED2CF4D-C851-41EC-AEA3-804E726D048D}"/>
    <cellStyle name="Comma 5 2 2 4 3" xfId="4162" xr:uid="{726CDC91-3CCA-420C-A634-5940C510B35F}"/>
    <cellStyle name="Comma 5 2 2 4 3 2" xfId="6011" xr:uid="{05B44592-D08B-4287-B0FC-83A71493947E}"/>
    <cellStyle name="Comma 5 2 2 4 3 2 2" xfId="7560" xr:uid="{A4E69B30-14BA-45F9-BC21-D1ACF56E1167}"/>
    <cellStyle name="Comma 5 2 2 4 3 2 2 2" xfId="14735" xr:uid="{2E3D8D97-E2E6-4085-B46F-6A679045CAF9}"/>
    <cellStyle name="Comma 5 2 2 4 3 2 3" xfId="13189" xr:uid="{F925E7AD-9925-444A-8DED-1B0056918DA7}"/>
    <cellStyle name="Comma 5 2 2 4 3 3" xfId="6927" xr:uid="{96990F6C-F972-420C-8A63-FAD9D084E90C}"/>
    <cellStyle name="Comma 5 2 2 4 3 3 2" xfId="14102" xr:uid="{FC829BFA-F3A0-4D17-963C-B11E2A1B0EDD}"/>
    <cellStyle name="Comma 5 2 2 4 3 4" xfId="11340" xr:uid="{539681C2-8B83-41BC-99D9-7007343429E9}"/>
    <cellStyle name="Comma 5 2 2 4 4" xfId="4788" xr:uid="{A54A1159-66AD-4452-BA5B-A57937950D0B}"/>
    <cellStyle name="Comma 5 2 2 4 4 2" xfId="7138" xr:uid="{F54F8FDB-9DA5-4424-96D7-72857300C0C5}"/>
    <cellStyle name="Comma 5 2 2 4 4 2 2" xfId="14313" xr:uid="{FD359342-7004-48A5-B084-90787B499B9D}"/>
    <cellStyle name="Comma 5 2 2 4 4 3" xfId="11966" xr:uid="{DAF5EF53-27DB-4EF4-918A-A29EAE32E790}"/>
    <cellStyle name="Comma 5 2 2 4 5" xfId="2984" xr:uid="{0A20F46E-8726-4BD7-90B4-0555966F3928}"/>
    <cellStyle name="Comma 5 2 2 4 5 2" xfId="10164" xr:uid="{9235DF05-B351-41B9-A351-47F11FBD405A}"/>
    <cellStyle name="Comma 5 2 2 4 6" xfId="6505" xr:uid="{229371C5-734D-4077-80B5-976B400F20F8}"/>
    <cellStyle name="Comma 5 2 2 4 6 2" xfId="13680" xr:uid="{5EDBB6A8-1489-453B-A99D-74733F6E1FAD}"/>
    <cellStyle name="Comma 5 2 2 4 7" xfId="8841" xr:uid="{310D1FAC-0254-4138-A774-FDD1AFB1CFAF}"/>
    <cellStyle name="Comma 5 2 2 5" xfId="3270" xr:uid="{4839BAA6-E859-4705-A7F8-4DEA5C4063FA}"/>
    <cellStyle name="Comma 5 2 2 5 2" xfId="5088" xr:uid="{89ABAE81-7424-4C4C-9CB7-1716828DE25F}"/>
    <cellStyle name="Comma 5 2 2 5 2 2" xfId="7242" xr:uid="{56CC3C6F-4B14-4B3E-A3D2-31D4F0E594CE}"/>
    <cellStyle name="Comma 5 2 2 5 2 2 2" xfId="14417" xr:uid="{CCAE8D60-F602-4C49-9713-BBED69FBF5D7}"/>
    <cellStyle name="Comma 5 2 2 5 2 3" xfId="12266" xr:uid="{D8C6C68C-6923-49EE-AA29-9B9D2F2D9FD1}"/>
    <cellStyle name="Comma 5 2 2 5 3" xfId="6609" xr:uid="{37F7A1A7-DC78-41CD-B2EE-3F6DA568FF25}"/>
    <cellStyle name="Comma 5 2 2 5 3 2" xfId="13784" xr:uid="{F79AC06B-E838-44CF-9C12-CD98290D3BEF}"/>
    <cellStyle name="Comma 5 2 2 5 4" xfId="10448" xr:uid="{57EDBAF4-ACC8-437B-A905-8F31B7FE53E1}"/>
    <cellStyle name="Comma 5 2 2 6" xfId="3857" xr:uid="{8E2BFD63-69A2-448B-86EA-9519BCCA3D28}"/>
    <cellStyle name="Comma 5 2 2 6 2" xfId="5690" xr:uid="{C27757BE-5C4C-4362-8598-D60EFEE8C017}"/>
    <cellStyle name="Comma 5 2 2 6 2 2" xfId="7453" xr:uid="{4184D576-B847-48E5-9B5B-A198605DA1B7}"/>
    <cellStyle name="Comma 5 2 2 6 2 2 2" xfId="14628" xr:uid="{289DA035-1EE2-4ED1-83B2-6BC177E6FFE7}"/>
    <cellStyle name="Comma 5 2 2 6 2 3" xfId="12868" xr:uid="{A8699401-0FDD-47B8-BAFE-91AE90F96B92}"/>
    <cellStyle name="Comma 5 2 2 6 3" xfId="6820" xr:uid="{0BD3BDE6-81B5-4207-8579-8ADA0BCCD470}"/>
    <cellStyle name="Comma 5 2 2 6 3 2" xfId="13995" xr:uid="{44EFF77D-B22D-4C20-AB3E-BF89326B6B96}"/>
    <cellStyle name="Comma 5 2 2 6 4" xfId="11035" xr:uid="{F0B93E4B-D2DD-4B6A-8C88-43AF9D16614E}"/>
    <cellStyle name="Comma 5 2 2 7" xfId="4467" xr:uid="{1D92722E-F7A7-4AE8-A827-A8A5FF2306A5}"/>
    <cellStyle name="Comma 5 2 2 7 2" xfId="7031" xr:uid="{174A9199-7497-49E1-B00B-2EC709ABA9F3}"/>
    <cellStyle name="Comma 5 2 2 7 2 2" xfId="14206" xr:uid="{161EF673-3F8A-4653-8EA7-93351A6C7692}"/>
    <cellStyle name="Comma 5 2 2 7 3" xfId="11645" xr:uid="{F6D18419-FA45-4197-AF7D-A08A4276A7A5}"/>
    <cellStyle name="Comma 5 2 2 8" xfId="2587" xr:uid="{7433F7EF-DF4D-43C1-B881-71B1D0398444}"/>
    <cellStyle name="Comma 5 2 2 8 2" xfId="6358" xr:uid="{98360C75-459A-4D44-AFF3-DC589C08461E}"/>
    <cellStyle name="Comma 5 2 2 8 2 2" xfId="13533" xr:uid="{57079941-BA95-4F16-A4CD-A1E8C2C4A1BA}"/>
    <cellStyle name="Comma 5 2 2 8 3" xfId="9838" xr:uid="{87B2FDD4-3DA3-452A-A121-C2A7110C98F7}"/>
    <cellStyle name="Comma 5 2 2 9" xfId="2409" xr:uid="{898CDF8A-2148-4BA9-A54F-E60D900AEBEF}"/>
    <cellStyle name="Comma 5 2 2 9 2" xfId="9710" xr:uid="{C0BBBE98-B929-4FF2-8A5A-3A19E9791E6C}"/>
    <cellStyle name="Comma 5 2 3" xfId="316" xr:uid="{73FD4FC4-05EA-4C29-85B6-361E41BA3106}"/>
    <cellStyle name="Comma 5 2 3 2" xfId="790" xr:uid="{6C14E584-72CF-4CB2-A618-429A53C7A013}"/>
    <cellStyle name="Comma 5 2 3 2 2" xfId="1214" xr:uid="{DA0E25DC-F9F2-42C6-83C2-5709A08D1B48}"/>
    <cellStyle name="Comma 5 2 3 2 2 2" xfId="2159" xr:uid="{1400E042-0F11-440A-A289-DED07D280A22}"/>
    <cellStyle name="Comma 5 2 3 2 2 2 2" xfId="5606" xr:uid="{7C6B3DCD-9F81-4395-8AD2-9817528FC24F}"/>
    <cellStyle name="Comma 5 2 3 2 2 2 2 2" xfId="7417" xr:uid="{8F7243D7-6FEF-4E07-9576-FE664B83417B}"/>
    <cellStyle name="Comma 5 2 3 2 2 2 2 2 2" xfId="14592" xr:uid="{35E40FD8-39AC-4AC8-BD53-77401B5E1C77}"/>
    <cellStyle name="Comma 5 2 3 2 2 2 2 3" xfId="12784" xr:uid="{FF024857-B8D6-4511-92A1-F5816992934C}"/>
    <cellStyle name="Comma 5 2 3 2 2 2 3" xfId="3776" xr:uid="{76AE100B-4555-431C-B42B-6C4F1942F9E9}"/>
    <cellStyle name="Comma 5 2 3 2 2 2 3 2" xfId="10954" xr:uid="{19797DF3-22CD-4215-909B-29027CF8E987}"/>
    <cellStyle name="Comma 5 2 3 2 2 2 4" xfId="6784" xr:uid="{0961379E-0E55-46FF-83B1-F0225241B469}"/>
    <cellStyle name="Comma 5 2 3 2 2 2 4 2" xfId="13959" xr:uid="{FB380116-0DF3-463F-AF00-F659E6272F07}"/>
    <cellStyle name="Comma 5 2 3 2 2 2 5" xfId="9467" xr:uid="{A39802C5-F8BD-4003-A1A4-9091A3BBE2D3}"/>
    <cellStyle name="Comma 5 2 3 2 2 3" xfId="4378" xr:uid="{AAAFDD0F-0E01-4EFC-8C98-4BC08C6FCF08}"/>
    <cellStyle name="Comma 5 2 3 2 2 3 2" xfId="6230" xr:uid="{6C55329C-9BDC-4CD6-80C4-CCDD74B2D04A}"/>
    <cellStyle name="Comma 5 2 3 2 2 3 2 2" xfId="7628" xr:uid="{17225544-6362-470A-9435-1A9761863185}"/>
    <cellStyle name="Comma 5 2 3 2 2 3 2 2 2" xfId="14803" xr:uid="{F8491751-635F-4B47-9FF5-FB38F54FCA0E}"/>
    <cellStyle name="Comma 5 2 3 2 2 3 2 3" xfId="13408" xr:uid="{2FBAE853-67CA-4BC4-9BB8-73B1B43948E8}"/>
    <cellStyle name="Comma 5 2 3 2 2 3 3" xfId="6995" xr:uid="{C2549EBD-70BA-4032-9CE6-20C8E5FCAB85}"/>
    <cellStyle name="Comma 5 2 3 2 2 3 3 2" xfId="14170" xr:uid="{447CC292-C3A1-4D28-BAE3-C3220E97ECE5}"/>
    <cellStyle name="Comma 5 2 3 2 2 3 4" xfId="11556" xr:uid="{435A27F5-D78E-4705-B71A-3DB4BC997D67}"/>
    <cellStyle name="Comma 5 2 3 2 2 4" xfId="5007" xr:uid="{99550F20-3664-4DD4-AD88-03C34F9DB208}"/>
    <cellStyle name="Comma 5 2 3 2 2 4 2" xfId="7206" xr:uid="{0C7D5BCC-7022-4FA8-B64D-01C8DDE802D8}"/>
    <cellStyle name="Comma 5 2 3 2 2 4 2 2" xfId="14381" xr:uid="{A56C5776-CC8B-4694-8DCA-CF91D4EAD118}"/>
    <cellStyle name="Comma 5 2 3 2 2 4 3" xfId="12185" xr:uid="{0683D0D9-0030-4AB8-B346-031F69CDD755}"/>
    <cellStyle name="Comma 5 2 3 2 2 5" xfId="3194" xr:uid="{E3D06110-C091-4085-8576-450CE58A9AEA}"/>
    <cellStyle name="Comma 5 2 3 2 2 5 2" xfId="10374" xr:uid="{91BF102B-692B-4A6E-B79F-D020E8B0C51E}"/>
    <cellStyle name="Comma 5 2 3 2 2 6" xfId="6573" xr:uid="{F12AC184-FDDC-402E-86D7-AEFB1846237A}"/>
    <cellStyle name="Comma 5 2 3 2 2 6 2" xfId="13748" xr:uid="{A910E95A-B3D6-4F8D-9688-300375CE2EF0}"/>
    <cellStyle name="Comma 5 2 3 2 2 7" xfId="8542" xr:uid="{E068B201-BA2E-43FD-94D5-A877724B9E46}"/>
    <cellStyle name="Comma 5 2 3 2 3" xfId="1769" xr:uid="{1B5FE6B2-466A-4607-BBD1-C199E41CBE0A}"/>
    <cellStyle name="Comma 5 2 3 2 3 2" xfId="5306" xr:uid="{4EEE89C3-7A72-4265-A347-2CAD35353040}"/>
    <cellStyle name="Comma 5 2 3 2 3 2 2" xfId="7310" xr:uid="{C7C1B56B-CCA2-4606-ABAE-429E9D1A6741}"/>
    <cellStyle name="Comma 5 2 3 2 3 2 2 2" xfId="14485" xr:uid="{C24B0C72-DEBF-4950-85AD-723EEE572426}"/>
    <cellStyle name="Comma 5 2 3 2 3 2 3" xfId="12484" xr:uid="{ACAF78B1-439B-4598-A288-2E863D4AE418}"/>
    <cellStyle name="Comma 5 2 3 2 3 3" xfId="3485" xr:uid="{B1772E5D-DF7D-495B-9EF3-F509335BDDE0}"/>
    <cellStyle name="Comma 5 2 3 2 3 3 2" xfId="10663" xr:uid="{CCA2B7EE-C786-4DA9-9FEF-07B4B20574A0}"/>
    <cellStyle name="Comma 5 2 3 2 3 4" xfId="6677" xr:uid="{D4BF972A-3FCC-44DA-BAAD-58E3DB3A5061}"/>
    <cellStyle name="Comma 5 2 3 2 3 4 2" xfId="13852" xr:uid="{8C27D08A-191D-436A-9746-BDB8B3E02846}"/>
    <cellStyle name="Comma 5 2 3 2 3 5" xfId="9077" xr:uid="{19101EE5-2BD8-4066-8859-5241D2CF058E}"/>
    <cellStyle name="Comma 5 2 3 2 4" xfId="4075" xr:uid="{2174A794-2780-40A8-9566-4687C870BC8D}"/>
    <cellStyle name="Comma 5 2 3 2 4 2" xfId="5909" xr:uid="{D869B3E4-4DE9-4D5F-B0CE-83312206E014}"/>
    <cellStyle name="Comma 5 2 3 2 4 2 2" xfId="7521" xr:uid="{0D67D297-A9CF-4548-9EF5-AB2A8E495B1E}"/>
    <cellStyle name="Comma 5 2 3 2 4 2 2 2" xfId="14696" xr:uid="{CBB12EB9-82D1-4FAB-9603-5903C53DDA0A}"/>
    <cellStyle name="Comma 5 2 3 2 4 2 3" xfId="13087" xr:uid="{753EEF6D-90F1-44DA-8385-EC875BBDF5E8}"/>
    <cellStyle name="Comma 5 2 3 2 4 3" xfId="6888" xr:uid="{C1DEC8BE-6420-4687-9661-EF453421F44B}"/>
    <cellStyle name="Comma 5 2 3 2 4 3 2" xfId="14063" xr:uid="{8FB7F1FC-29FB-4ECE-A471-76B4BFB6934D}"/>
    <cellStyle name="Comma 5 2 3 2 4 4" xfId="11253" xr:uid="{C69DDF2A-FCBD-447F-BE1C-A3C98D884A6B}"/>
    <cellStyle name="Comma 5 2 3 2 5" xfId="4686" xr:uid="{AC3B6438-EF12-4BC3-A213-41FBDDDCD1F7}"/>
    <cellStyle name="Comma 5 2 3 2 5 2" xfId="7099" xr:uid="{8F9FBAA7-687F-47D8-9678-DC2D49B0AECD}"/>
    <cellStyle name="Comma 5 2 3 2 5 2 2" xfId="14274" xr:uid="{2E4E91C2-C401-4C8C-B4BA-840B79685C32}"/>
    <cellStyle name="Comma 5 2 3 2 5 3" xfId="11864" xr:uid="{0F9A055E-BB75-4670-9FA2-0D4A9A80954A}"/>
    <cellStyle name="Comma 5 2 3 2 6" xfId="2900" xr:uid="{9D4A7E64-DBD6-4C22-BF2A-449064186D73}"/>
    <cellStyle name="Comma 5 2 3 2 6 2" xfId="10083" xr:uid="{9E5075ED-C292-48D9-B07E-D131D6FB1688}"/>
    <cellStyle name="Comma 5 2 3 2 7" xfId="6463" xr:uid="{EA30C8F9-0947-4A21-803B-BED3D712DF86}"/>
    <cellStyle name="Comma 5 2 3 2 7 2" xfId="13638" xr:uid="{A1B3EE62-5014-4E98-BC41-0C13C1C8701B}"/>
    <cellStyle name="Comma 5 2 3 2 8" xfId="8156" xr:uid="{D701171F-393C-456B-BD10-DB64A0D080A1}"/>
    <cellStyle name="Comma 5 2 3 3" xfId="1007" xr:uid="{EE483F6D-C150-41E2-ACF1-4F05A7F1E7A8}"/>
    <cellStyle name="Comma 5 2 3 3 2" xfId="1953" xr:uid="{A1DFE709-0B41-4E1D-93CE-7C92C9EBB77C}"/>
    <cellStyle name="Comma 5 2 3 3 2 2" xfId="5502" xr:uid="{7F5753C9-9FE3-4097-B0E0-9703FEF8CCBD}"/>
    <cellStyle name="Comma 5 2 3 3 2 2 2" xfId="7386" xr:uid="{052E22E2-819B-4518-BD20-E3515067F151}"/>
    <cellStyle name="Comma 5 2 3 3 2 2 2 2" xfId="14561" xr:uid="{C08398B5-015C-4950-A6EC-0EADE0B07B8B}"/>
    <cellStyle name="Comma 5 2 3 3 2 2 3" xfId="12680" xr:uid="{5C0521B8-C44E-47E7-81BC-FE990C7B8E64}"/>
    <cellStyle name="Comma 5 2 3 3 2 3" xfId="3674" xr:uid="{3E2944C5-F619-47F6-8D0E-626C976A8827}"/>
    <cellStyle name="Comma 5 2 3 3 2 3 2" xfId="10852" xr:uid="{959361B7-5046-4C25-8CA0-803051414359}"/>
    <cellStyle name="Comma 5 2 3 3 2 4" xfId="6753" xr:uid="{47F47766-C9D4-4C85-9597-DD2262665F80}"/>
    <cellStyle name="Comma 5 2 3 3 2 4 2" xfId="13928" xr:uid="{B998F56F-712A-4A09-B989-E435773EB664}"/>
    <cellStyle name="Comma 5 2 3 3 2 5" xfId="9261" xr:uid="{450ECBB9-D2CC-4236-B32C-C8EC8B228E8C}"/>
    <cellStyle name="Comma 5 2 3 3 3" xfId="4274" xr:uid="{9185D753-7E20-4679-8B84-444BFBF24752}"/>
    <cellStyle name="Comma 5 2 3 3 3 2" xfId="6125" xr:uid="{2717B926-EE94-408E-81F5-BE60E525F440}"/>
    <cellStyle name="Comma 5 2 3 3 3 2 2" xfId="7597" xr:uid="{CDE9CFDF-C69B-4648-8F8F-3CF4B0E8E688}"/>
    <cellStyle name="Comma 5 2 3 3 3 2 2 2" xfId="14772" xr:uid="{BCEA9B7C-6F20-4C3D-924C-AD98D2AD18AD}"/>
    <cellStyle name="Comma 5 2 3 3 3 2 3" xfId="13303" xr:uid="{B8E1857B-07CE-418B-90A9-4CCE3B51FE8B}"/>
    <cellStyle name="Comma 5 2 3 3 3 3" xfId="6964" xr:uid="{DBCA0429-6D7D-4C5F-8D8B-5349CFC56D5F}"/>
    <cellStyle name="Comma 5 2 3 3 3 3 2" xfId="14139" xr:uid="{6CC93F0D-71CB-45C9-9B60-25EDF1159C68}"/>
    <cellStyle name="Comma 5 2 3 3 3 4" xfId="11452" xr:uid="{49241364-1854-4290-8A2E-A1848F86BFE4}"/>
    <cellStyle name="Comma 5 2 3 3 4" xfId="4902" xr:uid="{095782DB-AFAB-4BD6-A57B-863545FF1E99}"/>
    <cellStyle name="Comma 5 2 3 3 4 2" xfId="7175" xr:uid="{817C34F0-9574-410F-9832-07F8FE132C3F}"/>
    <cellStyle name="Comma 5 2 3 3 4 2 2" xfId="14350" xr:uid="{0F435F43-6433-4830-ACB8-C68F5A8E0B27}"/>
    <cellStyle name="Comma 5 2 3 3 4 3" xfId="12080" xr:uid="{F5A7469A-C318-49E0-B130-2320FD6D9AD7}"/>
    <cellStyle name="Comma 5 2 3 3 5" xfId="3093" xr:uid="{C0BEC978-ADB0-4366-9BF0-2301D3F1920D}"/>
    <cellStyle name="Comma 5 2 3 3 5 2" xfId="10273" xr:uid="{F401CFD2-0D6A-4BC8-8EDB-AD8332177D63}"/>
    <cellStyle name="Comma 5 2 3 3 6" xfId="6542" xr:uid="{C020A1CA-49E2-4603-A222-71D5F0F6411D}"/>
    <cellStyle name="Comma 5 2 3 3 6 2" xfId="13717" xr:uid="{B44A8041-9E43-41C3-9575-09E82875DB25}"/>
    <cellStyle name="Comma 5 2 3 3 7" xfId="8339" xr:uid="{66D8CF9C-F77C-401F-89FC-83BB1C3B5D92}"/>
    <cellStyle name="Comma 5 2 3 4" xfId="1534" xr:uid="{E1653425-E9F7-4D3C-80B0-E14EE470521E}"/>
    <cellStyle name="Comma 5 2 3 4 2" xfId="5202" xr:uid="{D96A616F-9D04-4ED2-B869-01149FCC1D2E}"/>
    <cellStyle name="Comma 5 2 3 4 2 2" xfId="7279" xr:uid="{0B98246A-DCF8-4D89-8CA5-65CB0732ABF6}"/>
    <cellStyle name="Comma 5 2 3 4 2 2 2" xfId="14454" xr:uid="{A9575EAB-5714-495C-A3A5-DECD792E6120}"/>
    <cellStyle name="Comma 5 2 3 4 2 3" xfId="12380" xr:uid="{CC9C9139-B8C0-46FF-993A-86A7271B5B57}"/>
    <cellStyle name="Comma 5 2 3 4 3" xfId="3383" xr:uid="{49748101-5EBE-4B41-8EE8-B23DFB8100B8}"/>
    <cellStyle name="Comma 5 2 3 4 3 2" xfId="10561" xr:uid="{0BD866B6-1B84-4ACD-8530-2AB15915E089}"/>
    <cellStyle name="Comma 5 2 3 4 4" xfId="6646" xr:uid="{B7E75CF3-5EF6-4A81-A3F6-9A5E1CDAA3AB}"/>
    <cellStyle name="Comma 5 2 3 4 4 2" xfId="13821" xr:uid="{F1E42BE2-BFC9-4B4B-9908-0A9331C87314}"/>
    <cellStyle name="Comma 5 2 3 4 5" xfId="8842" xr:uid="{889DD807-07F3-49FB-801D-0F0A340501E5}"/>
    <cellStyle name="Comma 5 2 3 5" xfId="3971" xr:uid="{F5941488-6974-4C6E-8661-A23D6A2BCDA0}"/>
    <cellStyle name="Comma 5 2 3 5 2" xfId="5804" xr:uid="{55EC530C-A00D-4EB9-AE74-49DA7F697650}"/>
    <cellStyle name="Comma 5 2 3 5 2 2" xfId="7490" xr:uid="{56D6BF55-3B3F-4889-957F-40C7EA1E5251}"/>
    <cellStyle name="Comma 5 2 3 5 2 2 2" xfId="14665" xr:uid="{1C097E1E-E6FD-4EA0-8A6A-DF5DBA6CF621}"/>
    <cellStyle name="Comma 5 2 3 5 2 3" xfId="12982" xr:uid="{90981A72-B821-4A9D-8D37-45501A759B4D}"/>
    <cellStyle name="Comma 5 2 3 5 3" xfId="6857" xr:uid="{762D934D-1B3D-401E-B933-15FE237548BE}"/>
    <cellStyle name="Comma 5 2 3 5 3 2" xfId="14032" xr:uid="{8D1A0216-0EC1-4CBC-AA05-A4BCBBBDA197}"/>
    <cellStyle name="Comma 5 2 3 5 4" xfId="11149" xr:uid="{69056260-D0CB-4047-ACCE-262D2B3DB02D}"/>
    <cellStyle name="Comma 5 2 3 6" xfId="4581" xr:uid="{4D3D43A4-7F24-4E9D-88D1-0042497B9287}"/>
    <cellStyle name="Comma 5 2 3 6 2" xfId="7068" xr:uid="{936C696E-D7A9-4368-8715-1C036049897B}"/>
    <cellStyle name="Comma 5 2 3 6 2 2" xfId="14243" xr:uid="{A5EE3D0F-AF22-4CB6-963E-B15FF9A7C5CA}"/>
    <cellStyle name="Comma 5 2 3 6 3" xfId="11759" xr:uid="{A2068BD7-B505-42E9-90AA-49A485FD0B4E}"/>
    <cellStyle name="Comma 5 2 3 7" xfId="2801" xr:uid="{5B07F639-314D-4B85-A059-46698F9BC545}"/>
    <cellStyle name="Comma 5 2 3 7 2" xfId="9985" xr:uid="{5C253B10-858F-4D20-A14D-D65BB931396D}"/>
    <cellStyle name="Comma 5 2 3 8" xfId="6432" xr:uid="{64214BE2-3115-4DF9-B0C8-F00E5F3FCAEC}"/>
    <cellStyle name="Comma 5 2 3 8 2" xfId="13607" xr:uid="{B5F60A78-D517-40A0-ADB8-8E7A7E1C1A24}"/>
    <cellStyle name="Comma 5 2 3 9" xfId="7941" xr:uid="{EDB0C4D2-31D9-48AE-AB6B-023E0A29ABE6}"/>
    <cellStyle name="Comma 5 2 4" xfId="788" xr:uid="{0BC80AC1-67A4-432D-B028-D544B5B79511}"/>
    <cellStyle name="Comma 5 2 4 2" xfId="1212" xr:uid="{ED1852EC-C392-414D-BE80-25E5E770B972}"/>
    <cellStyle name="Comma 5 2 4 2 2" xfId="2157" xr:uid="{669D8289-E64A-4A31-9745-A7F87664650C}"/>
    <cellStyle name="Comma 5 2 4 2 2 2" xfId="5526" xr:uid="{0349946D-28BF-46A8-888A-B54CF875233C}"/>
    <cellStyle name="Comma 5 2 4 2 2 2 2" xfId="12704" xr:uid="{FD03CEF8-3A7E-4F99-91BB-313B883435F1}"/>
    <cellStyle name="Comma 5 2 4 2 2 3" xfId="3698" xr:uid="{F0838CB4-AED5-4627-BF88-BD94B58913A1}"/>
    <cellStyle name="Comma 5 2 4 2 2 3 2" xfId="10876" xr:uid="{5D502FF6-021E-411E-8FC9-D87270E591E6}"/>
    <cellStyle name="Comma 5 2 4 2 2 4" xfId="9465" xr:uid="{265FBFBA-0529-40AD-8BF4-A0CAC8BF3AD4}"/>
    <cellStyle name="Comma 5 2 4 2 3" xfId="4298" xr:uid="{0DABDBBE-B583-4059-A39E-2085ECAC7EC2}"/>
    <cellStyle name="Comma 5 2 4 2 3 2" xfId="6149" xr:uid="{BEDEF6E8-D436-4260-957D-08BDBAE788CB}"/>
    <cellStyle name="Comma 5 2 4 2 3 2 2" xfId="13327" xr:uid="{FC532659-03C4-42D6-B613-BE66F13BE43B}"/>
    <cellStyle name="Comma 5 2 4 2 3 3" xfId="11476" xr:uid="{65AEEB47-B019-4E80-B58E-99282B254610}"/>
    <cellStyle name="Comma 5 2 4 2 4" xfId="4926" xr:uid="{591F7D14-84E7-434D-87FF-AAEC7BA458F2}"/>
    <cellStyle name="Comma 5 2 4 2 4 2" xfId="12104" xr:uid="{6134828A-75D3-469D-AADF-AF12C1DA76B5}"/>
    <cellStyle name="Comma 5 2 4 2 5" xfId="3117" xr:uid="{78610210-D42F-4D35-B6CF-54DFC6572236}"/>
    <cellStyle name="Comma 5 2 4 2 5 2" xfId="10297" xr:uid="{F883B86A-C49D-420E-A61B-C5DEECF3FA01}"/>
    <cellStyle name="Comma 5 2 4 2 6" xfId="8540" xr:uid="{736D85A6-F389-4715-A4B9-2506AD5538FA}"/>
    <cellStyle name="Comma 5 2 4 3" xfId="1767" xr:uid="{8D1C09E8-AE18-4C75-9BF8-43B0AF78E404}"/>
    <cellStyle name="Comma 5 2 4 3 2" xfId="5225" xr:uid="{523DB155-C251-47E7-B081-30674FD20315}"/>
    <cellStyle name="Comma 5 2 4 3 2 2" xfId="12403" xr:uid="{40BDE74F-3CEB-4961-AADE-729611C44D1B}"/>
    <cellStyle name="Comma 5 2 4 3 3" xfId="3406" xr:uid="{62F0D9CF-F741-4399-A532-98CDA3F5694F}"/>
    <cellStyle name="Comma 5 2 4 3 3 2" xfId="10584" xr:uid="{D3BB8F5C-D7AA-42D4-8F61-80C939DDBD46}"/>
    <cellStyle name="Comma 5 2 4 3 4" xfId="9075" xr:uid="{CE7C646E-07BA-444D-A700-B00502F897AB}"/>
    <cellStyle name="Comma 5 2 4 4" xfId="3994" xr:uid="{F22F1099-5B2C-4E5B-84DC-9ECF7B49191E}"/>
    <cellStyle name="Comma 5 2 4 4 2" xfId="5828" xr:uid="{CC9989C8-5373-49C7-A221-F071DAA51C8C}"/>
    <cellStyle name="Comma 5 2 4 4 2 2" xfId="13006" xr:uid="{376D16BC-4426-4121-A32C-BC9A7966104C}"/>
    <cellStyle name="Comma 5 2 4 4 3" xfId="11172" xr:uid="{E5AE4E7A-5134-4A46-BB43-94FA7DDF6402}"/>
    <cellStyle name="Comma 5 2 4 5" xfId="4605" xr:uid="{DDE82913-EB90-4B66-912F-30D754DDBEF5}"/>
    <cellStyle name="Comma 5 2 4 5 2" xfId="11783" xr:uid="{18179D0F-3A15-4E7F-9D54-3A782C2E52FB}"/>
    <cellStyle name="Comma 5 2 4 6" xfId="2825" xr:uid="{9361CBFD-0108-4530-AD48-03AF00CC1F0E}"/>
    <cellStyle name="Comma 5 2 4 6 2" xfId="10008" xr:uid="{C81E3553-D19E-4758-921D-92DA4536C253}"/>
    <cellStyle name="Comma 5 2 4 7" xfId="8154" xr:uid="{61B4DC9C-F07A-4FA4-A684-DE1C51B305F8}"/>
    <cellStyle name="Comma 5 2 5" xfId="763" xr:uid="{EEAE3D46-0102-4C32-B047-B73943C7F072}"/>
    <cellStyle name="Comma 5 2 5 2" xfId="1195" xr:uid="{8967E02A-23A0-42D0-B4CB-1F2DBA2E4ED8}"/>
    <cellStyle name="Comma 5 2 5 2 2" xfId="2140" xr:uid="{FE0873ED-985C-4659-B671-5C275DD89AD0}"/>
    <cellStyle name="Comma 5 2 5 2 2 2" xfId="5423" xr:uid="{F83C9971-FE55-45B1-9C9E-5F334E065E8D}"/>
    <cellStyle name="Comma 5 2 5 2 2 2 2" xfId="12601" xr:uid="{9DA0546D-F64D-4042-BAB3-89FA3EF9DE16}"/>
    <cellStyle name="Comma 5 2 5 2 2 3" xfId="3595" xr:uid="{EE6F7869-88BC-41E2-AC01-0AC69D5A7D88}"/>
    <cellStyle name="Comma 5 2 5 2 2 3 2" xfId="10773" xr:uid="{EC09DE6C-B03F-4122-9C07-27B90329F81F}"/>
    <cellStyle name="Comma 5 2 5 2 2 4" xfId="9448" xr:uid="{EEAF78C3-B649-4BC8-ACCC-32C378F394E9}"/>
    <cellStyle name="Comma 5 2 5 2 3" xfId="4195" xr:uid="{F3EEB76D-CCE8-4FAA-A227-77DE368980E1}"/>
    <cellStyle name="Comma 5 2 5 2 3 2" xfId="6044" xr:uid="{AD31A660-A6E1-408C-A171-43A190F0DFAD}"/>
    <cellStyle name="Comma 5 2 5 2 3 2 2" xfId="13222" xr:uid="{4FA59583-834F-41E0-9BCE-6F6295E5FB4A}"/>
    <cellStyle name="Comma 5 2 5 2 3 3" xfId="11373" xr:uid="{06609C26-5D4C-42BB-94C7-E3970B915CD8}"/>
    <cellStyle name="Comma 5 2 5 2 4" xfId="4821" xr:uid="{6FF27655-B746-4074-B5BD-316B282C8E20}"/>
    <cellStyle name="Comma 5 2 5 2 4 2" xfId="11999" xr:uid="{BBA3A68E-41C3-4DE4-A625-EA870A5621BD}"/>
    <cellStyle name="Comma 5 2 5 2 5" xfId="3016" xr:uid="{17F79990-A614-47FC-8E77-BE392C328CE2}"/>
    <cellStyle name="Comma 5 2 5 2 5 2" xfId="10196" xr:uid="{198603B1-BAA3-41CE-AE9D-1AD575962F99}"/>
    <cellStyle name="Comma 5 2 5 2 6" xfId="8523" xr:uid="{A9479A7F-DA1C-4FC0-B1A1-1CF21A6F7017}"/>
    <cellStyle name="Comma 5 2 5 3" xfId="1750" xr:uid="{69D606A0-4822-4A33-A736-83AF3B4B810B}"/>
    <cellStyle name="Comma 5 2 5 3 2" xfId="5121" xr:uid="{1498EA0A-AE1A-40FB-ADE8-6E6416E47876}"/>
    <cellStyle name="Comma 5 2 5 3 2 2" xfId="12299" xr:uid="{C1F0E5F9-AEFC-4FC5-A62C-6F6290E59DD5}"/>
    <cellStyle name="Comma 5 2 5 3 3" xfId="3302" xr:uid="{1F0D08FD-F1AB-4863-B5F3-B08C715B3FC2}"/>
    <cellStyle name="Comma 5 2 5 3 3 2" xfId="10480" xr:uid="{DDCAD2CB-190B-4EA4-9CB8-3CE724634980}"/>
    <cellStyle name="Comma 5 2 5 3 4" xfId="9058" xr:uid="{C6E80792-3484-445A-A67C-29124349AA18}"/>
    <cellStyle name="Comma 5 2 5 4" xfId="3890" xr:uid="{35100217-35DB-43DE-9FCC-CFC4FE5DF6B4}"/>
    <cellStyle name="Comma 5 2 5 4 2" xfId="5723" xr:uid="{40B614EB-16D7-47A2-8090-E1ED146BC9CA}"/>
    <cellStyle name="Comma 5 2 5 4 2 2" xfId="12901" xr:uid="{913B112E-8AFA-459F-8B39-2D19257BD7F9}"/>
    <cellStyle name="Comma 5 2 5 4 3" xfId="11068" xr:uid="{ABD6DEDD-9CFD-4727-B04A-AC084225EE5D}"/>
    <cellStyle name="Comma 5 2 5 5" xfId="4500" xr:uid="{AC331265-3B79-49B0-B7D4-B94622BBC8B2}"/>
    <cellStyle name="Comma 5 2 5 5 2" xfId="11678" xr:uid="{8118BC4B-46AA-4F22-8FED-E91170900CA7}"/>
    <cellStyle name="Comma 5 2 5 6" xfId="2671" xr:uid="{CD54D7AF-7E44-4C27-AB1E-4B42717A4489}"/>
    <cellStyle name="Comma 5 2 5 6 2" xfId="9895" xr:uid="{E25D53BD-2D25-4556-AB09-0E4151F5173E}"/>
    <cellStyle name="Comma 5 2 5 7" xfId="8137" xr:uid="{99561347-A363-4191-8BC8-5F4797478E98}"/>
    <cellStyle name="Comma 5 2 6" xfId="722" xr:uid="{7AFFB0E3-DFD3-4012-A003-7BBFDEE5508A}"/>
    <cellStyle name="Comma 5 2 6 2" xfId="1155" xr:uid="{273823B9-0FB8-45D5-A65A-4D2FC6A10805}"/>
    <cellStyle name="Comma 5 2 6 2 2" xfId="2100" xr:uid="{1D8B52AB-D232-42D1-9CE8-F36AD7ECF657}"/>
    <cellStyle name="Comma 5 2 6 2 2 2" xfId="5359" xr:uid="{FAAAF163-F600-490A-9D5F-2279DFCE1437}"/>
    <cellStyle name="Comma 5 2 6 2 2 2 2" xfId="7342" xr:uid="{542B46D7-8F43-496B-8F60-BFD0FB0B0706}"/>
    <cellStyle name="Comma 5 2 6 2 2 2 2 2" xfId="14517" xr:uid="{A0501A5B-F2C1-4D97-BDE6-EA675F66C9FA}"/>
    <cellStyle name="Comma 5 2 6 2 2 2 3" xfId="12537" xr:uid="{52A639B2-8AB1-42F1-A3A1-3374B5C4752C}"/>
    <cellStyle name="Comma 5 2 6 2 2 3" xfId="3534" xr:uid="{AC94B3EF-5DAA-4CFD-8F23-10638814C129}"/>
    <cellStyle name="Comma 5 2 6 2 2 3 2" xfId="10712" xr:uid="{269FF767-DC7D-4B4C-8B53-18767059E85B}"/>
    <cellStyle name="Comma 5 2 6 2 2 4" xfId="6709" xr:uid="{4CE170FF-2C5A-42B0-B7D4-CF51FAFBFBC1}"/>
    <cellStyle name="Comma 5 2 6 2 2 4 2" xfId="13884" xr:uid="{9D8DCA15-5308-4E24-9014-39ED2AA61D37}"/>
    <cellStyle name="Comma 5 2 6 2 2 5" xfId="9408" xr:uid="{F15ECD76-EAA5-4E4D-9738-6F678C54C278}"/>
    <cellStyle name="Comma 5 2 6 2 3" xfId="4131" xr:uid="{20118C0F-A740-414F-B5D8-C3645A6C3E39}"/>
    <cellStyle name="Comma 5 2 6 2 3 2" xfId="5979" xr:uid="{96F412D1-96CF-4480-94D1-07C06D572A28}"/>
    <cellStyle name="Comma 5 2 6 2 3 2 2" xfId="7553" xr:uid="{777BC6B3-2D5A-4BA3-8BF6-0E8A63F6DCC3}"/>
    <cellStyle name="Comma 5 2 6 2 3 2 2 2" xfId="14728" xr:uid="{34168B2C-078D-487C-B22D-A897FF2AA748}"/>
    <cellStyle name="Comma 5 2 6 2 3 2 3" xfId="13157" xr:uid="{641F5BC2-5119-4372-B4E1-2A4F76881BFF}"/>
    <cellStyle name="Comma 5 2 6 2 3 3" xfId="6920" xr:uid="{4B2678A9-5D06-4EF0-A86E-F67BF17788B5}"/>
    <cellStyle name="Comma 5 2 6 2 3 3 2" xfId="14095" xr:uid="{CD411CB6-5D03-4A38-9B7E-DA80FD53693B}"/>
    <cellStyle name="Comma 5 2 6 2 3 4" xfId="11309" xr:uid="{19C9D6D8-4600-4C59-9600-AA86C87769F5}"/>
    <cellStyle name="Comma 5 2 6 2 4" xfId="4756" xr:uid="{A16D8336-6A69-4D17-BD9B-104A5847AC92}"/>
    <cellStyle name="Comma 5 2 6 2 4 2" xfId="7131" xr:uid="{4E389045-B003-4747-BD9D-36C232062290}"/>
    <cellStyle name="Comma 5 2 6 2 4 2 2" xfId="14306" xr:uid="{EDFD669E-CE1B-4BC5-8D48-0B365E5D6D0E}"/>
    <cellStyle name="Comma 5 2 6 2 4 3" xfId="11934" xr:uid="{1E7C6AE1-AC04-4170-9A48-2515286C6D7A}"/>
    <cellStyle name="Comma 5 2 6 2 5" xfId="2955" xr:uid="{C5BF6B0A-2660-4F40-81DD-9390778067D6}"/>
    <cellStyle name="Comma 5 2 6 2 5 2" xfId="10135" xr:uid="{931B36BC-BD5D-4A63-9078-E30C2B91069D}"/>
    <cellStyle name="Comma 5 2 6 2 6" xfId="6498" xr:uid="{3E9AAF58-F575-4B1E-9339-DB6EDD8CCD97}"/>
    <cellStyle name="Comma 5 2 6 2 6 2" xfId="13673" xr:uid="{230FC751-2D85-4AC7-96B6-D5826A6C586B}"/>
    <cellStyle name="Comma 5 2 6 2 7" xfId="8483" xr:uid="{F7166A87-5BE5-47BD-BDA5-77CEEB701264}"/>
    <cellStyle name="Comma 5 2 6 3" xfId="1709" xr:uid="{0F1960AB-0290-40BA-90A2-236B54FD53F6}"/>
    <cellStyle name="Comma 5 2 6 3 2" xfId="5056" xr:uid="{906EDA5B-F531-4248-86E7-44D5BD1E0FA1}"/>
    <cellStyle name="Comma 5 2 6 3 2 2" xfId="7235" xr:uid="{8D6D8690-1A5A-4103-A360-36583BEF5083}"/>
    <cellStyle name="Comma 5 2 6 3 2 2 2" xfId="14410" xr:uid="{8385CA5C-5F55-4182-8ECB-F2CBE70A3CC0}"/>
    <cellStyle name="Comma 5 2 6 3 2 3" xfId="12234" xr:uid="{9E49E8CF-EF3F-4651-A21B-638A85F836A4}"/>
    <cellStyle name="Comma 5 2 6 3 3" xfId="3240" xr:uid="{CC64FB00-BAF9-4B16-AFD2-FF0B0F206DF8}"/>
    <cellStyle name="Comma 5 2 6 3 3 2" xfId="10418" xr:uid="{581261F6-2DA8-45BA-920E-77731B4DA3A0}"/>
    <cellStyle name="Comma 5 2 6 3 4" xfId="6602" xr:uid="{5CF3A291-3A42-4DEA-90DE-585DE84494D1}"/>
    <cellStyle name="Comma 5 2 6 3 4 2" xfId="13777" xr:uid="{402594D2-EF5D-40FE-AC8E-FFB7D6FE9F21}"/>
    <cellStyle name="Comma 5 2 6 3 5" xfId="9017" xr:uid="{EC4839E8-81AC-472F-B814-09D09F451F42}"/>
    <cellStyle name="Comma 5 2 6 4" xfId="3825" xr:uid="{F11B06BF-8A2B-49C1-B305-86F777CC9079}"/>
    <cellStyle name="Comma 5 2 6 4 2" xfId="5658" xr:uid="{4EA60296-728C-443C-8F6E-395AB866233A}"/>
    <cellStyle name="Comma 5 2 6 4 2 2" xfId="7446" xr:uid="{86B9397D-2DCC-417F-A2F6-E6E8A5979C31}"/>
    <cellStyle name="Comma 5 2 6 4 2 2 2" xfId="14621" xr:uid="{BF294E38-1135-4BE3-9829-68A5FF0E9311}"/>
    <cellStyle name="Comma 5 2 6 4 2 3" xfId="12836" xr:uid="{A8279A45-34E0-4D16-9260-F4FF55DFFB96}"/>
    <cellStyle name="Comma 5 2 6 4 3" xfId="6813" xr:uid="{3433D713-F285-4D8B-9C9D-5AEA0018F67B}"/>
    <cellStyle name="Comma 5 2 6 4 3 2" xfId="13988" xr:uid="{95860B89-F505-454E-ACD9-7F59FDA32EF4}"/>
    <cellStyle name="Comma 5 2 6 4 4" xfId="11003" xr:uid="{CF22CED0-CF01-40C6-8E4E-61BA74C22130}"/>
    <cellStyle name="Comma 5 2 6 5" xfId="4435" xr:uid="{F8ED49EF-69D6-41C1-BE77-2AF5D353DE65}"/>
    <cellStyle name="Comma 5 2 6 5 2" xfId="7024" xr:uid="{495AA7A7-B741-4877-AF0D-F78A76543409}"/>
    <cellStyle name="Comma 5 2 6 5 2 2" xfId="14199" xr:uid="{4DA36FE2-2D3F-4AFC-9163-B9CAA5FC1B56}"/>
    <cellStyle name="Comma 5 2 6 5 3" xfId="11613" xr:uid="{DF281A95-2E0C-4F1D-A1F9-7366A5BDBC9B}"/>
    <cellStyle name="Comma 5 2 6 6" xfId="2523" xr:uid="{ECE78B85-BE83-431F-B3CE-99D6EF7E6C6B}"/>
    <cellStyle name="Comma 5 2 6 6 2" xfId="9793" xr:uid="{765335C2-075C-47F1-9F01-7453A83B776B}"/>
    <cellStyle name="Comma 5 2 6 7" xfId="6333" xr:uid="{AB570CC0-AF3A-421A-83A2-D6299AFDE94E}"/>
    <cellStyle name="Comma 5 2 6 7 2" xfId="13508" xr:uid="{E34FB9E8-DB66-4E75-83E5-FAEAB78BE14A}"/>
    <cellStyle name="Comma 5 2 6 8" xfId="8097" xr:uid="{19854000-092A-4E77-8131-769785CF4A0B}"/>
    <cellStyle name="Comma 5 2 7" xfId="314" xr:uid="{8E99875B-1971-4CC7-8CEF-C2A627AF5BC1}"/>
    <cellStyle name="Comma 5 2 7 2" xfId="1532" xr:uid="{97B4753D-244F-4472-B92F-455E72545E27}"/>
    <cellStyle name="Comma 5 2 7 2 2" xfId="5321" xr:uid="{C8AE6BCF-5A20-4486-8A91-4BFC5AB26FF7}"/>
    <cellStyle name="Comma 5 2 7 2 2 2" xfId="12499" xr:uid="{5A77514C-A7C9-44E4-8B46-CB1AC09740DE}"/>
    <cellStyle name="Comma 5 2 7 2 3" xfId="3500" xr:uid="{59667341-F861-49A2-88CC-DFF664C6C9A2}"/>
    <cellStyle name="Comma 5 2 7 2 3 2" xfId="10678" xr:uid="{CC8A7B3B-91D0-4A13-9EC3-A8446F4B545C}"/>
    <cellStyle name="Comma 5 2 7 2 4" xfId="8840" xr:uid="{36527CCE-785D-4136-9310-11E8AEC1D3B0}"/>
    <cellStyle name="Comma 5 2 7 3" xfId="4090" xr:uid="{73B82911-1946-4C2F-B9BF-0E8C14C689E1}"/>
    <cellStyle name="Comma 5 2 7 3 2" xfId="5924" xr:uid="{711EF79D-FEFA-4E29-A2D4-CBE2ABC1E4CF}"/>
    <cellStyle name="Comma 5 2 7 3 2 2" xfId="13102" xr:uid="{E3AE95C6-6F9D-4C09-817D-27A2EAF1FFFC}"/>
    <cellStyle name="Comma 5 2 7 3 3" xfId="11268" xr:uid="{8E51F2E2-C10D-4A34-B4F3-82ABEAB2BF75}"/>
    <cellStyle name="Comma 5 2 7 4" xfId="4701" xr:uid="{83638C22-586F-4AAD-ACFD-02DB87D2E654}"/>
    <cellStyle name="Comma 5 2 7 4 2" xfId="11879" xr:uid="{6D5D6BD1-805E-4764-B4DE-CC21BF915294}"/>
    <cellStyle name="Comma 5 2 7 5" xfId="2921" xr:uid="{133CE396-1CEE-4F89-9BD0-16B670E9BD3C}"/>
    <cellStyle name="Comma 5 2 7 5 2" xfId="10101" xr:uid="{F8CE9B7D-1845-442F-859D-668DB53CB45C}"/>
    <cellStyle name="Comma 5 2 7 6" xfId="7939" xr:uid="{FA8BFDDA-E747-4ADC-8524-D6D174D73F00}"/>
    <cellStyle name="Comma 5 2 8" xfId="1005" xr:uid="{C24AE324-34A1-4199-BDAA-CD58BC28F039}"/>
    <cellStyle name="Comma 5 2 8 2" xfId="1951" xr:uid="{E6487E5B-83A3-4515-96E2-77444C2A1814}"/>
    <cellStyle name="Comma 5 2 8 2 2" xfId="5017" xr:uid="{A5F03B0A-4EAD-417A-8DE8-76EEB1E1B35D}"/>
    <cellStyle name="Comma 5 2 8 2 2 2" xfId="12195" xr:uid="{9AE14D6E-171C-42B4-A2D6-AC0E762BAF28}"/>
    <cellStyle name="Comma 5 2 8 2 3" xfId="9259" xr:uid="{59E751FC-19E1-4ECB-AA26-257C4E9FA82A}"/>
    <cellStyle name="Comma 5 2 8 3" xfId="3205" xr:uid="{F05778DE-ABCD-4D49-BA1C-FED27BC82834}"/>
    <cellStyle name="Comma 5 2 8 3 2" xfId="10383" xr:uid="{2EC14F84-83A8-4549-9A8D-0BFA379169AC}"/>
    <cellStyle name="Comma 5 2 8 4" xfId="8337" xr:uid="{78298922-99E7-46B8-BF77-3F58434DA31B}"/>
    <cellStyle name="Comma 5 2 9" xfId="1403" xr:uid="{EF2B6391-4AC5-49E8-B90C-BBDC1E853E3C}"/>
    <cellStyle name="Comma 5 2 9 2" xfId="5616" xr:uid="{34AF6D54-B040-4257-AD3E-2B6755941AE5}"/>
    <cellStyle name="Comma 5 2 9 2 2" xfId="12794" xr:uid="{65D2869A-F85E-4ED1-B549-2F18BDC394C4}"/>
    <cellStyle name="Comma 5 2 9 3" xfId="3785" xr:uid="{6911BB2A-B7A5-49A7-B92F-8B023FA66D6C}"/>
    <cellStyle name="Comma 5 2 9 3 2" xfId="10963" xr:uid="{D9F913E8-9FA5-49FF-8E01-936539E719D4}"/>
    <cellStyle name="Comma 5 2 9 4" xfId="8712" xr:uid="{D66FC08F-8DCD-4C4F-8D42-BE1D339C56D7}"/>
    <cellStyle name="Comma 5 3" xfId="88" xr:uid="{7B41E06F-1926-458D-BCDE-DF28951B20EC}"/>
    <cellStyle name="Comma 5 3 10" xfId="7810" xr:uid="{323EFAF1-F259-4357-8D14-E8560AB75817}"/>
    <cellStyle name="Comma 5 3 2" xfId="791" xr:uid="{9B0B38B4-A621-4EBE-AC5D-D13C5CE111DD}"/>
    <cellStyle name="Comma 5 3 2 2" xfId="1215" xr:uid="{C74A1979-5861-4BA7-A0DE-10325B6A5E7F}"/>
    <cellStyle name="Comma 5 3 2 2 2" xfId="2160" xr:uid="{024DC4F1-CD6E-4CD2-BEA5-60EA00EADA39}"/>
    <cellStyle name="Comma 5 3 2 2 2 2" xfId="5556" xr:uid="{19A303C4-2CAF-43E9-8786-F603019DF988}"/>
    <cellStyle name="Comma 5 3 2 2 2 2 2" xfId="7405" xr:uid="{6727A2DC-B824-4E2C-9A99-DEC65B8D5950}"/>
    <cellStyle name="Comma 5 3 2 2 2 2 2 2" xfId="14580" xr:uid="{D42AA731-66A2-473B-8CD8-B73D04DE3ADC}"/>
    <cellStyle name="Comma 5 3 2 2 2 2 3" xfId="12734" xr:uid="{91875367-7A4A-4323-9FC9-B6A2F910C012}"/>
    <cellStyle name="Comma 5 3 2 2 2 3" xfId="3727" xr:uid="{18FB4749-F402-45DC-BEC5-9390D445DC70}"/>
    <cellStyle name="Comma 5 3 2 2 2 3 2" xfId="10905" xr:uid="{B68045B6-80A5-4FE1-8A2C-1311828465A7}"/>
    <cellStyle name="Comma 5 3 2 2 2 4" xfId="6772" xr:uid="{A4F747C4-BF44-45D1-95FD-CCECDFF0647F}"/>
    <cellStyle name="Comma 5 3 2 2 2 4 2" xfId="13947" xr:uid="{209EE8DE-44FC-4BEE-A736-7CF4EBF4CC39}"/>
    <cellStyle name="Comma 5 3 2 2 2 5" xfId="9468" xr:uid="{D8B3E822-B693-4BA1-A8C2-25C539001685}"/>
    <cellStyle name="Comma 5 3 2 2 3" xfId="4328" xr:uid="{D6E9766B-8F0D-47A4-AE77-05FF710B178B}"/>
    <cellStyle name="Comma 5 3 2 2 3 2" xfId="6179" xr:uid="{6EBFF9C3-F7BF-47AC-816F-543C0BAF6EF3}"/>
    <cellStyle name="Comma 5 3 2 2 3 2 2" xfId="7616" xr:uid="{5E22B1DB-8C6F-46FE-ADE6-B58CC8E60D99}"/>
    <cellStyle name="Comma 5 3 2 2 3 2 2 2" xfId="14791" xr:uid="{BE0779D1-C673-455A-BCFA-6C9961873C07}"/>
    <cellStyle name="Comma 5 3 2 2 3 2 3" xfId="13357" xr:uid="{F309BC1E-FCCF-4EB7-9EB2-3EDBA9BE382D}"/>
    <cellStyle name="Comma 5 3 2 2 3 3" xfId="6983" xr:uid="{54D0B464-A706-4E04-AEB9-DD7CFE7494F7}"/>
    <cellStyle name="Comma 5 3 2 2 3 3 2" xfId="14158" xr:uid="{7B18F3F1-7232-4E52-9FC1-A9868FCF5665}"/>
    <cellStyle name="Comma 5 3 2 2 3 4" xfId="11506" xr:uid="{44B9D0CB-6FDD-4730-B189-7F8059778D03}"/>
    <cellStyle name="Comma 5 3 2 2 4" xfId="4956" xr:uid="{D13FD469-F407-472A-B0F0-33F1EA43D9C6}"/>
    <cellStyle name="Comma 5 3 2 2 4 2" xfId="7194" xr:uid="{E0F7F4C4-B886-444F-9118-19FBD3DFA275}"/>
    <cellStyle name="Comma 5 3 2 2 4 2 2" xfId="14369" xr:uid="{AFABB1A5-DFAD-4870-A7BE-32382819E8E2}"/>
    <cellStyle name="Comma 5 3 2 2 4 3" xfId="12134" xr:uid="{62B5BA35-9249-4F53-A73F-20F8644E74F8}"/>
    <cellStyle name="Comma 5 3 2 2 5" xfId="3146" xr:uid="{F62F294C-A1A0-4C57-AB88-28AF86882AD4}"/>
    <cellStyle name="Comma 5 3 2 2 5 2" xfId="10326" xr:uid="{C17C86B2-361A-4A46-A86A-CE631F0C145C}"/>
    <cellStyle name="Comma 5 3 2 2 6" xfId="6561" xr:uid="{091159A7-3E72-4F5D-957A-8B9B396FD5C2}"/>
    <cellStyle name="Comma 5 3 2 2 6 2" xfId="13736" xr:uid="{8599AB95-8392-4DC7-A7DA-C37FF7C5ED33}"/>
    <cellStyle name="Comma 5 3 2 2 7" xfId="8543" xr:uid="{CA771A23-2FF7-42F7-9DF1-65513781F8DB}"/>
    <cellStyle name="Comma 5 3 2 3" xfId="1770" xr:uid="{6AF3D88C-BC1A-4C87-85B1-D3DE21B02DB8}"/>
    <cellStyle name="Comma 5 3 2 3 2" xfId="5255" xr:uid="{C268D3B2-1854-434B-898D-002BE39A6D31}"/>
    <cellStyle name="Comma 5 3 2 3 2 2" xfId="7298" xr:uid="{3669ABD5-4454-4CA2-80A1-72557DF7A04C}"/>
    <cellStyle name="Comma 5 3 2 3 2 2 2" xfId="14473" xr:uid="{BDD0BCA2-D5A3-4C63-836F-EBA4E1143FA1}"/>
    <cellStyle name="Comma 5 3 2 3 2 3" xfId="12433" xr:uid="{5D911C52-A0A9-48D7-905A-9735EE254142}"/>
    <cellStyle name="Comma 5 3 2 3 3" xfId="3435" xr:uid="{91F2710B-C014-4F44-89EB-8D33358B2C64}"/>
    <cellStyle name="Comma 5 3 2 3 3 2" xfId="10613" xr:uid="{B88AA30E-5916-4365-B57F-9B4A68626A04}"/>
    <cellStyle name="Comma 5 3 2 3 4" xfId="6665" xr:uid="{AFE29E15-B5BE-4562-8E26-379B1A0046C9}"/>
    <cellStyle name="Comma 5 3 2 3 4 2" xfId="13840" xr:uid="{CDDD6946-249F-4B57-905C-2846EC560CCD}"/>
    <cellStyle name="Comma 5 3 2 3 5" xfId="9078" xr:uid="{E8BD40C4-BCBD-4EB3-8208-B8CAD37A5B44}"/>
    <cellStyle name="Comma 5 3 2 4" xfId="4024" xr:uid="{37DDB1BE-5352-4E60-BFB1-C6C3214FCCD7}"/>
    <cellStyle name="Comma 5 3 2 4 2" xfId="5858" xr:uid="{4ECB9016-BA03-4D5E-8E13-143CEA4BF6D4}"/>
    <cellStyle name="Comma 5 3 2 4 2 2" xfId="7509" xr:uid="{D9DB901C-9E75-43E3-BC44-5EF87685544A}"/>
    <cellStyle name="Comma 5 3 2 4 2 2 2" xfId="14684" xr:uid="{5418F121-D265-4D63-A80E-FEE9B7F65D43}"/>
    <cellStyle name="Comma 5 3 2 4 2 3" xfId="13036" xr:uid="{5AA8A3F6-4430-4621-AD42-662F552EFB06}"/>
    <cellStyle name="Comma 5 3 2 4 3" xfId="6876" xr:uid="{488093CC-3BDC-46A2-A183-C830A5CCE406}"/>
    <cellStyle name="Comma 5 3 2 4 3 2" xfId="14051" xr:uid="{F08123F1-BA95-42A5-BE4C-676D139DFAB3}"/>
    <cellStyle name="Comma 5 3 2 4 4" xfId="11202" xr:uid="{8186A4EB-9BF9-4EDC-9479-96C94D8664B7}"/>
    <cellStyle name="Comma 5 3 2 5" xfId="4635" xr:uid="{75155801-4E11-405C-A646-2954067AE41B}"/>
    <cellStyle name="Comma 5 3 2 5 2" xfId="7087" xr:uid="{6D2CCE36-B13A-430A-8CD3-6BFF5BD61ABE}"/>
    <cellStyle name="Comma 5 3 2 5 2 2" xfId="14262" xr:uid="{6C645A4E-B708-4428-9E60-EA6925F8396A}"/>
    <cellStyle name="Comma 5 3 2 5 3" xfId="11813" xr:uid="{377609D1-B83F-4C67-960C-B8CF50C77B54}"/>
    <cellStyle name="Comma 5 3 2 6" xfId="2853" xr:uid="{12ED197A-B2A3-4A2E-9A8B-108FE532154B}"/>
    <cellStyle name="Comma 5 3 2 6 2" xfId="10036" xr:uid="{6B024171-ACDB-4907-BAB6-0B1A40E63BC1}"/>
    <cellStyle name="Comma 5 3 2 7" xfId="6451" xr:uid="{6BD9E5DA-10C3-4B64-A390-1A954C22646B}"/>
    <cellStyle name="Comma 5 3 2 7 2" xfId="13626" xr:uid="{8466E0D2-0A53-43DB-AE74-0A0866034BF6}"/>
    <cellStyle name="Comma 5 3 2 8" xfId="8157" xr:uid="{F25D1A3A-4608-428D-9488-F3837F6DC7AF}"/>
    <cellStyle name="Comma 5 3 3" xfId="317" xr:uid="{299D9AF4-90F8-4AD3-BE87-E7EA5FEC683A}"/>
    <cellStyle name="Comma 5 3 3 2" xfId="1535" xr:uid="{190A2E1D-8893-4A19-B9D7-84FA7AF49A9E}"/>
    <cellStyle name="Comma 5 3 3 2 2" xfId="3625" xr:uid="{4A2ED0E1-107F-4154-AE47-8151CAEA05CB}"/>
    <cellStyle name="Comma 5 3 3 2 2 2" xfId="5453" xr:uid="{ACC7C2B8-42C2-4FC5-A755-CF87DB8FC625}"/>
    <cellStyle name="Comma 5 3 3 2 2 2 2" xfId="7374" xr:uid="{8129F4CE-D8B1-4512-8451-F9F08BCF220E}"/>
    <cellStyle name="Comma 5 3 3 2 2 2 2 2" xfId="14549" xr:uid="{5962AE4C-674F-4B20-A81C-F76C513561C4}"/>
    <cellStyle name="Comma 5 3 3 2 2 2 3" xfId="12631" xr:uid="{BD6A066A-3449-4038-8101-05ECE5A9B443}"/>
    <cellStyle name="Comma 5 3 3 2 2 3" xfId="6741" xr:uid="{6DF6EE68-6969-4287-A8FC-DC8148B63E93}"/>
    <cellStyle name="Comma 5 3 3 2 2 3 2" xfId="13916" xr:uid="{EA42F8FF-3A67-457F-8D2D-24AA6808497C}"/>
    <cellStyle name="Comma 5 3 3 2 2 4" xfId="10803" xr:uid="{338DDBCC-B53A-4882-B8A3-DE8CEEE085B1}"/>
    <cellStyle name="Comma 5 3 3 2 3" xfId="4225" xr:uid="{81A53D24-9096-4994-8692-185D7AB48231}"/>
    <cellStyle name="Comma 5 3 3 2 3 2" xfId="6074" xr:uid="{4C36AEB4-EB41-492D-A18F-21AD5874B717}"/>
    <cellStyle name="Comma 5 3 3 2 3 2 2" xfId="7585" xr:uid="{E6787BCC-D762-403B-B8F3-DD46606CB5AB}"/>
    <cellStyle name="Comma 5 3 3 2 3 2 2 2" xfId="14760" xr:uid="{CD6BABF6-3CB7-421E-853B-7A8B0C610D89}"/>
    <cellStyle name="Comma 5 3 3 2 3 2 3" xfId="13252" xr:uid="{699CD964-E227-4269-9199-E7B1207EF9D4}"/>
    <cellStyle name="Comma 5 3 3 2 3 3" xfId="6952" xr:uid="{145F363D-214A-4A09-BED6-D52BE4190EB3}"/>
    <cellStyle name="Comma 5 3 3 2 3 3 2" xfId="14127" xr:uid="{AC07EE89-357A-4701-A47C-CED96BD936C7}"/>
    <cellStyle name="Comma 5 3 3 2 3 4" xfId="11403" xr:uid="{8DF19137-0C93-49AA-A192-908D6E461EBE}"/>
    <cellStyle name="Comma 5 3 3 2 4" xfId="4851" xr:uid="{6629B804-563E-4155-9CA3-C6FEE6DF9A49}"/>
    <cellStyle name="Comma 5 3 3 2 4 2" xfId="7163" xr:uid="{4D824E05-190A-46C4-8AE5-CBE0F839ADD0}"/>
    <cellStyle name="Comma 5 3 3 2 4 2 2" xfId="14338" xr:uid="{676E7046-03CA-4855-971E-380C09AC7BA7}"/>
    <cellStyle name="Comma 5 3 3 2 4 3" xfId="12029" xr:uid="{156D869B-DD12-4C2B-97FC-2935238F4A2F}"/>
    <cellStyle name="Comma 5 3 3 2 5" xfId="3046" xr:uid="{C46FB1B8-F45B-402F-BBB1-A12A79A13A45}"/>
    <cellStyle name="Comma 5 3 3 2 5 2" xfId="10226" xr:uid="{AA8DC945-96D7-443E-B1E0-558D035D01A2}"/>
    <cellStyle name="Comma 5 3 3 2 6" xfId="6530" xr:uid="{B88A0089-43D5-4392-8389-386D9788F7F3}"/>
    <cellStyle name="Comma 5 3 3 2 6 2" xfId="13705" xr:uid="{4778860C-CC6A-436F-AE1D-F9B955D4FF9D}"/>
    <cellStyle name="Comma 5 3 3 2 7" xfId="8843" xr:uid="{9DB0A6A0-F0A4-466D-BCC7-B4A6AE9C9011}"/>
    <cellStyle name="Comma 5 3 3 3" xfId="3332" xr:uid="{677DC2F6-FBE5-4524-8096-6269B9D09B7D}"/>
    <cellStyle name="Comma 5 3 3 3 2" xfId="5151" xr:uid="{F0ED414B-BC95-4059-8A72-2DEA288649C2}"/>
    <cellStyle name="Comma 5 3 3 3 2 2" xfId="7267" xr:uid="{ED985C64-167B-4D2D-93DB-6CDCBB8973C0}"/>
    <cellStyle name="Comma 5 3 3 3 2 2 2" xfId="14442" xr:uid="{0122D33E-20CE-4580-89A7-717D025BD513}"/>
    <cellStyle name="Comma 5 3 3 3 2 3" xfId="12329" xr:uid="{70718584-9603-4D0C-877D-AD37155E5144}"/>
    <cellStyle name="Comma 5 3 3 3 3" xfId="6634" xr:uid="{E78D4695-3144-4452-9E81-3ECF16EAF171}"/>
    <cellStyle name="Comma 5 3 3 3 3 2" xfId="13809" xr:uid="{CA193C68-E266-4846-BDA0-116BE2AE4E05}"/>
    <cellStyle name="Comma 5 3 3 3 4" xfId="10510" xr:uid="{9DA5A8A0-38BC-43E6-8DFC-56FB4FAFC3FB}"/>
    <cellStyle name="Comma 5 3 3 4" xfId="3920" xr:uid="{6EBCA580-9492-489E-9D2A-4C47EE1FFABE}"/>
    <cellStyle name="Comma 5 3 3 4 2" xfId="5753" xr:uid="{FC6E9A39-A207-4B44-B150-0E90311DB7A8}"/>
    <cellStyle name="Comma 5 3 3 4 2 2" xfId="7478" xr:uid="{1AE5BD31-778E-4D6E-8B4A-984ADDFACDD0}"/>
    <cellStyle name="Comma 5 3 3 4 2 2 2" xfId="14653" xr:uid="{20576DCD-EADE-498C-BD23-E65510DEE946}"/>
    <cellStyle name="Comma 5 3 3 4 2 3" xfId="12931" xr:uid="{80E5E24D-F7F4-419E-B54F-F50D49C307BB}"/>
    <cellStyle name="Comma 5 3 3 4 3" xfId="6845" xr:uid="{7BFD9223-8D20-4CAB-9A9B-67012F00111A}"/>
    <cellStyle name="Comma 5 3 3 4 3 2" xfId="14020" xr:uid="{825CA5D6-16F0-41F9-9E65-04026DFCF844}"/>
    <cellStyle name="Comma 5 3 3 4 4" xfId="11098" xr:uid="{7E8AACCD-2CFB-4B51-9D98-9B3D68C5C923}"/>
    <cellStyle name="Comma 5 3 3 5" xfId="4530" xr:uid="{963E9F2A-2452-48C8-A3D3-64A690D7C2E4}"/>
    <cellStyle name="Comma 5 3 3 5 2" xfId="7056" xr:uid="{2289314A-B973-4E53-A9F2-5B3890D117D5}"/>
    <cellStyle name="Comma 5 3 3 5 2 2" xfId="14231" xr:uid="{1F0FCEF0-37D8-41FA-9B7F-3C3D5B7DBFBB}"/>
    <cellStyle name="Comma 5 3 3 5 3" xfId="11708" xr:uid="{6F07D3EB-A208-46EB-A226-2755C1FAB858}"/>
    <cellStyle name="Comma 5 3 3 6" xfId="2717" xr:uid="{608B8A3C-E3AC-4C3A-9D6F-A86A37C8F9E0}"/>
    <cellStyle name="Comma 5 3 3 6 2" xfId="9932" xr:uid="{9A67BE62-E497-44B3-BABB-43C911873C4F}"/>
    <cellStyle name="Comma 5 3 3 7" xfId="6416" xr:uid="{CEE37E94-D146-4EC1-9C16-1B5A85116EB8}"/>
    <cellStyle name="Comma 5 3 3 7 2" xfId="13591" xr:uid="{13881371-2431-4C51-AAE4-740AD1F9C960}"/>
    <cellStyle name="Comma 5 3 3 8" xfId="7942" xr:uid="{C99252B3-3863-4ADB-B627-472C618621A0}"/>
    <cellStyle name="Comma 5 3 4" xfId="1008" xr:uid="{AD413414-CED3-4D87-905C-12E050815A2A}"/>
    <cellStyle name="Comma 5 3 4 2" xfId="1954" xr:uid="{67DEA0D9-8A88-4AE7-8E36-EC952434858F}"/>
    <cellStyle name="Comma 5 3 4 2 2" xfId="5372" xr:uid="{EC43CD16-2D7E-4C97-999E-2E378D89B522}"/>
    <cellStyle name="Comma 5 3 4 2 2 2" xfId="12550" xr:uid="{AFB96ACF-545C-4490-8DCA-7A65011ED1ED}"/>
    <cellStyle name="Comma 5 3 4 2 3" xfId="3547" xr:uid="{CB8C3632-FBBF-4A56-99DE-2510940D369E}"/>
    <cellStyle name="Comma 5 3 4 2 3 2" xfId="10725" xr:uid="{982DDC7F-1C6D-4581-AEFE-E5BD81879CBA}"/>
    <cellStyle name="Comma 5 3 4 2 4" xfId="9262" xr:uid="{DD87507F-1FE1-4AFE-8965-F82B93B832E7}"/>
    <cellStyle name="Comma 5 3 4 3" xfId="4144" xr:uid="{E62DC391-075E-4C68-95DE-9B6CD54FBCB7}"/>
    <cellStyle name="Comma 5 3 4 3 2" xfId="5993" xr:uid="{D260C3D6-E97D-4E82-95EC-346C3CBCAFD5}"/>
    <cellStyle name="Comma 5 3 4 3 2 2" xfId="13171" xr:uid="{8A9D239C-B843-4803-83F1-7349CB7AAAC6}"/>
    <cellStyle name="Comma 5 3 4 3 3" xfId="11322" xr:uid="{D711BB60-5075-452F-AF69-17984F649AE2}"/>
    <cellStyle name="Comma 5 3 4 4" xfId="4770" xr:uid="{D3C8A242-E407-42ED-B7E9-20C564ED34E9}"/>
    <cellStyle name="Comma 5 3 4 4 2" xfId="11948" xr:uid="{E8C829C7-5A40-40B6-B11B-D4346D4C682D}"/>
    <cellStyle name="Comma 5 3 4 5" xfId="2968" xr:uid="{52ABF0EF-3145-4440-BD6A-3AB40E46BA6C}"/>
    <cellStyle name="Comma 5 3 4 5 2" xfId="10148" xr:uid="{581CBFB8-8BDA-46AE-920B-D79B87DAB270}"/>
    <cellStyle name="Comma 5 3 4 6" xfId="8340" xr:uid="{E7213DF7-B274-4229-9929-581671500F03}"/>
    <cellStyle name="Comma 5 3 5" xfId="1394" xr:uid="{8EB1AA9F-1CC0-4E3E-80D2-EC3B7A19CA20}"/>
    <cellStyle name="Comma 5 3 5 2" xfId="5070" xr:uid="{BC1637E9-C384-47B4-9398-4F5FB75AC596}"/>
    <cellStyle name="Comma 5 3 5 2 2" xfId="12248" xr:uid="{9237AFF0-9ECD-4402-B85F-D604E4A4350B}"/>
    <cellStyle name="Comma 5 3 5 3" xfId="3254" xr:uid="{BF378A01-D7C9-491C-B91A-83A74CD69395}"/>
    <cellStyle name="Comma 5 3 5 3 2" xfId="10432" xr:uid="{2B9320C3-B620-4B79-99DE-A8F3AB9329D5}"/>
    <cellStyle name="Comma 5 3 5 4" xfId="8703" xr:uid="{3E40018E-D738-40BB-A022-1EFF57F55D7A}"/>
    <cellStyle name="Comma 5 3 6" xfId="3839" xr:uid="{00B8BE93-9D38-4586-81D8-4F450AFBE51F}"/>
    <cellStyle name="Comma 5 3 6 2" xfId="5672" xr:uid="{7192F782-9E41-4C00-A2F1-297631EDC225}"/>
    <cellStyle name="Comma 5 3 6 2 2" xfId="12850" xr:uid="{CA9BDFF2-FF8D-4E82-8C52-24B0BE3C3D3E}"/>
    <cellStyle name="Comma 5 3 6 3" xfId="11017" xr:uid="{003F834F-723E-4C9C-AA25-35E0A1C10AF1}"/>
    <cellStyle name="Comma 5 3 7" xfId="4449" xr:uid="{8A1D1068-6061-4349-A8E4-472EAA4409ED}"/>
    <cellStyle name="Comma 5 3 7 2" xfId="11627" xr:uid="{D9523F25-B842-4486-9F66-0F5B42E39E31}"/>
    <cellStyle name="Comma 5 3 8" xfId="2537" xr:uid="{0A653B79-BE1A-41A9-86E3-7D3F0E995257}"/>
    <cellStyle name="Comma 5 3 8 2" xfId="9805" xr:uid="{3FAF18C9-38FE-4FB0-B835-03A7F7C0DBEE}"/>
    <cellStyle name="Comma 5 3 9" xfId="7725" xr:uid="{30ED5EB6-0CF6-492F-BFB1-769A7BECD20D}"/>
    <cellStyle name="Comma 5 3 9 2" xfId="14897" xr:uid="{C9EBD251-408C-4388-B7C5-C36FD8F8A572}"/>
    <cellStyle name="Comma 5 4" xfId="318" xr:uid="{4710D023-7066-4EA9-9928-781F61F7F5F6}"/>
    <cellStyle name="Comma 5 4 2" xfId="792" xr:uid="{8565760D-4723-4BD4-A36C-CB082E810B90}"/>
    <cellStyle name="Comma 5 4 2 2" xfId="1216" xr:uid="{82CD063F-15CC-4EB4-93FD-4A9CEEDA69C2}"/>
    <cellStyle name="Comma 5 4 2 2 2" xfId="2161" xr:uid="{33ADAF5D-18D9-46A0-B9E0-2210549505A6}"/>
    <cellStyle name="Comma 5 4 2 2 2 2" xfId="5520" xr:uid="{4FD5A568-52F9-4613-A54B-B8C85D5198B7}"/>
    <cellStyle name="Comma 5 4 2 2 2 2 2" xfId="7394" xr:uid="{0CC35B58-7055-4581-8F77-C0653411AEAE}"/>
    <cellStyle name="Comma 5 4 2 2 2 2 2 2" xfId="14569" xr:uid="{63265D82-DC64-4212-87AF-C84F632C0A20}"/>
    <cellStyle name="Comma 5 4 2 2 2 2 3" xfId="12698" xr:uid="{5E8C0769-65C9-432C-8A30-703FFA2BE926}"/>
    <cellStyle name="Comma 5 4 2 2 2 3" xfId="3692" xr:uid="{0A30EB8B-DFC7-4CF5-988E-E7EB6E435FB3}"/>
    <cellStyle name="Comma 5 4 2 2 2 3 2" xfId="10870" xr:uid="{ED69D2EF-A8F7-4988-9C5B-331762ED2075}"/>
    <cellStyle name="Comma 5 4 2 2 2 4" xfId="6761" xr:uid="{65D07A8C-A1BE-438F-A587-E552C41D9215}"/>
    <cellStyle name="Comma 5 4 2 2 2 4 2" xfId="13936" xr:uid="{1EFA88F9-0CBF-4CD6-89AE-AC245CFDFB8F}"/>
    <cellStyle name="Comma 5 4 2 2 2 5" xfId="9469" xr:uid="{EB18015E-2F56-432D-A2F6-FF9968703F78}"/>
    <cellStyle name="Comma 5 4 2 2 3" xfId="4292" xr:uid="{5D1AA1CD-4120-4389-BF96-753461A10AB6}"/>
    <cellStyle name="Comma 5 4 2 2 3 2" xfId="6143" xr:uid="{D3987A3D-8B13-4447-AF85-12DEB8B316D4}"/>
    <cellStyle name="Comma 5 4 2 2 3 2 2" xfId="7605" xr:uid="{9442AE41-2CB3-4E0E-B366-9DC5777784F8}"/>
    <cellStyle name="Comma 5 4 2 2 3 2 2 2" xfId="14780" xr:uid="{539D422C-4181-47E1-94CF-70ECEC9E5F78}"/>
    <cellStyle name="Comma 5 4 2 2 3 2 3" xfId="13321" xr:uid="{5D94CEA7-B918-455A-85AD-C529A4BF882F}"/>
    <cellStyle name="Comma 5 4 2 2 3 3" xfId="6972" xr:uid="{9793D36A-3E88-4602-B406-2CE2C3FFDAEC}"/>
    <cellStyle name="Comma 5 4 2 2 3 3 2" xfId="14147" xr:uid="{4E01359E-DFC6-4BD7-A772-1C485E5A6554}"/>
    <cellStyle name="Comma 5 4 2 2 3 4" xfId="11470" xr:uid="{74019E36-39DF-4690-9F73-9FCC15EEC82A}"/>
    <cellStyle name="Comma 5 4 2 2 4" xfId="4920" xr:uid="{2C55F068-256B-463C-83E6-153BF1A49352}"/>
    <cellStyle name="Comma 5 4 2 2 4 2" xfId="7183" xr:uid="{00252284-EE8D-47F4-A6D1-4CF2358C0674}"/>
    <cellStyle name="Comma 5 4 2 2 4 2 2" xfId="14358" xr:uid="{A504218A-A2D3-4D93-BC51-F8A65C35B5D1}"/>
    <cellStyle name="Comma 5 4 2 2 4 3" xfId="12098" xr:uid="{1D4267B1-19FC-4D61-91B7-89DD7ADBB62B}"/>
    <cellStyle name="Comma 5 4 2 2 5" xfId="3111" xr:uid="{8653E574-805F-440D-AE77-D839FEA8C58E}"/>
    <cellStyle name="Comma 5 4 2 2 5 2" xfId="10291" xr:uid="{B877A2EB-9165-4145-AEFF-7075665646F8}"/>
    <cellStyle name="Comma 5 4 2 2 6" xfId="6550" xr:uid="{171FBADB-3763-4BC8-9B49-6432AB94968E}"/>
    <cellStyle name="Comma 5 4 2 2 6 2" xfId="13725" xr:uid="{F52DA741-18AE-4786-9EA1-452468A8440D}"/>
    <cellStyle name="Comma 5 4 2 2 7" xfId="8544" xr:uid="{9A4DA071-A6F2-4A01-B6F5-EDB8FC156F9B}"/>
    <cellStyle name="Comma 5 4 2 3" xfId="1771" xr:uid="{F3A37078-6C09-4D50-9650-6CCC0EEF27C6}"/>
    <cellStyle name="Comma 5 4 2 3 2" xfId="5220" xr:uid="{F8F464FD-F1F7-44C5-8DAC-0C612111124F}"/>
    <cellStyle name="Comma 5 4 2 3 2 2" xfId="7287" xr:uid="{7ADA79F5-5CBC-4501-A47C-8B06B01EBCE9}"/>
    <cellStyle name="Comma 5 4 2 3 2 2 2" xfId="14462" xr:uid="{3C0969AE-B1BA-47C2-8593-90722B116ACD}"/>
    <cellStyle name="Comma 5 4 2 3 2 3" xfId="12398" xr:uid="{8D942580-F046-4CAD-98EA-0025EB740580}"/>
    <cellStyle name="Comma 5 4 2 3 3" xfId="3401" xr:uid="{D6C2E6F8-4EEF-4587-8ACD-CD0841C2C04B}"/>
    <cellStyle name="Comma 5 4 2 3 3 2" xfId="10579" xr:uid="{A0334116-5B99-4B04-B815-1940336E6674}"/>
    <cellStyle name="Comma 5 4 2 3 4" xfId="6654" xr:uid="{9FB6E465-897C-4D03-9029-B304B3E7474C}"/>
    <cellStyle name="Comma 5 4 2 3 4 2" xfId="13829" xr:uid="{001A421F-4A10-42F8-A8AE-7CF6223A5089}"/>
    <cellStyle name="Comma 5 4 2 3 5" xfId="9079" xr:uid="{38F270F0-7AE0-48D4-A940-1B2249B13BD0}"/>
    <cellStyle name="Comma 5 4 2 4" xfId="3989" xr:uid="{F2ABB6BF-5882-4851-A186-D5F236AA0855}"/>
    <cellStyle name="Comma 5 4 2 4 2" xfId="5822" xr:uid="{1EACE7D2-7449-4372-AE45-48C5AF559B37}"/>
    <cellStyle name="Comma 5 4 2 4 2 2" xfId="7498" xr:uid="{E6E737CC-5F3D-4916-8974-4BEA24F71356}"/>
    <cellStyle name="Comma 5 4 2 4 2 2 2" xfId="14673" xr:uid="{BF0C7668-7D6B-42A3-819E-E8E78093E7BC}"/>
    <cellStyle name="Comma 5 4 2 4 2 3" xfId="13000" xr:uid="{4767835A-C2A4-4C5B-A48C-BC38278C61B7}"/>
    <cellStyle name="Comma 5 4 2 4 3" xfId="6865" xr:uid="{DC762A2A-EBB5-4EB2-8FEE-F00EB570F0F9}"/>
    <cellStyle name="Comma 5 4 2 4 3 2" xfId="14040" xr:uid="{F667C07B-0F06-4118-93BF-ECEA00C65295}"/>
    <cellStyle name="Comma 5 4 2 4 4" xfId="11167" xr:uid="{B2CEF36D-84D1-4428-BC4A-D126FB81471A}"/>
    <cellStyle name="Comma 5 4 2 5" xfId="4599" xr:uid="{3AF9935D-0C4C-4C14-B532-2C7B7CB2A9B4}"/>
    <cellStyle name="Comma 5 4 2 5 2" xfId="7076" xr:uid="{A6E01A4C-1AE6-484B-9E34-6AE30ADFB35A}"/>
    <cellStyle name="Comma 5 4 2 5 2 2" xfId="14251" xr:uid="{6B34E879-F5DF-4A12-A9E0-926680427B06}"/>
    <cellStyle name="Comma 5 4 2 5 3" xfId="11777" xr:uid="{516C5E3A-4943-4DF9-A6FB-226D55181373}"/>
    <cellStyle name="Comma 5 4 2 6" xfId="2820" xr:uid="{A5FB0636-FFC7-4A01-913D-678139B570AE}"/>
    <cellStyle name="Comma 5 4 2 6 2" xfId="10003" xr:uid="{C6C1D02D-4E02-46CA-91D5-54E5B7D018DC}"/>
    <cellStyle name="Comma 5 4 2 7" xfId="6440" xr:uid="{C56C2DFA-EB2D-422A-8A0A-7A24B3289EFC}"/>
    <cellStyle name="Comma 5 4 2 7 2" xfId="13615" xr:uid="{DE076074-E49D-4A97-BEBD-C7172D88C930}"/>
    <cellStyle name="Comma 5 4 2 8" xfId="8158" xr:uid="{1E772E87-C5DA-4946-A0E6-89BAD4380F84}"/>
    <cellStyle name="Comma 5 4 3" xfId="1009" xr:uid="{150F7174-0A5E-4F20-8545-636BB7541935}"/>
    <cellStyle name="Comma 5 4 3 2" xfId="1955" xr:uid="{EB152B83-C1A9-4221-9D13-EF1A83F9E9FD}"/>
    <cellStyle name="Comma 5 4 3 2 2" xfId="5389" xr:uid="{D2B2BA83-4D94-4D9C-8DBA-D91153BACC2C}"/>
    <cellStyle name="Comma 5 4 3 2 2 2" xfId="7348" xr:uid="{4EB9BFAF-FB46-4260-8A90-3E0F55597633}"/>
    <cellStyle name="Comma 5 4 3 2 2 2 2" xfId="14523" xr:uid="{C7285D18-3BA1-438A-8B30-D6FF3A926393}"/>
    <cellStyle name="Comma 5 4 3 2 2 3" xfId="12567" xr:uid="{DE658B15-7B57-4002-84D9-C842A52C86D3}"/>
    <cellStyle name="Comma 5 4 3 2 3" xfId="3562" xr:uid="{A9EBA6B0-A2DB-40E9-BF61-A770CDF5844C}"/>
    <cellStyle name="Comma 5 4 3 2 3 2" xfId="10740" xr:uid="{3BD40D8E-5F0A-4A86-B939-5E8E1DAA9419}"/>
    <cellStyle name="Comma 5 4 3 2 4" xfId="6715" xr:uid="{423C82B2-4580-46EF-832E-28F0468262C9}"/>
    <cellStyle name="Comma 5 4 3 2 4 2" xfId="13890" xr:uid="{7D1D27E5-0718-43FC-B784-28A60F9B8B38}"/>
    <cellStyle name="Comma 5 4 3 2 5" xfId="9263" xr:uid="{3F7DFD71-A8C8-4845-AE30-A2F4BFCC5DFF}"/>
    <cellStyle name="Comma 5 4 3 3" xfId="4161" xr:uid="{563408A9-0036-4136-9BC8-F6F5E67D7D1E}"/>
    <cellStyle name="Comma 5 4 3 3 2" xfId="6010" xr:uid="{59D07364-8A38-4691-B9EC-CDACBB7AFC74}"/>
    <cellStyle name="Comma 5 4 3 3 2 2" xfId="7559" xr:uid="{813DF104-8C6A-4347-BC47-F9778D5C684A}"/>
    <cellStyle name="Comma 5 4 3 3 2 2 2" xfId="14734" xr:uid="{BBD64BE6-56E4-449D-88FD-5D80DE33964B}"/>
    <cellStyle name="Comma 5 4 3 3 2 3" xfId="13188" xr:uid="{330294B6-B144-4495-BEF5-32C57BF00801}"/>
    <cellStyle name="Comma 5 4 3 3 3" xfId="6926" xr:uid="{1E15F905-B6B0-4D38-8390-593E82D07CD3}"/>
    <cellStyle name="Comma 5 4 3 3 3 2" xfId="14101" xr:uid="{2E2799A5-CB79-4FDC-82D3-08133CAAC807}"/>
    <cellStyle name="Comma 5 4 3 3 4" xfId="11339" xr:uid="{20051CB2-3F72-45BB-AA57-651B4E295DAC}"/>
    <cellStyle name="Comma 5 4 3 4" xfId="4787" xr:uid="{85FBA12E-E44A-40C7-8418-735EAC1320BA}"/>
    <cellStyle name="Comma 5 4 3 4 2" xfId="7137" xr:uid="{4A84C7F1-528E-4366-8A2C-2543E40B2424}"/>
    <cellStyle name="Comma 5 4 3 4 2 2" xfId="14312" xr:uid="{513BBB10-CE20-4C7E-9B0A-950F84302733}"/>
    <cellStyle name="Comma 5 4 3 4 3" xfId="11965" xr:uid="{CB93CD85-752E-4E05-B43D-40AB7DC5C469}"/>
    <cellStyle name="Comma 5 4 3 5" xfId="2983" xr:uid="{02F018B7-D25B-454C-9E26-EDD562BDEDF9}"/>
    <cellStyle name="Comma 5 4 3 5 2" xfId="10163" xr:uid="{612DB7D8-17E0-46CC-937C-DBBF100BB97E}"/>
    <cellStyle name="Comma 5 4 3 6" xfId="6504" xr:uid="{CCD1BFF8-98B0-4AF9-97EE-207406E9034A}"/>
    <cellStyle name="Comma 5 4 3 6 2" xfId="13679" xr:uid="{E1206F14-820D-4332-AC18-80216E986DC8}"/>
    <cellStyle name="Comma 5 4 3 7" xfId="8341" xr:uid="{1A9A13D5-1F9C-4B45-BB1A-DF4B8EF3DCF9}"/>
    <cellStyle name="Comma 5 4 4" xfId="1536" xr:uid="{3E2B400B-8F21-48CB-A6BA-3F43E743C20D}"/>
    <cellStyle name="Comma 5 4 4 2" xfId="5087" xr:uid="{51A698ED-F599-4632-8076-B0635AC5DCA4}"/>
    <cellStyle name="Comma 5 4 4 2 2" xfId="7241" xr:uid="{A8D00BC1-387F-4349-A9F0-531F5502F9E3}"/>
    <cellStyle name="Comma 5 4 4 2 2 2" xfId="14416" xr:uid="{9CEB4B3A-41AE-4E41-B249-2F36D9ECEA38}"/>
    <cellStyle name="Comma 5 4 4 2 3" xfId="12265" xr:uid="{BEB2ABE1-3BDE-4DC8-B3F4-F3100C5D4028}"/>
    <cellStyle name="Comma 5 4 4 3" xfId="3269" xr:uid="{6FAA2108-6F2C-4890-8F12-518ABAC33497}"/>
    <cellStyle name="Comma 5 4 4 3 2" xfId="10447" xr:uid="{853D9334-1069-4AED-A099-D4BC5B3A1CFF}"/>
    <cellStyle name="Comma 5 4 4 4" xfId="6608" xr:uid="{85965CDE-E1F0-45DE-96C1-51E547E31B22}"/>
    <cellStyle name="Comma 5 4 4 4 2" xfId="13783" xr:uid="{B4AF9815-4E44-48BF-AE5B-927A04CB70D5}"/>
    <cellStyle name="Comma 5 4 4 5" xfId="8844" xr:uid="{5B8FBB08-A7A9-4554-ADE4-5DE34FF800CE}"/>
    <cellStyle name="Comma 5 4 5" xfId="3856" xr:uid="{6BBC9576-BB3B-4D3F-8123-11F6E250847E}"/>
    <cellStyle name="Comma 5 4 5 2" xfId="5689" xr:uid="{60ED6DCF-278C-4D74-B0CE-6D3EE091AF28}"/>
    <cellStyle name="Comma 5 4 5 2 2" xfId="7452" xr:uid="{5C2806C9-A2B9-4959-8F35-805A8B728CB2}"/>
    <cellStyle name="Comma 5 4 5 2 2 2" xfId="14627" xr:uid="{978BBA8E-D63A-43CB-A7FF-3C92516D2F47}"/>
    <cellStyle name="Comma 5 4 5 2 3" xfId="12867" xr:uid="{16E9C792-415C-43AD-9C80-9B2F6DB40B02}"/>
    <cellStyle name="Comma 5 4 5 3" xfId="6819" xr:uid="{B3F72F0F-DA3E-4F20-966F-B9BD1EA67704}"/>
    <cellStyle name="Comma 5 4 5 3 2" xfId="13994" xr:uid="{1605B3D6-9B81-4B05-8F63-422551C44A5A}"/>
    <cellStyle name="Comma 5 4 5 4" xfId="11034" xr:uid="{5985BAB8-6502-454D-AB5C-4724116D5BA1}"/>
    <cellStyle name="Comma 5 4 6" xfId="4466" xr:uid="{4DB8FDBD-3817-4646-A0DB-BA8955C78C66}"/>
    <cellStyle name="Comma 5 4 6 2" xfId="7030" xr:uid="{24C2D1FA-426D-4CD3-9D54-938B5CCB3F81}"/>
    <cellStyle name="Comma 5 4 6 2 2" xfId="14205" xr:uid="{CCB5B562-FAD2-4AC8-B529-93B7CD808F0B}"/>
    <cellStyle name="Comma 5 4 6 3" xfId="11644" xr:uid="{FABF3F93-0E37-41CE-AB8F-FA1494C3A5E5}"/>
    <cellStyle name="Comma 5 4 7" xfId="2586" xr:uid="{8C680D0C-1336-4FF3-9AED-82FA70C6DF9D}"/>
    <cellStyle name="Comma 5 4 7 2" xfId="9837" xr:uid="{3522C928-1CF4-4B4C-8D92-75EC8F995B56}"/>
    <cellStyle name="Comma 5 4 8" xfId="6357" xr:uid="{EE5AD9FD-483C-4C62-9C39-54D7B55B1196}"/>
    <cellStyle name="Comma 5 4 8 2" xfId="13532" xr:uid="{4B6CB512-4CDE-410C-B8AE-773164009E5A}"/>
    <cellStyle name="Comma 5 4 9" xfId="7943" xr:uid="{AFFA070B-145C-40F6-B906-963C7BEA6C76}"/>
    <cellStyle name="Comma 5 5" xfId="787" xr:uid="{4ABAB744-C104-4322-9757-AD3E987B92EB}"/>
    <cellStyle name="Comma 5 5 2" xfId="1211" xr:uid="{2C94C9CD-83A6-4063-9174-877E59C4AAC7}"/>
    <cellStyle name="Comma 5 5 2 2" xfId="2156" xr:uid="{BDE2BEA7-AB30-424D-8704-C7DC9530DA5C}"/>
    <cellStyle name="Comma 5 5 2 2 2" xfId="3780" xr:uid="{F3AC4F0A-9625-4E05-93BB-52EE5E1EB54C}"/>
    <cellStyle name="Comma 5 5 2 2 2 2" xfId="5610" xr:uid="{06025623-5BDD-4B29-AF49-AE61B4FEEBFB}"/>
    <cellStyle name="Comma 5 5 2 2 2 2 2" xfId="12788" xr:uid="{5EA99100-3027-4AF7-BAC9-1962AC70DC91}"/>
    <cellStyle name="Comma 5 5 2 2 2 3" xfId="10958" xr:uid="{495B09F5-258C-4126-9659-A1445D554EDD}"/>
    <cellStyle name="Comma 5 5 2 2 3" xfId="4382" xr:uid="{DEC637A3-85D4-42C0-8B4F-E571A7B104CA}"/>
    <cellStyle name="Comma 5 5 2 2 3 2" xfId="6234" xr:uid="{980307FE-728A-45C8-A677-F8273A0E7E39}"/>
    <cellStyle name="Comma 5 5 2 2 3 2 2" xfId="13412" xr:uid="{5AB83F53-9EC2-4BF2-A6B4-E6709F996DDE}"/>
    <cellStyle name="Comma 5 5 2 2 3 3" xfId="11560" xr:uid="{266895A5-2DF6-4A13-A62B-71108CE7D810}"/>
    <cellStyle name="Comma 5 5 2 2 4" xfId="5011" xr:uid="{D5A7A195-39AB-4E1F-B738-11D94AD05EC2}"/>
    <cellStyle name="Comma 5 5 2 2 4 2" xfId="12189" xr:uid="{8D9B7A19-549F-4BD8-9B2E-3E0622A6697B}"/>
    <cellStyle name="Comma 5 5 2 2 5" xfId="3198" xr:uid="{00BB6E1E-584F-4976-959D-B7D2FDBF0786}"/>
    <cellStyle name="Comma 5 5 2 2 5 2" xfId="10378" xr:uid="{48C0723F-DC4D-4CC1-8FF9-B2B5C1BE5377}"/>
    <cellStyle name="Comma 5 5 2 2 6" xfId="9464" xr:uid="{895606C0-9302-4A0F-A279-461D248B103A}"/>
    <cellStyle name="Comma 5 5 2 3" xfId="3489" xr:uid="{414A7393-B9D2-4782-9EFE-D581933A97EA}"/>
    <cellStyle name="Comma 5 5 2 3 2" xfId="5310" xr:uid="{28EFAFB1-82B9-40A4-AD64-51786AB83E84}"/>
    <cellStyle name="Comma 5 5 2 3 2 2" xfId="12488" xr:uid="{8CD884BB-0CFA-48D0-91F6-4516A84D3906}"/>
    <cellStyle name="Comma 5 5 2 3 3" xfId="10667" xr:uid="{AB4BAE43-15ED-4709-9F5E-CE1F22B3D486}"/>
    <cellStyle name="Comma 5 5 2 4" xfId="4079" xr:uid="{83B8FDAC-67E2-4D52-ACF4-7C744F8B6919}"/>
    <cellStyle name="Comma 5 5 2 4 2" xfId="5913" xr:uid="{B94416CD-66BB-4942-AE0D-63A42D945A0C}"/>
    <cellStyle name="Comma 5 5 2 4 2 2" xfId="13091" xr:uid="{550DD0C7-A3BE-4C75-B4C9-5655D7E0788A}"/>
    <cellStyle name="Comma 5 5 2 4 3" xfId="11257" xr:uid="{DBCB52DE-4E20-48C8-BF5F-3671A19CF0CA}"/>
    <cellStyle name="Comma 5 5 2 5" xfId="4690" xr:uid="{C88C3F4B-9893-43A4-A717-E5307EF5526C}"/>
    <cellStyle name="Comma 5 5 2 5 2" xfId="11868" xr:uid="{5A3F343E-B2DA-43A5-AA3D-1F2CDEDF8773}"/>
    <cellStyle name="Comma 5 5 2 6" xfId="2905" xr:uid="{ED2E594E-BCD3-4E14-8EDC-A0EEF4B37A08}"/>
    <cellStyle name="Comma 5 5 2 6 2" xfId="10087" xr:uid="{CA5B1592-ADF5-4635-A3F3-FFBBD94EB6F6}"/>
    <cellStyle name="Comma 5 5 2 7" xfId="8539" xr:uid="{D4186683-B17D-4DDF-B605-FBD581FA3B05}"/>
    <cellStyle name="Comma 5 5 3" xfId="1766" xr:uid="{7036F005-AB48-46E5-B542-0DCD20A5BFEC}"/>
    <cellStyle name="Comma 5 5 3 2" xfId="3533" xr:uid="{D943F1EB-13BB-41C9-82BB-FB7BFFD92940}"/>
    <cellStyle name="Comma 5 5 3 2 2" xfId="5358" xr:uid="{C61C53E4-BD11-4BD2-8462-AE685DE8846C}"/>
    <cellStyle name="Comma 5 5 3 2 2 2" xfId="7341" xr:uid="{F306F42A-2323-4F52-99AD-9F2A9E507AF0}"/>
    <cellStyle name="Comma 5 5 3 2 2 2 2" xfId="14516" xr:uid="{39FADBA5-3629-4FD0-B148-8C73BAA067D3}"/>
    <cellStyle name="Comma 5 5 3 2 2 3" xfId="12536" xr:uid="{77B1ED2E-6F9D-440A-8EA2-97754AF6801E}"/>
    <cellStyle name="Comma 5 5 3 2 3" xfId="6708" xr:uid="{1AF85567-985B-4C6C-BFEF-8CDF50367CD6}"/>
    <cellStyle name="Comma 5 5 3 2 3 2" xfId="13883" xr:uid="{3A7BD0ED-8803-449B-AE6A-BAD5088F65BF}"/>
    <cellStyle name="Comma 5 5 3 2 4" xfId="10711" xr:uid="{F7E2E285-C594-4F43-9EE6-05F99E01540E}"/>
    <cellStyle name="Comma 5 5 3 3" xfId="4130" xr:uid="{2BDA44F6-4CFD-4E72-AED5-E9B00BB2BCA4}"/>
    <cellStyle name="Comma 5 5 3 3 2" xfId="5978" xr:uid="{6008D22E-37B6-4D69-B249-67A18EFCB961}"/>
    <cellStyle name="Comma 5 5 3 3 2 2" xfId="7552" xr:uid="{890B7C2D-C302-40B4-801E-CB6D0323824F}"/>
    <cellStyle name="Comma 5 5 3 3 2 2 2" xfId="14727" xr:uid="{9486DD22-B47D-4C61-8D25-C30D275C04EF}"/>
    <cellStyle name="Comma 5 5 3 3 2 3" xfId="13156" xr:uid="{6D17424E-9C10-4059-9529-4A3B1DE30F5D}"/>
    <cellStyle name="Comma 5 5 3 3 3" xfId="6919" xr:uid="{2DF55F80-FED0-455A-A38B-504A0D64ED61}"/>
    <cellStyle name="Comma 5 5 3 3 3 2" xfId="14094" xr:uid="{FEFF70D9-E317-4761-BD00-B06418FF463A}"/>
    <cellStyle name="Comma 5 5 3 3 4" xfId="11308" xr:uid="{0257594D-12BA-475B-BB6D-AF59E93C4FCE}"/>
    <cellStyle name="Comma 5 5 3 4" xfId="4755" xr:uid="{4E82115E-1C06-44B1-AABE-C32C01234AA7}"/>
    <cellStyle name="Comma 5 5 3 4 2" xfId="7130" xr:uid="{272E33D4-929E-4425-8B04-E785D62EA950}"/>
    <cellStyle name="Comma 5 5 3 4 2 2" xfId="14305" xr:uid="{7D477C11-FAF0-40F4-8CCB-B2E1678823FA}"/>
    <cellStyle name="Comma 5 5 3 4 3" xfId="11933" xr:uid="{127048FD-703E-44AF-B35B-0812D54D78D0}"/>
    <cellStyle name="Comma 5 5 3 5" xfId="2954" xr:uid="{0760EA52-9CA3-4724-9506-8F0979FF2C57}"/>
    <cellStyle name="Comma 5 5 3 5 2" xfId="10134" xr:uid="{E1BB5AAA-56D9-4109-849D-A8D5F63E71AA}"/>
    <cellStyle name="Comma 5 5 3 6" xfId="6497" xr:uid="{4029D6E5-B469-4D32-B4E0-944EE1C1BB27}"/>
    <cellStyle name="Comma 5 5 3 6 2" xfId="13672" xr:uid="{737D7266-1A17-4F78-BD6D-04AA3EA9E7EE}"/>
    <cellStyle name="Comma 5 5 3 7" xfId="9074" xr:uid="{E8C2DDBF-3F01-4D99-BD0B-90BB975C7220}"/>
    <cellStyle name="Comma 5 5 4" xfId="3239" xr:uid="{E19C246E-8C3C-4618-9750-BFC94F2A0050}"/>
    <cellStyle name="Comma 5 5 4 2" xfId="5055" xr:uid="{BB3B8A8C-84B7-4B84-8344-0FD4A033C802}"/>
    <cellStyle name="Comma 5 5 4 2 2" xfId="7234" xr:uid="{18FA0B55-2E7E-4031-A19D-10B822020FD0}"/>
    <cellStyle name="Comma 5 5 4 2 2 2" xfId="14409" xr:uid="{E856A7C3-6B9C-4948-9641-F6A4644F16F6}"/>
    <cellStyle name="Comma 5 5 4 2 3" xfId="12233" xr:uid="{DF4CD24F-8788-4974-9C6D-AD305537DB1F}"/>
    <cellStyle name="Comma 5 5 4 3" xfId="6601" xr:uid="{2B76772F-1A28-4146-9F58-27D56EF9BF0C}"/>
    <cellStyle name="Comma 5 5 4 3 2" xfId="13776" xr:uid="{54EAB11D-CD59-40E8-A6FF-A43B89DA5D62}"/>
    <cellStyle name="Comma 5 5 4 4" xfId="10417" xr:uid="{103F5505-6C00-431E-91A5-B2DECBCE6214}"/>
    <cellStyle name="Comma 5 5 5" xfId="3824" xr:uid="{99237465-FE6B-4F58-A947-CF022567304B}"/>
    <cellStyle name="Comma 5 5 5 2" xfId="5657" xr:uid="{385DBDAA-45A6-40F4-975E-20B9AE9D5EBC}"/>
    <cellStyle name="Comma 5 5 5 2 2" xfId="7445" xr:uid="{E9AC4AEB-1853-4B74-9AA7-D2B00B374FBF}"/>
    <cellStyle name="Comma 5 5 5 2 2 2" xfId="14620" xr:uid="{ED77EC90-25E3-412E-BDBA-1D3CBB1E3014}"/>
    <cellStyle name="Comma 5 5 5 2 3" xfId="12835" xr:uid="{210D4833-4F9C-4461-9BAC-AC833AA5C93F}"/>
    <cellStyle name="Comma 5 5 5 3" xfId="6812" xr:uid="{988A7EE6-38B5-4493-99CE-DEB0747D286D}"/>
    <cellStyle name="Comma 5 5 5 3 2" xfId="13987" xr:uid="{A7A00B0A-2EE4-4A3E-8025-98128B1BCCEC}"/>
    <cellStyle name="Comma 5 5 5 4" xfId="11002" xr:uid="{A9A1A8F2-7D8B-4149-8FDC-BAEEAA809CB4}"/>
    <cellStyle name="Comma 5 5 6" xfId="4434" xr:uid="{53A29EDE-5535-45DB-96DA-07F20AF672D5}"/>
    <cellStyle name="Comma 5 5 6 2" xfId="7023" xr:uid="{D9320A5A-D59D-4FFD-BC72-03D13D678266}"/>
    <cellStyle name="Comma 5 5 6 2 2" xfId="14198" xr:uid="{0EE0636E-8D35-4256-B955-2155ADAFF59E}"/>
    <cellStyle name="Comma 5 5 6 3" xfId="11612" xr:uid="{ECFE0DBF-EE99-4586-BA27-08ED89B29338}"/>
    <cellStyle name="Comma 5 5 7" xfId="2518" xr:uid="{78F63C07-57C1-4E0A-B679-D9FE64886277}"/>
    <cellStyle name="Comma 5 5 7 2" xfId="9792" xr:uid="{899C0307-85B0-43C1-A58D-781EB331316A}"/>
    <cellStyle name="Comma 5 5 8" xfId="6332" xr:uid="{68CD69C2-FE80-4A0C-8644-79E0B2BA9B20}"/>
    <cellStyle name="Comma 5 5 8 2" xfId="13507" xr:uid="{EEE9D8E2-9B14-479A-BAD8-40CD5B741F27}"/>
    <cellStyle name="Comma 5 5 9" xfId="8153" xr:uid="{5E9B9726-5944-42EE-AFC9-B4B87444DE4A}"/>
    <cellStyle name="Comma 5 6" xfId="762" xr:uid="{2FD6CA7D-D0F2-44C8-9A77-AC69882236C3}"/>
    <cellStyle name="Comma 5 6 2" xfId="1194" xr:uid="{88BA8E80-CEC4-4B8C-921C-BD09CE5224FD}"/>
    <cellStyle name="Comma 5 6 2 2" xfId="2139" xr:uid="{B61BF138-FD96-4503-AE14-19A7EBDEC53E}"/>
    <cellStyle name="Comma 5 6 2 2 2" xfId="5396" xr:uid="{E6321961-4C1A-48DE-AA9D-AE58D547F881}"/>
    <cellStyle name="Comma 5 6 2 2 2 2" xfId="12574" xr:uid="{5686A4D3-E6C2-46CA-BC15-E984ADB9B6A2}"/>
    <cellStyle name="Comma 5 6 2 2 3" xfId="3569" xr:uid="{2BB1C849-D4B9-472A-984C-8047042214D5}"/>
    <cellStyle name="Comma 5 6 2 2 3 2" xfId="10747" xr:uid="{96ED6F7F-4888-43F0-87BA-6E730D3B7446}"/>
    <cellStyle name="Comma 5 6 2 2 4" xfId="9447" xr:uid="{833802F6-2AEF-416D-AA28-CD84C28D9030}"/>
    <cellStyle name="Comma 5 6 2 3" xfId="4168" xr:uid="{E6378D63-3D47-4F30-997E-8A7DA38CB118}"/>
    <cellStyle name="Comma 5 6 2 3 2" xfId="6017" xr:uid="{629FC823-1973-4B7B-8DC5-64DAF3996F54}"/>
    <cellStyle name="Comma 5 6 2 3 2 2" xfId="13195" xr:uid="{B9696E80-10BE-4532-A789-5FED66E4A976}"/>
    <cellStyle name="Comma 5 6 2 3 3" xfId="11346" xr:uid="{A8A079D5-681E-4E05-A892-A372AF1F38A7}"/>
    <cellStyle name="Comma 5 6 2 4" xfId="4794" xr:uid="{AF421180-3861-4BE7-8E75-4D45B99EA9EF}"/>
    <cellStyle name="Comma 5 6 2 4 2" xfId="11972" xr:uid="{6E28C568-A909-4462-A662-E5B20527EEF7}"/>
    <cellStyle name="Comma 5 6 2 5" xfId="2990" xr:uid="{3FA2E937-782B-4529-B73B-BD37FB0BB747}"/>
    <cellStyle name="Comma 5 6 2 5 2" xfId="10170" xr:uid="{824BCD75-F578-4998-A60D-95B798D80850}"/>
    <cellStyle name="Comma 5 6 2 6" xfId="8522" xr:uid="{1CD9A963-5C3F-4C50-84C5-FA25D25CB7E6}"/>
    <cellStyle name="Comma 5 6 3" xfId="1749" xr:uid="{EB4B1A2C-974E-4593-A20A-58E71EE010A2}"/>
    <cellStyle name="Comma 5 6 3 2" xfId="5094" xr:uid="{C5AFA02D-4B84-4BDA-B19A-F699CBC91650}"/>
    <cellStyle name="Comma 5 6 3 2 2" xfId="12272" xr:uid="{AADA785C-DE0E-4626-8AE3-96628BA29B29}"/>
    <cellStyle name="Comma 5 6 3 3" xfId="3276" xr:uid="{CF189B9E-7F1E-4C86-B29E-3060C776F0D0}"/>
    <cellStyle name="Comma 5 6 3 3 2" xfId="10454" xr:uid="{B8DC376E-2FCA-4CF0-8141-1E53F6C8E102}"/>
    <cellStyle name="Comma 5 6 3 4" xfId="9057" xr:uid="{19FF6EFA-8A8D-48BE-B4C0-B26D04DF3514}"/>
    <cellStyle name="Comma 5 6 4" xfId="3863" xr:uid="{6DAAD40D-2FAB-46F1-9CD7-600E07E1517F}"/>
    <cellStyle name="Comma 5 6 4 2" xfId="5696" xr:uid="{0E19A43D-CA28-4499-BD69-46E033EB5B1E}"/>
    <cellStyle name="Comma 5 6 4 2 2" xfId="12874" xr:uid="{E783233C-3DFF-40F5-B560-55B73ABF6A1E}"/>
    <cellStyle name="Comma 5 6 4 3" xfId="11041" xr:uid="{8C20FA43-D1C4-4483-AF2D-2BBFAC4B7404}"/>
    <cellStyle name="Comma 5 6 5" xfId="4473" xr:uid="{69ED7431-0CD0-4C40-8C29-6086778D8590}"/>
    <cellStyle name="Comma 5 6 5 2" xfId="11651" xr:uid="{BA07A283-BDE7-4936-98BE-F76E7EB4A1A0}"/>
    <cellStyle name="Comma 5 6 6" xfId="2621" xr:uid="{9F071C84-0D2F-48DB-80D2-8192BAFE01D1}"/>
    <cellStyle name="Comma 5 6 6 2" xfId="9864" xr:uid="{F9112AA5-8CFF-4033-9837-1722985F4FCA}"/>
    <cellStyle name="Comma 5 6 7" xfId="8136" xr:uid="{57583C5E-56D3-485F-80D9-8BD7DE17D9E5}"/>
    <cellStyle name="Comma 5 7" xfId="885" xr:uid="{360CC8FC-DE52-447C-A2C6-54301AFE7179}"/>
    <cellStyle name="Comma 5 7 2" xfId="1282" xr:uid="{BE744845-3C67-4105-9112-8B6C39AB449B}"/>
    <cellStyle name="Comma 5 7 2 2" xfId="2227" xr:uid="{24753775-5B9F-4201-88E2-E3BA0E18AD42}"/>
    <cellStyle name="Comma 5 7 2 2 2" xfId="5417" xr:uid="{03653056-C0BF-4EFE-82BA-E6C777EA49BF}"/>
    <cellStyle name="Comma 5 7 2 2 2 2" xfId="7363" xr:uid="{EF0347C5-A7B0-4F52-850B-2F96D0A639C7}"/>
    <cellStyle name="Comma 5 7 2 2 2 2 2" xfId="14538" xr:uid="{06ABE438-5192-4B0B-8561-A74E3F001DCB}"/>
    <cellStyle name="Comma 5 7 2 2 2 3" xfId="12595" xr:uid="{C5CC50CF-C361-4BE1-9B4F-51672A044888}"/>
    <cellStyle name="Comma 5 7 2 2 3" xfId="3589" xr:uid="{47833589-D46A-48FF-A263-E4DB9DE9A9BC}"/>
    <cellStyle name="Comma 5 7 2 2 3 2" xfId="10767" xr:uid="{772FCD5A-A7B6-47BB-A847-4633F5192ECB}"/>
    <cellStyle name="Comma 5 7 2 2 4" xfId="6730" xr:uid="{71DAF83F-CD39-491B-8350-DC5FDB31E260}"/>
    <cellStyle name="Comma 5 7 2 2 4 2" xfId="13905" xr:uid="{3B967E8F-EF5D-48B9-B52D-FD9F5805ABA2}"/>
    <cellStyle name="Comma 5 7 2 2 5" xfId="9535" xr:uid="{E2711F35-42EC-4976-9D70-BC0E1DA17E18}"/>
    <cellStyle name="Comma 5 7 2 3" xfId="4189" xr:uid="{B339BE43-A629-45F8-8E61-B7C972717002}"/>
    <cellStyle name="Comma 5 7 2 3 2" xfId="6038" xr:uid="{641036E9-858E-4874-950B-EEB8FEA03ECE}"/>
    <cellStyle name="Comma 5 7 2 3 2 2" xfId="7574" xr:uid="{1F773566-967F-4739-B7A7-D73ACD1EA370}"/>
    <cellStyle name="Comma 5 7 2 3 2 2 2" xfId="14749" xr:uid="{FB2174A8-6C39-47CF-9CBD-FFDB5F67F044}"/>
    <cellStyle name="Comma 5 7 2 3 2 3" xfId="13216" xr:uid="{4AAF26ED-97F0-4EEA-AB87-0B238D07277A}"/>
    <cellStyle name="Comma 5 7 2 3 3" xfId="6941" xr:uid="{210163CA-B072-4A32-AE45-B1BA566B76FF}"/>
    <cellStyle name="Comma 5 7 2 3 3 2" xfId="14116" xr:uid="{CAF27980-C381-4619-BE0C-BE55694247F0}"/>
    <cellStyle name="Comma 5 7 2 3 4" xfId="11367" xr:uid="{B2683E2A-F0BC-45AA-8673-F107F5695861}"/>
    <cellStyle name="Comma 5 7 2 4" xfId="4815" xr:uid="{885BE537-2CA2-4975-9194-CFF861733021}"/>
    <cellStyle name="Comma 5 7 2 4 2" xfId="7152" xr:uid="{16977A92-22C0-42D2-B015-F0E696B595FF}"/>
    <cellStyle name="Comma 5 7 2 4 2 2" xfId="14327" xr:uid="{9D07A527-641E-4DF8-997D-3847620C4CF3}"/>
    <cellStyle name="Comma 5 7 2 4 3" xfId="11993" xr:uid="{30A57571-C558-4419-8B51-07A86C1897B9}"/>
    <cellStyle name="Comma 5 7 2 5" xfId="3010" xr:uid="{5B3D27D2-4DCD-45EE-B5F9-3B11B301D63B}"/>
    <cellStyle name="Comma 5 7 2 5 2" xfId="10190" xr:uid="{6717E0B9-2B44-4F73-ABCD-9D47CF9C8768}"/>
    <cellStyle name="Comma 5 7 2 6" xfId="6519" xr:uid="{E11FE54B-B78B-419A-9038-A79CF50862A5}"/>
    <cellStyle name="Comma 5 7 2 6 2" xfId="13694" xr:uid="{5854F556-655B-4632-8D1F-5F6159CD2427}"/>
    <cellStyle name="Comma 5 7 2 7" xfId="8610" xr:uid="{F670A69B-990C-47ED-86B1-D4247831C10D}"/>
    <cellStyle name="Comma 5 7 3" xfId="1834" xr:uid="{217F1751-2D59-467D-B4AB-662F776A640C}"/>
    <cellStyle name="Comma 5 7 3 2" xfId="5115" xr:uid="{802F77F6-F7DA-4443-A06C-006AC614AAE5}"/>
    <cellStyle name="Comma 5 7 3 2 2" xfId="7256" xr:uid="{DF603F99-DA4B-44F4-BBF2-F391CDCDA0BC}"/>
    <cellStyle name="Comma 5 7 3 2 2 2" xfId="14431" xr:uid="{8B760F10-C80A-406A-9AD4-E8B14FF622F4}"/>
    <cellStyle name="Comma 5 7 3 2 3" xfId="12293" xr:uid="{340C7BCB-5687-4DE5-ABD7-678CB2E52395}"/>
    <cellStyle name="Comma 5 7 3 3" xfId="3296" xr:uid="{C43A0D87-B504-4FB1-8EAA-0F9DCE011031}"/>
    <cellStyle name="Comma 5 7 3 3 2" xfId="10474" xr:uid="{D24EC7D3-443D-4FE6-AB1D-07BF650DD5B2}"/>
    <cellStyle name="Comma 5 7 3 4" xfId="6623" xr:uid="{AB61E1AF-B8A7-40DE-B7CF-70261FCAB0EA}"/>
    <cellStyle name="Comma 5 7 3 4 2" xfId="13798" xr:uid="{28CFE310-EE58-46B9-8401-585132236DE1}"/>
    <cellStyle name="Comma 5 7 3 5" xfId="9142" xr:uid="{09F4C4D2-476E-42F2-BC9F-8406C4F21F04}"/>
    <cellStyle name="Comma 5 7 4" xfId="3884" xr:uid="{A092423A-F7EE-4B7E-A4B7-610AA41DC924}"/>
    <cellStyle name="Comma 5 7 4 2" xfId="5717" xr:uid="{591CA2F3-B5FB-4789-9C7F-5369CD79205E}"/>
    <cellStyle name="Comma 5 7 4 2 2" xfId="7467" xr:uid="{A6380101-8FDB-47CA-BABD-789694389B3D}"/>
    <cellStyle name="Comma 5 7 4 2 2 2" xfId="14642" xr:uid="{225D5F70-18F0-4EC2-B6F4-FA4629F2B6B1}"/>
    <cellStyle name="Comma 5 7 4 2 3" xfId="12895" xr:uid="{D8278745-5A1A-4ABD-8B24-AE3646732124}"/>
    <cellStyle name="Comma 5 7 4 3" xfId="6834" xr:uid="{F52363D9-13EA-42A1-B2E3-D8D890170A79}"/>
    <cellStyle name="Comma 5 7 4 3 2" xfId="14009" xr:uid="{63A03F70-C7FB-49CF-8DF5-03340381A44B}"/>
    <cellStyle name="Comma 5 7 4 4" xfId="11062" xr:uid="{84E64964-0D87-423F-919E-3169E8FB8E7A}"/>
    <cellStyle name="Comma 5 7 5" xfId="4494" xr:uid="{90178965-3909-44C9-BC19-D39BE548D9A0}"/>
    <cellStyle name="Comma 5 7 5 2" xfId="7045" xr:uid="{59CC290D-4AF6-4874-8102-4813EB61177E}"/>
    <cellStyle name="Comma 5 7 5 2 2" xfId="14220" xr:uid="{9B9BBB0B-3CF4-4002-8707-31D53A5BC7F9}"/>
    <cellStyle name="Comma 5 7 5 3" xfId="11672" xr:uid="{FAFA083E-B5ED-4F14-8776-59CEA47A59BA}"/>
    <cellStyle name="Comma 5 7 6" xfId="2660" xr:uid="{FC578600-CB28-46FA-B831-85CF7475647D}"/>
    <cellStyle name="Comma 5 7 6 2" xfId="9887" xr:uid="{017B00DA-3988-4979-A358-A1778C495E9F}"/>
    <cellStyle name="Comma 5 7 7" xfId="6394" xr:uid="{18A3F933-E2CB-4ECC-B4FE-2DF4670FDA63}"/>
    <cellStyle name="Comma 5 7 7 2" xfId="13569" xr:uid="{72464834-AB9D-4CFB-90B5-FD11D5E8E983}"/>
    <cellStyle name="Comma 5 7 8" xfId="8220" xr:uid="{1E287674-11AB-46F8-BC82-B64AF6C1017B}"/>
    <cellStyle name="Comma 5 8" xfId="649" xr:uid="{92AF4183-6EF9-419E-9FD7-2BF11DB5DDED}"/>
    <cellStyle name="Comma 5 8 2" xfId="1093" xr:uid="{B21A7524-6EE0-42F6-8063-E94C6BDE7314}"/>
    <cellStyle name="Comma 5 8 2 2" xfId="2038" xr:uid="{885285DF-B1A8-477F-B7AA-8D049CF5BBD7}"/>
    <cellStyle name="Comma 5 8 2 2 2" xfId="5330" xr:uid="{40095B2D-9ED5-426D-9383-D7C5A60F2873}"/>
    <cellStyle name="Comma 5 8 2 2 2 2" xfId="12508" xr:uid="{09DDE889-FC72-4F20-A78E-2AB0B2352244}"/>
    <cellStyle name="Comma 5 8 2 2 3" xfId="9346" xr:uid="{0A39FBF4-56C8-4F5F-893B-0CAA983ACE2B}"/>
    <cellStyle name="Comma 5 8 2 3" xfId="4099" xr:uid="{E708C16C-BE34-4A10-82AD-BFCE505AE952}"/>
    <cellStyle name="Comma 5 8 2 3 2" xfId="5934" xr:uid="{42EDACF9-2A68-4A8E-A6F0-382C64303642}"/>
    <cellStyle name="Comma 5 8 2 3 2 2" xfId="13112" xr:uid="{252D8986-17E6-4B8F-AB92-2F80B7AEBD9E}"/>
    <cellStyle name="Comma 5 8 2 3 3" xfId="11277" xr:uid="{27CF0746-4D9D-4646-9968-73722173DB77}"/>
    <cellStyle name="Comma 5 8 2 4" xfId="4711" xr:uid="{B2E13ABF-D385-4D17-849F-CDB347F665E3}"/>
    <cellStyle name="Comma 5 8 2 4 2" xfId="11889" xr:uid="{12464FE5-5972-48F1-B8E4-5038145924CB}"/>
    <cellStyle name="Comma 5 8 2 5" xfId="8422" xr:uid="{9F44AF5C-466C-4B6E-83AF-7C44F2866910}"/>
    <cellStyle name="Comma 5 8 3" xfId="1648" xr:uid="{A2B70EFD-7808-408D-83E8-61D7F3756EA1}"/>
    <cellStyle name="Comma 5 8 3 2" xfId="5025" xr:uid="{38D4C808-9B7D-4216-8D08-E66E3E6D7A22}"/>
    <cellStyle name="Comma 5 8 3 2 2" xfId="12203" xr:uid="{A283FF99-7EFF-4575-8D9D-3F0551C8C718}"/>
    <cellStyle name="Comma 5 8 3 3" xfId="8956" xr:uid="{32311642-6957-4DAD-A97F-433FB930C95E}"/>
    <cellStyle name="Comma 5 8 4" xfId="3794" xr:uid="{BD141C53-4DE9-476A-ABED-85C595DC0933}"/>
    <cellStyle name="Comma 5 8 4 2" xfId="5625" xr:uid="{14395C90-E8B2-4B96-A720-446E58ECED04}"/>
    <cellStyle name="Comma 5 8 4 2 2" xfId="12803" xr:uid="{E658973B-FCC1-46B0-8AFE-15DF4746ED73}"/>
    <cellStyle name="Comma 5 8 4 3" xfId="10972" xr:uid="{83ED7F97-C029-4D7D-86BC-A1FACF092CCD}"/>
    <cellStyle name="Comma 5 8 5" xfId="4397" xr:uid="{44D2FFFA-FAB0-47DA-A1F0-61400AFA264C}"/>
    <cellStyle name="Comma 5 8 5 2" xfId="11575" xr:uid="{40B79758-454F-4558-B11F-C190D9E78930}"/>
    <cellStyle name="Comma 5 8 6" xfId="8037" xr:uid="{561BAAAF-487B-45FF-8415-4E565C7575AD}"/>
    <cellStyle name="Comma 5 9" xfId="313" xr:uid="{C865424C-C10A-4F61-85EF-3F59154A6475}"/>
    <cellStyle name="Comma 5 9 2" xfId="1531" xr:uid="{8493EB79-4F22-4BB2-91AA-8133478EE458}"/>
    <cellStyle name="Comma 5 9 2 2" xfId="8839" xr:uid="{3ECF33D7-0882-4826-9A1B-141DDBA7D8FE}"/>
    <cellStyle name="Comma 5 9 3" xfId="2429" xr:uid="{A1CD301D-892D-43DD-91F4-2F5308DBA2E9}"/>
    <cellStyle name="Comma 5 9 3 2" xfId="9723" xr:uid="{CF9F3FAC-00F9-4ABF-B51B-BA96BAAAE727}"/>
    <cellStyle name="Comma 5 9 4" xfId="7938" xr:uid="{5EB618AE-74E1-40CD-9C05-DA062633B210}"/>
    <cellStyle name="Comma 50" xfId="899" xr:uid="{A8F79FF9-C3CB-4677-B961-90597DE3EC3F}"/>
    <cellStyle name="Comma 50 2" xfId="1846" xr:uid="{DCA17A48-50A5-47BA-95E2-EAB17DC9A8C0}"/>
    <cellStyle name="Comma 50 2 2" xfId="9154" xr:uid="{C2E69C74-477C-4878-820C-79EE881CD1C7}"/>
    <cellStyle name="Comma 50 3" xfId="8232" xr:uid="{2BF660DB-F09F-41DE-98E8-447A930E9A35}"/>
    <cellStyle name="Comma 51" xfId="1297" xr:uid="{FA775AAA-BEC9-4FEA-A033-1AE8676DD7A0}"/>
    <cellStyle name="Comma 51 2" xfId="2242" xr:uid="{7C617FA6-0C80-4DDF-8FB5-1C41804E44BC}"/>
    <cellStyle name="Comma 51 2 2" xfId="9550" xr:uid="{E0B803BB-7EC8-4D14-89FE-FBB5FB3E5815}"/>
    <cellStyle name="Comma 51 3" xfId="8624" xr:uid="{3B675704-4ACC-434E-AB0E-9C591ACA516B}"/>
    <cellStyle name="Comma 52" xfId="1245" xr:uid="{0EBA49A9-7F48-46DF-BFD9-F5B6028194B7}"/>
    <cellStyle name="Comma 52 2" xfId="2190" xr:uid="{4F214C8F-E9FE-4C29-9208-D66D515C5767}"/>
    <cellStyle name="Comma 52 2 2" xfId="9498" xr:uid="{10690435-E900-4487-80BB-C17A8634435D}"/>
    <cellStyle name="Comma 52 3" xfId="8573" xr:uid="{C3545D00-4C01-436F-9F6C-B5DDD86E2FA6}"/>
    <cellStyle name="Comma 53" xfId="1315" xr:uid="{A4C3ADCD-A9DA-4AB1-963B-4CD6BD920CE6}"/>
    <cellStyle name="Comma 53 2" xfId="2256" xr:uid="{A9D646E2-F660-4FA8-84C2-C54C81285954}"/>
    <cellStyle name="Comma 53 2 2" xfId="9563" xr:uid="{040230EA-A08A-4929-98EA-1AC540DEAD08}"/>
    <cellStyle name="Comma 53 3" xfId="8635" xr:uid="{C8164096-824F-4C67-B2E0-95EFC3485098}"/>
    <cellStyle name="Comma 54" xfId="1353" xr:uid="{3FEBF7B3-D033-4A5A-B45D-D8C5FEE898B2}"/>
    <cellStyle name="Comma 54 2" xfId="2285" xr:uid="{755390C7-FFE4-462B-A6E4-B928E2D6EC8F}"/>
    <cellStyle name="Comma 54 2 2" xfId="9591" xr:uid="{5884BB12-DA2C-4511-941F-2C130E063975}"/>
    <cellStyle name="Comma 54 3" xfId="8663" xr:uid="{FA5767D3-36CA-4C3F-9608-CD72C83A111A}"/>
    <cellStyle name="Comma 55" xfId="1369" xr:uid="{EBE9CD4C-AE0C-4EC2-8054-A1F4A6D5920E}"/>
    <cellStyle name="Comma 55 2" xfId="8678" xr:uid="{562D03B7-19CD-4D51-999E-F8DF5EB8610E}"/>
    <cellStyle name="Comma 56" xfId="1370" xr:uid="{3DF309F9-8847-4601-8F63-91F49A5C9349}"/>
    <cellStyle name="Comma 56 2" xfId="8679" xr:uid="{3EBAB03F-D808-47D1-99E1-06DDE69F7D5C}"/>
    <cellStyle name="Comma 57" xfId="1371" xr:uid="{F16BF480-E715-41A6-95C1-26D3894CA593}"/>
    <cellStyle name="Comma 57 2" xfId="8680" xr:uid="{00F44593-D864-4122-8C3B-52D0BB1A5A28}"/>
    <cellStyle name="Comma 58" xfId="1372" xr:uid="{5139FAD0-5079-4C99-A2E1-17E0C5122A27}"/>
    <cellStyle name="Comma 58 2" xfId="8681" xr:uid="{BCC38D2F-54CF-4630-B45A-59D6937F78CD}"/>
    <cellStyle name="Comma 59" xfId="1373" xr:uid="{2568AF9C-83FE-4690-869C-6FE226BA4003}"/>
    <cellStyle name="Comma 59 2" xfId="8682" xr:uid="{1F4118EB-008B-456D-BDFE-6AC074E1546B}"/>
    <cellStyle name="Comma 6" xfId="63" xr:uid="{2C60C40A-CC87-40A7-99D2-299DB7D86A59}"/>
    <cellStyle name="Comma 6 10" xfId="1330" xr:uid="{8732D9F9-6C82-458B-8589-62A6366A4746}"/>
    <cellStyle name="Comma 6 10 2" xfId="2267" xr:uid="{DB4AF4E8-9598-4E58-9D37-E64C505CC3D8}"/>
    <cellStyle name="Comma 6 10 2 2" xfId="9573" xr:uid="{E295B66F-4927-4A5B-B5D3-DC1F02CE4962}"/>
    <cellStyle name="Comma 6 10 3" xfId="8645" xr:uid="{A5308BC0-BD68-461B-84A9-A18C48F3FAA1}"/>
    <cellStyle name="Comma 6 11" xfId="1383" xr:uid="{DED0CB41-CF47-4B82-ACFD-F3F193B76631}"/>
    <cellStyle name="Comma 6 11 2" xfId="8692" xr:uid="{C0460F81-C837-4020-96E9-551923C67F64}"/>
    <cellStyle name="Comma 6 12" xfId="7641" xr:uid="{266DF4EA-2890-4578-800C-5763BCC607B9}"/>
    <cellStyle name="Comma 6 12 2" xfId="14832" xr:uid="{8700D4A2-5463-4D2E-81E1-30B9311FDA46}"/>
    <cellStyle name="Comma 6 13" xfId="7746" xr:uid="{C9B58AB0-B01B-43DD-A840-82EEC77D1BA4}"/>
    <cellStyle name="Comma 6 13 2" xfId="14911" xr:uid="{CC5EE088-DD46-4CC9-B372-46781BB5ED54}"/>
    <cellStyle name="Comma 6 14" xfId="7800" xr:uid="{44A92687-0157-4F9A-B5FB-54C5DD3CEF81}"/>
    <cellStyle name="Comma 6 2" xfId="107" xr:uid="{CC4E62AE-277D-4B76-B0D0-6F1A769A8FBB}"/>
    <cellStyle name="Comma 6 2 10" xfId="7821" xr:uid="{1DB7A4CC-DA83-4FF8-A538-B839086CA23C}"/>
    <cellStyle name="Comma 6 2 2" xfId="321" xr:uid="{B55FC366-FA85-4D1D-AB32-63FF6114F3EF}"/>
    <cellStyle name="Comma 6 2 2 2" xfId="793" xr:uid="{AC4B7588-00FE-4647-935F-6A74AED67357}"/>
    <cellStyle name="Comma 6 2 2 2 2" xfId="3718" xr:uid="{6B75B129-603A-4974-9BC8-40B231BDB9EF}"/>
    <cellStyle name="Comma 6 2 2 2 2 2" xfId="5547" xr:uid="{F4BBF0BA-5765-4290-8606-5FCF7EFCD786}"/>
    <cellStyle name="Comma 6 2 2 2 2 2 2" xfId="7402" xr:uid="{946890E5-A73A-4DE4-8844-A2FF5E798E99}"/>
    <cellStyle name="Comma 6 2 2 2 2 2 2 2" xfId="14577" xr:uid="{15F631C2-2975-4770-898B-8DB71BC1EE91}"/>
    <cellStyle name="Comma 6 2 2 2 2 2 3" xfId="12725" xr:uid="{0BE30CD9-17A5-4D2D-8A13-DF13D868AB0A}"/>
    <cellStyle name="Comma 6 2 2 2 2 3" xfId="6769" xr:uid="{FCDDDA63-F6F6-42BF-A12B-97D10695A712}"/>
    <cellStyle name="Comma 6 2 2 2 2 3 2" xfId="13944" xr:uid="{81E54F66-009D-4F60-AB32-5A373C8F8861}"/>
    <cellStyle name="Comma 6 2 2 2 2 4" xfId="10896" xr:uid="{57FF815E-8AA6-4ECE-8B00-DE06F59FC021}"/>
    <cellStyle name="Comma 6 2 2 2 3" xfId="4319" xr:uid="{52D081F6-CF84-4C87-B656-2CBEFDF7889E}"/>
    <cellStyle name="Comma 6 2 2 2 3 2" xfId="6170" xr:uid="{354FC7B5-1450-4215-BB50-9A7B180AB9ED}"/>
    <cellStyle name="Comma 6 2 2 2 3 2 2" xfId="7613" xr:uid="{1B5EAFAB-B467-4008-94AF-94BFB69DB8D2}"/>
    <cellStyle name="Comma 6 2 2 2 3 2 2 2" xfId="14788" xr:uid="{EE8498DB-3F8A-41B8-8FB9-6909CCCE1BE4}"/>
    <cellStyle name="Comma 6 2 2 2 3 2 3" xfId="13348" xr:uid="{57250C6E-41B7-4730-9F6D-68DBE60EBBCB}"/>
    <cellStyle name="Comma 6 2 2 2 3 3" xfId="6980" xr:uid="{9DED4FA8-45EC-4675-A0D0-257C21045D27}"/>
    <cellStyle name="Comma 6 2 2 2 3 3 2" xfId="14155" xr:uid="{340B895E-B8BB-45DD-AD89-8499378C1806}"/>
    <cellStyle name="Comma 6 2 2 2 3 4" xfId="11497" xr:uid="{957AAB2A-1379-422B-AB20-17159200BF95}"/>
    <cellStyle name="Comma 6 2 2 2 4" xfId="4947" xr:uid="{88E42D9B-BF76-49EB-93F2-88AC5B3F7520}"/>
    <cellStyle name="Comma 6 2 2 2 4 2" xfId="7191" xr:uid="{9C6EB603-01B6-4C51-9BC8-E1C71C70EF21}"/>
    <cellStyle name="Comma 6 2 2 2 4 2 2" xfId="14366" xr:uid="{9DE1BE28-63CC-49CF-B455-94328B3E440B}"/>
    <cellStyle name="Comma 6 2 2 2 4 3" xfId="12125" xr:uid="{38888FF6-11BF-4AC7-BCD5-ED735C18D7F0}"/>
    <cellStyle name="Comma 6 2 2 2 5" xfId="3137" xr:uid="{2E64A11D-91DD-409C-AD9B-AD8777BFBB16}"/>
    <cellStyle name="Comma 6 2 2 2 5 2" xfId="10317" xr:uid="{4F54BCB5-923F-4DD8-A98A-91296FB1029B}"/>
    <cellStyle name="Comma 6 2 2 2 6" xfId="6558" xr:uid="{90621C3D-FD80-4DFC-8513-728940B54AE6}"/>
    <cellStyle name="Comma 6 2 2 2 6 2" xfId="13733" xr:uid="{9DD54E54-E34F-4889-8297-271DBBE03A98}"/>
    <cellStyle name="Comma 6 2 2 3" xfId="1012" xr:uid="{375B1B3B-3D1C-4ADC-B671-684ABB58EE7C}"/>
    <cellStyle name="Comma 6 2 2 3 2" xfId="1958" xr:uid="{5104B4A3-D6A1-4947-9C91-28C9BC5FEFAC}"/>
    <cellStyle name="Comma 6 2 2 3 2 2" xfId="5246" xr:uid="{8C68ADB1-98B7-4090-87D3-BD44C2052E22}"/>
    <cellStyle name="Comma 6 2 2 3 2 2 2" xfId="12424" xr:uid="{F2918F1E-DA8A-4BF3-95AD-682F521346A4}"/>
    <cellStyle name="Comma 6 2 2 3 2 3" xfId="7295" xr:uid="{54364B4C-5933-4D90-B0E9-2DF1C52616FB}"/>
    <cellStyle name="Comma 6 2 2 3 2 3 2" xfId="14470" xr:uid="{0DA1686F-216F-4B65-9BE4-8DDD9214A85E}"/>
    <cellStyle name="Comma 6 2 2 3 2 4" xfId="9266" xr:uid="{31241873-EF7B-4F23-9156-6B1E4A1C8203}"/>
    <cellStyle name="Comma 6 2 2 3 3" xfId="3426" xr:uid="{148577B8-8FD7-482E-B3B5-AA7D02F5A14F}"/>
    <cellStyle name="Comma 6 2 2 3 3 2" xfId="10604" xr:uid="{062B2EE3-E986-4B34-AC32-0AB3205C1E5A}"/>
    <cellStyle name="Comma 6 2 2 3 4" xfId="6662" xr:uid="{190FB565-AC0D-43CA-8571-3E47E2A506D2}"/>
    <cellStyle name="Comma 6 2 2 3 4 2" xfId="13837" xr:uid="{6FD6022E-5535-465D-B3DD-ED325A530814}"/>
    <cellStyle name="Comma 6 2 2 3 5" xfId="8344" xr:uid="{E137B432-CA5B-4763-B4ED-9C7C54FC98C5}"/>
    <cellStyle name="Comma 6 2 2 4" xfId="1539" xr:uid="{E303EC37-0D0F-45A1-AB84-DCF2BFBCA73A}"/>
    <cellStyle name="Comma 6 2 2 4 2" xfId="5849" xr:uid="{408745AD-0FC1-4679-BEA2-21A6F2EF317E}"/>
    <cellStyle name="Comma 6 2 2 4 2 2" xfId="7506" xr:uid="{1B1FB128-775C-408B-82C9-21BB7BC6E9BE}"/>
    <cellStyle name="Comma 6 2 2 4 2 2 2" xfId="14681" xr:uid="{54F16C49-C37E-4345-BDB9-E5F63152CCB6}"/>
    <cellStyle name="Comma 6 2 2 4 2 3" xfId="13027" xr:uid="{B2A88D21-7ED8-4ECA-A01E-923043BA6A55}"/>
    <cellStyle name="Comma 6 2 2 4 3" xfId="4015" xr:uid="{49ECF4DF-C770-42A9-B95D-5750F4999B00}"/>
    <cellStyle name="Comma 6 2 2 4 3 2" xfId="11193" xr:uid="{69695815-B5BC-4B9C-9DDE-AB0604958F01}"/>
    <cellStyle name="Comma 6 2 2 4 4" xfId="6873" xr:uid="{106E0547-1C8E-45AB-812F-E3A46431F93D}"/>
    <cellStyle name="Comma 6 2 2 4 4 2" xfId="14048" xr:uid="{F2EA26FB-D4D2-4FF5-B862-AEA4C1A99206}"/>
    <cellStyle name="Comma 6 2 2 4 5" xfId="8847" xr:uid="{2E7666A4-2742-44F2-8FBC-EFE1C6E41F0D}"/>
    <cellStyle name="Comma 6 2 2 5" xfId="4626" xr:uid="{5A343629-5443-4122-8487-A25997A30C66}"/>
    <cellStyle name="Comma 6 2 2 5 2" xfId="7084" xr:uid="{6BF8F9E8-7DC2-45B0-AD70-81FFFA816731}"/>
    <cellStyle name="Comma 6 2 2 5 2 2" xfId="14259" xr:uid="{ED66208A-E641-45AD-96D8-813F5014DFA8}"/>
    <cellStyle name="Comma 6 2 2 5 3" xfId="11804" xr:uid="{C2F6B88C-9342-46DB-B384-26AAD25540DF}"/>
    <cellStyle name="Comma 6 2 2 6" xfId="2844" xr:uid="{A9005BC4-2806-4B86-9C08-A34390B0476B}"/>
    <cellStyle name="Comma 6 2 2 6 2" xfId="10027" xr:uid="{F0F3D538-3E42-4077-9923-B6D9FB141F94}"/>
    <cellStyle name="Comma 6 2 2 7" xfId="6448" xr:uid="{3D730539-6C78-495F-909C-0CA50E9D9712}"/>
    <cellStyle name="Comma 6 2 2 7 2" xfId="13623" xr:uid="{2538BB09-179A-46AA-A918-43B0DE74F6C9}"/>
    <cellStyle name="Comma 6 2 2 8" xfId="7946" xr:uid="{B192AE10-211F-4AE7-97B1-749E6A1BBE60}"/>
    <cellStyle name="Comma 6 2 3" xfId="322" xr:uid="{493F5C81-701C-40C0-B1BA-C7E7F5BA030E}"/>
    <cellStyle name="Comma 6 2 3 2" xfId="1013" xr:uid="{C74EF46B-730D-4EE3-9A47-D5F1A9D76C13}"/>
    <cellStyle name="Comma 6 2 3 2 2" xfId="1959" xr:uid="{A99B72DC-FC15-48D0-88B7-1AA13DA62C0E}"/>
    <cellStyle name="Comma 6 2 3 2 2 2" xfId="5444" xr:uid="{96551531-3553-4EAB-BFCA-B0FDC057A22F}"/>
    <cellStyle name="Comma 6 2 3 2 2 2 2" xfId="7371" xr:uid="{2EB88017-9F8B-4EE0-B383-C3681E8B02E5}"/>
    <cellStyle name="Comma 6 2 3 2 2 2 2 2" xfId="14546" xr:uid="{67C8BC67-0DB1-46DB-BD22-FA538951193F}"/>
    <cellStyle name="Comma 6 2 3 2 2 2 3" xfId="12622" xr:uid="{111C64E7-3D6C-40BC-9253-32E4972482AC}"/>
    <cellStyle name="Comma 6 2 3 2 2 3" xfId="3616" xr:uid="{88709CD5-A219-4A20-AB25-7DE2D5F4EA93}"/>
    <cellStyle name="Comma 6 2 3 2 2 3 2" xfId="10794" xr:uid="{8D657137-B6CA-4C14-B4A2-B1CD94DC5279}"/>
    <cellStyle name="Comma 6 2 3 2 2 4" xfId="6738" xr:uid="{47030E40-CF5D-499C-A1F0-969D6588A94B}"/>
    <cellStyle name="Comma 6 2 3 2 2 4 2" xfId="13913" xr:uid="{3DF5627C-9271-4A30-AD2A-85F870BEABA7}"/>
    <cellStyle name="Comma 6 2 3 2 2 5" xfId="9267" xr:uid="{13817A76-8A92-450C-B42A-FD317567C820}"/>
    <cellStyle name="Comma 6 2 3 2 3" xfId="4216" xr:uid="{9D2EBB48-CC25-46FC-9134-ACB5721E37B4}"/>
    <cellStyle name="Comma 6 2 3 2 3 2" xfId="6065" xr:uid="{2206F208-7AAB-4B69-A426-804BC72820BA}"/>
    <cellStyle name="Comma 6 2 3 2 3 2 2" xfId="7582" xr:uid="{3E77517A-E7AF-4AB1-93D6-0B32299F7952}"/>
    <cellStyle name="Comma 6 2 3 2 3 2 2 2" xfId="14757" xr:uid="{CA9C1449-B324-4191-8E64-F33943FABA11}"/>
    <cellStyle name="Comma 6 2 3 2 3 2 3" xfId="13243" xr:uid="{ABD3C3E6-89C6-4072-B293-1E7A8F7F3A1D}"/>
    <cellStyle name="Comma 6 2 3 2 3 3" xfId="6949" xr:uid="{A51B75AA-3776-4F3C-8AA1-8AB17FBE1BF3}"/>
    <cellStyle name="Comma 6 2 3 2 3 3 2" xfId="14124" xr:uid="{4D920D16-2B30-4FBC-B851-DF0FA0DD9EE7}"/>
    <cellStyle name="Comma 6 2 3 2 3 4" xfId="11394" xr:uid="{C8B5C178-B213-47FA-98F3-EB76E1741B94}"/>
    <cellStyle name="Comma 6 2 3 2 4" xfId="4842" xr:uid="{D2260F15-F432-4430-9B76-8AD816F2EF6A}"/>
    <cellStyle name="Comma 6 2 3 2 4 2" xfId="7160" xr:uid="{5FEEC541-D9A6-4DE4-9CCB-C720C94C3AD5}"/>
    <cellStyle name="Comma 6 2 3 2 4 2 2" xfId="14335" xr:uid="{A02CA9E0-CBE1-4C7D-AECA-4E511DB96CD4}"/>
    <cellStyle name="Comma 6 2 3 2 4 3" xfId="12020" xr:uid="{FEE81CEF-92D7-4480-9301-380010D7ED75}"/>
    <cellStyle name="Comma 6 2 3 2 5" xfId="3037" xr:uid="{3CB7E44D-5BF8-4DDE-959A-E4FF08FB83A4}"/>
    <cellStyle name="Comma 6 2 3 2 5 2" xfId="10217" xr:uid="{8BABD1BD-28EB-448C-B564-11DB21C2E0C1}"/>
    <cellStyle name="Comma 6 2 3 2 6" xfId="6527" xr:uid="{BB2E01C9-EA07-4F6F-A8E4-7C25D156FE4E}"/>
    <cellStyle name="Comma 6 2 3 2 6 2" xfId="13702" xr:uid="{BA2E8783-0972-49C6-9F91-6F94B019A68A}"/>
    <cellStyle name="Comma 6 2 3 2 7" xfId="8345" xr:uid="{2024E903-9115-4975-9C54-404AFF1FCF3D}"/>
    <cellStyle name="Comma 6 2 3 3" xfId="1540" xr:uid="{A07EC603-CB94-4FD9-A616-85A9E90DD43B}"/>
    <cellStyle name="Comma 6 2 3 3 2" xfId="5142" xr:uid="{4B76133A-26D9-4303-9446-1D7D669D7924}"/>
    <cellStyle name="Comma 6 2 3 3 2 2" xfId="7264" xr:uid="{8F9E886E-901D-4693-B203-3B14FB058E85}"/>
    <cellStyle name="Comma 6 2 3 3 2 2 2" xfId="14439" xr:uid="{210CC308-C7B1-4046-9E89-6DE0B806B19C}"/>
    <cellStyle name="Comma 6 2 3 3 2 3" xfId="12320" xr:uid="{2335356C-9DD0-408A-B5A7-10137B105146}"/>
    <cellStyle name="Comma 6 2 3 3 3" xfId="3323" xr:uid="{8AC20617-B0D7-463B-8AF1-314E368E86CB}"/>
    <cellStyle name="Comma 6 2 3 3 3 2" xfId="10501" xr:uid="{1F6EB431-E636-4541-9C7B-98FBEAB67B94}"/>
    <cellStyle name="Comma 6 2 3 3 4" xfId="6631" xr:uid="{2F6EC068-D892-439B-8D91-FFDEB1C2393B}"/>
    <cellStyle name="Comma 6 2 3 3 4 2" xfId="13806" xr:uid="{ED527DB5-BED9-4D46-B07E-DB0B14BB5D47}"/>
    <cellStyle name="Comma 6 2 3 3 5" xfId="8848" xr:uid="{9761A588-18CA-403A-B5B5-3AF313764807}"/>
    <cellStyle name="Comma 6 2 3 4" xfId="3911" xr:uid="{23709521-C882-4D50-B038-443AAC5DA217}"/>
    <cellStyle name="Comma 6 2 3 4 2" xfId="5744" xr:uid="{AF63AFD2-587E-40EF-BAB5-905234F31C9C}"/>
    <cellStyle name="Comma 6 2 3 4 2 2" xfId="7475" xr:uid="{40CF9C7C-D325-415B-9B8C-5265A41F43D9}"/>
    <cellStyle name="Comma 6 2 3 4 2 2 2" xfId="14650" xr:uid="{5B3755E0-F3F0-435E-9384-D882166E51F6}"/>
    <cellStyle name="Comma 6 2 3 4 2 3" xfId="12922" xr:uid="{6B943D7F-6E03-4971-96DD-BA709884F9C6}"/>
    <cellStyle name="Comma 6 2 3 4 3" xfId="6842" xr:uid="{B44B831D-AD18-4451-AD15-AF9FBC058C4B}"/>
    <cellStyle name="Comma 6 2 3 4 3 2" xfId="14017" xr:uid="{6D47399E-D943-4FE8-A704-17BDD0A14945}"/>
    <cellStyle name="Comma 6 2 3 4 4" xfId="11089" xr:uid="{FAAF180B-FEF1-4737-9541-8DF83CBB2049}"/>
    <cellStyle name="Comma 6 2 3 5" xfId="4521" xr:uid="{DC61E43B-0A0C-47FE-B9B5-354CD6EFA966}"/>
    <cellStyle name="Comma 6 2 3 5 2" xfId="7053" xr:uid="{B6373A94-BBF8-48ED-B150-20E6BD653AC1}"/>
    <cellStyle name="Comma 6 2 3 5 2 2" xfId="14228" xr:uid="{875F8C20-CF3C-460E-9323-B3669F309883}"/>
    <cellStyle name="Comma 6 2 3 5 3" xfId="11699" xr:uid="{00F628B3-4DED-4B90-AAC5-45D78E337781}"/>
    <cellStyle name="Comma 6 2 3 6" xfId="2708" xr:uid="{8C6ACCFF-ECDF-49AC-A1B0-491AE662D339}"/>
    <cellStyle name="Comma 6 2 3 6 2" xfId="9923" xr:uid="{013867DB-AC09-4022-94F5-C7DE296F302A}"/>
    <cellStyle name="Comma 6 2 3 7" xfId="6413" xr:uid="{EB2F6ABA-43E3-4A09-B76B-B98F77CBE763}"/>
    <cellStyle name="Comma 6 2 3 7 2" xfId="13588" xr:uid="{C99AB9A3-4B84-4CAE-B589-28B2C5CE782D}"/>
    <cellStyle name="Comma 6 2 3 8" xfId="7947" xr:uid="{931BBD5F-C753-44FB-90C1-AADB743CDF35}"/>
    <cellStyle name="Comma 6 2 4" xfId="727" xr:uid="{347F3E37-5F63-4795-B6A0-101FA72A9F10}"/>
    <cellStyle name="Comma 6 2 4 2" xfId="1160" xr:uid="{2BE70E30-0145-445F-BD75-EAF37ACDC5D4}"/>
    <cellStyle name="Comma 6 2 4 2 2" xfId="2105" xr:uid="{0C270CD9-6DD2-438B-9B87-58322A41351A}"/>
    <cellStyle name="Comma 6 2 4 2 2 2" xfId="5391" xr:uid="{28605119-8060-4367-A6F7-B7E7A8FDB5ED}"/>
    <cellStyle name="Comma 6 2 4 2 2 2 2" xfId="12569" xr:uid="{D496A27A-813D-4138-8869-60CE41745DE7}"/>
    <cellStyle name="Comma 6 2 4 2 2 3" xfId="7350" xr:uid="{42FCA955-145C-4257-B9F1-2F1BE9E72D7E}"/>
    <cellStyle name="Comma 6 2 4 2 2 3 2" xfId="14525" xr:uid="{837AD290-9E2E-40A8-8F3E-7D86160A78FE}"/>
    <cellStyle name="Comma 6 2 4 2 2 4" xfId="9413" xr:uid="{F3A50D71-44F3-48C5-8C76-5E0169349F90}"/>
    <cellStyle name="Comma 6 2 4 2 3" xfId="3564" xr:uid="{ADBBFC37-F296-4470-A251-59099B771911}"/>
    <cellStyle name="Comma 6 2 4 2 3 2" xfId="10742" xr:uid="{6E8C2C8A-7C95-406F-91C3-F0C47A8B1C78}"/>
    <cellStyle name="Comma 6 2 4 2 4" xfId="6717" xr:uid="{F338A3C1-4C00-4458-B077-0732092C9749}"/>
    <cellStyle name="Comma 6 2 4 2 4 2" xfId="13892" xr:uid="{C32CC1C0-2544-4CA8-A541-ECDA48DE5E1F}"/>
    <cellStyle name="Comma 6 2 4 2 5" xfId="8488" xr:uid="{115D2D6D-F4EC-497B-9DC5-3E3A480F6D92}"/>
    <cellStyle name="Comma 6 2 4 3" xfId="1714" xr:uid="{397EBB9C-4A76-40FC-AA01-275AC000B069}"/>
    <cellStyle name="Comma 6 2 4 3 2" xfId="6012" xr:uid="{DD031008-39DD-42EA-AE65-9195CE5D5657}"/>
    <cellStyle name="Comma 6 2 4 3 2 2" xfId="7561" xr:uid="{1C4E3D2F-C4E5-44D5-81D7-06D5D0FE0171}"/>
    <cellStyle name="Comma 6 2 4 3 2 2 2" xfId="14736" xr:uid="{1E8D0131-34F2-4C78-89EA-080F5952CF0D}"/>
    <cellStyle name="Comma 6 2 4 3 2 3" xfId="13190" xr:uid="{4DA92403-DC25-4577-9651-0FF6055EF4DD}"/>
    <cellStyle name="Comma 6 2 4 3 3" xfId="4163" xr:uid="{08DA00B7-BA06-4D3F-93D6-F8B2E3746E1C}"/>
    <cellStyle name="Comma 6 2 4 3 3 2" xfId="11341" xr:uid="{5CB18909-D0DC-40B7-9ACF-534B0B1C7B93}"/>
    <cellStyle name="Comma 6 2 4 3 4" xfId="6928" xr:uid="{1D3C6928-C44D-466D-9878-39FE0B76FC0A}"/>
    <cellStyle name="Comma 6 2 4 3 4 2" xfId="14103" xr:uid="{CE8BBDCF-F2D7-4F0A-9911-EB3D62CB4939}"/>
    <cellStyle name="Comma 6 2 4 3 5" xfId="9022" xr:uid="{99705FA5-439C-4A60-B989-A7F8B43B71F7}"/>
    <cellStyle name="Comma 6 2 4 4" xfId="4789" xr:uid="{DD766896-7013-43BC-983E-200E64E855A0}"/>
    <cellStyle name="Comma 6 2 4 4 2" xfId="7139" xr:uid="{CCC4A54E-4394-4EC1-9B9F-F7D7C20C88D2}"/>
    <cellStyle name="Comma 6 2 4 4 2 2" xfId="14314" xr:uid="{6DF38246-96A7-4BD3-A76B-F76FB0C78481}"/>
    <cellStyle name="Comma 6 2 4 4 3" xfId="11967" xr:uid="{740844B8-20B1-4BD1-93FE-A8ACC9BDA703}"/>
    <cellStyle name="Comma 6 2 4 5" xfId="2985" xr:uid="{8436BFCE-5DC7-4021-A7CE-2E4F4E9A380C}"/>
    <cellStyle name="Comma 6 2 4 5 2" xfId="10165" xr:uid="{6EB56D07-859B-46B4-A27A-E1FA436EE75E}"/>
    <cellStyle name="Comma 6 2 4 6" xfId="6506" xr:uid="{2A10A2DD-BC49-4819-9093-BC3B8D27129C}"/>
    <cellStyle name="Comma 6 2 4 6 2" xfId="13681" xr:uid="{8FF373D5-DD58-4D32-A7B8-6FED1C97D3B7}"/>
    <cellStyle name="Comma 6 2 4 7" xfId="8102" xr:uid="{9EE0BFED-7122-4547-8568-E947941A0769}"/>
    <cellStyle name="Comma 6 2 5" xfId="320" xr:uid="{A33463EE-D877-45B9-94DE-C7194CBC2862}"/>
    <cellStyle name="Comma 6 2 5 2" xfId="1538" xr:uid="{1D232848-EBFF-4F64-A2AC-9AD2FDE9E83D}"/>
    <cellStyle name="Comma 6 2 5 2 2" xfId="5089" xr:uid="{8BC383AA-E6D6-428F-928A-10580A52C8D0}"/>
    <cellStyle name="Comma 6 2 5 2 2 2" xfId="12267" xr:uid="{A7C3F6FE-3DD1-4D73-97FB-97033FEEADB7}"/>
    <cellStyle name="Comma 6 2 5 2 3" xfId="7243" xr:uid="{9746F0C6-656B-493A-9203-F5AB56B7D826}"/>
    <cellStyle name="Comma 6 2 5 2 3 2" xfId="14418" xr:uid="{D634BBD9-AB40-4B92-8F04-E18B26D37868}"/>
    <cellStyle name="Comma 6 2 5 2 4" xfId="8846" xr:uid="{8BBE89D8-4887-45CE-BCDE-8500CF7D9086}"/>
    <cellStyle name="Comma 6 2 5 3" xfId="3271" xr:uid="{C596FE8C-3C7D-44AE-A6D8-457AEA8190E3}"/>
    <cellStyle name="Comma 6 2 5 3 2" xfId="10449" xr:uid="{A5BB8EE2-4035-4BFF-8578-A7D29990086D}"/>
    <cellStyle name="Comma 6 2 5 4" xfId="6610" xr:uid="{DCCADAB3-C27A-422B-93EB-B3A9B743B451}"/>
    <cellStyle name="Comma 6 2 5 4 2" xfId="13785" xr:uid="{6C516BF8-2D6D-4C00-B5F9-A2030C118DEB}"/>
    <cellStyle name="Comma 6 2 5 5" xfId="7945" xr:uid="{045DB60E-0A6C-4F6E-89BE-FA97153F98E3}"/>
    <cellStyle name="Comma 6 2 6" xfId="1011" xr:uid="{56F674E8-9677-43E6-8CBD-BF6E4C5F6A3C}"/>
    <cellStyle name="Comma 6 2 6 2" xfId="1957" xr:uid="{F0D19ED3-F4AD-4963-8A43-C64BC6536905}"/>
    <cellStyle name="Comma 6 2 6 2 2" xfId="5691" xr:uid="{7D5749C8-FC87-4AF3-956F-83A6C3DBFEE5}"/>
    <cellStyle name="Comma 6 2 6 2 2 2" xfId="12869" xr:uid="{BBD2DD18-00BE-4BA7-86FC-DE6082432EA2}"/>
    <cellStyle name="Comma 6 2 6 2 3" xfId="7454" xr:uid="{C76A7AF4-E564-4C6C-979C-BE7F4CFBB4D5}"/>
    <cellStyle name="Comma 6 2 6 2 3 2" xfId="14629" xr:uid="{C5BC071C-C734-461E-92FC-AF750C434EDB}"/>
    <cellStyle name="Comma 6 2 6 2 4" xfId="9265" xr:uid="{0347CE13-CFCB-44E2-95AD-1CFA77C056F1}"/>
    <cellStyle name="Comma 6 2 6 3" xfId="3858" xr:uid="{30FF0F6B-AF69-4B31-A970-E80319D5AB11}"/>
    <cellStyle name="Comma 6 2 6 3 2" xfId="11036" xr:uid="{47D67901-4A7D-4D8A-83FE-A12571C27E64}"/>
    <cellStyle name="Comma 6 2 6 4" xfId="6821" xr:uid="{2BD4DE2E-FF00-447B-BC8C-B21BD60FF344}"/>
    <cellStyle name="Comma 6 2 6 4 2" xfId="13996" xr:uid="{23C58885-3419-4885-B013-B185734739D5}"/>
    <cellStyle name="Comma 6 2 6 5" xfId="8343" xr:uid="{33248B33-8F57-4757-A998-57556D33D95C}"/>
    <cellStyle name="Comma 6 2 7" xfId="1406" xr:uid="{BA7B92EF-BE3A-4143-9DFD-7270DFA91420}"/>
    <cellStyle name="Comma 6 2 7 2" xfId="4468" xr:uid="{4FE518DF-1F15-4400-B9E4-AA3EEEBA730A}"/>
    <cellStyle name="Comma 6 2 7 2 2" xfId="11646" xr:uid="{A219D465-9C30-4ED4-AFB5-8516EC5A2350}"/>
    <cellStyle name="Comma 6 2 7 3" xfId="7032" xr:uid="{884B0648-AFAB-4C37-BC94-E69B71554E49}"/>
    <cellStyle name="Comma 6 2 7 3 2" xfId="14207" xr:uid="{E0B4DBEA-DC83-49AD-ABDC-447B91C2F805}"/>
    <cellStyle name="Comma 6 2 7 4" xfId="8715" xr:uid="{01124F7B-F5BE-404F-BEA5-5123D88C1AD1}"/>
    <cellStyle name="Comma 6 2 8" xfId="2589" xr:uid="{3C94B7BB-5808-49D9-A732-0CA69DE1A135}"/>
    <cellStyle name="Comma 6 2 8 2" xfId="9840" xr:uid="{E2D4F93E-7511-4362-8A9D-36F8EA6C1E5B}"/>
    <cellStyle name="Comma 6 2 9" xfId="6360" xr:uid="{CF5F59B7-3979-446F-9D24-58E1D5BBF13E}"/>
    <cellStyle name="Comma 6 2 9 2" xfId="13535" xr:uid="{8DD53DBE-7974-4168-9151-CDA237963672}"/>
    <cellStyle name="Comma 6 3" xfId="323" xr:uid="{19810212-B4AF-420E-B457-0EDC72AF4F49}"/>
    <cellStyle name="Comma 6 3 2" xfId="324" xr:uid="{94957B5E-2E66-4AFF-8244-DCC57B87A827}"/>
    <cellStyle name="Comma 6 3 2 2" xfId="1015" xr:uid="{A9CAC371-94A0-4B7E-9677-D4216FF482B8}"/>
    <cellStyle name="Comma 6 3 2 2 2" xfId="1961" xr:uid="{1A4C0646-A7CE-47CB-BE2A-8E052BEDCAA4}"/>
    <cellStyle name="Comma 6 3 2 2 2 2" xfId="5511" xr:uid="{C5D2EBCE-EDC9-453F-9EAC-858930105F6E}"/>
    <cellStyle name="Comma 6 3 2 2 2 2 2" xfId="7391" xr:uid="{C643F252-A05B-4350-AC07-9124578E62DC}"/>
    <cellStyle name="Comma 6 3 2 2 2 2 2 2" xfId="14566" xr:uid="{ADB87C76-E9D7-42D2-9EB9-21DB318ECD52}"/>
    <cellStyle name="Comma 6 3 2 2 2 2 3" xfId="12689" xr:uid="{67C1A6FF-520F-4672-B48E-BD34E712830D}"/>
    <cellStyle name="Comma 6 3 2 2 2 3" xfId="3683" xr:uid="{FBD59AF7-E8A7-402B-B00A-016B9CE9D77D}"/>
    <cellStyle name="Comma 6 3 2 2 2 3 2" xfId="10861" xr:uid="{74FA0772-ACD6-482E-B7DD-0F348D3B50E5}"/>
    <cellStyle name="Comma 6 3 2 2 2 4" xfId="6758" xr:uid="{8C959DCA-9466-45E9-ACC0-44EC38EE2B1B}"/>
    <cellStyle name="Comma 6 3 2 2 2 4 2" xfId="13933" xr:uid="{12FCBEAD-8762-4276-8DCB-E31F95EC55C3}"/>
    <cellStyle name="Comma 6 3 2 2 2 5" xfId="9269" xr:uid="{6D1B2161-190C-4E09-A2CB-0CCD444196EC}"/>
    <cellStyle name="Comma 6 3 2 2 3" xfId="4283" xr:uid="{C537972D-0A62-4DF2-B1BD-E8404F9A7799}"/>
    <cellStyle name="Comma 6 3 2 2 3 2" xfId="6134" xr:uid="{E373A5BA-ACA1-4C75-97E7-E2F2491A4BC2}"/>
    <cellStyle name="Comma 6 3 2 2 3 2 2" xfId="7602" xr:uid="{AC9D93D7-60CE-4D21-9719-00FF4983FD5F}"/>
    <cellStyle name="Comma 6 3 2 2 3 2 2 2" xfId="14777" xr:uid="{A61C9A81-C7A0-4A1C-A1C2-1CBFD7864310}"/>
    <cellStyle name="Comma 6 3 2 2 3 2 3" xfId="13312" xr:uid="{C1145C52-A71E-465C-82F2-8A7C7CD921BC}"/>
    <cellStyle name="Comma 6 3 2 2 3 3" xfId="6969" xr:uid="{72709848-2454-45FB-86C2-C9F7BED5182C}"/>
    <cellStyle name="Comma 6 3 2 2 3 3 2" xfId="14144" xr:uid="{4F161319-2B4A-46ED-8E64-7118085F16B0}"/>
    <cellStyle name="Comma 6 3 2 2 3 4" xfId="11461" xr:uid="{C88194CE-53CE-41CD-8FA4-6817584A7937}"/>
    <cellStyle name="Comma 6 3 2 2 4" xfId="4911" xr:uid="{C209C58E-DF20-452A-89DA-028421EDE8D9}"/>
    <cellStyle name="Comma 6 3 2 2 4 2" xfId="7180" xr:uid="{BBB32679-3B9E-470E-8F9A-673A8BA7E779}"/>
    <cellStyle name="Comma 6 3 2 2 4 2 2" xfId="14355" xr:uid="{27DE5FE3-83DC-4B70-ABB7-2623578F2266}"/>
    <cellStyle name="Comma 6 3 2 2 4 3" xfId="12089" xr:uid="{5B1F6ADA-F538-4166-8ED7-04B749E22721}"/>
    <cellStyle name="Comma 6 3 2 2 5" xfId="3102" xr:uid="{42530FBC-574E-45DF-A9D1-73D26A8BB283}"/>
    <cellStyle name="Comma 6 3 2 2 5 2" xfId="10282" xr:uid="{46EE3372-752C-40F7-A095-C9F98C34EDDC}"/>
    <cellStyle name="Comma 6 3 2 2 6" xfId="6547" xr:uid="{FCCD6E11-5ABA-4AB1-9344-66BE6CE77643}"/>
    <cellStyle name="Comma 6 3 2 2 6 2" xfId="13722" xr:uid="{779FB633-4A43-4346-980F-4B9AC66CBD69}"/>
    <cellStyle name="Comma 6 3 2 2 7" xfId="8347" xr:uid="{9B1DC66C-DEFC-47E0-998B-EBC8F53A1F3D}"/>
    <cellStyle name="Comma 6 3 2 3" xfId="1542" xr:uid="{F68317B1-B7BF-4E54-A0AD-FC3E8F7FDF41}"/>
    <cellStyle name="Comma 6 3 2 3 2" xfId="5211" xr:uid="{0C4C1B48-E0BE-4DBE-9371-0324B43288F1}"/>
    <cellStyle name="Comma 6 3 2 3 2 2" xfId="7284" xr:uid="{04CC0502-C356-40E7-A645-6AC49C937926}"/>
    <cellStyle name="Comma 6 3 2 3 2 2 2" xfId="14459" xr:uid="{3B867474-E1F9-4001-8E64-CA0B0A011422}"/>
    <cellStyle name="Comma 6 3 2 3 2 3" xfId="12389" xr:uid="{7F643DF0-0B2B-4926-BDC3-7C7A7D8B0BFC}"/>
    <cellStyle name="Comma 6 3 2 3 3" xfId="3392" xr:uid="{E970BA06-7BD3-497A-AE97-58ECCDC5E0A4}"/>
    <cellStyle name="Comma 6 3 2 3 3 2" xfId="10570" xr:uid="{271264F9-B3FC-4696-A9E6-8D27AB0A2D52}"/>
    <cellStyle name="Comma 6 3 2 3 4" xfId="6651" xr:uid="{F49823AB-C3A1-4F9D-9571-1E3DC2BB5AB3}"/>
    <cellStyle name="Comma 6 3 2 3 4 2" xfId="13826" xr:uid="{0878F006-1266-4C2D-A103-EFCDFFDFD9BC}"/>
    <cellStyle name="Comma 6 3 2 3 5" xfId="8850" xr:uid="{1A026563-FED6-49F6-81EE-084904A0A184}"/>
    <cellStyle name="Comma 6 3 2 4" xfId="3980" xr:uid="{68A61F7C-2971-4AE9-999E-1954452B3790}"/>
    <cellStyle name="Comma 6 3 2 4 2" xfId="5813" xr:uid="{FD7FD424-B96A-4372-A0E2-B927A1BBBC8F}"/>
    <cellStyle name="Comma 6 3 2 4 2 2" xfId="7495" xr:uid="{FF64715A-2523-4EBE-BD58-F702ED527D91}"/>
    <cellStyle name="Comma 6 3 2 4 2 2 2" xfId="14670" xr:uid="{ABE6A02E-7565-4133-BFF4-99FE67EDA472}"/>
    <cellStyle name="Comma 6 3 2 4 2 3" xfId="12991" xr:uid="{B637EAD5-3D24-4E31-9AEC-B21E366654C7}"/>
    <cellStyle name="Comma 6 3 2 4 3" xfId="6862" xr:uid="{2F1770D1-50E3-42E6-8554-177EBC4104B5}"/>
    <cellStyle name="Comma 6 3 2 4 3 2" xfId="14037" xr:uid="{4CA8F0BD-3BB2-4A5F-9C88-65A6C4643414}"/>
    <cellStyle name="Comma 6 3 2 4 4" xfId="11158" xr:uid="{3A3AD150-4B35-45D0-B058-9C5307A3339C}"/>
    <cellStyle name="Comma 6 3 2 5" xfId="4590" xr:uid="{59A85442-2E2A-4E48-82C0-A9BDAD3B328A}"/>
    <cellStyle name="Comma 6 3 2 5 2" xfId="7073" xr:uid="{259113C2-88BC-40BD-84E0-EFEE79050D2A}"/>
    <cellStyle name="Comma 6 3 2 5 2 2" xfId="14248" xr:uid="{9F63CC95-A3E8-41B5-B4EA-244D9793979B}"/>
    <cellStyle name="Comma 6 3 2 5 3" xfId="11768" xr:uid="{97284637-E759-4812-8FBC-476BF6E1342D}"/>
    <cellStyle name="Comma 6 3 2 6" xfId="2811" xr:uid="{9B0EC008-3E21-4ED8-8B32-8D76BABC6342}"/>
    <cellStyle name="Comma 6 3 2 6 2" xfId="9994" xr:uid="{A0192B51-6FAA-421B-B1E0-6D095146061E}"/>
    <cellStyle name="Comma 6 3 2 7" xfId="6437" xr:uid="{C3A0984D-48C3-4B1F-B73C-07CB7F4B1105}"/>
    <cellStyle name="Comma 6 3 2 7 2" xfId="13612" xr:uid="{AF6B7691-693F-4EB0-B780-8792C1D48981}"/>
    <cellStyle name="Comma 6 3 2 8" xfId="7949" xr:uid="{010D3F45-F763-414E-AC15-865BD5AD2E84}"/>
    <cellStyle name="Comma 6 3 3" xfId="325" xr:uid="{14C5E4A2-3B3A-4142-B4BC-3AEAC0D5D018}"/>
    <cellStyle name="Comma 6 3 3 2" xfId="1016" xr:uid="{69F62829-4B15-416C-BB09-88989740EBF4}"/>
    <cellStyle name="Comma 6 3 3 2 2" xfId="1962" xr:uid="{17998F45-E564-4347-A9C6-FADE889511B5}"/>
    <cellStyle name="Comma 6 3 3 2 2 2" xfId="5360" xr:uid="{CBBD9EF9-541E-43E8-B94C-D8283E021812}"/>
    <cellStyle name="Comma 6 3 3 2 2 2 2" xfId="12538" xr:uid="{B227B0C1-EDF8-436C-BCAB-342C11EB3AF0}"/>
    <cellStyle name="Comma 6 3 3 2 2 3" xfId="7343" xr:uid="{21D8CB14-4E59-437E-867B-2FAB53BC0A10}"/>
    <cellStyle name="Comma 6 3 3 2 2 3 2" xfId="14518" xr:uid="{99EC50DD-624D-48BE-AC67-110F5929F984}"/>
    <cellStyle name="Comma 6 3 3 2 2 4" xfId="9270" xr:uid="{C7EFF344-3354-46F1-BC55-72EB02316A03}"/>
    <cellStyle name="Comma 6 3 3 2 3" xfId="3535" xr:uid="{BA91C173-9867-49DC-A79B-B91D8E946FED}"/>
    <cellStyle name="Comma 6 3 3 2 3 2" xfId="10713" xr:uid="{5C110DA3-5FC0-43A2-BA1A-B120DFBBF998}"/>
    <cellStyle name="Comma 6 3 3 2 4" xfId="6710" xr:uid="{FE9023DC-ED38-4AA0-8556-5082FE0352FD}"/>
    <cellStyle name="Comma 6 3 3 2 4 2" xfId="13885" xr:uid="{49989DE9-D62A-45C9-B4E6-0D790154BE04}"/>
    <cellStyle name="Comma 6 3 3 2 5" xfId="8348" xr:uid="{2CC0A61F-E9F8-470C-9736-4E8C789E3608}"/>
    <cellStyle name="Comma 6 3 3 3" xfId="1543" xr:uid="{211A7B07-FA8A-4BCA-9626-99BC8F0521E6}"/>
    <cellStyle name="Comma 6 3 3 3 2" xfId="5980" xr:uid="{77DD49D3-E97D-4AD6-8FC3-043415E56134}"/>
    <cellStyle name="Comma 6 3 3 3 2 2" xfId="7554" xr:uid="{AA71E7AB-6F76-489F-AFAF-39422803E6A0}"/>
    <cellStyle name="Comma 6 3 3 3 2 2 2" xfId="14729" xr:uid="{EE63AB29-61FE-48BD-90F1-BAC8A4E3E477}"/>
    <cellStyle name="Comma 6 3 3 3 2 3" xfId="13158" xr:uid="{2E6ED73D-743C-4980-A78A-055B024A9436}"/>
    <cellStyle name="Comma 6 3 3 3 3" xfId="4132" xr:uid="{14B967D4-BED5-4D49-A1DC-F2FE60708423}"/>
    <cellStyle name="Comma 6 3 3 3 3 2" xfId="11310" xr:uid="{D9D777D3-EC10-4E78-B1AC-7622408663B5}"/>
    <cellStyle name="Comma 6 3 3 3 4" xfId="6921" xr:uid="{E67A119F-D036-4A41-A404-1D34AFB48668}"/>
    <cellStyle name="Comma 6 3 3 3 4 2" xfId="14096" xr:uid="{FB6DD2A0-A11F-4005-A75E-04210E72DD67}"/>
    <cellStyle name="Comma 6 3 3 3 5" xfId="8851" xr:uid="{FEBC0F30-CB79-4D9F-9BC7-9AF5AEC0DA31}"/>
    <cellStyle name="Comma 6 3 3 4" xfId="4757" xr:uid="{EC53585F-22ED-4473-8EBB-FC55853F59F8}"/>
    <cellStyle name="Comma 6 3 3 4 2" xfId="7132" xr:uid="{58E77708-5DE2-4DBE-A119-A9DC5743995E}"/>
    <cellStyle name="Comma 6 3 3 4 2 2" xfId="14307" xr:uid="{7042243C-4E6F-488B-9145-ED5FBC1626A2}"/>
    <cellStyle name="Comma 6 3 3 4 3" xfId="11935" xr:uid="{0C2927AF-F53F-4B62-8DBD-1D7D91DC2217}"/>
    <cellStyle name="Comma 6 3 3 5" xfId="2956" xr:uid="{2C7BFADD-95E3-4047-8998-1AF16AE662E5}"/>
    <cellStyle name="Comma 6 3 3 5 2" xfId="10136" xr:uid="{2D68773D-73A0-4922-B0D3-CCB526B76C80}"/>
    <cellStyle name="Comma 6 3 3 6" xfId="6499" xr:uid="{B228ECF8-7B18-41C3-B8CE-4BA940FE9346}"/>
    <cellStyle name="Comma 6 3 3 6 2" xfId="13674" xr:uid="{56D3B67B-B060-4281-8DB0-C9E9476B35B6}"/>
    <cellStyle name="Comma 6 3 3 7" xfId="7950" xr:uid="{787FCF17-52E0-4326-A02A-1E9C495D7D13}"/>
    <cellStyle name="Comma 6 3 4" xfId="764" xr:uid="{444CB1FC-85A1-4190-87B6-C0F6081649A3}"/>
    <cellStyle name="Comma 6 3 4 2" xfId="5057" xr:uid="{6FE85CD8-85D4-4DAA-9E00-409820C90A43}"/>
    <cellStyle name="Comma 6 3 4 2 2" xfId="7236" xr:uid="{66622EC8-B8DD-4F10-B026-22C343FA7705}"/>
    <cellStyle name="Comma 6 3 4 2 2 2" xfId="14411" xr:uid="{19DB8872-AF19-4763-976A-87B698C894D2}"/>
    <cellStyle name="Comma 6 3 4 2 3" xfId="12235" xr:uid="{A77DA349-370C-467A-AD52-492F589619E8}"/>
    <cellStyle name="Comma 6 3 4 3" xfId="3241" xr:uid="{0560DD0F-B59F-4B52-BA13-537EC2D9384E}"/>
    <cellStyle name="Comma 6 3 4 3 2" xfId="10419" xr:uid="{B9C2AFB3-08DC-4CD3-B9A3-A1DC44D2957E}"/>
    <cellStyle name="Comma 6 3 4 4" xfId="6603" xr:uid="{C265C8A7-48D9-40C9-B60A-B42D9FA06F7C}"/>
    <cellStyle name="Comma 6 3 4 4 2" xfId="13778" xr:uid="{A3A21434-B5B0-4568-AD68-30EE5D385122}"/>
    <cellStyle name="Comma 6 3 5" xfId="1014" xr:uid="{255FFD11-614F-4322-AFEF-74563C6E4988}"/>
    <cellStyle name="Comma 6 3 5 2" xfId="1960" xr:uid="{863864D9-7544-4647-8491-C8D4F1B81311}"/>
    <cellStyle name="Comma 6 3 5 2 2" xfId="5659" xr:uid="{1C176ABB-B446-4752-BD77-C04B18908AC0}"/>
    <cellStyle name="Comma 6 3 5 2 2 2" xfId="12837" xr:uid="{D49181EA-40DF-4E56-838C-EBB251BEE20A}"/>
    <cellStyle name="Comma 6 3 5 2 3" xfId="7447" xr:uid="{D9E8C6DB-59E6-43B0-B39D-2BB303F8053B}"/>
    <cellStyle name="Comma 6 3 5 2 3 2" xfId="14622" xr:uid="{2DE79D18-DA30-4E56-BFDD-D404618BCAC6}"/>
    <cellStyle name="Comma 6 3 5 2 4" xfId="9268" xr:uid="{FA0B7933-0437-474D-B7C2-D8EB611D4552}"/>
    <cellStyle name="Comma 6 3 5 3" xfId="3826" xr:uid="{9B320D68-B71D-4E5E-9F6C-EAA61FE1BA1D}"/>
    <cellStyle name="Comma 6 3 5 3 2" xfId="11004" xr:uid="{00C1679A-AF27-40A2-8073-6B7E102A723C}"/>
    <cellStyle name="Comma 6 3 5 4" xfId="6814" xr:uid="{D000ED42-25A4-41E2-B3A8-74774FFA51FA}"/>
    <cellStyle name="Comma 6 3 5 4 2" xfId="13989" xr:uid="{E3AAC98D-7AED-4E05-B6A9-F53473922922}"/>
    <cellStyle name="Comma 6 3 5 5" xfId="8346" xr:uid="{06F131B9-76DD-4A30-8576-8FE45AEF76D9}"/>
    <cellStyle name="Comma 6 3 6" xfId="1541" xr:uid="{5C3A2D93-4818-49B0-B6E7-9D4BD0913F15}"/>
    <cellStyle name="Comma 6 3 6 2" xfId="4436" xr:uid="{D5C92B30-0073-457E-B5B9-3BBC84336EC7}"/>
    <cellStyle name="Comma 6 3 6 2 2" xfId="11614" xr:uid="{3C141DF5-D495-47A9-ABBC-6158517857CB}"/>
    <cellStyle name="Comma 6 3 6 3" xfId="7025" xr:uid="{B48CB448-5537-4A70-8C46-BB78A234045D}"/>
    <cellStyle name="Comma 6 3 6 3 2" xfId="14200" xr:uid="{837FDB53-05B2-4383-9D2F-813DFF9CF2B6}"/>
    <cellStyle name="Comma 6 3 6 4" xfId="8849" xr:uid="{4933B7E5-1FED-4F58-84FD-731190843369}"/>
    <cellStyle name="Comma 6 3 7" xfId="2526" xr:uid="{B5769B90-6425-4FB6-9A47-7829E98D63D0}"/>
    <cellStyle name="Comma 6 3 7 2" xfId="9795" xr:uid="{6416B293-61D6-4E2C-BDC7-D67D2F0644C1}"/>
    <cellStyle name="Comma 6 3 8" xfId="6335" xr:uid="{5F64F5E7-1EE1-4F0C-BE03-7108D499E692}"/>
    <cellStyle name="Comma 6 3 8 2" xfId="13510" xr:uid="{3101B828-953B-462A-8E02-04DEC88A0726}"/>
    <cellStyle name="Comma 6 3 9" xfId="7948" xr:uid="{1A99373A-7902-4189-8B7B-4A08547685BC}"/>
    <cellStyle name="Comma 6 4" xfId="326" xr:uid="{6304EEF1-1ABC-4BB1-BB98-677A16250008}"/>
    <cellStyle name="Comma 6 4 2" xfId="327" xr:uid="{3DA14F12-A00A-4D93-8824-FE1BE04A5CF2}"/>
    <cellStyle name="Comma 6 4 2 2" xfId="1018" xr:uid="{7509DD8A-5012-429A-A231-E607C5DE17FE}"/>
    <cellStyle name="Comma 6 4 2 2 2" xfId="1964" xr:uid="{934CCDD2-F091-4EB1-AF76-85DB315BEE35}"/>
    <cellStyle name="Comma 6 4 2 2 2 2" xfId="5408" xr:uid="{E595DF3C-41C2-4A50-96C2-52523558B863}"/>
    <cellStyle name="Comma 6 4 2 2 2 2 2" xfId="12586" xr:uid="{A30F2E02-845A-4BCE-89CD-D6780958AA3A}"/>
    <cellStyle name="Comma 6 4 2 2 2 3" xfId="7360" xr:uid="{8E50A135-E99C-4395-AA5D-1C4F639BB064}"/>
    <cellStyle name="Comma 6 4 2 2 2 3 2" xfId="14535" xr:uid="{6572CEBA-F024-45DC-9E6D-2FFFF5117E61}"/>
    <cellStyle name="Comma 6 4 2 2 2 4" xfId="9272" xr:uid="{0D685F39-93E3-4C96-AC69-A979D2819D12}"/>
    <cellStyle name="Comma 6 4 2 2 3" xfId="3580" xr:uid="{B19268CF-20A0-4DA5-BC9A-070019D6EA30}"/>
    <cellStyle name="Comma 6 4 2 2 3 2" xfId="10758" xr:uid="{D015EDFB-DF15-4BFF-BD81-5336C58D489F}"/>
    <cellStyle name="Comma 6 4 2 2 4" xfId="6727" xr:uid="{3C9060E6-83D9-41CF-B9D7-9FED2D7DE6A0}"/>
    <cellStyle name="Comma 6 4 2 2 4 2" xfId="13902" xr:uid="{4AFDBED2-CB6D-49A2-9FD7-0B2452A72978}"/>
    <cellStyle name="Comma 6 4 2 2 5" xfId="8350" xr:uid="{4502C5F6-8BAE-4D96-8B76-75AF61F99CF8}"/>
    <cellStyle name="Comma 6 4 2 3" xfId="1545" xr:uid="{F02AB3BF-6733-403F-8796-F32A65C767A9}"/>
    <cellStyle name="Comma 6 4 2 3 2" xfId="6029" xr:uid="{4AB702B3-FA04-4A64-8CFC-1C9DA1D6DCB3}"/>
    <cellStyle name="Comma 6 4 2 3 2 2" xfId="7571" xr:uid="{0DB4E728-B326-4E08-9615-B472E393ADF9}"/>
    <cellStyle name="Comma 6 4 2 3 2 2 2" xfId="14746" xr:uid="{BD298FA3-C705-4CA3-BE34-AE30BBAFFE79}"/>
    <cellStyle name="Comma 6 4 2 3 2 3" xfId="13207" xr:uid="{EC266B33-B0B4-446E-A83C-CB6769175415}"/>
    <cellStyle name="Comma 6 4 2 3 3" xfId="4180" xr:uid="{22FA53BC-5CAD-4002-8981-997DBEE490B9}"/>
    <cellStyle name="Comma 6 4 2 3 3 2" xfId="11358" xr:uid="{A8167589-25C8-45E4-840F-66487D83E5A2}"/>
    <cellStyle name="Comma 6 4 2 3 4" xfId="6938" xr:uid="{E5482D1E-390F-404E-BCB1-DFE8DB688013}"/>
    <cellStyle name="Comma 6 4 2 3 4 2" xfId="14113" xr:uid="{087A3CFC-4656-4C67-BD7C-BEB7E5C70896}"/>
    <cellStyle name="Comma 6 4 2 3 5" xfId="8853" xr:uid="{D0EC155D-8CE9-4F91-9BFD-8B7313547CED}"/>
    <cellStyle name="Comma 6 4 2 4" xfId="4806" xr:uid="{942B3C73-4093-4C35-926C-377C9B299915}"/>
    <cellStyle name="Comma 6 4 2 4 2" xfId="7149" xr:uid="{4F5829F3-5A85-4A8F-A4C1-E11A97FA15DE}"/>
    <cellStyle name="Comma 6 4 2 4 2 2" xfId="14324" xr:uid="{BAA8852A-B285-4FCC-9B8A-2C3CF59357A3}"/>
    <cellStyle name="Comma 6 4 2 4 3" xfId="11984" xr:uid="{5DBA8763-7E61-4C4D-805E-B42421BE12D3}"/>
    <cellStyle name="Comma 6 4 2 5" xfId="3001" xr:uid="{3CD05BC5-15DE-4EDE-9A2A-1522861D41AC}"/>
    <cellStyle name="Comma 6 4 2 5 2" xfId="10181" xr:uid="{9A1C7F5A-613F-492C-89AF-0B714092C577}"/>
    <cellStyle name="Comma 6 4 2 6" xfId="6516" xr:uid="{3E823838-DAE6-4918-80FB-50F4F5B168F4}"/>
    <cellStyle name="Comma 6 4 2 6 2" xfId="13691" xr:uid="{C97852BB-1FFD-4495-A473-E6540F032D17}"/>
    <cellStyle name="Comma 6 4 2 7" xfId="7952" xr:uid="{28E26B34-9954-4A75-AAFA-51772581674A}"/>
    <cellStyle name="Comma 6 4 3" xfId="328" xr:uid="{3787D02B-23AF-4AC4-9172-0C6FD11C7A19}"/>
    <cellStyle name="Comma 6 4 3 2" xfId="1019" xr:uid="{868AAF31-F25A-41BE-96B7-7A3DAB1DCE8F}"/>
    <cellStyle name="Comma 6 4 3 2 2" xfId="1965" xr:uid="{7987BE14-C95C-41F7-B82B-F6029A7F2339}"/>
    <cellStyle name="Comma 6 4 3 2 2 2" xfId="9273" xr:uid="{276BC2E3-0083-43FE-890D-78E1A79BFC44}"/>
    <cellStyle name="Comma 6 4 3 2 3" xfId="5106" xr:uid="{954FB55A-2B0E-4A68-AD3C-FFAC22FC3627}"/>
    <cellStyle name="Comma 6 4 3 2 3 2" xfId="12284" xr:uid="{4ADF027E-D553-4AD0-B606-6D128ABAF02E}"/>
    <cellStyle name="Comma 6 4 3 2 4" xfId="7253" xr:uid="{BB257D8B-7CDC-4A26-AC40-68B0C6B6D068}"/>
    <cellStyle name="Comma 6 4 3 2 4 2" xfId="14428" xr:uid="{2C5AA005-8196-4EB3-9F24-84924ED2666D}"/>
    <cellStyle name="Comma 6 4 3 2 5" xfId="8351" xr:uid="{D978FB3E-F244-4F02-8B9C-0DE0E9A82999}"/>
    <cellStyle name="Comma 6 4 3 3" xfId="1546" xr:uid="{E77D0E8F-291F-4A1A-8C8A-28DF189684AA}"/>
    <cellStyle name="Comma 6 4 3 3 2" xfId="8854" xr:uid="{0E19CD1F-E272-4CB8-9B53-96903EFC6F87}"/>
    <cellStyle name="Comma 6 4 3 4" xfId="3287" xr:uid="{FE0220BD-C91F-421E-AE26-74554F566595}"/>
    <cellStyle name="Comma 6 4 3 4 2" xfId="10465" xr:uid="{76F5ABA0-308C-4FE1-92A5-B2F1308DD4F3}"/>
    <cellStyle name="Comma 6 4 3 5" xfId="6620" xr:uid="{EA1F14F4-8E1E-4D1E-97D9-C0685F480281}"/>
    <cellStyle name="Comma 6 4 3 5 2" xfId="13795" xr:uid="{72C194E8-6117-4D88-8B99-CF6B96F4AA24}"/>
    <cellStyle name="Comma 6 4 3 6" xfId="7953" xr:uid="{68B0062A-4AE9-45E2-B1A9-3EB480FFF7D8}"/>
    <cellStyle name="Comma 6 4 4" xfId="868" xr:uid="{BA4449F8-C32C-4DFC-A730-2AE7EF85415C}"/>
    <cellStyle name="Comma 6 4 4 2" xfId="1266" xr:uid="{6F87977A-F04D-4F14-ABE9-CE73E32AEDEE}"/>
    <cellStyle name="Comma 6 4 4 2 2" xfId="2211" xr:uid="{A12DB667-A427-4714-AFB7-F1DEF52AE2A1}"/>
    <cellStyle name="Comma 6 4 4 2 2 2" xfId="9519" xr:uid="{47F759B3-9322-4BBA-9C47-173AF2241A3B}"/>
    <cellStyle name="Comma 6 4 4 2 3" xfId="5708" xr:uid="{57A87097-045B-4D6E-AC2B-7C3124F8A872}"/>
    <cellStyle name="Comma 6 4 4 2 3 2" xfId="12886" xr:uid="{A648D7CB-688C-45A0-B89C-51377C9405AF}"/>
    <cellStyle name="Comma 6 4 4 2 4" xfId="7464" xr:uid="{6E6F683E-8AFA-42B0-9124-16307BED957C}"/>
    <cellStyle name="Comma 6 4 4 2 4 2" xfId="14639" xr:uid="{68B3C833-A9B3-4D31-84E0-936DC0DBC450}"/>
    <cellStyle name="Comma 6 4 4 2 5" xfId="8594" xr:uid="{08BBD81F-8E33-4522-B034-A9112087E030}"/>
    <cellStyle name="Comma 6 4 4 3" xfId="1818" xr:uid="{787369AF-947D-4FCF-9F3C-1EED7723C5DC}"/>
    <cellStyle name="Comma 6 4 4 3 2" xfId="9126" xr:uid="{5897C146-6B8C-464E-BCD0-6D34611BDF0A}"/>
    <cellStyle name="Comma 6 4 4 4" xfId="3875" xr:uid="{9C0C0488-6A64-4C3D-B95F-2AE93D081C03}"/>
    <cellStyle name="Comma 6 4 4 4 2" xfId="11053" xr:uid="{DE004F9B-4E19-469D-9202-B186E4120220}"/>
    <cellStyle name="Comma 6 4 4 5" xfId="6831" xr:uid="{9CCF6569-7E04-410B-99EE-850CB32A1E35}"/>
    <cellStyle name="Comma 6 4 4 5 2" xfId="14006" xr:uid="{426509E3-6741-4611-9617-9F3CF95FAF18}"/>
    <cellStyle name="Comma 6 4 4 6" xfId="8204" xr:uid="{CEE782B1-8A55-448F-8CA4-9D4E198EFFD7}"/>
    <cellStyle name="Comma 6 4 5" xfId="1017" xr:uid="{AD543C36-08AD-479C-93B1-A3CC7E7379F3}"/>
    <cellStyle name="Comma 6 4 5 2" xfId="1963" xr:uid="{32B3B869-26BA-42DD-969A-F5C658CAB50C}"/>
    <cellStyle name="Comma 6 4 5 2 2" xfId="9271" xr:uid="{2D2BE3CF-D537-4ABC-A9E2-222C8AF1839A}"/>
    <cellStyle name="Comma 6 4 5 3" xfId="4485" xr:uid="{EDB013ED-0563-4D72-8887-E1018937E421}"/>
    <cellStyle name="Comma 6 4 5 3 2" xfId="11663" xr:uid="{6639A842-1B67-4F93-97B0-FF52C3B5CA95}"/>
    <cellStyle name="Comma 6 4 5 4" xfId="7042" xr:uid="{F02B87D2-75DD-4679-AC7F-5A59117AD33D}"/>
    <cellStyle name="Comma 6 4 5 4 2" xfId="14217" xr:uid="{02105C01-09CA-41F4-8A25-9E96291CDCEA}"/>
    <cellStyle name="Comma 6 4 5 5" xfId="8349" xr:uid="{63DD2F3E-C9EC-4D84-B027-978DCA0F021D}"/>
    <cellStyle name="Comma 6 4 6" xfId="1544" xr:uid="{4D137A3E-C9F3-4C07-B2A0-883EF3707080}"/>
    <cellStyle name="Comma 6 4 6 2" xfId="8852" xr:uid="{54C3B0AF-1EC4-44AD-9503-68E9948D88EF}"/>
    <cellStyle name="Comma 6 4 7" xfId="2644" xr:uid="{20F326CA-92E4-4BA5-9F0B-F67BF9D208D9}"/>
    <cellStyle name="Comma 6 4 7 2" xfId="9877" xr:uid="{ACDCC214-BB7C-4592-9300-15C7E14A0CE2}"/>
    <cellStyle name="Comma 6 4 8" xfId="6390" xr:uid="{298F1865-E3F8-4550-936A-E6167E40326D}"/>
    <cellStyle name="Comma 6 4 8 2" xfId="13565" xr:uid="{363A9DA7-DC96-4774-9ACC-22B6C2D626D4}"/>
    <cellStyle name="Comma 6 4 9" xfId="7951" xr:uid="{0E89A3B3-05E1-4373-BB4D-2D6754A31CAD}"/>
    <cellStyle name="Comma 6 5" xfId="329" xr:uid="{C275690A-B8AE-4DA2-9EE2-39D9887536D2}"/>
    <cellStyle name="Comma 6 5 2" xfId="1020" xr:uid="{E35861CF-5915-4063-B18A-47F950BB70BF}"/>
    <cellStyle name="Comma 6 5 2 2" xfId="1966" xr:uid="{F48B91C1-06E8-4ED1-AD47-99E8196B2AC1}"/>
    <cellStyle name="Comma 6 5 2 2 2" xfId="5334" xr:uid="{F334428F-E44C-4CF0-AE9F-65FAE1EDA197}"/>
    <cellStyle name="Comma 6 5 2 2 2 2" xfId="12512" xr:uid="{559FB92B-B64C-4CE7-9065-39EC3F44453B}"/>
    <cellStyle name="Comma 6 5 2 2 3" xfId="7324" xr:uid="{717B1771-EA2B-4AAF-8D3F-D834BFCC48AE}"/>
    <cellStyle name="Comma 6 5 2 2 3 2" xfId="14499" xr:uid="{267DA8D9-4679-4AAD-A17E-67678F786905}"/>
    <cellStyle name="Comma 6 5 2 2 4" xfId="9274" xr:uid="{A40F894A-7279-4F8D-BBB6-89A0216BF693}"/>
    <cellStyle name="Comma 6 5 2 3" xfId="3510" xr:uid="{BC23176E-6B54-4BA8-8C62-58A90AA4AAF8}"/>
    <cellStyle name="Comma 6 5 2 3 2" xfId="10688" xr:uid="{17F4BA55-C46D-4E90-B91E-B9F796DE2801}"/>
    <cellStyle name="Comma 6 5 2 4" xfId="6691" xr:uid="{DABC4D0F-7B88-4387-A1C6-500E00B4CF58}"/>
    <cellStyle name="Comma 6 5 2 4 2" xfId="13866" xr:uid="{0F041C2D-5B7C-4A7D-84D7-245C3F77581A}"/>
    <cellStyle name="Comma 6 5 2 5" xfId="8352" xr:uid="{F548FB6B-FC08-4D10-808E-0BD789165DAE}"/>
    <cellStyle name="Comma 6 5 3" xfId="1547" xr:uid="{DF8170EE-5C9E-4524-B1B0-CC30FB354090}"/>
    <cellStyle name="Comma 6 5 3 2" xfId="5939" xr:uid="{3B8190E1-9228-45A7-9685-84064D7BF38C}"/>
    <cellStyle name="Comma 6 5 3 2 2" xfId="7535" xr:uid="{69FD012F-5AA1-4E2D-8786-9353B2BF1E58}"/>
    <cellStyle name="Comma 6 5 3 2 2 2" xfId="14710" xr:uid="{0EB9C37E-5061-497A-8493-0C9F14748A0F}"/>
    <cellStyle name="Comma 6 5 3 2 3" xfId="13117" xr:uid="{1EB8AB54-A00A-49C3-8025-5737D16A5030}"/>
    <cellStyle name="Comma 6 5 3 3" xfId="4103" xr:uid="{6408AE7D-AD88-449E-B10E-365FA7595527}"/>
    <cellStyle name="Comma 6 5 3 3 2" xfId="11281" xr:uid="{43DF96B4-5A1A-43BE-8CDE-F87B0F2B536B}"/>
    <cellStyle name="Comma 6 5 3 4" xfId="6902" xr:uid="{C4644BFB-9767-4343-9773-4BE74702A3F5}"/>
    <cellStyle name="Comma 6 5 3 4 2" xfId="14077" xr:uid="{A40EF839-4E9F-49B7-9785-E54B64142D1D}"/>
    <cellStyle name="Comma 6 5 3 5" xfId="8855" xr:uid="{ECCA78AD-D18E-4C41-8794-324BC86361E5}"/>
    <cellStyle name="Comma 6 5 4" xfId="4716" xr:uid="{27A0FF0C-3C4E-40A6-B4AC-3685BC9F64FE}"/>
    <cellStyle name="Comma 6 5 4 2" xfId="7113" xr:uid="{E8219DE7-EB04-4690-86E4-2F97A9E4EDCC}"/>
    <cellStyle name="Comma 6 5 4 2 2" xfId="14288" xr:uid="{7F81D27A-C828-44AA-95E6-199E839B406B}"/>
    <cellStyle name="Comma 6 5 4 3" xfId="11894" xr:uid="{1551B149-5FAC-4B55-B6F5-9F89081E8330}"/>
    <cellStyle name="Comma 6 5 5" xfId="2931" xr:uid="{9BE61CAD-6E5A-4681-A1CE-674D8EC6B8CB}"/>
    <cellStyle name="Comma 6 5 5 2" xfId="10111" xr:uid="{AB7A1A6B-507A-4832-A2DB-C109EC55E089}"/>
    <cellStyle name="Comma 6 5 6" xfId="6480" xr:uid="{FA20E500-5E6A-4783-9FDA-BDC76E35681C}"/>
    <cellStyle name="Comma 6 5 6 2" xfId="13655" xr:uid="{9B47E9DE-339A-43ED-A73B-03764F943379}"/>
    <cellStyle name="Comma 6 5 7" xfId="7954" xr:uid="{8081A0D0-60E7-4C6B-B7C8-3F15F3B4004B}"/>
    <cellStyle name="Comma 6 6" xfId="330" xr:uid="{2B6F06A5-6DF5-4C26-BE93-DDF0FB3EAF41}"/>
    <cellStyle name="Comma 6 6 2" xfId="1021" xr:uid="{19FFCE3F-0F96-4858-8333-60E806C56A7F}"/>
    <cellStyle name="Comma 6 6 2 2" xfId="1967" xr:uid="{EAFB99BA-FD18-4461-B4CE-CEB5EBE6CE89}"/>
    <cellStyle name="Comma 6 6 2 2 2" xfId="9275" xr:uid="{733545EB-2126-4252-B8CA-705E694DEF57}"/>
    <cellStyle name="Comma 6 6 2 3" xfId="5029" xr:uid="{3E1AA19F-EA04-46F9-817D-5FB66CF762F2}"/>
    <cellStyle name="Comma 6 6 2 3 2" xfId="12207" xr:uid="{B02260E2-EB86-4F57-9748-19647A03E197}"/>
    <cellStyle name="Comma 6 6 2 4" xfId="7217" xr:uid="{024ACA6C-8E44-4DC0-9C20-BE0CBBA455C4}"/>
    <cellStyle name="Comma 6 6 2 4 2" xfId="14392" xr:uid="{3F4FA5F6-8331-45FF-8CF1-8E1B879F3915}"/>
    <cellStyle name="Comma 6 6 2 5" xfId="8353" xr:uid="{8C2CA4D2-0D9E-4FEA-8E7D-14E0CE54118B}"/>
    <cellStyle name="Comma 6 6 3" xfId="1548" xr:uid="{754CD542-3B3D-4ACB-96D2-D82F8A186A3F}"/>
    <cellStyle name="Comma 6 6 3 2" xfId="8856" xr:uid="{5FBE33FD-018C-42D2-86DD-6EF02C2B7261}"/>
    <cellStyle name="Comma 6 6 4" xfId="3214" xr:uid="{98789665-9351-487A-87D7-0DB9AF98AA0B}"/>
    <cellStyle name="Comma 6 6 4 2" xfId="10392" xr:uid="{6C45B54C-A671-4384-9AB7-623B5BA4F24B}"/>
    <cellStyle name="Comma 6 6 5" xfId="6584" xr:uid="{DCE5B2E8-F52E-4C69-8935-6DE80E7FEA8E}"/>
    <cellStyle name="Comma 6 6 5 2" xfId="13759" xr:uid="{394C79BC-68F1-4A0A-AC1F-40D502C62B29}"/>
    <cellStyle name="Comma 6 6 6" xfId="7955" xr:uid="{7C113600-C924-4A4B-80EE-BF59161E28AD}"/>
    <cellStyle name="Comma 6 7" xfId="657" xr:uid="{C1AE4233-7BF0-4875-AE74-72E9C1EC20E9}"/>
    <cellStyle name="Comma 6 7 2" xfId="1100" xr:uid="{D23F31BB-3C0F-402C-84B7-52E89767A187}"/>
    <cellStyle name="Comma 6 7 2 2" xfId="2045" xr:uid="{66165AD8-1A90-4CFF-B8E3-4647EC4B1443}"/>
    <cellStyle name="Comma 6 7 2 2 2" xfId="9353" xr:uid="{6D51C2A2-EDE0-4441-B1AE-EA7780402AA2}"/>
    <cellStyle name="Comma 6 7 2 3" xfId="5629" xr:uid="{B8D70262-020E-44DC-8EEF-662ABC0A1AF9}"/>
    <cellStyle name="Comma 6 7 2 3 2" xfId="12807" xr:uid="{EB171FAC-12C4-4C54-B979-8B7CC2362532}"/>
    <cellStyle name="Comma 6 7 2 4" xfId="7428" xr:uid="{28306212-4A03-4266-9F77-A0F3DE64DC47}"/>
    <cellStyle name="Comma 6 7 2 4 2" xfId="14603" xr:uid="{749C663A-F8AE-47C0-A42C-6EF14CC81091}"/>
    <cellStyle name="Comma 6 7 2 5" xfId="8429" xr:uid="{BE3631FE-F306-4712-B407-1C5A6EAE11E3}"/>
    <cellStyle name="Comma 6 7 3" xfId="1654" xr:uid="{930D061C-01AD-4AC7-AB7E-A8C122313107}"/>
    <cellStyle name="Comma 6 7 3 2" xfId="8962" xr:uid="{4F59E1B0-095C-4ED9-8553-82A3255FE93D}"/>
    <cellStyle name="Comma 6 7 4" xfId="3798" xr:uid="{C166ACA6-600A-4764-896C-DA88ADE5B0B9}"/>
    <cellStyle name="Comma 6 7 4 2" xfId="10976" xr:uid="{3DDF1B80-9EEA-4CC3-A7FE-4B381CEC634E}"/>
    <cellStyle name="Comma 6 7 5" xfId="6795" xr:uid="{5ABE2DE3-776F-4313-8B48-F27767296332}"/>
    <cellStyle name="Comma 6 7 5 2" xfId="13970" xr:uid="{ADC6C7B3-8263-4D93-B0BC-1DA63D2EAD0C}"/>
    <cellStyle name="Comma 6 7 6" xfId="8043" xr:uid="{B01D1EE0-51E0-402C-B8B9-3141DB458B0E}"/>
    <cellStyle name="Comma 6 8" xfId="319" xr:uid="{6670C6FB-5983-4BA2-B28D-3838545F64CC}"/>
    <cellStyle name="Comma 6 8 2" xfId="1537" xr:uid="{B975467A-BCB5-4037-8913-224E0723166E}"/>
    <cellStyle name="Comma 6 8 2 2" xfId="8845" xr:uid="{F5265D46-C5CC-44A1-8FB4-C9853935EC08}"/>
    <cellStyle name="Comma 6 8 3" xfId="4402" xr:uid="{A8CF24E7-EED2-457A-A32F-A5B9B11984CF}"/>
    <cellStyle name="Comma 6 8 3 2" xfId="11580" xr:uid="{9FB1A737-9768-484E-B685-349BAD96345D}"/>
    <cellStyle name="Comma 6 8 4" xfId="7006" xr:uid="{DC743DB1-B3B1-4A1D-9A29-3363FEBB2965}"/>
    <cellStyle name="Comma 6 8 4 2" xfId="14181" xr:uid="{F35F12B5-E4D7-498A-ADB3-370FA29A3307}"/>
    <cellStyle name="Comma 6 8 5" xfId="7944" xr:uid="{ECBBE910-0A01-4513-8862-7A73ABF1BF94}"/>
    <cellStyle name="Comma 6 9" xfId="1010" xr:uid="{DAB02CF8-957A-4DF8-AF22-0A6B9244E97A}"/>
    <cellStyle name="Comma 6 9 2" xfId="1956" xr:uid="{035575C1-ECF9-427D-BC1C-DCC1A8875B2E}"/>
    <cellStyle name="Comma 6 9 2 2" xfId="9264" xr:uid="{99925229-9453-4264-9F44-73A380034C7A}"/>
    <cellStyle name="Comma 6 9 3" xfId="2459" xr:uid="{4F4DEB8B-6A3E-49F3-ABE4-3F40626B33B8}"/>
    <cellStyle name="Comma 6 9 3 2" xfId="9743" xr:uid="{6B155142-E79D-4ADE-9514-BBF5D1BC3B75}"/>
    <cellStyle name="Comma 6 9 4" xfId="6288" xr:uid="{2235840F-AFC1-4112-A3E2-6AD1E717B1B3}"/>
    <cellStyle name="Comma 6 9 4 2" xfId="13463" xr:uid="{77FDF91F-F675-4165-BF09-78F09F034F42}"/>
    <cellStyle name="Comma 6 9 5" xfId="8342" xr:uid="{357F97F2-0DEF-43B5-9490-06F72B48B3FB}"/>
    <cellStyle name="Comma 60" xfId="1614" xr:uid="{12D9B953-ABC6-4977-96E5-C24768ABA3FA}"/>
    <cellStyle name="Comma 60 2" xfId="8922" xr:uid="{0B8EB651-D7B8-41F8-83EA-DC352BBCCFB6}"/>
    <cellStyle name="Comma 61" xfId="2304" xr:uid="{E7CF35E0-9F9B-4259-8E28-2B14444F9C73}"/>
    <cellStyle name="Comma 61 2" xfId="2794" xr:uid="{CD0C5D3D-65D8-495C-817F-3E3240E297E0}"/>
    <cellStyle name="Comma 61 2 2" xfId="2893" xr:uid="{6FA61F10-6F9C-4786-9289-93E93A54CEB6}"/>
    <cellStyle name="Comma 61 2 2 2" xfId="3187" xr:uid="{151DFBC3-0121-47DE-A5F2-33166CAA1A05}"/>
    <cellStyle name="Comma 61 2 2 2 2" xfId="3769" xr:uid="{A35015F8-970C-4A49-93E5-7E6F2E27D7D2}"/>
    <cellStyle name="Comma 61 2 2 2 2 2" xfId="5599" xr:uid="{FEDFE2EE-770A-4A28-AF8B-57FCD333EE50}"/>
    <cellStyle name="Comma 61 2 2 2 2 2 2" xfId="12777" xr:uid="{787F243A-239D-4F86-8E6D-B044E71C701F}"/>
    <cellStyle name="Comma 61 2 2 2 2 3" xfId="10947" xr:uid="{4BDB61C5-AB52-4C7A-91C9-1366EC6F85C2}"/>
    <cellStyle name="Comma 61 2 2 2 3" xfId="4371" xr:uid="{CB81C033-30C1-4BAA-875A-0E15D3B592E0}"/>
    <cellStyle name="Comma 61 2 2 2 3 2" xfId="6223" xr:uid="{7226609B-159F-4120-9CC3-B3FE8282079F}"/>
    <cellStyle name="Comma 61 2 2 2 3 2 2" xfId="13401" xr:uid="{EDFB14CF-A5E5-4C73-A2B8-8C8994DA2AC2}"/>
    <cellStyle name="Comma 61 2 2 2 3 3" xfId="11549" xr:uid="{99715D3F-6FC8-41F3-830B-CCB61653D12B}"/>
    <cellStyle name="Comma 61 2 2 2 4" xfId="5000" xr:uid="{1379ADAA-0842-47AC-AF63-140D79100CB5}"/>
    <cellStyle name="Comma 61 2 2 2 4 2" xfId="12178" xr:uid="{D9797A3C-7794-433D-9EF4-11D06BED6DE0}"/>
    <cellStyle name="Comma 61 2 2 2 5" xfId="10367" xr:uid="{E4864464-FF67-432C-8582-1953FD3F6242}"/>
    <cellStyle name="Comma 61 2 2 3" xfId="3478" xr:uid="{7CE741D9-B2D9-47F3-BE9A-E5CDFA1158D8}"/>
    <cellStyle name="Comma 61 2 2 3 2" xfId="5299" xr:uid="{540A32F1-4873-4996-86BE-ECD4ABD18367}"/>
    <cellStyle name="Comma 61 2 2 3 2 2" xfId="12477" xr:uid="{683342E5-698E-4733-AF0F-8A32FE0F5DA4}"/>
    <cellStyle name="Comma 61 2 2 3 3" xfId="10656" xr:uid="{C1EC450D-69FA-4C15-A472-772DFD05C33A}"/>
    <cellStyle name="Comma 61 2 2 4" xfId="4068" xr:uid="{88BB01C6-7163-42C0-9A00-CB09102E63CB}"/>
    <cellStyle name="Comma 61 2 2 4 2" xfId="5902" xr:uid="{E5F1F1CE-CD12-4D89-8DED-8DF847739BCF}"/>
    <cellStyle name="Comma 61 2 2 4 2 2" xfId="13080" xr:uid="{B82075F6-8E3A-41D8-B3A4-831949CC1602}"/>
    <cellStyle name="Comma 61 2 2 4 3" xfId="11246" xr:uid="{F17857B8-8942-4F56-92AE-7B704DA5A685}"/>
    <cellStyle name="Comma 61 2 2 5" xfId="4679" xr:uid="{D0805CF2-82B6-481E-824C-2024B1FCA35B}"/>
    <cellStyle name="Comma 61 2 2 5 2" xfId="11857" xr:uid="{515A9E1D-CC7C-45B1-9440-5AB136B9092A}"/>
    <cellStyle name="Comma 61 2 2 6" xfId="10076" xr:uid="{706CC085-5929-4F33-8147-3E5F14992189}"/>
    <cellStyle name="Comma 61 2 3" xfId="3086" xr:uid="{A32CC4B6-DBF5-43A1-ABB5-DE6DC8D8F650}"/>
    <cellStyle name="Comma 61 2 3 2" xfId="3667" xr:uid="{56520A6F-BF86-4A48-B18C-2142EF1B45E7}"/>
    <cellStyle name="Comma 61 2 3 2 2" xfId="5495" xr:uid="{50CAF8D8-AA7E-490F-A576-51B40EF6B945}"/>
    <cellStyle name="Comma 61 2 3 2 2 2" xfId="12673" xr:uid="{268B0802-170D-464A-81F2-DD998CD18BE9}"/>
    <cellStyle name="Comma 61 2 3 2 3" xfId="10845" xr:uid="{35CAC62C-745B-4637-BF48-69B3960F27F9}"/>
    <cellStyle name="Comma 61 2 3 3" xfId="4267" xr:uid="{5A63B4C4-AF65-4EAB-AF99-7A9B15058002}"/>
    <cellStyle name="Comma 61 2 3 3 2" xfId="6118" xr:uid="{0E64BCC1-D70C-4638-A7D3-D020480F9CFC}"/>
    <cellStyle name="Comma 61 2 3 3 2 2" xfId="13296" xr:uid="{37A0CD5B-2291-4EA9-980F-D36DAD267F1D}"/>
    <cellStyle name="Comma 61 2 3 3 3" xfId="11445" xr:uid="{604568F2-76B3-40C1-8485-45B68FD6EF12}"/>
    <cellStyle name="Comma 61 2 3 4" xfId="4895" xr:uid="{CF482262-16DE-4E14-8022-570A1DE7330E}"/>
    <cellStyle name="Comma 61 2 3 4 2" xfId="12073" xr:uid="{6015FF80-BF20-4B7C-B165-9FBDB78CEABA}"/>
    <cellStyle name="Comma 61 2 3 5" xfId="10266" xr:uid="{D2611740-8F99-4D71-9A59-1C117B20312A}"/>
    <cellStyle name="Comma 61 2 4" xfId="3376" xr:uid="{71C08523-A221-4C0B-89E8-71D9EE8D7FA7}"/>
    <cellStyle name="Comma 61 2 4 2" xfId="5195" xr:uid="{B76973CA-A665-4C32-880E-B12B91BAEC3E}"/>
    <cellStyle name="Comma 61 2 4 2 2" xfId="12373" xr:uid="{07B2D65D-CD1A-4D78-904F-E78E8A3F0DF4}"/>
    <cellStyle name="Comma 61 2 4 3" xfId="10554" xr:uid="{C41B478E-4127-450D-B7CA-71FDA9A5C37A}"/>
    <cellStyle name="Comma 61 2 5" xfId="3964" xr:uid="{AB671B48-4F24-4538-830F-2A45C1C34559}"/>
    <cellStyle name="Comma 61 2 5 2" xfId="5797" xr:uid="{B2F6CAF5-78A1-4F98-8492-1D3BBF49B928}"/>
    <cellStyle name="Comma 61 2 5 2 2" xfId="12975" xr:uid="{E50AD63F-5FB4-4404-BE4A-B7999C03F25B}"/>
    <cellStyle name="Comma 61 2 5 3" xfId="11142" xr:uid="{ACDC136E-638D-42A9-935C-AAA0DDB8D25D}"/>
    <cellStyle name="Comma 61 2 6" xfId="4574" xr:uid="{191D7A1E-1400-4F59-ABBA-7F7F1628327E}"/>
    <cellStyle name="Comma 61 2 6 2" xfId="11752" xr:uid="{C958B84A-38E4-449D-BDFE-4770DFB1FC18}"/>
    <cellStyle name="Comma 61 2 7" xfId="9978" xr:uid="{E774D303-AE82-4FA7-AA1D-D99F0A1475A9}"/>
    <cellStyle name="Comma 61 3" xfId="2880" xr:uid="{EE5CD007-D27F-4CB0-AE15-942B9FCFE97D}"/>
    <cellStyle name="Comma 61 3 2" xfId="3174" xr:uid="{FFA66C30-829F-49AC-9B87-651C4A11CEC5}"/>
    <cellStyle name="Comma 61 3 2 2" xfId="3756" xr:uid="{427B7CF2-9B17-4B0D-9456-B9E04F1573D0}"/>
    <cellStyle name="Comma 61 3 2 2 2" xfId="5586" xr:uid="{B261D246-29A2-48AA-BD0F-63460838E9EE}"/>
    <cellStyle name="Comma 61 3 2 2 2 2" xfId="12764" xr:uid="{12F04C33-A4E9-47FF-8326-D8846F743AA0}"/>
    <cellStyle name="Comma 61 3 2 2 3" xfId="10934" xr:uid="{C9BE8830-1A73-4940-85B1-1028DFF33805}"/>
    <cellStyle name="Comma 61 3 2 3" xfId="4358" xr:uid="{297F40BE-B2E2-4A4A-8D08-C44FD08BDC42}"/>
    <cellStyle name="Comma 61 3 2 3 2" xfId="6210" xr:uid="{2448ECE7-7D19-4CBB-B68D-ECF2D8CF68F0}"/>
    <cellStyle name="Comma 61 3 2 3 2 2" xfId="13388" xr:uid="{E63D6369-8F2B-4ED2-8712-608987F17E9F}"/>
    <cellStyle name="Comma 61 3 2 3 3" xfId="11536" xr:uid="{843AFB6D-F708-469E-96CD-7DB5FC9099AE}"/>
    <cellStyle name="Comma 61 3 2 4" xfId="4987" xr:uid="{F3BE88DC-4517-4517-8C76-135D9CD35297}"/>
    <cellStyle name="Comma 61 3 2 4 2" xfId="12165" xr:uid="{B9D246D9-C915-4309-B023-68BAAF9D7F3A}"/>
    <cellStyle name="Comma 61 3 2 5" xfId="10354" xr:uid="{421E2C02-6C11-48B7-955F-7CE5D9C7F5BB}"/>
    <cellStyle name="Comma 61 3 3" xfId="3465" xr:uid="{72375D79-CC18-48BD-B051-DFE28723D485}"/>
    <cellStyle name="Comma 61 3 3 2" xfId="5286" xr:uid="{8653F7E8-60B7-4DC3-B164-12AC7FE8DF1D}"/>
    <cellStyle name="Comma 61 3 3 2 2" xfId="12464" xr:uid="{A1D8E443-BA8A-40E6-A92C-EE3749EDC6C0}"/>
    <cellStyle name="Comma 61 3 3 3" xfId="10643" xr:uid="{9837ABB6-31C5-49DE-BC19-9D0508E5D776}"/>
    <cellStyle name="Comma 61 3 4" xfId="4055" xr:uid="{69B7AB06-1D45-4660-B949-56917B5C7A36}"/>
    <cellStyle name="Comma 61 3 4 2" xfId="5889" xr:uid="{362AFC97-0A00-443F-B08F-71E3993D1F7D}"/>
    <cellStyle name="Comma 61 3 4 2 2" xfId="13067" xr:uid="{935FB221-C424-4C5F-8C70-8FA5E8E05CB0}"/>
    <cellStyle name="Comma 61 3 4 3" xfId="11233" xr:uid="{10772F76-5693-4810-95CC-309A6FCDA83E}"/>
    <cellStyle name="Comma 61 3 5" xfId="4666" xr:uid="{F6465D63-8741-44A4-B653-145F6C42D79E}"/>
    <cellStyle name="Comma 61 3 5 2" xfId="11844" xr:uid="{C471CB4E-18E1-4606-BB66-79545A74A3D5}"/>
    <cellStyle name="Comma 61 3 6" xfId="10063" xr:uid="{0786E9C2-3F5C-4B34-891E-320BF4F1A106}"/>
    <cellStyle name="Comma 61 4" xfId="3073" xr:uid="{619CE9FF-A42F-4F45-8DD1-C9AB6D7CF652}"/>
    <cellStyle name="Comma 61 4 2" xfId="3654" xr:uid="{21BAAB3B-2CD2-44B3-B359-FB954000D685}"/>
    <cellStyle name="Comma 61 4 2 2" xfId="5482" xr:uid="{74BCB6DE-3C86-47B7-915F-1FE9D522E3F4}"/>
    <cellStyle name="Comma 61 4 2 2 2" xfId="12660" xr:uid="{52DEC103-73AB-453B-9EFB-2F39D7571523}"/>
    <cellStyle name="Comma 61 4 2 3" xfId="10832" xr:uid="{23129981-6C3E-44D7-903B-FD13D1616E8F}"/>
    <cellStyle name="Comma 61 4 3" xfId="4254" xr:uid="{2DFCE7CC-05CC-44F0-99E7-B85E83242CCF}"/>
    <cellStyle name="Comma 61 4 3 2" xfId="6105" xr:uid="{396B6538-D1AA-4F11-A9CD-B75A4E9BC1F8}"/>
    <cellStyle name="Comma 61 4 3 2 2" xfId="13283" xr:uid="{1EA54461-D248-47B6-8C5E-2D3D772A4AB7}"/>
    <cellStyle name="Comma 61 4 3 3" xfId="11432" xr:uid="{0DECEA4F-8287-45EE-A728-EA792B92AACC}"/>
    <cellStyle name="Comma 61 4 4" xfId="4882" xr:uid="{78E17493-F33B-44E5-8ABB-A6E20E928FD1}"/>
    <cellStyle name="Comma 61 4 4 2" xfId="12060" xr:uid="{F8259173-880C-46AD-91FE-1F7A28E6B998}"/>
    <cellStyle name="Comma 61 4 5" xfId="10253" xr:uid="{06BF57E3-A462-4927-A3A6-18424B0B8220}"/>
    <cellStyle name="Comma 61 5" xfId="3363" xr:uid="{51E8EF8F-56CB-494A-8FD2-0CEC23BEC713}"/>
    <cellStyle name="Comma 61 5 2" xfId="5182" xr:uid="{1559C8B9-B4DC-4EF4-8024-DE2B6A9337FE}"/>
    <cellStyle name="Comma 61 5 2 2" xfId="12360" xr:uid="{80649BFC-77A3-41E8-B9F2-1CC706D6740A}"/>
    <cellStyle name="Comma 61 5 3" xfId="10541" xr:uid="{5B04A951-3C42-43A8-B6BA-4793F4007A9F}"/>
    <cellStyle name="Comma 61 6" xfId="3951" xr:uid="{57C52E31-D237-4A21-9E55-8474D8126803}"/>
    <cellStyle name="Comma 61 6 2" xfId="5784" xr:uid="{AC39F1D0-8761-44EC-A663-47B5EE723BF8}"/>
    <cellStyle name="Comma 61 6 2 2" xfId="12962" xr:uid="{581205AE-81F6-4BF7-BD18-FD4CDC4A9DE3}"/>
    <cellStyle name="Comma 61 6 3" xfId="11129" xr:uid="{D2E3C6EA-E312-4B60-9227-BCC2CFFC8182}"/>
    <cellStyle name="Comma 61 7" xfId="4561" xr:uid="{C6F3B8DE-3F6F-48B9-A35E-C90E1A5F83E9}"/>
    <cellStyle name="Comma 61 7 2" xfId="11739" xr:uid="{92CFA983-7678-4028-91A4-654FE0BD5A13}"/>
    <cellStyle name="Comma 61 8" xfId="2753" xr:uid="{61B5F7A1-E156-4476-8E06-47406F1D8C37}"/>
    <cellStyle name="Comma 61 8 2" xfId="9961" xr:uid="{399378A3-573C-40AE-A2CA-7A6AFE9AAB7C}"/>
    <cellStyle name="Comma 61 9" xfId="9609" xr:uid="{98D56FA2-11F4-4B1D-A54A-FFC5253AF4C3}"/>
    <cellStyle name="Comma 62" xfId="2352" xr:uid="{9091D9E5-E606-4D0C-97D1-2CF3D97C56BA}"/>
    <cellStyle name="Comma 62 2" xfId="9655" xr:uid="{D07D2535-FA16-49FF-BBE3-2682AC17B8C5}"/>
    <cellStyle name="Comma 63" xfId="2381" xr:uid="{735B9D62-CBE8-48C7-8E3D-52B421503ADA}"/>
    <cellStyle name="Comma 63 2" xfId="9683" xr:uid="{92EF3FB9-9D96-455B-9971-984CD52260FA}"/>
    <cellStyle name="Comma 64" xfId="110" xr:uid="{B60FBE7F-BEDE-4ACA-8075-7F287CEA222D}"/>
    <cellStyle name="Comma 64 2" xfId="1407" xr:uid="{C2529AAE-5D9E-4348-8E90-1F1EF23F1BE7}"/>
    <cellStyle name="Comma 64 2 2" xfId="8716" xr:uid="{4E7BE92E-9AE4-4F2B-BECD-E0ED221E1EF6}"/>
    <cellStyle name="Comma 64 3" xfId="7822" xr:uid="{C206BED3-2B4A-4C7D-BC87-D4A434E38EF6}"/>
    <cellStyle name="Comma 65" xfId="103" xr:uid="{8A09FAC4-8520-4DEF-B889-7E4BFF3796D8}"/>
    <cellStyle name="Comma 65 2" xfId="1404" xr:uid="{97373E69-6D77-45B7-98A4-931FE84BD9BF}"/>
    <cellStyle name="Comma 65 2 2" xfId="8713" xr:uid="{B2E8DEDB-2D13-4973-B050-307D706478A6}"/>
    <cellStyle name="Comma 65 3" xfId="7819" xr:uid="{F86E5B6A-6818-4DB7-99B4-0E89AB193C61}"/>
    <cellStyle name="Comma 66" xfId="2383" xr:uid="{CAF77980-D5C1-4692-9A6C-B68159D7330A}"/>
    <cellStyle name="Comma 66 2" xfId="9685" xr:uid="{7544E306-AD2D-42CC-8EDA-4A8858F94F3F}"/>
    <cellStyle name="Comma 67" xfId="2400" xr:uid="{BFECEC6B-B489-4ED1-AE91-DC8A14C6C2F4}"/>
    <cellStyle name="Comma 67 2" xfId="9701" xr:uid="{9052E5FB-A539-4DBF-B0CD-83F7FCFD46AC}"/>
    <cellStyle name="Comma 68" xfId="6259" xr:uid="{1816A0AB-8C9F-4A10-80B3-087F1928A67C}"/>
    <cellStyle name="Comma 68 2" xfId="13434" xr:uid="{F19D69D4-682E-4116-BB58-EE317DD52EBC}"/>
    <cellStyle name="Comma 69" xfId="7634" xr:uid="{0C6DBF9E-5E01-4BA4-B49D-B41ED797AFAC}"/>
    <cellStyle name="Comma 69 2" xfId="14825" xr:uid="{08443262-8997-4D97-B119-A983F090A8F7}"/>
    <cellStyle name="Comma 7" xfId="120" xr:uid="{F2C997C2-6691-4B38-95AF-EA1BCC516EE7}"/>
    <cellStyle name="Comma 7 10" xfId="2393" xr:uid="{7CEC7C2B-2E7B-4EC6-9A5C-F4FCB2B42F9D}"/>
    <cellStyle name="Comma 7 10 2" xfId="9695" xr:uid="{25CCA8F4-FE6B-45AE-A2D7-BFB259D75C14}"/>
    <cellStyle name="Comma 7 11" xfId="6253" xr:uid="{2F66B456-627C-4B98-99BF-59EBE02D60ED}"/>
    <cellStyle name="Comma 7 11 2" xfId="13428" xr:uid="{5FB8FE5A-7F56-4232-A0C6-B28BCAC56B68}"/>
    <cellStyle name="Comma 7 12" xfId="7653" xr:uid="{B1117467-E423-44A9-A319-5723FF9C38C2}"/>
    <cellStyle name="Comma 7 12 2" xfId="14841" xr:uid="{9A9FC0D7-A5D3-4C2F-8086-40EAE634528A}"/>
    <cellStyle name="Comma 7 13" xfId="7679" xr:uid="{3085B0C9-E399-4B2C-96C6-F346848D7676}"/>
    <cellStyle name="Comma 7 13 2" xfId="14866" xr:uid="{CDBB954C-11EC-4EAD-8CF8-BBCC40FB557D}"/>
    <cellStyle name="Comma 7 14" xfId="7828" xr:uid="{1EDF26E5-CDE1-4734-9308-1DDB4C0BE7EE}"/>
    <cellStyle name="Comma 7 15" xfId="15119" xr:uid="{A0072C28-DC80-46CB-A80F-D0F507E33BAC}"/>
    <cellStyle name="Comma 7 2" xfId="332" xr:uid="{13C91847-9DE2-455C-8950-D7CF7D04AE09}"/>
    <cellStyle name="Comma 7 2 2" xfId="333" xr:uid="{7F448277-F251-4EC6-B81E-FF3C392EDD26}"/>
    <cellStyle name="Comma 7 2 2 2" xfId="794" xr:uid="{43F7D65F-C204-41E2-BF18-5DB48BE30533}"/>
    <cellStyle name="Comma 7 2 2 2 2" xfId="1217" xr:uid="{E5ED5A83-C61F-4B12-BC86-581882098CA8}"/>
    <cellStyle name="Comma 7 2 2 2 2 2" xfId="2162" xr:uid="{C74BA88A-4E43-4D63-ABA1-65DCAF43B7D2}"/>
    <cellStyle name="Comma 7 2 2 2 2 2 2" xfId="5555" xr:uid="{8700084D-86E5-4749-9495-E7AD5313C0DF}"/>
    <cellStyle name="Comma 7 2 2 2 2 2 2 2" xfId="12733" xr:uid="{D5FBEB33-50BB-4DC4-BFA0-859CDEFB8800}"/>
    <cellStyle name="Comma 7 2 2 2 2 2 3" xfId="7404" xr:uid="{55FAA001-AA74-404F-B347-04FD73F02FAB}"/>
    <cellStyle name="Comma 7 2 2 2 2 2 3 2" xfId="14579" xr:uid="{86486F73-B2B6-45E1-A87B-8AD7BDD100BB}"/>
    <cellStyle name="Comma 7 2 2 2 2 2 4" xfId="9470" xr:uid="{CCB52BD2-A64D-4989-B908-471CA73C6E18}"/>
    <cellStyle name="Comma 7 2 2 2 2 3" xfId="3726" xr:uid="{F62477DF-4F1C-4EB0-AF7B-EA99F77CE9B5}"/>
    <cellStyle name="Comma 7 2 2 2 2 3 2" xfId="10904" xr:uid="{7795E93A-C7FE-46B5-B97B-03F9B298C447}"/>
    <cellStyle name="Comma 7 2 2 2 2 4" xfId="6771" xr:uid="{9AD46B9F-51D4-424C-A5BD-CCC05AFE0AE4}"/>
    <cellStyle name="Comma 7 2 2 2 2 4 2" xfId="13946" xr:uid="{D956CDEC-2CAC-460C-83B3-B816D222C385}"/>
    <cellStyle name="Comma 7 2 2 2 2 5" xfId="8545" xr:uid="{B55E87CE-AAE6-43B1-960A-0B914185C034}"/>
    <cellStyle name="Comma 7 2 2 2 3" xfId="1772" xr:uid="{554B4F27-9F37-4928-8BAB-8E5BEA395919}"/>
    <cellStyle name="Comma 7 2 2 2 3 2" xfId="6178" xr:uid="{C2C8DB96-8DD1-44AF-A1DD-C5AB6DDA10CC}"/>
    <cellStyle name="Comma 7 2 2 2 3 2 2" xfId="7615" xr:uid="{EE06F110-2FC3-4E4D-9702-481A5BAA711E}"/>
    <cellStyle name="Comma 7 2 2 2 3 2 2 2" xfId="14790" xr:uid="{DB03BAF6-221A-4FD8-8B7C-53CB2FCF68A3}"/>
    <cellStyle name="Comma 7 2 2 2 3 2 3" xfId="13356" xr:uid="{2CBD3D52-4E0C-4F60-B41F-66E9C254FAD4}"/>
    <cellStyle name="Comma 7 2 2 2 3 3" xfId="4327" xr:uid="{D043190F-EE4D-4DF4-9195-CB94F8B2DB61}"/>
    <cellStyle name="Comma 7 2 2 2 3 3 2" xfId="11505" xr:uid="{034F88D4-CA0F-4501-87C3-E1B4B98D5505}"/>
    <cellStyle name="Comma 7 2 2 2 3 4" xfId="6982" xr:uid="{EDAB765F-5D8C-41AF-AAAB-6E8D772FED3D}"/>
    <cellStyle name="Comma 7 2 2 2 3 4 2" xfId="14157" xr:uid="{533C1208-1455-40F5-8B44-BEFFA4466F56}"/>
    <cellStyle name="Comma 7 2 2 2 3 5" xfId="9080" xr:uid="{366E76E5-00B1-477D-B9D1-4F3F800DAB3B}"/>
    <cellStyle name="Comma 7 2 2 2 4" xfId="4955" xr:uid="{0C4FD837-4630-4EA7-8BE0-D693217AFE26}"/>
    <cellStyle name="Comma 7 2 2 2 4 2" xfId="7193" xr:uid="{6185914A-E525-498F-A426-230075649F47}"/>
    <cellStyle name="Comma 7 2 2 2 4 2 2" xfId="14368" xr:uid="{8AD9A18F-F28C-4DEE-B414-EE4249AE4B70}"/>
    <cellStyle name="Comma 7 2 2 2 4 3" xfId="12133" xr:uid="{95DC8F2E-5CBF-4A1A-8487-931D0B062940}"/>
    <cellStyle name="Comma 7 2 2 2 5" xfId="3145" xr:uid="{65EC5156-3018-4551-8EBE-190430C0E190}"/>
    <cellStyle name="Comma 7 2 2 2 5 2" xfId="10325" xr:uid="{CAC7C35F-DEE3-4631-9E61-92DBD7A21D65}"/>
    <cellStyle name="Comma 7 2 2 2 6" xfId="6560" xr:uid="{9CDD8BD8-311A-4012-9D66-E70FDFBBD8CF}"/>
    <cellStyle name="Comma 7 2 2 2 6 2" xfId="13735" xr:uid="{BF5472B5-0DA3-41FE-A472-5956553285DE}"/>
    <cellStyle name="Comma 7 2 2 2 7" xfId="8159" xr:uid="{DDFDF612-DD29-4CF8-90C3-963746443D30}"/>
    <cellStyle name="Comma 7 2 2 3" xfId="1024" xr:uid="{71402785-B656-4C72-84E1-26150980275D}"/>
    <cellStyle name="Comma 7 2 2 3 2" xfId="1970" xr:uid="{1C61462C-F155-46A6-9AFB-CFA64F5EEE15}"/>
    <cellStyle name="Comma 7 2 2 3 2 2" xfId="5254" xr:uid="{FED1FFD4-FD77-447F-BDFE-E7BC04227492}"/>
    <cellStyle name="Comma 7 2 2 3 2 2 2" xfId="12432" xr:uid="{8AAA88E5-4FDF-43AE-BA69-DDDCF7D67B93}"/>
    <cellStyle name="Comma 7 2 2 3 2 3" xfId="7297" xr:uid="{E6C54A65-E293-4100-96EC-60636AD3226E}"/>
    <cellStyle name="Comma 7 2 2 3 2 3 2" xfId="14472" xr:uid="{671CA45A-D129-44D8-B079-1C0013A06515}"/>
    <cellStyle name="Comma 7 2 2 3 2 4" xfId="9278" xr:uid="{C7154121-4896-46C1-85F4-F3E27206095B}"/>
    <cellStyle name="Comma 7 2 2 3 3" xfId="3434" xr:uid="{1C1E31A5-7907-4BDC-BEE8-A5924A75C2DD}"/>
    <cellStyle name="Comma 7 2 2 3 3 2" xfId="10612" xr:uid="{30D83794-4B64-4720-B7EE-F197849D359C}"/>
    <cellStyle name="Comma 7 2 2 3 4" xfId="6664" xr:uid="{E5E4F73A-580E-4815-96B1-9E6121276342}"/>
    <cellStyle name="Comma 7 2 2 3 4 2" xfId="13839" xr:uid="{EC6BEA26-7845-4961-B6C0-CE57C3EFD276}"/>
    <cellStyle name="Comma 7 2 2 3 5" xfId="8356" xr:uid="{BAC58FA0-3CF1-49A0-B61A-7F5BED8E101F}"/>
    <cellStyle name="Comma 7 2 2 4" xfId="1551" xr:uid="{BD5C7697-1528-404F-8093-4AE273B16945}"/>
    <cellStyle name="Comma 7 2 2 4 2" xfId="5857" xr:uid="{2AFCCA08-B459-44FC-8DAB-85FF660230B9}"/>
    <cellStyle name="Comma 7 2 2 4 2 2" xfId="7508" xr:uid="{8E6E3886-5A51-4780-AF6A-5AE780462F34}"/>
    <cellStyle name="Comma 7 2 2 4 2 2 2" xfId="14683" xr:uid="{5FE82579-4A73-47BD-BCE9-F5359EAA0946}"/>
    <cellStyle name="Comma 7 2 2 4 2 3" xfId="13035" xr:uid="{85D37DE5-B8AC-4C8B-8D35-78924F7AAEE8}"/>
    <cellStyle name="Comma 7 2 2 4 3" xfId="4023" xr:uid="{B64BC1C3-A804-4D5D-8AC1-6269A301D767}"/>
    <cellStyle name="Comma 7 2 2 4 3 2" xfId="11201" xr:uid="{8CA4BC2D-092A-40AB-A4DF-5A157486AE63}"/>
    <cellStyle name="Comma 7 2 2 4 4" xfId="6875" xr:uid="{63BB5FE3-06EC-48D9-923B-1292CEF0F687}"/>
    <cellStyle name="Comma 7 2 2 4 4 2" xfId="14050" xr:uid="{D669EFDF-8461-4463-B063-260D75D43C24}"/>
    <cellStyle name="Comma 7 2 2 4 5" xfId="8859" xr:uid="{783E562E-6631-4E19-A854-3F78E7A7CB20}"/>
    <cellStyle name="Comma 7 2 2 5" xfId="4634" xr:uid="{6C6516CD-8A23-418D-A9CC-18EC0FF473A4}"/>
    <cellStyle name="Comma 7 2 2 5 2" xfId="7086" xr:uid="{ACABBE19-AF6F-4BD9-9A81-E5C0DAC6F247}"/>
    <cellStyle name="Comma 7 2 2 5 2 2" xfId="14261" xr:uid="{2EA62292-217C-476C-8063-89056A348EB4}"/>
    <cellStyle name="Comma 7 2 2 5 3" xfId="11812" xr:uid="{86A2897B-8584-4E4A-90A8-662B20A6C7F6}"/>
    <cellStyle name="Comma 7 2 2 6" xfId="2852" xr:uid="{2A58D0D3-E66E-45F4-9D0E-88F5081B46BD}"/>
    <cellStyle name="Comma 7 2 2 6 2" xfId="10035" xr:uid="{A8BF06BF-C709-4088-84B0-4913F2474B41}"/>
    <cellStyle name="Comma 7 2 2 7" xfId="6450" xr:uid="{6860FE0F-02CA-4F71-92F0-0D9490E58088}"/>
    <cellStyle name="Comma 7 2 2 7 2" xfId="13625" xr:uid="{CA0E9FDF-9525-4A48-9EBA-CBDE2FEE6765}"/>
    <cellStyle name="Comma 7 2 2 8" xfId="7958" xr:uid="{36C43365-B3B0-4113-B2F8-951D502D467A}"/>
    <cellStyle name="Comma 7 2 3" xfId="334" xr:uid="{0BEABEA0-3B95-478A-B07B-876B86DCDC13}"/>
    <cellStyle name="Comma 7 2 3 2" xfId="1025" xr:uid="{E9A5970F-D223-4012-B69D-42E31C1CD843}"/>
    <cellStyle name="Comma 7 2 3 2 2" xfId="1971" xr:uid="{CF5DD8CA-707C-46CE-A293-CF465575EE33}"/>
    <cellStyle name="Comma 7 2 3 2 2 2" xfId="5452" xr:uid="{50ECD18F-9554-4C5D-AFCB-5CD9A779FF40}"/>
    <cellStyle name="Comma 7 2 3 2 2 2 2" xfId="7373" xr:uid="{DA08F8D5-C121-4922-B663-656B37C5E8FF}"/>
    <cellStyle name="Comma 7 2 3 2 2 2 2 2" xfId="14548" xr:uid="{3F604957-3183-43AA-BE2A-32DDA1CB34B9}"/>
    <cellStyle name="Comma 7 2 3 2 2 2 3" xfId="12630" xr:uid="{7606E363-DE93-4CAB-B358-9DEFD98CE49C}"/>
    <cellStyle name="Comma 7 2 3 2 2 3" xfId="3624" xr:uid="{883C6A5B-4837-483F-B363-05EAFE2BD019}"/>
    <cellStyle name="Comma 7 2 3 2 2 3 2" xfId="10802" xr:uid="{6E4838FE-FF80-4147-B08C-B82B515AB96A}"/>
    <cellStyle name="Comma 7 2 3 2 2 4" xfId="6740" xr:uid="{1C6AC74A-03EE-47E7-885E-E9A8EACB2515}"/>
    <cellStyle name="Comma 7 2 3 2 2 4 2" xfId="13915" xr:uid="{A5820EA4-1173-4A20-89E4-FCA3935E6E6F}"/>
    <cellStyle name="Comma 7 2 3 2 2 5" xfId="9279" xr:uid="{A20D9903-3F8C-4CBB-ACA6-A5B4E980D903}"/>
    <cellStyle name="Comma 7 2 3 2 3" xfId="4224" xr:uid="{22C700BF-76AC-4AF4-A456-B6AE90BE2453}"/>
    <cellStyle name="Comma 7 2 3 2 3 2" xfId="6073" xr:uid="{C995C5BF-9BA3-4BBA-8F03-8D262460013C}"/>
    <cellStyle name="Comma 7 2 3 2 3 2 2" xfId="7584" xr:uid="{628DE343-7FFE-47AF-A794-C32150929B88}"/>
    <cellStyle name="Comma 7 2 3 2 3 2 2 2" xfId="14759" xr:uid="{D08EB152-A6B7-4004-8156-CEF05B1718C4}"/>
    <cellStyle name="Comma 7 2 3 2 3 2 3" xfId="13251" xr:uid="{623E3192-1D03-42F4-A123-BD654BE645B2}"/>
    <cellStyle name="Comma 7 2 3 2 3 3" xfId="6951" xr:uid="{3730722B-5E2B-4388-86B6-E6FB81676DED}"/>
    <cellStyle name="Comma 7 2 3 2 3 3 2" xfId="14126" xr:uid="{AD20F019-117A-4EB8-8C59-6C1C87BAE9FE}"/>
    <cellStyle name="Comma 7 2 3 2 3 4" xfId="11402" xr:uid="{BB02D062-1B62-46ED-9B5D-2ED2A59EF74E}"/>
    <cellStyle name="Comma 7 2 3 2 4" xfId="4850" xr:uid="{65FF1A02-6CD8-4AB6-BBD2-6E3E290E9361}"/>
    <cellStyle name="Comma 7 2 3 2 4 2" xfId="7162" xr:uid="{163A347F-B560-4660-AF27-BFBE137AE50C}"/>
    <cellStyle name="Comma 7 2 3 2 4 2 2" xfId="14337" xr:uid="{97674199-859A-46F5-A53B-71313038A65B}"/>
    <cellStyle name="Comma 7 2 3 2 4 3" xfId="12028" xr:uid="{52345644-FED0-44ED-820C-13148E051B9C}"/>
    <cellStyle name="Comma 7 2 3 2 5" xfId="3045" xr:uid="{5809D4BA-A2A8-4552-9162-C4724F08C750}"/>
    <cellStyle name="Comma 7 2 3 2 5 2" xfId="10225" xr:uid="{E649EEFA-D732-44DD-90C5-3731EA0E3365}"/>
    <cellStyle name="Comma 7 2 3 2 6" xfId="6529" xr:uid="{F921C008-0F17-41C0-8B98-F3BD96A022BE}"/>
    <cellStyle name="Comma 7 2 3 2 6 2" xfId="13704" xr:uid="{D4C1A621-54FB-48C7-8BB4-F9A02E7577F9}"/>
    <cellStyle name="Comma 7 2 3 2 7" xfId="8357" xr:uid="{F3EC70D7-0673-4118-B3D4-7E3F6C84A4EE}"/>
    <cellStyle name="Comma 7 2 3 3" xfId="1552" xr:uid="{4A042A0B-210F-4D74-8A74-C284848E6065}"/>
    <cellStyle name="Comma 7 2 3 3 2" xfId="5150" xr:uid="{3EA3866F-B895-4951-B6DE-C305EC88164F}"/>
    <cellStyle name="Comma 7 2 3 3 2 2" xfId="7266" xr:uid="{B36FE80D-BB56-43B5-94E0-5689FE20E133}"/>
    <cellStyle name="Comma 7 2 3 3 2 2 2" xfId="14441" xr:uid="{C0FAE050-4C05-4D9B-84FC-60C7BDEAE7F9}"/>
    <cellStyle name="Comma 7 2 3 3 2 3" xfId="12328" xr:uid="{05037CFB-BC15-4E85-A95E-174A7A7E5E61}"/>
    <cellStyle name="Comma 7 2 3 3 3" xfId="3331" xr:uid="{BF15A075-4AE4-40F1-8B5C-49D1C225D490}"/>
    <cellStyle name="Comma 7 2 3 3 3 2" xfId="10509" xr:uid="{77A3176F-6D05-4AEF-A538-C454627BF988}"/>
    <cellStyle name="Comma 7 2 3 3 4" xfId="6633" xr:uid="{C46ECA93-994E-4E00-A6D5-447DBD409DE1}"/>
    <cellStyle name="Comma 7 2 3 3 4 2" xfId="13808" xr:uid="{E117A91D-AA98-4134-BF71-78D7A574E2FD}"/>
    <cellStyle name="Comma 7 2 3 3 5" xfId="8860" xr:uid="{81E84B50-0045-4F5E-AD37-6CCE558A11F6}"/>
    <cellStyle name="Comma 7 2 3 4" xfId="3919" xr:uid="{C18CC7DD-CD52-45C1-80F8-6AB6153285C2}"/>
    <cellStyle name="Comma 7 2 3 4 2" xfId="5752" xr:uid="{835E7055-39D7-4469-9FC4-C9B3FC7EC66B}"/>
    <cellStyle name="Comma 7 2 3 4 2 2" xfId="7477" xr:uid="{CBC93D85-48AA-4CA2-8080-FDCAF2420995}"/>
    <cellStyle name="Comma 7 2 3 4 2 2 2" xfId="14652" xr:uid="{E39E1963-79BF-41F3-8532-BB8D5AA8E36A}"/>
    <cellStyle name="Comma 7 2 3 4 2 3" xfId="12930" xr:uid="{194D1F34-35B1-4DB5-B07C-B856A94B612F}"/>
    <cellStyle name="Comma 7 2 3 4 3" xfId="6844" xr:uid="{D6432C0A-268F-4448-A3FC-ED624D853204}"/>
    <cellStyle name="Comma 7 2 3 4 3 2" xfId="14019" xr:uid="{E8D8D334-9E00-46CD-8688-37F890DA0C25}"/>
    <cellStyle name="Comma 7 2 3 4 4" xfId="11097" xr:uid="{B4EF92FE-7D2B-4356-90B2-94A2577B499F}"/>
    <cellStyle name="Comma 7 2 3 5" xfId="4529" xr:uid="{3ECE3261-BA9E-48A7-BE70-4DAB619CF3F6}"/>
    <cellStyle name="Comma 7 2 3 5 2" xfId="7055" xr:uid="{8BD9E7DC-ADD2-4A26-A2DA-52FC32E2CE72}"/>
    <cellStyle name="Comma 7 2 3 5 2 2" xfId="14230" xr:uid="{8384C055-08A4-4961-AFCF-E0DCA169B4C1}"/>
    <cellStyle name="Comma 7 2 3 5 3" xfId="11707" xr:uid="{291F3FF3-610F-4B2E-A3F8-DFEB177BF812}"/>
    <cellStyle name="Comma 7 2 3 6" xfId="2716" xr:uid="{95C1F922-7A61-47A5-990F-FE36BDAE5C30}"/>
    <cellStyle name="Comma 7 2 3 6 2" xfId="9931" xr:uid="{F94E4E2B-CC9D-4C77-B12A-2D2799BB9163}"/>
    <cellStyle name="Comma 7 2 3 7" xfId="6415" xr:uid="{055904E3-5674-4C7C-B242-74FA1466056D}"/>
    <cellStyle name="Comma 7 2 3 7 2" xfId="13590" xr:uid="{34C65935-473C-4DDF-B4F3-BBB6F2402C15}"/>
    <cellStyle name="Comma 7 2 3 8" xfId="7959" xr:uid="{D5A236FF-8CFE-457B-A309-DF76148070F2}"/>
    <cellStyle name="Comma 7 2 4" xfId="672" xr:uid="{C15E2897-8AE7-437E-AD81-8DF67AFB9673}"/>
    <cellStyle name="Comma 7 2 5" xfId="1023" xr:uid="{05505FE7-6D75-4156-AD1C-4B0003FD78E5}"/>
    <cellStyle name="Comma 7 2 5 2" xfId="1969" xr:uid="{E0F2C49F-FCF9-47B0-A40B-B77A6764D851}"/>
    <cellStyle name="Comma 7 2 5 2 2" xfId="9277" xr:uid="{C2E94A95-E42A-4454-9841-722204851F4E}"/>
    <cellStyle name="Comma 7 2 5 3" xfId="8355" xr:uid="{3F601EB1-BA28-478A-8C13-5C8275DDFFFB}"/>
    <cellStyle name="Comma 7 2 6" xfId="1550" xr:uid="{C07A46C4-7AC4-466B-943C-F91E084438D2}"/>
    <cellStyle name="Comma 7 2 6 2" xfId="8858" xr:uid="{E0170412-FEB5-480B-8AAB-699C26252395}"/>
    <cellStyle name="Comma 7 2 7" xfId="2405" xr:uid="{42C64B1C-8867-4A62-8525-38479C321589}"/>
    <cellStyle name="Comma 7 2 7 2" xfId="9706" xr:uid="{923099D1-D764-4B41-877D-6C55002F4046}"/>
    <cellStyle name="Comma 7 2 8" xfId="6264" xr:uid="{BE960E09-74DC-4D39-BCB4-3186C71A81BE}"/>
    <cellStyle name="Comma 7 2 8 2" xfId="13439" xr:uid="{20077809-13CF-4B89-B8F7-671C1871E108}"/>
    <cellStyle name="Comma 7 2 9" xfId="7957" xr:uid="{993E0377-C142-4B39-BEC8-87A9DF70AF64}"/>
    <cellStyle name="Comma 7 3" xfId="335" xr:uid="{2A11522B-B9F2-4628-903B-5287750ECFEE}"/>
    <cellStyle name="Comma 7 3 2" xfId="734" xr:uid="{329C5748-C1EA-4232-856F-31F94D51295C}"/>
    <cellStyle name="Comma 7 3 2 2" xfId="1167" xr:uid="{4D5EFBF5-A531-4CDD-BDCA-2F28F3A46F18}"/>
    <cellStyle name="Comma 7 3 2 2 2" xfId="2112" xr:uid="{3B73CEDD-0E26-4CEB-A5E7-71CD4E7BB6E2}"/>
    <cellStyle name="Comma 7 3 2 2 2 2" xfId="5519" xr:uid="{A84293C7-40A7-4DE9-BF41-D38B659ED70B}"/>
    <cellStyle name="Comma 7 3 2 2 2 2 2" xfId="7393" xr:uid="{057FED97-AC28-456B-9EE1-C2027CB20A2B}"/>
    <cellStyle name="Comma 7 3 2 2 2 2 2 2" xfId="14568" xr:uid="{8B68C9A8-02EB-4BF0-BBC3-CCB769D7A04A}"/>
    <cellStyle name="Comma 7 3 2 2 2 2 3" xfId="12697" xr:uid="{C1D67876-2896-40AE-993C-8F55D4FE1126}"/>
    <cellStyle name="Comma 7 3 2 2 2 3" xfId="3691" xr:uid="{11F854EC-6CC5-4BBB-A615-93A11056EDB4}"/>
    <cellStyle name="Comma 7 3 2 2 2 3 2" xfId="10869" xr:uid="{307AF4B9-1ECA-4701-B888-ED142CBBAB1C}"/>
    <cellStyle name="Comma 7 3 2 2 2 4" xfId="6760" xr:uid="{034B7B1B-BC9C-483D-99E0-B6D5BCEC8530}"/>
    <cellStyle name="Comma 7 3 2 2 2 4 2" xfId="13935" xr:uid="{094DDB14-C73D-4E06-A442-EFD0B3DAAE2F}"/>
    <cellStyle name="Comma 7 3 2 2 2 5" xfId="9420" xr:uid="{C69C42A1-792D-4518-9C20-0F5F6814A5F9}"/>
    <cellStyle name="Comma 7 3 2 2 3" xfId="4291" xr:uid="{A1A61F46-AE47-4BDD-9603-15D7E88FD646}"/>
    <cellStyle name="Comma 7 3 2 2 3 2" xfId="6142" xr:uid="{EB7A19B1-0C58-45F4-B6CF-2C4D1F3121CB}"/>
    <cellStyle name="Comma 7 3 2 2 3 2 2" xfId="7604" xr:uid="{6C4E5415-9812-43E1-A844-8B4FF8D438BD}"/>
    <cellStyle name="Comma 7 3 2 2 3 2 2 2" xfId="14779" xr:uid="{FBF0CB97-DB9D-4C88-8AE9-5667193C8C14}"/>
    <cellStyle name="Comma 7 3 2 2 3 2 3" xfId="13320" xr:uid="{2A09CFFD-1777-4016-8F3B-06BA4E7B4E3C}"/>
    <cellStyle name="Comma 7 3 2 2 3 3" xfId="6971" xr:uid="{8C574386-3A50-4B39-BC2F-85DD6E94A5A2}"/>
    <cellStyle name="Comma 7 3 2 2 3 3 2" xfId="14146" xr:uid="{1BC5FE92-09F4-47EA-918A-716B7451EC1E}"/>
    <cellStyle name="Comma 7 3 2 2 3 4" xfId="11469" xr:uid="{CF50F009-43C3-4FF8-B4FD-786090526B00}"/>
    <cellStyle name="Comma 7 3 2 2 4" xfId="4919" xr:uid="{B2CE48B0-315D-4A95-8D10-943DBF9D6327}"/>
    <cellStyle name="Comma 7 3 2 2 4 2" xfId="7182" xr:uid="{61FCADD4-5955-468A-B681-984AA8C828FC}"/>
    <cellStyle name="Comma 7 3 2 2 4 2 2" xfId="14357" xr:uid="{CD49EF67-7C5E-4376-B2A0-28D1A90E9F0A}"/>
    <cellStyle name="Comma 7 3 2 2 4 3" xfId="12097" xr:uid="{1D2BC05A-7631-464F-8F9E-8DFE3FD2810D}"/>
    <cellStyle name="Comma 7 3 2 2 5" xfId="3110" xr:uid="{3C38211B-AD5A-4281-8944-756CCD5B3DE2}"/>
    <cellStyle name="Comma 7 3 2 2 5 2" xfId="10290" xr:uid="{3605B5A3-AA9B-46D1-A276-6B881A775744}"/>
    <cellStyle name="Comma 7 3 2 2 6" xfId="6549" xr:uid="{FC805687-CDA5-479E-BB13-78C5B8023200}"/>
    <cellStyle name="Comma 7 3 2 2 6 2" xfId="13724" xr:uid="{26EDF1EB-9C59-45A0-AA66-91D60AA1A829}"/>
    <cellStyle name="Comma 7 3 2 2 7" xfId="8495" xr:uid="{801C9762-7FED-455F-B8BF-86B37A6B3BAB}"/>
    <cellStyle name="Comma 7 3 2 3" xfId="1721" xr:uid="{EEC1D545-09C0-4679-A45C-810441FAE748}"/>
    <cellStyle name="Comma 7 3 2 3 2" xfId="5219" xr:uid="{9E610CE1-3F57-4F3B-9C25-2985E3F7ED32}"/>
    <cellStyle name="Comma 7 3 2 3 2 2" xfId="7286" xr:uid="{88C50CB9-EA89-411D-9C7C-389C14A78C67}"/>
    <cellStyle name="Comma 7 3 2 3 2 2 2" xfId="14461" xr:uid="{17D23202-1A81-44FF-A7C3-DD9372C71196}"/>
    <cellStyle name="Comma 7 3 2 3 2 3" xfId="12397" xr:uid="{772CE214-6F33-4C5B-B95C-41DC7DC512BD}"/>
    <cellStyle name="Comma 7 3 2 3 3" xfId="3400" xr:uid="{9598C1F6-599E-4970-B7B5-A050B763C502}"/>
    <cellStyle name="Comma 7 3 2 3 3 2" xfId="10578" xr:uid="{05B44A2A-EDAE-4E35-A145-7458FCDE5830}"/>
    <cellStyle name="Comma 7 3 2 3 4" xfId="6653" xr:uid="{125DFF8A-6374-4D0F-BBEB-CF0B77B48BAD}"/>
    <cellStyle name="Comma 7 3 2 3 4 2" xfId="13828" xr:uid="{6B0880FC-2707-4CAD-8405-D7EDCC8B2A0D}"/>
    <cellStyle name="Comma 7 3 2 3 5" xfId="9029" xr:uid="{D030BB94-4F81-45BE-B341-515F69D5DAAD}"/>
    <cellStyle name="Comma 7 3 2 4" xfId="3988" xr:uid="{5D648E55-F06B-481E-AE77-7F23F4D42D80}"/>
    <cellStyle name="Comma 7 3 2 4 2" xfId="5821" xr:uid="{54440F94-EBF3-4E70-B683-89204B42E878}"/>
    <cellStyle name="Comma 7 3 2 4 2 2" xfId="7497" xr:uid="{FAB3A957-6518-4EFD-B559-CB20954B3D66}"/>
    <cellStyle name="Comma 7 3 2 4 2 2 2" xfId="14672" xr:uid="{677DF3FA-B054-4A84-A725-E577F61C03F1}"/>
    <cellStyle name="Comma 7 3 2 4 2 3" xfId="12999" xr:uid="{384738AA-38B0-4260-A299-E81B976E98D1}"/>
    <cellStyle name="Comma 7 3 2 4 3" xfId="6864" xr:uid="{298C5A64-B3CD-4027-B3E7-F1DC7A316373}"/>
    <cellStyle name="Comma 7 3 2 4 3 2" xfId="14039" xr:uid="{527D6F9E-0761-4CA0-9A4B-A6575DAF7638}"/>
    <cellStyle name="Comma 7 3 2 4 4" xfId="11166" xr:uid="{C409D06C-13B1-4B5E-8CD4-FBE60247CDB0}"/>
    <cellStyle name="Comma 7 3 2 5" xfId="4598" xr:uid="{69B4BED2-82C0-4E59-B4C6-F3453E16429E}"/>
    <cellStyle name="Comma 7 3 2 5 2" xfId="7075" xr:uid="{E9F1F52A-5614-4D33-8CAD-BB2CA8E39DC0}"/>
    <cellStyle name="Comma 7 3 2 5 2 2" xfId="14250" xr:uid="{1DF83FF9-7AFE-48E0-80C2-E1FA8D3542EA}"/>
    <cellStyle name="Comma 7 3 2 5 3" xfId="11776" xr:uid="{D9307B8C-D625-4ED7-8464-A8C73680EE75}"/>
    <cellStyle name="Comma 7 3 2 6" xfId="2819" xr:uid="{1B97FCE5-430D-4AC9-89FB-AC2E53B92663}"/>
    <cellStyle name="Comma 7 3 2 6 2" xfId="10002" xr:uid="{72D85440-9729-4DC5-92FB-E0BAB290BCE0}"/>
    <cellStyle name="Comma 7 3 2 7" xfId="6439" xr:uid="{65D9B895-F664-4942-9834-DB890E2486EC}"/>
    <cellStyle name="Comma 7 3 2 7 2" xfId="13614" xr:uid="{5F75EF14-3502-4FF3-A9A4-8247253113A5}"/>
    <cellStyle name="Comma 7 3 2 8" xfId="8109" xr:uid="{7ABCC6B6-88EC-4FB4-9479-68D8CB36AFA8}"/>
    <cellStyle name="Comma 7 3 3" xfId="1026" xr:uid="{F8A1FBEB-C240-4A14-ACDC-D778CE0F1522}"/>
    <cellStyle name="Comma 7 3 3 2" xfId="1972" xr:uid="{53F10413-C08B-4339-9446-A3819DEDB237}"/>
    <cellStyle name="Comma 7 3 3 2 2" xfId="5361" xr:uid="{528481AC-A28D-4DD6-8CEC-34E80BD9D8A6}"/>
    <cellStyle name="Comma 7 3 3 2 2 2" xfId="12539" xr:uid="{2FB246AA-5D8F-499A-BEB1-BDCEEA16D89E}"/>
    <cellStyle name="Comma 7 3 3 2 3" xfId="3536" xr:uid="{3370132E-B7B1-4538-939F-C31EFA49BF1A}"/>
    <cellStyle name="Comma 7 3 3 2 3 2" xfId="10714" xr:uid="{F899E4C0-37EC-4ABE-9097-E6F75F1997F0}"/>
    <cellStyle name="Comma 7 3 3 2 4" xfId="9280" xr:uid="{A7BF9AD0-ED4A-429F-87B5-E645D9EE88EE}"/>
    <cellStyle name="Comma 7 3 3 3" xfId="4133" xr:uid="{D556AA61-46C6-42B8-B827-E4592451A2AD}"/>
    <cellStyle name="Comma 7 3 3 3 2" xfId="5981" xr:uid="{7D1FFFCF-DF18-4FFD-9EFB-7809EE3514C5}"/>
    <cellStyle name="Comma 7 3 3 3 2 2" xfId="13159" xr:uid="{F8D81C2B-F73E-4D03-9A43-A95E2DE91FE8}"/>
    <cellStyle name="Comma 7 3 3 3 3" xfId="11311" xr:uid="{D0E00851-682C-498A-BC09-0F141E48C9FD}"/>
    <cellStyle name="Comma 7 3 3 4" xfId="4758" xr:uid="{7F553928-376E-4104-ABD0-A18574ACDFB2}"/>
    <cellStyle name="Comma 7 3 3 4 2" xfId="11936" xr:uid="{96ACD030-288B-4720-97C5-1F9EC34F24C7}"/>
    <cellStyle name="Comma 7 3 3 5" xfId="2957" xr:uid="{08F27FD9-F9C8-45A6-A653-3D3415A15107}"/>
    <cellStyle name="Comma 7 3 3 5 2" xfId="10137" xr:uid="{20467E9A-8FA7-4B74-A4D3-FE957AB4BCF2}"/>
    <cellStyle name="Comma 7 3 3 6" xfId="8358" xr:uid="{BAFC8E95-5D2D-4641-839B-4E4B483BC86F}"/>
    <cellStyle name="Comma 7 3 4" xfId="1553" xr:uid="{600DFE1C-AA59-433B-8565-9D21DB45455C}"/>
    <cellStyle name="Comma 7 3 4 2" xfId="5058" xr:uid="{126097CF-74A6-4193-8A7E-4204A53E85A1}"/>
    <cellStyle name="Comma 7 3 4 2 2" xfId="12236" xr:uid="{668D2586-DE95-49CA-B073-3AC9CAFBAC60}"/>
    <cellStyle name="Comma 7 3 4 3" xfId="3242" xr:uid="{C2A64E33-10F6-43A0-B407-8C2901D4939C}"/>
    <cellStyle name="Comma 7 3 4 3 2" xfId="10420" xr:uid="{32A49A3E-CD89-49AB-BFC1-A96A945D1758}"/>
    <cellStyle name="Comma 7 3 4 4" xfId="8861" xr:uid="{DCE0CC7E-E9E9-4A35-8BD0-78F8BC4853C3}"/>
    <cellStyle name="Comma 7 3 5" xfId="3827" xr:uid="{E1BC8C21-0B7C-438D-8952-A4005BD8E312}"/>
    <cellStyle name="Comma 7 3 5 2" xfId="5660" xr:uid="{D4DF4BFA-6398-4063-A722-46E523B24FB9}"/>
    <cellStyle name="Comma 7 3 5 2 2" xfId="12838" xr:uid="{4A66EBF7-5B9F-4750-AA5E-51DA2B68ADA2}"/>
    <cellStyle name="Comma 7 3 5 3" xfId="11005" xr:uid="{AB3677A2-BA51-45DC-A587-D184D70B77BC}"/>
    <cellStyle name="Comma 7 3 6" xfId="4437" xr:uid="{F5C8068A-FF5E-4588-AD3F-705351B371E8}"/>
    <cellStyle name="Comma 7 3 6 2" xfId="11615" xr:uid="{8C43B336-40C3-4777-A9D6-B5EC85DC7BB8}"/>
    <cellStyle name="Comma 7 3 7" xfId="2527" xr:uid="{40A92A8B-4B3F-4E3D-9CFA-59F11937AC97}"/>
    <cellStyle name="Comma 7 3 7 2" xfId="9796" xr:uid="{B515C0E7-4985-474F-A2E2-76FE0655C66B}"/>
    <cellStyle name="Comma 7 3 8" xfId="7960" xr:uid="{933D82FD-EE0F-4BAE-81E5-3747ECFB6A24}"/>
    <cellStyle name="Comma 7 4" xfId="336" xr:uid="{34F0B44D-BF11-4AA5-B816-C6603E996948}"/>
    <cellStyle name="Comma 7 4 2" xfId="765" xr:uid="{A9AA4D01-7A9E-4653-88E0-E767E9FEBE2E}"/>
    <cellStyle name="Comma 7 4 2 2" xfId="1196" xr:uid="{B045AB98-70C0-4F21-8C03-6D16058D5975}"/>
    <cellStyle name="Comma 7 4 2 2 2" xfId="2141" xr:uid="{2578793E-8E59-442B-83E0-7E2DB44303E3}"/>
    <cellStyle name="Comma 7 4 2 2 2 2" xfId="5416" xr:uid="{5563DE9E-17BD-417A-AF7C-6A93E9870A4C}"/>
    <cellStyle name="Comma 7 4 2 2 2 2 2" xfId="12594" xr:uid="{DC7DDDA9-52EA-44F3-99FD-4247174C08B7}"/>
    <cellStyle name="Comma 7 4 2 2 2 3" xfId="7362" xr:uid="{96D4FC00-96A9-4679-B74E-B12456B9091E}"/>
    <cellStyle name="Comma 7 4 2 2 2 3 2" xfId="14537" xr:uid="{248BBE82-9D29-4831-B462-4A2B9148F9E5}"/>
    <cellStyle name="Comma 7 4 2 2 2 4" xfId="9449" xr:uid="{4241F9D5-0F55-45C9-99FB-0534B0F8F39A}"/>
    <cellStyle name="Comma 7 4 2 2 3" xfId="3588" xr:uid="{A3D0E446-6647-4B1E-A7B1-B3AA67AA5E84}"/>
    <cellStyle name="Comma 7 4 2 2 3 2" xfId="10766" xr:uid="{E6A232D0-3E5D-40BA-AAC2-0053A3F7032F}"/>
    <cellStyle name="Comma 7 4 2 2 4" xfId="6729" xr:uid="{27AF9B49-6BCD-439B-8EE2-C217F3EB5D89}"/>
    <cellStyle name="Comma 7 4 2 2 4 2" xfId="13904" xr:uid="{A3BC6314-CB6F-4298-8A64-50C0EBB9AC90}"/>
    <cellStyle name="Comma 7 4 2 2 5" xfId="8524" xr:uid="{E3939426-DC9C-407C-9A0C-6380B1BA3A7A}"/>
    <cellStyle name="Comma 7 4 2 3" xfId="1751" xr:uid="{33B407B5-56CC-4582-A8C3-20DD39B0A185}"/>
    <cellStyle name="Comma 7 4 2 3 2" xfId="6037" xr:uid="{D39ECA9E-C7BC-4866-A454-36458E9F702A}"/>
    <cellStyle name="Comma 7 4 2 3 2 2" xfId="7573" xr:uid="{7659542D-EE89-449A-959F-84EAFC4A7950}"/>
    <cellStyle name="Comma 7 4 2 3 2 2 2" xfId="14748" xr:uid="{77AD21C0-3C9F-404F-ADD6-E8D7B1ACC14D}"/>
    <cellStyle name="Comma 7 4 2 3 2 3" xfId="13215" xr:uid="{BC441EC8-913D-4C6A-AA8A-03825C3236B2}"/>
    <cellStyle name="Comma 7 4 2 3 3" xfId="4188" xr:uid="{A6D88C4A-FDCF-4D17-BEE4-B8CFCD496BB4}"/>
    <cellStyle name="Comma 7 4 2 3 3 2" xfId="11366" xr:uid="{B0CEA28C-42C4-4FA3-A87D-E157838C248D}"/>
    <cellStyle name="Comma 7 4 2 3 4" xfId="6940" xr:uid="{6CB41A06-6C50-402C-9503-0020CA0E1A4D}"/>
    <cellStyle name="Comma 7 4 2 3 4 2" xfId="14115" xr:uid="{A6CD8CCF-F89F-49DF-9AA7-84D738E0B0DF}"/>
    <cellStyle name="Comma 7 4 2 3 5" xfId="9059" xr:uid="{229B547B-6744-4399-9F1B-C9A062372EE3}"/>
    <cellStyle name="Comma 7 4 2 4" xfId="4814" xr:uid="{6993E94E-3A7F-491C-9421-140E77CA47CF}"/>
    <cellStyle name="Comma 7 4 2 4 2" xfId="7151" xr:uid="{905B7D1A-7809-4B6D-9565-9A6990D5343C}"/>
    <cellStyle name="Comma 7 4 2 4 2 2" xfId="14326" xr:uid="{D49400D1-88F9-4F13-93E2-61EC519CF9D5}"/>
    <cellStyle name="Comma 7 4 2 4 3" xfId="11992" xr:uid="{95C0B19C-F5E1-436C-896F-970586EE4B62}"/>
    <cellStyle name="Comma 7 4 2 5" xfId="3009" xr:uid="{B4DC9497-1C4A-4BF0-B8D1-A8457E992DCD}"/>
    <cellStyle name="Comma 7 4 2 5 2" xfId="10189" xr:uid="{280B8671-0E70-4E08-9C6C-972C61A36A86}"/>
    <cellStyle name="Comma 7 4 2 6" xfId="6518" xr:uid="{6A2B50FE-3825-4293-B335-A3C7C704CBA3}"/>
    <cellStyle name="Comma 7 4 2 6 2" xfId="13693" xr:uid="{5C8BA889-2E91-4A14-83D2-465FFC40C96D}"/>
    <cellStyle name="Comma 7 4 2 7" xfId="8138" xr:uid="{C0ECCB28-F248-4E9C-B8E6-53CD77A6919C}"/>
    <cellStyle name="Comma 7 4 3" xfId="1027" xr:uid="{18EAA838-01E2-4BDA-9713-D865F5B5A56B}"/>
    <cellStyle name="Comma 7 4 3 2" xfId="1973" xr:uid="{13EA0E3C-A842-4996-85EA-7688CB9A1E15}"/>
    <cellStyle name="Comma 7 4 3 2 2" xfId="5114" xr:uid="{9714AD1B-1B49-4511-BF69-235C99C876FA}"/>
    <cellStyle name="Comma 7 4 3 2 2 2" xfId="12292" xr:uid="{052B81A7-B76F-4B37-81C8-D07CC7B26FC8}"/>
    <cellStyle name="Comma 7 4 3 2 3" xfId="7255" xr:uid="{4C8F9845-57DB-42B7-9A19-3B9BF4BAD699}"/>
    <cellStyle name="Comma 7 4 3 2 3 2" xfId="14430" xr:uid="{3224B98D-D223-438A-8A43-A17B98671F04}"/>
    <cellStyle name="Comma 7 4 3 2 4" xfId="9281" xr:uid="{6F989E8F-BF4C-4BD5-8B15-5AFD0E302AAD}"/>
    <cellStyle name="Comma 7 4 3 3" xfId="3295" xr:uid="{D6888ADF-D454-48A3-904B-2FEAAB648267}"/>
    <cellStyle name="Comma 7 4 3 3 2" xfId="10473" xr:uid="{A5C0B900-0808-4A66-B775-076318FEE37A}"/>
    <cellStyle name="Comma 7 4 3 4" xfId="6622" xr:uid="{BF7FDDC8-C28E-4BD9-AF9B-38A8C29BA29E}"/>
    <cellStyle name="Comma 7 4 3 4 2" xfId="13797" xr:uid="{D21A56AE-13AB-4FC6-8AD0-87B7A6D6E226}"/>
    <cellStyle name="Comma 7 4 3 5" xfId="8359" xr:uid="{1640DC9E-20BC-4FA8-A64B-62830E8ED94F}"/>
    <cellStyle name="Comma 7 4 4" xfId="1554" xr:uid="{FD14019D-A484-42AF-BE6C-C19A6A61DA0D}"/>
    <cellStyle name="Comma 7 4 4 2" xfId="5716" xr:uid="{B397085D-9149-4049-AF0E-96E8FFE98A57}"/>
    <cellStyle name="Comma 7 4 4 2 2" xfId="7466" xr:uid="{F648C0A2-26AA-45AF-AE28-7D3703006B81}"/>
    <cellStyle name="Comma 7 4 4 2 2 2" xfId="14641" xr:uid="{DB290298-FACC-400D-9105-7B4398D6E693}"/>
    <cellStyle name="Comma 7 4 4 2 3" xfId="12894" xr:uid="{30391409-70D4-43E6-8E40-E3930BCCDDB4}"/>
    <cellStyle name="Comma 7 4 4 3" xfId="3883" xr:uid="{8C637115-85CD-4209-8CEB-4B8635CECE56}"/>
    <cellStyle name="Comma 7 4 4 3 2" xfId="11061" xr:uid="{C4557689-E428-488F-AAAA-976BD79D8968}"/>
    <cellStyle name="Comma 7 4 4 4" xfId="6833" xr:uid="{BFCEA903-A852-44A8-9448-8B5C975D21DC}"/>
    <cellStyle name="Comma 7 4 4 4 2" xfId="14008" xr:uid="{7F586C48-9E07-4533-AE59-A0A2693C7E4A}"/>
    <cellStyle name="Comma 7 4 4 5" xfId="8862" xr:uid="{BD30B63A-17CB-4CE1-B5F2-ED99F625D2F2}"/>
    <cellStyle name="Comma 7 4 5" xfId="4493" xr:uid="{493CA50D-3C7B-4633-B871-A1D984D773C9}"/>
    <cellStyle name="Comma 7 4 5 2" xfId="7044" xr:uid="{9E9BDD15-B618-4D8C-AC0D-3B1D5EF356B6}"/>
    <cellStyle name="Comma 7 4 5 2 2" xfId="14219" xr:uid="{0B3A02E8-1F4D-4DD5-89F4-2AD02AFDA13E}"/>
    <cellStyle name="Comma 7 4 5 3" xfId="11671" xr:uid="{E3FC0BB3-EC70-43E1-9CEA-11BB1CD61CB0}"/>
    <cellStyle name="Comma 7 4 6" xfId="2659" xr:uid="{40CD1F54-6775-49E3-B288-4ACB0155AD5A}"/>
    <cellStyle name="Comma 7 4 6 2" xfId="9886" xr:uid="{60D63C2E-C475-4C13-A524-2E2C3199D5C3}"/>
    <cellStyle name="Comma 7 4 7" xfId="6393" xr:uid="{7E00B361-E25E-4B16-B384-B2F061DF18AB}"/>
    <cellStyle name="Comma 7 4 7 2" xfId="13568" xr:uid="{666986ED-7569-4D49-B4A1-5498EF3B2163}"/>
    <cellStyle name="Comma 7 4 8" xfId="7961" xr:uid="{6E26D43D-B369-4EEE-AEAC-F25BCEABA13C}"/>
    <cellStyle name="Comma 7 5" xfId="671" xr:uid="{996FEC23-6317-4A42-937A-C9535779B5E6}"/>
    <cellStyle name="Comma 7 5 2" xfId="1109" xr:uid="{C29B2A1A-7569-46D2-AFF4-581691CF330A}"/>
    <cellStyle name="Comma 7 5 2 2" xfId="2054" xr:uid="{3ACDFDAC-05C1-4819-8DF2-54E4A4734F40}"/>
    <cellStyle name="Comma 7 5 2 2 2" xfId="9362" xr:uid="{D6F8AE52-6A6D-49D3-93AB-AD38468F7BAF}"/>
    <cellStyle name="Comma 7 5 2 3" xfId="8438" xr:uid="{35E192BD-65F8-4B14-86CD-16D6369C26CC}"/>
    <cellStyle name="Comma 7 5 3" xfId="1663" xr:uid="{61323A9C-4CFC-40A1-8F13-E757B956F9B1}"/>
    <cellStyle name="Comma 7 5 3 2" xfId="5946" xr:uid="{0FA5C249-B424-49C4-BF5F-D062ABC2936C}"/>
    <cellStyle name="Comma 7 5 3 2 2" xfId="13124" xr:uid="{41FA696D-2F07-4429-A5BE-A28CF70AA602}"/>
    <cellStyle name="Comma 7 5 3 3" xfId="8971" xr:uid="{10256C46-EFB6-4645-A0CA-A1DA879954C8}"/>
    <cellStyle name="Comma 7 5 4" xfId="4723" xr:uid="{1A5FB8CE-8A19-4DB3-ABAF-913870B23AB8}"/>
    <cellStyle name="Comma 7 5 4 2" xfId="11901" xr:uid="{A83ADB0F-707A-4550-BFB1-4F65E99AD094}"/>
    <cellStyle name="Comma 7 5 5" xfId="8052" xr:uid="{3772A1E2-7881-474F-986E-AC71D861D4F5}"/>
    <cellStyle name="Comma 7 6" xfId="331" xr:uid="{9D39F992-10EA-457A-94E0-A6A45C830C51}"/>
    <cellStyle name="Comma 7 6 2" xfId="1549" xr:uid="{5DF997BB-E6F9-4156-BDD5-5228CC8DFA11}"/>
    <cellStyle name="Comma 7 6 2 2" xfId="5033" xr:uid="{B2BDF86F-A313-4642-849F-0275B65CE0E5}"/>
    <cellStyle name="Comma 7 6 2 2 2" xfId="12211" xr:uid="{D897F894-89C9-47CC-92CB-8BA6FDA3982D}"/>
    <cellStyle name="Comma 7 6 2 3" xfId="8857" xr:uid="{42E57E50-182C-4A00-BD6C-8A2D1C18CDB0}"/>
    <cellStyle name="Comma 7 6 3" xfId="3218" xr:uid="{EDDBD8AA-1105-4064-B6ED-2227D96220AD}"/>
    <cellStyle name="Comma 7 6 3 2" xfId="10396" xr:uid="{3984969E-78F0-40A2-9386-FEA1547E626C}"/>
    <cellStyle name="Comma 7 6 4" xfId="7956" xr:uid="{0B223C1C-28E0-4518-A2B4-1AF399A7EE33}"/>
    <cellStyle name="Comma 7 7" xfId="1022" xr:uid="{034F6245-4D18-47D0-A83E-F71012647D0B}"/>
    <cellStyle name="Comma 7 7 2" xfId="1968" xr:uid="{A7A822EA-4329-4E2B-A41F-229702A4AE4F}"/>
    <cellStyle name="Comma 7 7 2 2" xfId="5635" xr:uid="{635338E1-0B58-4D39-A608-CE6497FD4486}"/>
    <cellStyle name="Comma 7 7 2 2 2" xfId="12813" xr:uid="{3E274D45-05B1-4996-B737-735EB466ED26}"/>
    <cellStyle name="Comma 7 7 2 3" xfId="9276" xr:uid="{1699D604-0E1D-4C26-ADD8-23501CA43FCB}"/>
    <cellStyle name="Comma 7 7 3" xfId="3802" xr:uid="{04D26481-1F35-4B20-AB27-6B56B4DCA53D}"/>
    <cellStyle name="Comma 7 7 3 2" xfId="10980" xr:uid="{8AE1AFF5-A14A-4A1D-A49A-F3F3EBE87484}"/>
    <cellStyle name="Comma 7 7 4" xfId="8354" xr:uid="{41CF111F-0F87-48D8-A285-C59A0AF2267B}"/>
    <cellStyle name="Comma 7 8" xfId="1334" xr:uid="{456DC25E-C425-4108-B6AE-11892E4851E6}"/>
    <cellStyle name="Comma 7 8 2" xfId="2270" xr:uid="{3F953ACE-0C96-4DAB-8D4C-F413122D6D26}"/>
    <cellStyle name="Comma 7 8 2 2" xfId="9576" xr:uid="{4E997F82-A033-4E10-A836-7A0C5B7D91DC}"/>
    <cellStyle name="Comma 7 8 3" xfId="4408" xr:uid="{BDDFA800-66C3-42CB-B579-3B2BDD270BBC}"/>
    <cellStyle name="Comma 7 8 3 2" xfId="11586" xr:uid="{61191468-B59B-43BE-9EFC-B601860B448B}"/>
    <cellStyle name="Comma 7 8 4" xfId="8648" xr:uid="{5C948B39-0FBB-4E92-99F4-D946838409C9}"/>
    <cellStyle name="Comma 7 9" xfId="1413" xr:uid="{074CA1C8-4A7E-4BE3-9B90-1B68285E6C98}"/>
    <cellStyle name="Comma 7 9 2" xfId="2466" xr:uid="{8CA93468-E01E-4375-BB8C-DE5CEA6BD824}"/>
    <cellStyle name="Comma 7 9 2 2" xfId="9749" xr:uid="{F3850B60-CC03-4360-BE7C-82AFBE5D6D95}"/>
    <cellStyle name="Comma 7 9 3" xfId="8722" xr:uid="{5EF505DB-9209-4CF4-AB8B-5A88193C0DC1}"/>
    <cellStyle name="Comma 70" xfId="7658" xr:uid="{ECAAB15C-BBD2-46C4-9061-1CA75A248125}"/>
    <cellStyle name="Comma 70 2" xfId="14845" xr:uid="{DAFD31BD-DADF-4576-B9BF-DE5DEE8AB335}"/>
    <cellStyle name="Comma 71" xfId="7659" xr:uid="{F1B011B3-6CC0-4624-9836-6769A6F75A2E}"/>
    <cellStyle name="Comma 71 2" xfId="14846" xr:uid="{B5EA2ED3-1EE0-4B6D-9300-94BA0F805637}"/>
    <cellStyle name="Comma 72" xfId="7678" xr:uid="{B5B7E3D9-0078-4D9F-937E-ADB63C66FF08}"/>
    <cellStyle name="Comma 72 2" xfId="14865" xr:uid="{153E5C7B-65D0-4D58-B361-07F54E46EB5C}"/>
    <cellStyle name="Comma 73" xfId="7729" xr:uid="{014BF3ED-4DC9-4C16-8977-01FBC6377DF5}"/>
    <cellStyle name="Comma 73 2" xfId="14900" xr:uid="{8468406D-FEDD-4098-B6DE-156BD4109F87}"/>
    <cellStyle name="Comma 74" xfId="7770" xr:uid="{96E452F0-8E5F-4BB2-8067-6FEF6EF139C9}"/>
    <cellStyle name="Comma 74 2" xfId="14929" xr:uid="{DA53B70B-F7D0-453B-9586-FFD54EE39961}"/>
    <cellStyle name="Comma 75" xfId="7776" xr:uid="{58278ECD-DD05-4EFC-A6F1-807FF27E6FDB}"/>
    <cellStyle name="Comma 75 2" xfId="14932" xr:uid="{0D54532E-AE0B-4884-8365-80317677FC8F}"/>
    <cellStyle name="Comma 76" xfId="7683" xr:uid="{5FC677AE-7E4B-4D48-AB88-E17177CB1C79}"/>
    <cellStyle name="Comma 76 2" xfId="14868" xr:uid="{054A8170-E26D-4428-9553-9B8AC3A52EF5}"/>
    <cellStyle name="Comma 77" xfId="7775" xr:uid="{6896034E-F123-4FFA-B4BC-BD767581300C}"/>
    <cellStyle name="Comma 77 2" xfId="14931" xr:uid="{F892CE2B-D593-49AB-8DD8-09786C0A5CF2}"/>
    <cellStyle name="Comma 78" xfId="7695" xr:uid="{0FB21E47-A651-4991-8F28-A3127125F004}"/>
    <cellStyle name="Comma 78 2" xfId="14873" xr:uid="{F81A834D-A7F3-43A7-AE75-185E800430EB}"/>
    <cellStyle name="Comma 79" xfId="2743" xr:uid="{5CB42ADC-8BB6-4478-A46E-11481D583562}"/>
    <cellStyle name="Comma 79 2" xfId="2878" xr:uid="{C2FD9B8F-86C4-4334-88E7-06696D2D13E1}"/>
    <cellStyle name="Comma 79 2 2" xfId="3172" xr:uid="{5B79B3B8-F55C-4F94-B944-F1742497D8A8}"/>
    <cellStyle name="Comma 79 2 2 2" xfId="3754" xr:uid="{632EA9CB-ACA1-40AA-BBF5-A4FFEFEE7442}"/>
    <cellStyle name="Comma 79 2 2 2 2" xfId="5584" xr:uid="{7C84FD1A-87FF-4611-825C-87AECDFE1915}"/>
    <cellStyle name="Comma 79 2 2 2 2 2" xfId="12762" xr:uid="{6918482E-33B5-4CE7-83CB-32C3319AFD49}"/>
    <cellStyle name="Comma 79 2 2 2 3" xfId="10932" xr:uid="{AF16B7DC-1B4D-4CA5-AE7F-D4340DC13995}"/>
    <cellStyle name="Comma 79 2 2 3" xfId="4356" xr:uid="{5FBE6AB5-830C-45D7-9D31-B294890D50F7}"/>
    <cellStyle name="Comma 79 2 2 3 2" xfId="6208" xr:uid="{C5A0724A-C6F8-49B4-9B4D-2110A9542604}"/>
    <cellStyle name="Comma 79 2 2 3 2 2" xfId="13386" xr:uid="{2E5FE005-FBCF-45BE-B828-7F124A27D841}"/>
    <cellStyle name="Comma 79 2 2 3 3" xfId="11534" xr:uid="{654FFF56-D918-4D0D-BA4F-271922981EB7}"/>
    <cellStyle name="Comma 79 2 2 4" xfId="4985" xr:uid="{EDAAF5D8-A468-4FD3-87F9-6E294303EDDA}"/>
    <cellStyle name="Comma 79 2 2 4 2" xfId="12163" xr:uid="{4F024BF8-A75B-436E-8533-28BFBD0711FF}"/>
    <cellStyle name="Comma 79 2 2 5" xfId="10352" xr:uid="{DECD4AF4-288A-4D24-9D07-31425E323C83}"/>
    <cellStyle name="Comma 79 2 3" xfId="3463" xr:uid="{C9CDCD65-6683-4BA3-91F4-93B5DE557429}"/>
    <cellStyle name="Comma 79 2 3 2" xfId="5284" xr:uid="{EBE31FA2-8F9A-4D8E-BC59-4D165A9C1904}"/>
    <cellStyle name="Comma 79 2 3 2 2" xfId="12462" xr:uid="{91781815-F08F-48D9-8626-CC1DC30DEBF9}"/>
    <cellStyle name="Comma 79 2 3 3" xfId="10641" xr:uid="{9E36F4CB-0630-4656-BA2D-7D077C05536C}"/>
    <cellStyle name="Comma 79 2 4" xfId="4053" xr:uid="{4CA9962E-0177-4813-8270-AC371C21BC65}"/>
    <cellStyle name="Comma 79 2 4 2" xfId="5887" xr:uid="{73173676-B3DD-4EFC-9F19-71ED74881D77}"/>
    <cellStyle name="Comma 79 2 4 2 2" xfId="13065" xr:uid="{2166AA4D-0843-4D71-8EFE-528887872718}"/>
    <cellStyle name="Comma 79 2 4 3" xfId="11231" xr:uid="{3D90EC7F-C39D-48E5-9C53-B4236705FACC}"/>
    <cellStyle name="Comma 79 2 5" xfId="4664" xr:uid="{74BD187F-137D-418D-8702-1FC979A64ABA}"/>
    <cellStyle name="Comma 79 2 5 2" xfId="11842" xr:uid="{AAF0CADE-7546-4599-872A-4928631A3ADB}"/>
    <cellStyle name="Comma 79 2 6" xfId="10061" xr:uid="{CAEDE1A2-F02C-4A93-9E07-2D46AB7D4AC8}"/>
    <cellStyle name="Comma 79 3" xfId="3071" xr:uid="{D218D8EA-64C2-404A-AA3F-8B2049D44FB6}"/>
    <cellStyle name="Comma 79 3 2" xfId="3652" xr:uid="{593D69FE-B649-4F67-8DBD-C1A6EF405981}"/>
    <cellStyle name="Comma 79 3 2 2" xfId="5480" xr:uid="{3732A18C-EA63-4709-A68E-DD4A682482E7}"/>
    <cellStyle name="Comma 79 3 2 2 2" xfId="12658" xr:uid="{2C31A24E-A1AA-4532-A5C2-8F33A072D88B}"/>
    <cellStyle name="Comma 79 3 2 3" xfId="10830" xr:uid="{54E608DF-B3A8-4265-85C5-E3E6F4D50061}"/>
    <cellStyle name="Comma 79 3 3" xfId="4252" xr:uid="{DB96E3A2-B4DB-4827-9D29-127BD5DEA34F}"/>
    <cellStyle name="Comma 79 3 3 2" xfId="6103" xr:uid="{421D754F-041A-4462-86E4-063AE46D95D9}"/>
    <cellStyle name="Comma 79 3 3 2 2" xfId="13281" xr:uid="{59519FF7-02E1-44A7-8BE3-7CB25A93B533}"/>
    <cellStyle name="Comma 79 3 3 3" xfId="11430" xr:uid="{26D12715-B61C-4AE8-B2CF-1FE43A749DED}"/>
    <cellStyle name="Comma 79 3 4" xfId="4880" xr:uid="{4EB2E405-698B-4141-8493-3A0BA6008A65}"/>
    <cellStyle name="Comma 79 3 4 2" xfId="12058" xr:uid="{E82A1B18-4116-4001-9849-72EC33D68327}"/>
    <cellStyle name="Comma 79 3 5" xfId="10251" xr:uid="{440E69F7-59B5-4CC2-B51F-84F9B05BFFC5}"/>
    <cellStyle name="Comma 79 4" xfId="3361" xr:uid="{1A67EA50-1F3A-4AC6-80DA-B110724CA365}"/>
    <cellStyle name="Comma 79 4 2" xfId="5180" xr:uid="{32EAE1B7-F73B-4087-AC24-FC4242862C88}"/>
    <cellStyle name="Comma 79 4 2 2" xfId="12358" xr:uid="{F9019598-AC90-426E-B6F7-1D51B926BE88}"/>
    <cellStyle name="Comma 79 4 3" xfId="10539" xr:uid="{9CEA91B3-D9E7-47C2-B477-CFF2257871B1}"/>
    <cellStyle name="Comma 79 5" xfId="3949" xr:uid="{A248448A-6654-4B54-8D02-317A8E37BBF4}"/>
    <cellStyle name="Comma 79 5 2" xfId="5782" xr:uid="{822527D5-969B-4BF5-904E-9C49B9BCCAEB}"/>
    <cellStyle name="Comma 79 5 2 2" xfId="12960" xr:uid="{39E2D7D9-2EED-45D4-BFB9-7283A47BFD3F}"/>
    <cellStyle name="Comma 79 5 3" xfId="11127" xr:uid="{48CB0096-00AB-4B6C-B5BC-BCDCB86146C9}"/>
    <cellStyle name="Comma 79 6" xfId="4559" xr:uid="{2749D9CA-4CB5-465A-9603-BD54B6F24EA9}"/>
    <cellStyle name="Comma 79 6 2" xfId="11737" xr:uid="{199CF2A9-CAA5-4A3E-9644-F7F419296C2E}"/>
    <cellStyle name="Comma 79 7" xfId="9956" xr:uid="{F9F49EAE-99EC-4E3D-A58A-4365B442272B}"/>
    <cellStyle name="Comma 8" xfId="106" xr:uid="{ECD254A2-4429-4C04-9F27-3922C280F52C}"/>
    <cellStyle name="Comma 8 10" xfId="2462" xr:uid="{AFB22FD9-2A9D-4309-AC23-7996E9251B81}"/>
    <cellStyle name="Comma 8 10 2" xfId="6290" xr:uid="{6B9DBC6E-5F56-4648-9978-267FB49C3B12}"/>
    <cellStyle name="Comma 8 10 2 2" xfId="13465" xr:uid="{87CEFE5D-C877-46D2-8806-841C3921A9FE}"/>
    <cellStyle name="Comma 8 10 3" xfId="9746" xr:uid="{A32B6BFB-227E-4A6E-8AF5-EE91D1BBEBD0}"/>
    <cellStyle name="Comma 8 11" xfId="2417" xr:uid="{995A8061-BA17-422C-87D5-E66D49F0421D}"/>
    <cellStyle name="Comma 8 11 2" xfId="9715" xr:uid="{5AF5ADB5-9CF7-41F6-900B-F9345C06FEA2}"/>
    <cellStyle name="Comma 8 12" xfId="7655" xr:uid="{C1660591-47AF-4128-B082-7EA96218B69D}"/>
    <cellStyle name="Comma 8 12 2" xfId="14843" xr:uid="{F513E7ED-AFF8-4D29-93BE-01E199BB3CCA}"/>
    <cellStyle name="Comma 8 13" xfId="7731" xr:uid="{3BB3BF52-3DB0-4556-9DC5-4C6D64ED53D8}"/>
    <cellStyle name="Comma 8 13 2" xfId="14902" xr:uid="{1A6325F7-CDB2-4283-879F-D81CF29EB59E}"/>
    <cellStyle name="Comma 8 14" xfId="7820" xr:uid="{8B873F6F-BA43-47BF-951F-0CAC89DA029D}"/>
    <cellStyle name="Comma 8 2" xfId="338" xr:uid="{BE949BB0-81F8-4C6F-A25F-D44347687C59}"/>
    <cellStyle name="Comma 8 2 2" xfId="339" xr:uid="{49C17C1C-423A-413B-823A-8483141E7319}"/>
    <cellStyle name="Comma 8 2 2 2" xfId="1030" xr:uid="{2EE1D4B4-BBF6-4A9F-B86C-3DEAA46EFF49}"/>
    <cellStyle name="Comma 8 2 2 2 2" xfId="1976" xr:uid="{3F24A7F1-139A-446E-B9D0-47867197D2B5}"/>
    <cellStyle name="Comma 8 2 2 2 2 2" xfId="3768" xr:uid="{47D080DC-0AF8-415D-8C0A-0918F635F7B0}"/>
    <cellStyle name="Comma 8 2 2 2 2 2 2" xfId="5598" xr:uid="{5EB4D5BD-81B2-475C-8214-7D4CA9D5801B}"/>
    <cellStyle name="Comma 8 2 2 2 2 2 2 2" xfId="7415" xr:uid="{8C6B37F1-CC5B-475C-93E2-3FECA8995297}"/>
    <cellStyle name="Comma 8 2 2 2 2 2 2 2 2" xfId="14590" xr:uid="{559E3BB4-4797-460A-B2D4-85B977ADB22E}"/>
    <cellStyle name="Comma 8 2 2 2 2 2 2 3" xfId="12776" xr:uid="{6FD12F58-B170-476C-A27D-68CF56B1E078}"/>
    <cellStyle name="Comma 8 2 2 2 2 2 3" xfId="6782" xr:uid="{3E93FFB8-A50F-4201-815E-E8BA54CFF4FF}"/>
    <cellStyle name="Comma 8 2 2 2 2 2 3 2" xfId="13957" xr:uid="{B1C75C29-B184-4AD0-9EFD-B5FA927CFEA2}"/>
    <cellStyle name="Comma 8 2 2 2 2 2 4" xfId="10946" xr:uid="{EC15969D-2B1F-4354-A7EB-51900A50218A}"/>
    <cellStyle name="Comma 8 2 2 2 2 3" xfId="4370" xr:uid="{C8CE2C25-5138-45AD-B514-BF41F7F93473}"/>
    <cellStyle name="Comma 8 2 2 2 2 3 2" xfId="6222" xr:uid="{B0B90844-4B94-47B4-8164-40A662B6CFE9}"/>
    <cellStyle name="Comma 8 2 2 2 2 3 2 2" xfId="7626" xr:uid="{18E6CC88-C4FE-4A11-82B5-4AA7EBBD732A}"/>
    <cellStyle name="Comma 8 2 2 2 2 3 2 2 2" xfId="14801" xr:uid="{D7EC3DD0-47F9-47F7-8342-B1B6F1C8FD7C}"/>
    <cellStyle name="Comma 8 2 2 2 2 3 2 3" xfId="13400" xr:uid="{265471DC-62DA-4721-B930-B0C4D06F8DF7}"/>
    <cellStyle name="Comma 8 2 2 2 2 3 3" xfId="6993" xr:uid="{5D9F1532-39F0-4C45-97FE-8DDB20AA2695}"/>
    <cellStyle name="Comma 8 2 2 2 2 3 3 2" xfId="14168" xr:uid="{CE8A8DE0-6BD8-415A-86AB-89D416C9794A}"/>
    <cellStyle name="Comma 8 2 2 2 2 3 4" xfId="11548" xr:uid="{80A905FD-59AA-4B72-AFD5-583FA3E91F04}"/>
    <cellStyle name="Comma 8 2 2 2 2 4" xfId="4999" xr:uid="{7B6893CC-1ACF-4BA7-A771-B952F2B054F2}"/>
    <cellStyle name="Comma 8 2 2 2 2 4 2" xfId="7204" xr:uid="{B0957388-95EE-43AF-AD67-3356D91AF9DF}"/>
    <cellStyle name="Comma 8 2 2 2 2 4 2 2" xfId="14379" xr:uid="{CBDFFA33-38C4-49CE-8905-EF42FCDD9745}"/>
    <cellStyle name="Comma 8 2 2 2 2 4 3" xfId="12177" xr:uid="{55E74A08-2180-47CA-8163-60CC4BA3C751}"/>
    <cellStyle name="Comma 8 2 2 2 2 5" xfId="3186" xr:uid="{07EAE7AD-3805-4912-8327-ABC772F774E3}"/>
    <cellStyle name="Comma 8 2 2 2 2 5 2" xfId="10366" xr:uid="{0FC2D6A0-D203-4D76-A7D3-0114817613B5}"/>
    <cellStyle name="Comma 8 2 2 2 2 6" xfId="6571" xr:uid="{9FB4DE85-549E-43B7-8CE4-C233F6E7E109}"/>
    <cellStyle name="Comma 8 2 2 2 2 6 2" xfId="13746" xr:uid="{835C6339-40F2-4931-941F-E25B13497BC4}"/>
    <cellStyle name="Comma 8 2 2 2 2 7" xfId="9284" xr:uid="{B2FF1E12-C2E5-4EE4-A4A1-12D0DD84194A}"/>
    <cellStyle name="Comma 8 2 2 2 3" xfId="3477" xr:uid="{56C2C8AF-25D2-4497-9438-9D584BFB0FAD}"/>
    <cellStyle name="Comma 8 2 2 2 3 2" xfId="5298" xr:uid="{ADF40AE3-9E0C-43CA-91A7-9AE6DFDDC354}"/>
    <cellStyle name="Comma 8 2 2 2 3 2 2" xfId="7308" xr:uid="{740E9A01-E078-4BB4-9A44-59F0C4A5BE92}"/>
    <cellStyle name="Comma 8 2 2 2 3 2 2 2" xfId="14483" xr:uid="{A856FA95-3E83-407C-8024-FC0C87DF7DE9}"/>
    <cellStyle name="Comma 8 2 2 2 3 2 3" xfId="12476" xr:uid="{FD0587BB-DF5B-4C0A-BEA3-3B35499A3909}"/>
    <cellStyle name="Comma 8 2 2 2 3 3" xfId="6675" xr:uid="{BD094BEE-737D-48EC-8CB4-A1E280B6A99F}"/>
    <cellStyle name="Comma 8 2 2 2 3 3 2" xfId="13850" xr:uid="{8C77ABE5-439A-4EF6-8F1D-E1EEC4923785}"/>
    <cellStyle name="Comma 8 2 2 2 3 4" xfId="10655" xr:uid="{6B41638E-6655-4302-B035-77B165276EE0}"/>
    <cellStyle name="Comma 8 2 2 2 4" xfId="4067" xr:uid="{36E4AE05-A276-424C-9177-30F3034E0EC4}"/>
    <cellStyle name="Comma 8 2 2 2 4 2" xfId="5901" xr:uid="{8BAEE487-C06D-4B3E-820B-617CBC29D335}"/>
    <cellStyle name="Comma 8 2 2 2 4 2 2" xfId="7519" xr:uid="{527A6E56-49D1-4410-A578-3145BF631F34}"/>
    <cellStyle name="Comma 8 2 2 2 4 2 2 2" xfId="14694" xr:uid="{B39209B6-D429-4DC2-AD38-5F158266705E}"/>
    <cellStyle name="Comma 8 2 2 2 4 2 3" xfId="13079" xr:uid="{34407C6E-5F49-44FD-A5C2-E728739022D9}"/>
    <cellStyle name="Comma 8 2 2 2 4 3" xfId="6886" xr:uid="{459F0E77-ACA1-450C-AF73-D85A0CE7F3EE}"/>
    <cellStyle name="Comma 8 2 2 2 4 3 2" xfId="14061" xr:uid="{27D44C5A-7505-4DEB-BC30-90E498D37EE2}"/>
    <cellStyle name="Comma 8 2 2 2 4 4" xfId="11245" xr:uid="{1A431A1F-77B2-4B15-8260-C3D8A0D32FF8}"/>
    <cellStyle name="Comma 8 2 2 2 5" xfId="4678" xr:uid="{A89DB5DA-3835-4A2D-A843-B3615139EAD9}"/>
    <cellStyle name="Comma 8 2 2 2 5 2" xfId="7097" xr:uid="{48913876-E85B-4652-A068-5E59F6CBE874}"/>
    <cellStyle name="Comma 8 2 2 2 5 2 2" xfId="14272" xr:uid="{D1E697CA-62A6-4265-B044-34DBA710E4F0}"/>
    <cellStyle name="Comma 8 2 2 2 5 3" xfId="11856" xr:uid="{9C5C7767-1777-436A-8FB8-3C0CC50002F5}"/>
    <cellStyle name="Comma 8 2 2 2 6" xfId="2892" xr:uid="{262A38E1-3311-4717-B360-738AAFC867EB}"/>
    <cellStyle name="Comma 8 2 2 2 6 2" xfId="10075" xr:uid="{91B9F5CF-E4A6-44A2-A54A-C659E42772EE}"/>
    <cellStyle name="Comma 8 2 2 2 7" xfId="6461" xr:uid="{387CC6C1-EA86-4AEA-9B07-F72BEF30573A}"/>
    <cellStyle name="Comma 8 2 2 2 7 2" xfId="13636" xr:uid="{61EE7264-0F44-442C-97E0-A196C208A9CA}"/>
    <cellStyle name="Comma 8 2 2 2 8" xfId="8362" xr:uid="{619CB3B4-E44B-4E27-B351-ADEB2E8E6392}"/>
    <cellStyle name="Comma 8 2 2 3" xfId="1557" xr:uid="{980DD60D-C3FD-4F55-AC2A-AECBC1546C4D}"/>
    <cellStyle name="Comma 8 2 2 3 2" xfId="3666" xr:uid="{99AEDB3C-262E-455D-A079-967483E94F82}"/>
    <cellStyle name="Comma 8 2 2 3 2 2" xfId="5494" xr:uid="{57D57A80-061E-4181-AEDB-CE00FB6A4D75}"/>
    <cellStyle name="Comma 8 2 2 3 2 2 2" xfId="7384" xr:uid="{517E8A8C-5A29-46B2-A2AC-8774468B951E}"/>
    <cellStyle name="Comma 8 2 2 3 2 2 2 2" xfId="14559" xr:uid="{A8C1E518-F1BF-4168-9A46-D7677DF90B4E}"/>
    <cellStyle name="Comma 8 2 2 3 2 2 3" xfId="12672" xr:uid="{F2DDEF9F-EC2E-4067-AF4C-ACF324971AA8}"/>
    <cellStyle name="Comma 8 2 2 3 2 3" xfId="6751" xr:uid="{DD38B741-EA4C-40AA-B003-81DA236DA688}"/>
    <cellStyle name="Comma 8 2 2 3 2 3 2" xfId="13926" xr:uid="{FC6C1625-9C8E-43B0-8792-A2D070BBB67C}"/>
    <cellStyle name="Comma 8 2 2 3 2 4" xfId="10844" xr:uid="{774EC358-D156-4C64-B1AB-E324D21EF944}"/>
    <cellStyle name="Comma 8 2 2 3 3" xfId="4266" xr:uid="{4AE1AC1C-41A4-47F6-A8A7-621B144695E2}"/>
    <cellStyle name="Comma 8 2 2 3 3 2" xfId="6117" xr:uid="{F200CC71-228E-4507-A8F5-F8514904C797}"/>
    <cellStyle name="Comma 8 2 2 3 3 2 2" xfId="7595" xr:uid="{FD798299-E98F-4A71-AF94-FD29972D8A61}"/>
    <cellStyle name="Comma 8 2 2 3 3 2 2 2" xfId="14770" xr:uid="{0F11EF3A-6631-4E3D-9F75-8E53D595345E}"/>
    <cellStyle name="Comma 8 2 2 3 3 2 3" xfId="13295" xr:uid="{A18853CB-6C30-45A1-BC15-C3CB21E43FA5}"/>
    <cellStyle name="Comma 8 2 2 3 3 3" xfId="6962" xr:uid="{8F290457-7388-4316-A7A2-9A0EF672A525}"/>
    <cellStyle name="Comma 8 2 2 3 3 3 2" xfId="14137" xr:uid="{F767B21D-4645-42A3-88D3-FB2D773BE652}"/>
    <cellStyle name="Comma 8 2 2 3 3 4" xfId="11444" xr:uid="{D823AD47-190C-4D83-980C-68A1A58563EC}"/>
    <cellStyle name="Comma 8 2 2 3 4" xfId="4894" xr:uid="{7DD4D82D-7362-4FBE-89CC-33A12312CA50}"/>
    <cellStyle name="Comma 8 2 2 3 4 2" xfId="7173" xr:uid="{4B7AFEA5-8E40-4ED2-B16B-7AD24F407D49}"/>
    <cellStyle name="Comma 8 2 2 3 4 2 2" xfId="14348" xr:uid="{10351C40-796D-4EAB-899A-7ECA549EADD5}"/>
    <cellStyle name="Comma 8 2 2 3 4 3" xfId="12072" xr:uid="{7736061D-6CE1-4705-AA33-35B9E04A8A85}"/>
    <cellStyle name="Comma 8 2 2 3 5" xfId="3085" xr:uid="{3EE036DB-5940-49DD-A6FE-E3959AFEDFAC}"/>
    <cellStyle name="Comma 8 2 2 3 5 2" xfId="10265" xr:uid="{81437C3A-080D-4A0E-83B0-98582529F15D}"/>
    <cellStyle name="Comma 8 2 2 3 6" xfId="6540" xr:uid="{C941BF02-4DC4-4658-8E35-BED6EFC992DB}"/>
    <cellStyle name="Comma 8 2 2 3 6 2" xfId="13715" xr:uid="{E1B0584F-89FB-4186-B755-6F0B6825BABF}"/>
    <cellStyle name="Comma 8 2 2 3 7" xfId="8865" xr:uid="{04D7E1E7-0687-4E1E-B11A-FEEAF625D8C0}"/>
    <cellStyle name="Comma 8 2 2 4" xfId="3375" xr:uid="{C8193ED5-125D-463F-AAD5-9BA3BB02BAA7}"/>
    <cellStyle name="Comma 8 2 2 4 2" xfId="5194" xr:uid="{6E5526D6-31A9-4AB0-93AA-31DBE831E416}"/>
    <cellStyle name="Comma 8 2 2 4 2 2" xfId="7277" xr:uid="{33A24B1C-F380-4863-B7BF-907B2AFC2CF7}"/>
    <cellStyle name="Comma 8 2 2 4 2 2 2" xfId="14452" xr:uid="{51C03918-9FEE-427A-99B6-C654F9D243A6}"/>
    <cellStyle name="Comma 8 2 2 4 2 3" xfId="12372" xr:uid="{7E00196A-AC37-49D0-8565-C06F44DF45EC}"/>
    <cellStyle name="Comma 8 2 2 4 3" xfId="6644" xr:uid="{1FB1666A-0AC1-46BD-9A82-24394321BAF2}"/>
    <cellStyle name="Comma 8 2 2 4 3 2" xfId="13819" xr:uid="{74A9CCFE-3EE9-4BFC-9592-B5FEE372E0B9}"/>
    <cellStyle name="Comma 8 2 2 4 4" xfId="10553" xr:uid="{70DB5E0B-43CE-4980-B6D7-0643B63159C4}"/>
    <cellStyle name="Comma 8 2 2 5" xfId="3963" xr:uid="{13888583-B266-4699-AD63-55B63EA67264}"/>
    <cellStyle name="Comma 8 2 2 5 2" xfId="5796" xr:uid="{66A4CA49-1E2B-4184-A29A-2A5C5ACA00D9}"/>
    <cellStyle name="Comma 8 2 2 5 2 2" xfId="7488" xr:uid="{05A76BA9-48A7-4A93-9C26-40F423E9544C}"/>
    <cellStyle name="Comma 8 2 2 5 2 2 2" xfId="14663" xr:uid="{AF0C9404-9395-4A81-A14E-9F5F00EE630A}"/>
    <cellStyle name="Comma 8 2 2 5 2 3" xfId="12974" xr:uid="{331894C5-05E1-4399-807A-AB5648FFA633}"/>
    <cellStyle name="Comma 8 2 2 5 3" xfId="6855" xr:uid="{DADF511A-0F1D-405D-AA88-84CF8D3A6516}"/>
    <cellStyle name="Comma 8 2 2 5 3 2" xfId="14030" xr:uid="{FA5FDF8E-1A04-44BE-9537-159069DBACBB}"/>
    <cellStyle name="Comma 8 2 2 5 4" xfId="11141" xr:uid="{728A9854-B487-4BFB-BDBD-2DD6C9881152}"/>
    <cellStyle name="Comma 8 2 2 6" xfId="4573" xr:uid="{EFFCB25A-5990-43D6-9810-A14CC446D44B}"/>
    <cellStyle name="Comma 8 2 2 6 2" xfId="7066" xr:uid="{49920919-7222-4411-B010-49DA327700C5}"/>
    <cellStyle name="Comma 8 2 2 6 2 2" xfId="14241" xr:uid="{FC3453E2-066E-4094-97F7-C9ED70816882}"/>
    <cellStyle name="Comma 8 2 2 6 3" xfId="11751" xr:uid="{5B43067E-CDE1-40E0-9820-F816CA44FCDC}"/>
    <cellStyle name="Comma 8 2 2 7" xfId="2793" xr:uid="{C09C79C4-0C4B-4B40-BECB-55A2093C805E}"/>
    <cellStyle name="Comma 8 2 2 7 2" xfId="9977" xr:uid="{B65D54CF-40F8-410A-BABD-B6A137C2E207}"/>
    <cellStyle name="Comma 8 2 2 8" xfId="6430" xr:uid="{EEF02B6A-DEB1-4285-9FFB-55B5FF938438}"/>
    <cellStyle name="Comma 8 2 2 8 2" xfId="13605" xr:uid="{FF5EAD6F-1889-4C2D-B849-4E19B01A4CFD}"/>
    <cellStyle name="Comma 8 2 2 9" xfId="7964" xr:uid="{355C6088-C0A8-48F4-95CA-34B42D0D4666}"/>
    <cellStyle name="Comma 8 2 3" xfId="340" xr:uid="{06C7041A-788B-4044-8CAF-60F76F380326}"/>
    <cellStyle name="Comma 8 2 3 2" xfId="1031" xr:uid="{F6161911-8C92-4D72-B14E-D5525E1BD5FA}"/>
    <cellStyle name="Comma 8 2 3 2 2" xfId="1977" xr:uid="{3B1CD756-857E-4BEB-B5A1-7EEF3A00EB5D}"/>
    <cellStyle name="Comma 8 2 3 2 2 2" xfId="5557" xr:uid="{5CA6FC69-0449-4E2B-81B7-5AFBA52A8E49}"/>
    <cellStyle name="Comma 8 2 3 2 2 2 2" xfId="12735" xr:uid="{7A0EDF1C-207E-4896-AA13-E676FF3D08BE}"/>
    <cellStyle name="Comma 8 2 3 2 2 3" xfId="9285" xr:uid="{F6695FC5-00B8-40B3-9A25-25BE3FEF2E26}"/>
    <cellStyle name="Comma 8 2 3 2 3" xfId="4329" xr:uid="{9BC23991-7331-4E35-91BA-E746810487B3}"/>
    <cellStyle name="Comma 8 2 3 2 3 2" xfId="6180" xr:uid="{2966D080-9EF3-4A15-993E-511365EC020C}"/>
    <cellStyle name="Comma 8 2 3 2 3 2 2" xfId="13358" xr:uid="{F1065A0B-1A59-47AC-A123-10130E67CBDF}"/>
    <cellStyle name="Comma 8 2 3 2 3 3" xfId="11507" xr:uid="{4CBFEF6F-1AC1-4927-A9CA-9FC42AA9CB9D}"/>
    <cellStyle name="Comma 8 2 3 2 4" xfId="4957" xr:uid="{2FEDB932-D806-4C44-9B9C-580FBE3BC40B}"/>
    <cellStyle name="Comma 8 2 3 2 4 2" xfId="12135" xr:uid="{CE009014-07D0-4A72-A5CB-5837CEB4C62C}"/>
    <cellStyle name="Comma 8 2 3 2 5" xfId="8363" xr:uid="{9658BA7B-A477-4504-82EF-B96C35E67C76}"/>
    <cellStyle name="Comma 8 2 3 3" xfId="1558" xr:uid="{5369AB16-0C7E-42D8-BBC5-082C3F0F10B5}"/>
    <cellStyle name="Comma 8 2 3 3 2" xfId="5256" xr:uid="{08E21C9B-2578-4762-A9DC-4D9484C04077}"/>
    <cellStyle name="Comma 8 2 3 3 2 2" xfId="12434" xr:uid="{F28EA5A8-AD1A-4C70-A960-DDAC751C7532}"/>
    <cellStyle name="Comma 8 2 3 3 3" xfId="8866" xr:uid="{46F3331C-C829-4F35-A29A-6FF9C90B4EAC}"/>
    <cellStyle name="Comma 8 2 3 4" xfId="4025" xr:uid="{F3DF5C7E-50D6-419A-9BDA-39A60D6B3BC8}"/>
    <cellStyle name="Comma 8 2 3 4 2" xfId="5859" xr:uid="{DF9A6311-E861-4F13-BE79-EF336B1D5273}"/>
    <cellStyle name="Comma 8 2 3 4 2 2" xfId="13037" xr:uid="{0B4CEF24-F7E8-4B08-BEF1-7BD09B4AE589}"/>
    <cellStyle name="Comma 8 2 3 4 3" xfId="11203" xr:uid="{6FAAA7ED-A6DB-4817-975F-D24960B93B31}"/>
    <cellStyle name="Comma 8 2 3 5" xfId="4636" xr:uid="{7240575A-20BA-4513-AA9A-6ECB735872B4}"/>
    <cellStyle name="Comma 8 2 3 5 2" xfId="11814" xr:uid="{C3AF78E4-B359-4F90-8258-3F2264942283}"/>
    <cellStyle name="Comma 8 2 3 6" xfId="7965" xr:uid="{6DBFFAFF-6256-495B-AA66-36639CDE1C59}"/>
    <cellStyle name="Comma 8 2 4" xfId="731" xr:uid="{5EDF3DC7-C443-4B9A-ACE8-9863E93A0012}"/>
    <cellStyle name="Comma 8 2 4 2" xfId="1164" xr:uid="{928E0DE4-C55C-46F5-BF96-8A585038D5C2}"/>
    <cellStyle name="Comma 8 2 4 2 2" xfId="2109" xr:uid="{BF9105AD-E4E4-4C76-841A-761715793B85}"/>
    <cellStyle name="Comma 8 2 4 2 2 2" xfId="5454" xr:uid="{F741FE88-A934-49E1-BF79-CC96F1028B2E}"/>
    <cellStyle name="Comma 8 2 4 2 2 2 2" xfId="12632" xr:uid="{71D03850-FBB0-4534-A00A-C6D9901595A0}"/>
    <cellStyle name="Comma 8 2 4 2 2 3" xfId="3626" xr:uid="{C238DC86-A89E-4225-9B04-513B4CBD75E5}"/>
    <cellStyle name="Comma 8 2 4 2 2 3 2" xfId="10804" xr:uid="{780885F3-B8AF-4F56-A71F-3EFAABCD40CE}"/>
    <cellStyle name="Comma 8 2 4 2 2 4" xfId="9417" xr:uid="{C1ECF527-D5E6-49D7-A222-EFB02FBAB839}"/>
    <cellStyle name="Comma 8 2 4 2 3" xfId="4226" xr:uid="{9387C381-1CF4-43DA-B6AF-DF871F51C84C}"/>
    <cellStyle name="Comma 8 2 4 2 3 2" xfId="6075" xr:uid="{8CB5974F-B74E-48DE-9362-EC673AE6D828}"/>
    <cellStyle name="Comma 8 2 4 2 3 2 2" xfId="13253" xr:uid="{BF7DDE2F-5C8E-4FB8-8F65-90D7BC44B908}"/>
    <cellStyle name="Comma 8 2 4 2 3 3" xfId="11404" xr:uid="{E5D7250F-D709-4E98-8ECD-A113C52458D6}"/>
    <cellStyle name="Comma 8 2 4 2 4" xfId="4852" xr:uid="{0F449048-6C3F-4581-92C2-8F646F1768A8}"/>
    <cellStyle name="Comma 8 2 4 2 4 2" xfId="12030" xr:uid="{7BA00659-A1E8-4415-ADD3-7ECB2CB6E1F3}"/>
    <cellStyle name="Comma 8 2 4 2 5" xfId="3047" xr:uid="{89586A5F-F4A2-481C-B0C1-0F04FC2FFBC6}"/>
    <cellStyle name="Comma 8 2 4 2 5 2" xfId="10227" xr:uid="{543F40DE-1AAB-48C5-AF67-22711DF39277}"/>
    <cellStyle name="Comma 8 2 4 2 6" xfId="8492" xr:uid="{947B2EF1-B55A-4C3F-AE1C-5D6861BFFE71}"/>
    <cellStyle name="Comma 8 2 4 3" xfId="1718" xr:uid="{0ED7E0FC-8D4E-4F1B-94C2-369E73E75007}"/>
    <cellStyle name="Comma 8 2 4 3 2" xfId="5152" xr:uid="{79B53E46-98E4-4887-96ED-667DD9017D95}"/>
    <cellStyle name="Comma 8 2 4 3 2 2" xfId="12330" xr:uid="{4C5CA982-716C-4349-A8BE-30FF5F5053BE}"/>
    <cellStyle name="Comma 8 2 4 3 3" xfId="3333" xr:uid="{8F884AE8-ACB9-443F-A257-B6FFD790D2B4}"/>
    <cellStyle name="Comma 8 2 4 3 3 2" xfId="10511" xr:uid="{943E2F46-77C7-4625-A266-AA9C75718FAB}"/>
    <cellStyle name="Comma 8 2 4 3 4" xfId="9026" xr:uid="{D2D3636C-1D31-48B9-9125-CE77B6060223}"/>
    <cellStyle name="Comma 8 2 4 4" xfId="3921" xr:uid="{A51E286F-D617-4E37-9D27-6812FDC104C7}"/>
    <cellStyle name="Comma 8 2 4 4 2" xfId="5754" xr:uid="{920EC8DE-65FD-4576-80FE-0CB4B3C8367B}"/>
    <cellStyle name="Comma 8 2 4 4 2 2" xfId="12932" xr:uid="{06F3B821-6D3F-4FC5-8E97-05892EF2C4C3}"/>
    <cellStyle name="Comma 8 2 4 4 3" xfId="11099" xr:uid="{0E8BB4A7-E3E6-4567-B245-759A08C06ACF}"/>
    <cellStyle name="Comma 8 2 4 5" xfId="4531" xr:uid="{CC6F1C96-3B3D-4D48-B61E-72426381A2D0}"/>
    <cellStyle name="Comma 8 2 4 5 2" xfId="11709" xr:uid="{2A5F3C08-6E00-4479-AA39-7E7EDBFFF0A3}"/>
    <cellStyle name="Comma 8 2 4 6" xfId="2718" xr:uid="{1D9FDB23-B515-45E9-8308-B57EAB0AF0B8}"/>
    <cellStyle name="Comma 8 2 4 6 2" xfId="9933" xr:uid="{FD4624AD-8041-4727-95FB-CE03C348AF70}"/>
    <cellStyle name="Comma 8 2 4 7" xfId="8106" xr:uid="{A92432E0-0432-4E21-B992-558C7AF646B2}"/>
    <cellStyle name="Comma 8 2 5" xfId="1029" xr:uid="{F266CDA9-47B1-4104-AACF-9D8161012C0B}"/>
    <cellStyle name="Comma 8 2 5 2" xfId="1975" xr:uid="{1D96E864-3D24-481D-9360-B4C627A223C7}"/>
    <cellStyle name="Comma 8 2 5 2 2" xfId="9283" xr:uid="{30D06853-8481-4D7C-AA60-4FACBC8CE5B6}"/>
    <cellStyle name="Comma 8 2 5 3" xfId="8361" xr:uid="{D4FF1D7A-BFFF-411F-9583-10C0896BAC16}"/>
    <cellStyle name="Comma 8 2 6" xfId="1556" xr:uid="{5BF493CC-23E8-4209-8148-3FE900498B5E}"/>
    <cellStyle name="Comma 8 2 6 2" xfId="8864" xr:uid="{3B36B592-D8FF-49DC-8EA6-0CC22F9AE3C5}"/>
    <cellStyle name="Comma 8 2 7" xfId="2538" xr:uid="{416477B8-2F6B-4CE3-9294-AC1D8C630BC1}"/>
    <cellStyle name="Comma 8 2 8" xfId="7963" xr:uid="{34D9A99F-E8FC-401E-AAEA-6F86ABC52CEE}"/>
    <cellStyle name="Comma 8 3" xfId="341" xr:uid="{0DA2B20B-3075-4933-BD38-8CEFF1A284C4}"/>
    <cellStyle name="Comma 8 3 2" xfId="795" xr:uid="{940B7D33-A4DC-433B-B32A-DAEF3574BA6B}"/>
    <cellStyle name="Comma 8 3 2 2" xfId="1218" xr:uid="{E02BAB8B-B753-47C6-8127-0CC0B8E8297C}"/>
    <cellStyle name="Comma 8 3 2 2 2" xfId="2163" xr:uid="{B088543C-E19A-47EF-95C7-FA39E2A1A3D6}"/>
    <cellStyle name="Comma 8 3 2 2 2 2" xfId="5585" xr:uid="{A79324FD-5811-4FAB-9603-93AF15CCAD54}"/>
    <cellStyle name="Comma 8 3 2 2 2 2 2" xfId="7413" xr:uid="{D4C2B758-6469-4CF8-821E-F58BE716C582}"/>
    <cellStyle name="Comma 8 3 2 2 2 2 2 2" xfId="14588" xr:uid="{2F3C5CAC-F9F6-4FA4-BCCF-37C7DA7B8854}"/>
    <cellStyle name="Comma 8 3 2 2 2 2 3" xfId="12763" xr:uid="{7A1AE991-7D6A-4467-999F-9534DA3391DB}"/>
    <cellStyle name="Comma 8 3 2 2 2 3" xfId="3755" xr:uid="{A96FA3B8-D670-4E6D-8DB2-4CD8A418B431}"/>
    <cellStyle name="Comma 8 3 2 2 2 3 2" xfId="10933" xr:uid="{69C5B63D-0E90-4F9C-97EA-5793DFFE4B2C}"/>
    <cellStyle name="Comma 8 3 2 2 2 4" xfId="6780" xr:uid="{B52F1E07-8EDF-4066-8F72-2DD524208B47}"/>
    <cellStyle name="Comma 8 3 2 2 2 4 2" xfId="13955" xr:uid="{148568A4-6BB6-421C-B422-E4B9948CBDB8}"/>
    <cellStyle name="Comma 8 3 2 2 2 5" xfId="9471" xr:uid="{8D601BA7-E9F9-4FA0-B4E1-FD6BDF6CE52D}"/>
    <cellStyle name="Comma 8 3 2 2 3" xfId="4357" xr:uid="{8B45D26D-3995-40CC-8058-38E9B7C4BFAA}"/>
    <cellStyle name="Comma 8 3 2 2 3 2" xfId="6209" xr:uid="{E31717CC-A662-4276-AB1F-C1392B93CC1C}"/>
    <cellStyle name="Comma 8 3 2 2 3 2 2" xfId="7624" xr:uid="{2EF4D01C-E90E-4065-8E88-A34C33D52888}"/>
    <cellStyle name="Comma 8 3 2 2 3 2 2 2" xfId="14799" xr:uid="{9D2F0A8B-F2F9-43A7-A859-FBE039084A13}"/>
    <cellStyle name="Comma 8 3 2 2 3 2 3" xfId="13387" xr:uid="{3E1D34F7-6610-4A3B-AA71-265ECF73DE9C}"/>
    <cellStyle name="Comma 8 3 2 2 3 3" xfId="6991" xr:uid="{7E463229-BC75-4F61-BE8E-B4710F8CDE0B}"/>
    <cellStyle name="Comma 8 3 2 2 3 3 2" xfId="14166" xr:uid="{4411FBE1-CB66-4914-867F-0A50CB0895E0}"/>
    <cellStyle name="Comma 8 3 2 2 3 4" xfId="11535" xr:uid="{16CB830F-2377-4F61-90B9-B17AE9013CC5}"/>
    <cellStyle name="Comma 8 3 2 2 4" xfId="4986" xr:uid="{16B618F4-AFBF-4D22-8EFA-D0F358F63A27}"/>
    <cellStyle name="Comma 8 3 2 2 4 2" xfId="7202" xr:uid="{D8704A05-5AD2-4900-AD2D-2ED3F64E8E14}"/>
    <cellStyle name="Comma 8 3 2 2 4 2 2" xfId="14377" xr:uid="{7E0383A4-0DD9-419B-BD5F-42A0969599E8}"/>
    <cellStyle name="Comma 8 3 2 2 4 3" xfId="12164" xr:uid="{BE830206-A997-4EF1-B87A-F1320357F9DA}"/>
    <cellStyle name="Comma 8 3 2 2 5" xfId="3173" xr:uid="{DB5D43E2-C363-4703-A68D-921DD242D165}"/>
    <cellStyle name="Comma 8 3 2 2 5 2" xfId="10353" xr:uid="{42788A63-B6EF-42A5-9A80-85BEA5E4E6F6}"/>
    <cellStyle name="Comma 8 3 2 2 6" xfId="6569" xr:uid="{9F0009DF-FEB5-4BF2-9896-E6DBF5174DC0}"/>
    <cellStyle name="Comma 8 3 2 2 6 2" xfId="13744" xr:uid="{A7E97294-88F0-4044-A2FE-48E24B1A3E01}"/>
    <cellStyle name="Comma 8 3 2 2 7" xfId="8546" xr:uid="{3E26256C-4EF8-455B-8D83-2E5A8AFA39F4}"/>
    <cellStyle name="Comma 8 3 2 3" xfId="1773" xr:uid="{A1A39290-2FDF-4A07-A69A-12DEF6A14667}"/>
    <cellStyle name="Comma 8 3 2 3 2" xfId="5285" xr:uid="{74AC4824-0FEA-4962-983D-81BF12F250D4}"/>
    <cellStyle name="Comma 8 3 2 3 2 2" xfId="7306" xr:uid="{7C9801A6-64C6-4D93-AE80-536F8DD713B9}"/>
    <cellStyle name="Comma 8 3 2 3 2 2 2" xfId="14481" xr:uid="{3B760802-95CF-4B43-9F3D-F95F2C0E7104}"/>
    <cellStyle name="Comma 8 3 2 3 2 3" xfId="12463" xr:uid="{71782942-344A-4212-9D1A-3EE2317F7D09}"/>
    <cellStyle name="Comma 8 3 2 3 3" xfId="3464" xr:uid="{BCA9B620-9425-4FEA-BBEA-3E9934069866}"/>
    <cellStyle name="Comma 8 3 2 3 3 2" xfId="10642" xr:uid="{A8A36E2D-A2E2-45A2-A9FC-F9FB69F85E86}"/>
    <cellStyle name="Comma 8 3 2 3 4" xfId="6673" xr:uid="{1331A87D-6ADF-4A24-B011-8DB22625305A}"/>
    <cellStyle name="Comma 8 3 2 3 4 2" xfId="13848" xr:uid="{8D8F5225-D7BF-4AC2-BFD6-DEB414D90339}"/>
    <cellStyle name="Comma 8 3 2 3 5" xfId="9081" xr:uid="{98BA6C89-73FC-4DB2-AA8D-5BAEB45F5627}"/>
    <cellStyle name="Comma 8 3 2 4" xfId="4054" xr:uid="{A2172D8A-ABD8-46FC-BC13-EF0DF3153C61}"/>
    <cellStyle name="Comma 8 3 2 4 2" xfId="5888" xr:uid="{3464187B-3482-41BB-9EC8-F331227E90EC}"/>
    <cellStyle name="Comma 8 3 2 4 2 2" xfId="7517" xr:uid="{88A6D9D6-4FEB-4D2F-83E7-0D60C74DDD90}"/>
    <cellStyle name="Comma 8 3 2 4 2 2 2" xfId="14692" xr:uid="{8212D1A0-2C27-4736-84F2-0A1269A8731A}"/>
    <cellStyle name="Comma 8 3 2 4 2 3" xfId="13066" xr:uid="{1826EF4F-3909-4DEC-95C6-968B60EB39F0}"/>
    <cellStyle name="Comma 8 3 2 4 3" xfId="6884" xr:uid="{65FF86AE-CFAA-4E11-A89E-D4E825CA4069}"/>
    <cellStyle name="Comma 8 3 2 4 3 2" xfId="14059" xr:uid="{376D0CDF-2625-452C-AE01-52FDE5E3948F}"/>
    <cellStyle name="Comma 8 3 2 4 4" xfId="11232" xr:uid="{B90648BD-BB10-46C3-A883-772736228441}"/>
    <cellStyle name="Comma 8 3 2 5" xfId="4665" xr:uid="{9A98AB42-9948-4C70-A9B5-AC719EC92764}"/>
    <cellStyle name="Comma 8 3 2 5 2" xfId="7095" xr:uid="{B7B0EAAE-0314-4303-8AF1-09983C976226}"/>
    <cellStyle name="Comma 8 3 2 5 2 2" xfId="14270" xr:uid="{CEE692DD-6E88-4AB5-B505-746E7B5280F5}"/>
    <cellStyle name="Comma 8 3 2 5 3" xfId="11843" xr:uid="{D4C8052D-8E8E-45F2-A02E-0F8061B99682}"/>
    <cellStyle name="Comma 8 3 2 6" xfId="2879" xr:uid="{A75C43B7-1C50-4050-B96C-7186D1581505}"/>
    <cellStyle name="Comma 8 3 2 6 2" xfId="10062" xr:uid="{1F429BFC-9D61-4335-BEE1-3BB7F24C54FB}"/>
    <cellStyle name="Comma 8 3 2 7" xfId="6459" xr:uid="{EDF678A0-B69B-401F-942E-62470EC638AF}"/>
    <cellStyle name="Comma 8 3 2 7 2" xfId="13634" xr:uid="{B459F704-5A1B-4D0E-B4CA-D7457E4438A2}"/>
    <cellStyle name="Comma 8 3 2 8" xfId="8160" xr:uid="{2893A74C-59BB-486C-9D45-C5F62977126E}"/>
    <cellStyle name="Comma 8 3 3" xfId="1032" xr:uid="{F8002968-C027-4788-89EC-875886838AC6}"/>
    <cellStyle name="Comma 8 3 3 2" xfId="1978" xr:uid="{3774CB6C-1B5B-485D-A404-155610082171}"/>
    <cellStyle name="Comma 8 3 3 2 2" xfId="5481" xr:uid="{E1BADEA2-2FD5-458C-BF44-5C7743E201E8}"/>
    <cellStyle name="Comma 8 3 3 2 2 2" xfId="7382" xr:uid="{762E0E09-B26C-45B7-9B8C-F9F90F56E6A9}"/>
    <cellStyle name="Comma 8 3 3 2 2 2 2" xfId="14557" xr:uid="{63E61301-CBCC-48A6-816E-EAAFAE9456AE}"/>
    <cellStyle name="Comma 8 3 3 2 2 3" xfId="12659" xr:uid="{1B9B7C44-5F80-43FC-9290-832AD423DBCB}"/>
    <cellStyle name="Comma 8 3 3 2 3" xfId="3653" xr:uid="{E3B6A073-C01B-4AA8-87E5-A862272F855A}"/>
    <cellStyle name="Comma 8 3 3 2 3 2" xfId="10831" xr:uid="{E83F62FA-795A-4E0F-B44E-65FD56733EB5}"/>
    <cellStyle name="Comma 8 3 3 2 4" xfId="6749" xr:uid="{CD968025-6599-4F60-85CF-23BBE5A7AF1A}"/>
    <cellStyle name="Comma 8 3 3 2 4 2" xfId="13924" xr:uid="{C909EE88-BF3E-4ED2-B630-5F9A18275EC6}"/>
    <cellStyle name="Comma 8 3 3 2 5" xfId="9286" xr:uid="{312CCF0E-1EE9-4A8B-B111-4332324F7C72}"/>
    <cellStyle name="Comma 8 3 3 3" xfId="4253" xr:uid="{A0CEBA4E-B5AC-4528-99B2-7466E53CE09F}"/>
    <cellStyle name="Comma 8 3 3 3 2" xfId="6104" xr:uid="{218C8CF0-6F0D-471C-A129-98AC8C553B14}"/>
    <cellStyle name="Comma 8 3 3 3 2 2" xfId="7593" xr:uid="{52B6C3DB-F7CF-4832-82A2-2897EC30291D}"/>
    <cellStyle name="Comma 8 3 3 3 2 2 2" xfId="14768" xr:uid="{37124745-F803-4198-842F-00A492D14075}"/>
    <cellStyle name="Comma 8 3 3 3 2 3" xfId="13282" xr:uid="{B5EB75EB-5F62-4574-8C46-BCA0AEA54CF4}"/>
    <cellStyle name="Comma 8 3 3 3 3" xfId="6960" xr:uid="{3E3E7263-3339-422E-ABC6-F5A8EB1384F9}"/>
    <cellStyle name="Comma 8 3 3 3 3 2" xfId="14135" xr:uid="{6F9740FD-1084-4C24-A90E-BA52D75DC7E0}"/>
    <cellStyle name="Comma 8 3 3 3 4" xfId="11431" xr:uid="{944B832D-734B-471D-87BA-0A9BC6A9EB11}"/>
    <cellStyle name="Comma 8 3 3 4" xfId="4881" xr:uid="{ABFD0662-793B-4A77-92B8-30F3B4E6F1CF}"/>
    <cellStyle name="Comma 8 3 3 4 2" xfId="7171" xr:uid="{DBB602E3-9A24-4411-97BF-33D223B8F364}"/>
    <cellStyle name="Comma 8 3 3 4 2 2" xfId="14346" xr:uid="{9676F13D-2A0A-45A8-A561-EFDB13D34909}"/>
    <cellStyle name="Comma 8 3 3 4 3" xfId="12059" xr:uid="{77AFE928-29A1-496C-A073-AE0BB5BAA8F6}"/>
    <cellStyle name="Comma 8 3 3 5" xfId="3072" xr:uid="{B9D05EF6-199C-4999-968C-79B82E53D6E9}"/>
    <cellStyle name="Comma 8 3 3 5 2" xfId="10252" xr:uid="{0F5E7EB5-927F-4A96-89B8-900D050569DF}"/>
    <cellStyle name="Comma 8 3 3 6" xfId="6538" xr:uid="{FB1A9FA1-9C8B-4B42-BBBA-479BD542D5BC}"/>
    <cellStyle name="Comma 8 3 3 6 2" xfId="13713" xr:uid="{2B84E068-8509-41DC-9BC3-BC3CE2911184}"/>
    <cellStyle name="Comma 8 3 3 7" xfId="8364" xr:uid="{83D92B90-9B15-46D4-8BF5-4C0BB82D578B}"/>
    <cellStyle name="Comma 8 3 4" xfId="1559" xr:uid="{9FC4F557-32B2-4854-8FE6-7E7DCB85715F}"/>
    <cellStyle name="Comma 8 3 4 2" xfId="5181" xr:uid="{A93BF4E7-93C6-47F6-BDA7-5E60781439D6}"/>
    <cellStyle name="Comma 8 3 4 2 2" xfId="7275" xr:uid="{4028EB3E-0FE2-4776-9E7E-7BE0B94387B8}"/>
    <cellStyle name="Comma 8 3 4 2 2 2" xfId="14450" xr:uid="{B227D635-5039-4D49-827C-611C478F73FD}"/>
    <cellStyle name="Comma 8 3 4 2 3" xfId="12359" xr:uid="{9A26B72D-4A3D-429F-B771-6D62D65B9B74}"/>
    <cellStyle name="Comma 8 3 4 3" xfId="3362" xr:uid="{3E08EEC1-E005-4133-8438-2CC26D8837F2}"/>
    <cellStyle name="Comma 8 3 4 3 2" xfId="10540" xr:uid="{3B11AE60-7D1D-417B-9F3B-B9E584D44347}"/>
    <cellStyle name="Comma 8 3 4 4" xfId="6642" xr:uid="{74DB4F17-8B57-43B5-8A43-8141989403FD}"/>
    <cellStyle name="Comma 8 3 4 4 2" xfId="13817" xr:uid="{530DCBFB-4639-4A58-A589-2CED57C69B9C}"/>
    <cellStyle name="Comma 8 3 4 5" xfId="8867" xr:uid="{F3FE19F5-C42E-4E6D-AC72-191E207C8141}"/>
    <cellStyle name="Comma 8 3 5" xfId="3950" xr:uid="{E1E37F96-7DEC-4337-A04A-070160F8AFC5}"/>
    <cellStyle name="Comma 8 3 5 2" xfId="5783" xr:uid="{B0B1D829-CC8C-406F-BE88-840053F13D1D}"/>
    <cellStyle name="Comma 8 3 5 2 2" xfId="7486" xr:uid="{CEA90537-06B1-40E1-8E88-DBE8F2CE4EE1}"/>
    <cellStyle name="Comma 8 3 5 2 2 2" xfId="14661" xr:uid="{65F420A5-F2A7-41C3-A5F6-0A6C4CA0D452}"/>
    <cellStyle name="Comma 8 3 5 2 3" xfId="12961" xr:uid="{4C275A6D-A32D-44DE-9E18-30DEAD4B06CD}"/>
    <cellStyle name="Comma 8 3 5 3" xfId="6853" xr:uid="{E381577C-394F-44AE-92F3-F2CFB12C3304}"/>
    <cellStyle name="Comma 8 3 5 3 2" xfId="14028" xr:uid="{F5AEE372-620A-4654-88F8-DE86742FBA25}"/>
    <cellStyle name="Comma 8 3 5 4" xfId="11128" xr:uid="{9835274F-10EF-4F51-9138-6FDE213AC5FA}"/>
    <cellStyle name="Comma 8 3 6" xfId="4560" xr:uid="{359CD874-F8BA-44F6-9610-30FD8D9EED72}"/>
    <cellStyle name="Comma 8 3 6 2" xfId="7064" xr:uid="{41AA2DEF-6E84-4AC0-803E-C081543D7689}"/>
    <cellStyle name="Comma 8 3 6 2 2" xfId="14239" xr:uid="{919492BD-7DB8-4FF3-9E13-D4F0124C94D9}"/>
    <cellStyle name="Comma 8 3 6 3" xfId="11738" xr:uid="{B89B4E65-5BC2-4346-BE60-E6FAE2E57FB9}"/>
    <cellStyle name="Comma 8 3 7" xfId="2749" xr:uid="{E62987B4-9394-442A-B55E-E8E3477B7502}"/>
    <cellStyle name="Comma 8 3 7 2" xfId="9960" xr:uid="{2CDE592C-0217-45A2-94D4-6958B4EFF200}"/>
    <cellStyle name="Comma 8 3 8" xfId="6425" xr:uid="{432F55E6-4759-4336-9DB2-49604D0AFCF8}"/>
    <cellStyle name="Comma 8 3 8 2" xfId="13600" xr:uid="{EB5AF806-F49D-4456-B249-2B3DFAE04365}"/>
    <cellStyle name="Comma 8 3 9" xfId="7966" xr:uid="{0E3118A5-5FC6-4293-B1A3-5341AE06EF78}"/>
    <cellStyle name="Comma 8 4" xfId="342" xr:uid="{CFC3F997-D804-42DE-91F9-3BF1E297F65C}"/>
    <cellStyle name="Comma 8 4 2" xfId="866" xr:uid="{7E30FCB1-CE68-4AD4-B9C9-8DA3DF8A0E1F}"/>
    <cellStyle name="Comma 8 4 2 2" xfId="1264" xr:uid="{A4C04202-19BD-40B3-940F-2451D7EDD7A2}"/>
    <cellStyle name="Comma 8 4 2 2 2" xfId="2209" xr:uid="{AC210290-F301-4E29-A6AB-C6069289469F}"/>
    <cellStyle name="Comma 8 4 2 2 2 2" xfId="5521" xr:uid="{F1726AD6-20D4-4296-A2F6-DCF75C9C7A0D}"/>
    <cellStyle name="Comma 8 4 2 2 2 2 2" xfId="12699" xr:uid="{2D0B5EE6-D9FE-4B26-B274-A3328A63F87F}"/>
    <cellStyle name="Comma 8 4 2 2 2 3" xfId="9517" xr:uid="{39F2FBBE-6F0C-4C66-9622-EB1273815A48}"/>
    <cellStyle name="Comma 8 4 2 2 3" xfId="3693" xr:uid="{77571616-2449-4E10-8F96-F4B1EEBD47FF}"/>
    <cellStyle name="Comma 8 4 2 2 3 2" xfId="10871" xr:uid="{4B97B2E9-7102-4E1E-A478-A3866CCA6FB3}"/>
    <cellStyle name="Comma 8 4 2 2 4" xfId="8592" xr:uid="{4D84B7DC-23E6-45C9-B9B6-BE01EC03B05C}"/>
    <cellStyle name="Comma 8 4 2 3" xfId="1816" xr:uid="{4FEFD8B3-3BCE-470D-A136-45D4FAEF9D2C}"/>
    <cellStyle name="Comma 8 4 2 3 2" xfId="6144" xr:uid="{6ACEC9A3-ECB5-4DCE-BD05-0DD11CBC9AF3}"/>
    <cellStyle name="Comma 8 4 2 3 2 2" xfId="13322" xr:uid="{756B2377-A8C7-4010-A305-E81704792F23}"/>
    <cellStyle name="Comma 8 4 2 3 3" xfId="4293" xr:uid="{B9D4F36F-5654-4B2D-87C2-32E005362953}"/>
    <cellStyle name="Comma 8 4 2 3 3 2" xfId="11471" xr:uid="{CA7FF278-F396-4967-9A71-8F1CBABC53C0}"/>
    <cellStyle name="Comma 8 4 2 3 4" xfId="9124" xr:uid="{A9213EC1-C37B-4DA0-B68C-5FC84049E0BD}"/>
    <cellStyle name="Comma 8 4 2 4" xfId="4921" xr:uid="{42477073-B921-4615-851C-24C540DBFB89}"/>
    <cellStyle name="Comma 8 4 2 4 2" xfId="12099" xr:uid="{6B63E2B3-06DB-4814-AC05-3A6E40BD8AE4}"/>
    <cellStyle name="Comma 8 4 2 5" xfId="3112" xr:uid="{9DEB69D5-9B10-4004-9D4F-9369BCA2C19C}"/>
    <cellStyle name="Comma 8 4 2 5 2" xfId="10292" xr:uid="{083E7F5D-54BC-4210-8366-5EFF40D4C159}"/>
    <cellStyle name="Comma 8 4 2 6" xfId="8202" xr:uid="{FD2DFF14-1842-40F7-9EB4-A85FD1929C2E}"/>
    <cellStyle name="Comma 8 4 3" xfId="1033" xr:uid="{423C7079-7C44-4712-9601-DDD8F414DDED}"/>
    <cellStyle name="Comma 8 4 3 2" xfId="1979" xr:uid="{E08B2CD7-786E-47CB-8E83-8F822C9229DA}"/>
    <cellStyle name="Comma 8 4 3 2 2" xfId="9287" xr:uid="{C74513E1-A111-4E99-80DB-EECFEE92A3C9}"/>
    <cellStyle name="Comma 8 4 3 3" xfId="8365" xr:uid="{8D388151-A73A-4B2A-91D2-3B3605A19D1D}"/>
    <cellStyle name="Comma 8 4 4" xfId="1560" xr:uid="{D3F8C6D5-E2AE-45AF-AD58-CDCB88E5AEEC}"/>
    <cellStyle name="Comma 8 4 4 2" xfId="5823" xr:uid="{9DD79535-199B-4546-95BC-61CFEBF151B8}"/>
    <cellStyle name="Comma 8 4 4 2 2" xfId="13001" xr:uid="{BF35608B-25FF-4D12-AFA8-A24223DB1F4C}"/>
    <cellStyle name="Comma 8 4 4 3" xfId="8868" xr:uid="{483A5364-7730-4792-90D4-2B86CEACCE4D}"/>
    <cellStyle name="Comma 8 4 5" xfId="4600" xr:uid="{BE316602-9AB8-4FD1-8A21-545F1FEAF5B8}"/>
    <cellStyle name="Comma 8 4 5 2" xfId="11778" xr:uid="{382F7ADD-F116-40C5-9DF4-5D1A7AC70B32}"/>
    <cellStyle name="Comma 8 4 6" xfId="7967" xr:uid="{492C5F9C-9899-4532-BACB-4CA6D69D03C0}"/>
    <cellStyle name="Comma 8 5" xfId="664" xr:uid="{E69CBCD1-03B9-4D14-8754-196AEC62B953}"/>
    <cellStyle name="Comma 8 5 2" xfId="1105" xr:uid="{A1019A04-F59C-4636-BB73-A0DD061534EB}"/>
    <cellStyle name="Comma 8 5 2 2" xfId="2050" xr:uid="{3E268CCC-2BD5-4A77-9F5C-102012FCE47B}"/>
    <cellStyle name="Comma 8 5 2 2 2" xfId="5418" xr:uid="{35BF6369-2E00-47DF-A511-BB1AB82D0037}"/>
    <cellStyle name="Comma 8 5 2 2 2 2" xfId="12596" xr:uid="{51334AAF-4EB6-4B9C-AC42-FDCBEF6019EA}"/>
    <cellStyle name="Comma 8 5 2 2 3" xfId="3590" xr:uid="{692AC236-FE31-47AE-AC00-27E40A032BD2}"/>
    <cellStyle name="Comma 8 5 2 2 3 2" xfId="10768" xr:uid="{15040DF7-8D2E-4736-838F-466CCE417B7E}"/>
    <cellStyle name="Comma 8 5 2 2 4" xfId="9358" xr:uid="{CFBCCDB4-4672-409A-A860-B6A2B7A01C73}"/>
    <cellStyle name="Comma 8 5 2 3" xfId="4190" xr:uid="{ED65C21A-EC68-446E-ACBE-AC5DD6753797}"/>
    <cellStyle name="Comma 8 5 2 3 2" xfId="6039" xr:uid="{B6AEB3B6-9B0B-4DD8-A64E-F2E18159383F}"/>
    <cellStyle name="Comma 8 5 2 3 2 2" xfId="13217" xr:uid="{A3CDA823-1C2D-4296-8D0B-0670634BBFC6}"/>
    <cellStyle name="Comma 8 5 2 3 3" xfId="11368" xr:uid="{52EE537E-1911-4D85-985F-45E7BBE71859}"/>
    <cellStyle name="Comma 8 5 2 4" xfId="4816" xr:uid="{07E941E8-BBCA-46E3-A11D-63351BE1DAE1}"/>
    <cellStyle name="Comma 8 5 2 4 2" xfId="11994" xr:uid="{940B7D26-360F-420B-9E95-396062817F1F}"/>
    <cellStyle name="Comma 8 5 2 5" xfId="3011" xr:uid="{22AF4D1D-9D5B-4055-98ED-FF2352228CE9}"/>
    <cellStyle name="Comma 8 5 2 5 2" xfId="10191" xr:uid="{D010AFAC-DCE7-4A38-8704-C589AC4CD99E}"/>
    <cellStyle name="Comma 8 5 2 6" xfId="8434" xr:uid="{D98B76E9-F3AE-42F9-98A7-68CACF8247B9}"/>
    <cellStyle name="Comma 8 5 3" xfId="1659" xr:uid="{F9CCCE99-7B88-4C30-9D7A-8A97145D8B31}"/>
    <cellStyle name="Comma 8 5 3 2" xfId="5116" xr:uid="{78F0FE18-AF95-4AAF-B906-D6D49D9292D1}"/>
    <cellStyle name="Comma 8 5 3 2 2" xfId="12294" xr:uid="{48EF08E8-502A-4D30-8E56-D4B75F2073B7}"/>
    <cellStyle name="Comma 8 5 3 3" xfId="3297" xr:uid="{88A0080C-6C59-4D08-BC5E-EA132F8F312A}"/>
    <cellStyle name="Comma 8 5 3 3 2" xfId="10475" xr:uid="{157E60C1-F3D9-4E5F-BFF5-137B178E55BC}"/>
    <cellStyle name="Comma 8 5 3 4" xfId="8967" xr:uid="{9489719D-88BA-4640-8AE0-B9AB07DE8DE6}"/>
    <cellStyle name="Comma 8 5 4" xfId="3885" xr:uid="{817195DF-1C00-4022-812A-853CC4A671C8}"/>
    <cellStyle name="Comma 8 5 4 2" xfId="5718" xr:uid="{0F5C9AE1-5178-42C9-A8D9-8C174061C49A}"/>
    <cellStyle name="Comma 8 5 4 2 2" xfId="12896" xr:uid="{252C5C68-9BDB-4A2E-81F1-A253A8EFF9C9}"/>
    <cellStyle name="Comma 8 5 4 3" xfId="11063" xr:uid="{06A75131-0B72-4C67-A189-01C26F319CE9}"/>
    <cellStyle name="Comma 8 5 5" xfId="4495" xr:uid="{092CAAF6-0C57-4F9F-A2CF-4B7F411FD828}"/>
    <cellStyle name="Comma 8 5 5 2" xfId="11673" xr:uid="{8D382008-3029-44EE-B16B-7FF4C20F70AE}"/>
    <cellStyle name="Comma 8 5 6" xfId="2663" xr:uid="{CA87AF60-280B-40E0-821E-46534FB1013B}"/>
    <cellStyle name="Comma 8 5 6 2" xfId="9890" xr:uid="{6BED6E1D-D3ED-42BD-945D-4C82B5CF73AE}"/>
    <cellStyle name="Comma 8 5 7" xfId="8048" xr:uid="{F79F9F07-0232-4577-829D-804EE567D60F}"/>
    <cellStyle name="Comma 8 6" xfId="337" xr:uid="{7149C298-3CE6-49A2-94F5-E556F2A12142}"/>
    <cellStyle name="Comma 8 6 2" xfId="1555" xr:uid="{E166ABCA-F099-4D25-9CE3-8C85646C2974}"/>
    <cellStyle name="Comma 8 6 2 2" xfId="5336" xr:uid="{758586A6-5D59-4D73-9AFB-4FB4B7AD87F4}"/>
    <cellStyle name="Comma 8 6 2 2 2" xfId="7325" xr:uid="{BC2135EE-D0B4-465F-930C-44A957A4CBCA}"/>
    <cellStyle name="Comma 8 6 2 2 2 2" xfId="14500" xr:uid="{49EE06B5-87E1-49C7-8178-068B5803F481}"/>
    <cellStyle name="Comma 8 6 2 2 3" xfId="12514" xr:uid="{A2C72CF4-FEE2-4D89-8596-1EF815778DF9}"/>
    <cellStyle name="Comma 8 6 2 3" xfId="3512" xr:uid="{06049EA8-CB6F-4E7F-AD1C-7A101385C7BE}"/>
    <cellStyle name="Comma 8 6 2 3 2" xfId="10690" xr:uid="{AB2BC91F-6B3B-4419-8148-BA24AFC0D589}"/>
    <cellStyle name="Comma 8 6 2 4" xfId="6692" xr:uid="{A4182E4F-3EA7-4A15-8427-E614B7012058}"/>
    <cellStyle name="Comma 8 6 2 4 2" xfId="13867" xr:uid="{F5FFD815-2CFC-490F-B95A-66D19B2FB166}"/>
    <cellStyle name="Comma 8 6 2 5" xfId="8863" xr:uid="{E7BF6DF5-5F57-48C1-844C-18EE650E65DC}"/>
    <cellStyle name="Comma 8 6 3" xfId="4105" xr:uid="{83D4A35B-BAC3-4CE3-B6DE-BE3CD4D3A2C1}"/>
    <cellStyle name="Comma 8 6 3 2" xfId="5943" xr:uid="{6099E15D-1B91-4318-BE8B-E0F926E6C3B9}"/>
    <cellStyle name="Comma 8 6 3 2 2" xfId="7536" xr:uid="{49C10970-F406-4309-804A-B75BC222155A}"/>
    <cellStyle name="Comma 8 6 3 2 2 2" xfId="14711" xr:uid="{584E2FC0-6745-4B4C-B3D7-BC8235DF4EBA}"/>
    <cellStyle name="Comma 8 6 3 2 3" xfId="13121" xr:uid="{17566CBB-63ED-4E29-8D26-82E345AAC1F0}"/>
    <cellStyle name="Comma 8 6 3 3" xfId="6903" xr:uid="{95A0AA80-182F-4EF4-92A1-43BB527DDB34}"/>
    <cellStyle name="Comma 8 6 3 3 2" xfId="14078" xr:uid="{4B701F00-4360-41BB-913A-00B39C891634}"/>
    <cellStyle name="Comma 8 6 3 4" xfId="11283" xr:uid="{BCB37F4C-3595-41D6-8E9B-9F4547104146}"/>
    <cellStyle name="Comma 8 6 4" xfId="4720" xr:uid="{A2614721-A510-4DE8-B71A-3304F845AA59}"/>
    <cellStyle name="Comma 8 6 4 2" xfId="7114" xr:uid="{7BEA3229-9377-4CD1-94B7-0B1C29494F74}"/>
    <cellStyle name="Comma 8 6 4 2 2" xfId="14289" xr:uid="{F171F4BC-53D1-4205-BF87-B61CE91870CF}"/>
    <cellStyle name="Comma 8 6 4 3" xfId="11898" xr:uid="{08519906-0A50-4B8A-8661-ACF77E6DBC2E}"/>
    <cellStyle name="Comma 8 6 5" xfId="2933" xr:uid="{5352AA0F-897A-46E6-BE4F-5E72E9BEC71A}"/>
    <cellStyle name="Comma 8 6 5 2" xfId="10113" xr:uid="{A48A12A2-8DDE-4EDF-B955-E3C11BA1B150}"/>
    <cellStyle name="Comma 8 6 6" xfId="6481" xr:uid="{050E01BC-C540-4DA6-BECD-E3279387EA02}"/>
    <cellStyle name="Comma 8 6 6 2" xfId="13656" xr:uid="{9F360813-6EB0-406E-B1C6-F48DDE5BC874}"/>
    <cellStyle name="Comma 8 6 7" xfId="7962" xr:uid="{92015E84-66BB-4EFA-801D-A3FC3122293D}"/>
    <cellStyle name="Comma 8 7" xfId="1028" xr:uid="{CE91E276-9C8B-4C02-BF4C-148E846C7490}"/>
    <cellStyle name="Comma 8 7 2" xfId="1974" xr:uid="{569082CC-4BDA-4096-90B1-CE7DFB119501}"/>
    <cellStyle name="Comma 8 7 2 2" xfId="5031" xr:uid="{E7CEB7E3-C5CA-4F28-89EE-69682CA8F667}"/>
    <cellStyle name="Comma 8 7 2 2 2" xfId="12209" xr:uid="{8341086C-4B86-4199-BDC2-649264CB92CE}"/>
    <cellStyle name="Comma 8 7 2 3" xfId="7218" xr:uid="{006DBCC5-BF0A-4CB0-82C2-40846AE47F5B}"/>
    <cellStyle name="Comma 8 7 2 3 2" xfId="14393" xr:uid="{6307A0F2-2EB4-4594-B409-E264D8B67860}"/>
    <cellStyle name="Comma 8 7 2 4" xfId="9282" xr:uid="{75C15F18-6708-4FE9-9F49-CD0B006F5EC5}"/>
    <cellStyle name="Comma 8 7 3" xfId="3216" xr:uid="{A10E5A24-A182-4614-9BB3-4BE2AA2938C9}"/>
    <cellStyle name="Comma 8 7 3 2" xfId="10394" xr:uid="{56529699-B345-4DAC-963E-E63638421E82}"/>
    <cellStyle name="Comma 8 7 4" xfId="6585" xr:uid="{AEF1D83E-027A-4D10-B317-87600CDAF783}"/>
    <cellStyle name="Comma 8 7 4 2" xfId="13760" xr:uid="{EDD4833B-CD86-4FF2-AB94-1A953D608F77}"/>
    <cellStyle name="Comma 8 7 5" xfId="8360" xr:uid="{DD3F8298-8C3B-4A98-86CF-4C49C1256FF9}"/>
    <cellStyle name="Comma 8 8" xfId="1405" xr:uid="{F2E17D8D-F2D0-4F34-8BE9-FB78D06C6475}"/>
    <cellStyle name="Comma 8 8 2" xfId="5633" xr:uid="{B77DA5E3-1B62-4F44-9C46-29FA9555D4A4}"/>
    <cellStyle name="Comma 8 8 2 2" xfId="7429" xr:uid="{66E27218-4B50-4CF9-8B68-5B50B7542471}"/>
    <cellStyle name="Comma 8 8 2 2 2" xfId="14604" xr:uid="{164E74E4-7788-48F2-B4FE-184FE0470274}"/>
    <cellStyle name="Comma 8 8 2 3" xfId="12811" xr:uid="{2D25FFA6-EE57-4E3A-9662-A8F570F607A7}"/>
    <cellStyle name="Comma 8 8 3" xfId="3800" xr:uid="{44FA4AB1-2784-48DB-B487-2D5A1217939D}"/>
    <cellStyle name="Comma 8 8 3 2" xfId="10978" xr:uid="{1B1A15F0-7A43-4B58-A07B-FC63AC8B7263}"/>
    <cellStyle name="Comma 8 8 4" xfId="6796" xr:uid="{C8A1480C-3038-4928-BAA6-13F1753A4557}"/>
    <cellStyle name="Comma 8 8 4 2" xfId="13971" xr:uid="{111B7DDA-4F77-43A8-9736-F71D4B4BC1BE}"/>
    <cellStyle name="Comma 8 8 5" xfId="8714" xr:uid="{7124B032-66A8-431E-BDA6-028C8C6073AA}"/>
    <cellStyle name="Comma 8 9" xfId="4406" xr:uid="{67B7CFA3-E694-4AA0-A4A5-7391D2505ACD}"/>
    <cellStyle name="Comma 8 9 2" xfId="7007" xr:uid="{B0F14895-93F9-4E4B-9FAB-3280A6714850}"/>
    <cellStyle name="Comma 8 9 2 2" xfId="14182" xr:uid="{44D04455-DBF6-48A3-9DC0-60DA679E7BAA}"/>
    <cellStyle name="Comma 8 9 3" xfId="11584" xr:uid="{1B40FAEE-4F6E-4555-8673-3880205431A5}"/>
    <cellStyle name="Comma 80" xfId="7689" xr:uid="{346B73F0-5E5E-4795-AEED-712317E2BD2A}"/>
    <cellStyle name="Comma 80 2" xfId="14869" xr:uid="{865FFA51-0C94-4944-AF56-D41DBEF1C7A8}"/>
    <cellStyle name="Comma 81" xfId="7756" xr:uid="{31230728-B744-4615-8265-DD7D18E5824E}"/>
    <cellStyle name="Comma 81 2" xfId="14920" xr:uid="{E96D1D9F-9722-4B98-ADCD-CAD9CC60A375}"/>
    <cellStyle name="Comma 82" xfId="7763" xr:uid="{0DE9F8AF-0C97-4A4C-BD66-515312E94A75}"/>
    <cellStyle name="Comma 82 2" xfId="14927" xr:uid="{91485BE3-35C6-40E5-911E-357A7348322B}"/>
    <cellStyle name="Comma 83" xfId="7768" xr:uid="{C50BBE43-F666-481E-92DE-F7679374EAEC}"/>
    <cellStyle name="Comma 83 2" xfId="14928" xr:uid="{6BE05B61-F72C-4B30-AF2D-F8A375E1B7EE}"/>
    <cellStyle name="Comma 84" xfId="7772" xr:uid="{7F17520A-95CE-4B4B-9920-76A274C99F0A}"/>
    <cellStyle name="Comma 84 2" xfId="14930" xr:uid="{C131EBFD-8C3B-4B17-887C-2E764D3CB4B3}"/>
    <cellStyle name="Comma 85" xfId="7780" xr:uid="{F685535E-1A92-45E8-9E9A-AFF919D614B3}"/>
    <cellStyle name="Comma 85 2" xfId="14933" xr:uid="{E725463A-A327-4017-A4A2-927BAC7D6129}"/>
    <cellStyle name="Comma 86" xfId="7781" xr:uid="{2B404F2A-97FD-487E-9678-3CC77F14BFA4}"/>
    <cellStyle name="Comma 86 2" xfId="14934" xr:uid="{37DDC83D-D7C3-4C7F-88CF-844C32CBCA58}"/>
    <cellStyle name="Comma 87" xfId="7782" xr:uid="{EC5D42D7-3214-49D1-9B0D-10A431F1B096}"/>
    <cellStyle name="Comma 87 2" xfId="14935" xr:uid="{EFC9D47E-E54B-4B6D-BA5E-D563BA13061A}"/>
    <cellStyle name="Comma 88" xfId="7783" xr:uid="{18F8D195-8EC4-42F9-96F9-039E4EAD69F6}"/>
    <cellStyle name="Comma 88 2" xfId="14936" xr:uid="{61D394E4-B8E8-406D-8DD2-E1E0E5B43766}"/>
    <cellStyle name="Comma 89" xfId="7788" xr:uid="{6CF3FAE3-C242-489E-A8D8-57D44A5A9CBB}"/>
    <cellStyle name="Comma 89 2" xfId="14941" xr:uid="{E62441B0-A500-4B45-882D-88D282ED81AB}"/>
    <cellStyle name="Comma 9" xfId="121" xr:uid="{99A1A854-2553-40FC-B176-550C055A5E5F}"/>
    <cellStyle name="Comma 9 10" xfId="2460" xr:uid="{7DCB8EA3-9038-4108-BB0C-009D78FB0E5E}"/>
    <cellStyle name="Comma 9 10 2" xfId="9744" xr:uid="{94F5323F-7DBB-41C9-AF41-1E27F2FEED82}"/>
    <cellStyle name="Comma 9 11" xfId="7829" xr:uid="{663B252E-FFAE-40A3-87C6-4A15825131AB}"/>
    <cellStyle name="Comma 9 12" xfId="2780" xr:uid="{44ABBED9-FFAF-4C11-A017-B244BCB7DA97}"/>
    <cellStyle name="Comma 9 12 2" xfId="2797" xr:uid="{2DC1519B-7067-448F-A1ED-B3FD960543BD}"/>
    <cellStyle name="Comma 9 12 2 2" xfId="2896" xr:uid="{6E357A7D-CA49-46C4-97D9-D10229A312F7}"/>
    <cellStyle name="Comma 9 12 2 2 2" xfId="3190" xr:uid="{B5D71BC3-7573-4C81-918C-37B1CAFB4481}"/>
    <cellStyle name="Comma 9 12 2 2 2 2" xfId="3772" xr:uid="{2F8947E7-AE11-459F-8165-E40AC808B3C1}"/>
    <cellStyle name="Comma 9 12 2 2 2 2 2" xfId="5602" xr:uid="{43792426-B94D-42B9-8240-35B31DD58E54}"/>
    <cellStyle name="Comma 9 12 2 2 2 2 2 2" xfId="12780" xr:uid="{B3B5F662-F910-4808-9C29-4360A62E32CA}"/>
    <cellStyle name="Comma 9 12 2 2 2 2 3" xfId="10950" xr:uid="{464E6B0E-E233-4B97-90A0-BC95ECB58BCD}"/>
    <cellStyle name="Comma 9 12 2 2 2 3" xfId="4374" xr:uid="{DEFF3B4B-ABBB-4840-BEEA-D9169A280DB2}"/>
    <cellStyle name="Comma 9 12 2 2 2 3 2" xfId="6226" xr:uid="{969E69A7-FAEC-43F2-9E0A-380014E41542}"/>
    <cellStyle name="Comma 9 12 2 2 2 3 2 2" xfId="13404" xr:uid="{063F6012-8B8A-4829-8CC9-5AFCEBB5A8B4}"/>
    <cellStyle name="Comma 9 12 2 2 2 3 3" xfId="11552" xr:uid="{33CE2B79-9553-406E-B80E-B840DC81D099}"/>
    <cellStyle name="Comma 9 12 2 2 2 4" xfId="5003" xr:uid="{3A9EEE4B-0E79-471D-9DD1-0EE317F4B9A1}"/>
    <cellStyle name="Comma 9 12 2 2 2 4 2" xfId="12181" xr:uid="{D9FEFB98-EA38-4395-9D74-B48349A0FF58}"/>
    <cellStyle name="Comma 9 12 2 2 2 5" xfId="10370" xr:uid="{9A28F797-B1E3-481F-8054-9154642F898C}"/>
    <cellStyle name="Comma 9 12 2 2 3" xfId="3481" xr:uid="{FF367079-81C1-492B-A5CE-AA2385254C5D}"/>
    <cellStyle name="Comma 9 12 2 2 3 2" xfId="5302" xr:uid="{F9922866-42E2-49B3-A017-DB02CE04F08B}"/>
    <cellStyle name="Comma 9 12 2 2 3 2 2" xfId="12480" xr:uid="{3C205BA0-67B8-4749-B651-AE64EDB5EE2A}"/>
    <cellStyle name="Comma 9 12 2 2 3 3" xfId="10659" xr:uid="{FB769CF3-B5BD-4605-BD8F-54935197A8B1}"/>
    <cellStyle name="Comma 9 12 2 2 4" xfId="4071" xr:uid="{9128E100-0487-4202-8510-A4AFE15BC45F}"/>
    <cellStyle name="Comma 9 12 2 2 4 2" xfId="5905" xr:uid="{F8A71CB5-1217-471F-BB98-3DD8F2360F61}"/>
    <cellStyle name="Comma 9 12 2 2 4 2 2" xfId="13083" xr:uid="{06603C81-377B-4FE8-8FC0-EB6CD520CCDF}"/>
    <cellStyle name="Comma 9 12 2 2 4 3" xfId="11249" xr:uid="{0FA54775-DA74-4A28-AC8B-05EBE3123416}"/>
    <cellStyle name="Comma 9 12 2 2 5" xfId="4682" xr:uid="{33189428-5E72-4A8C-B3E9-C63F1AA2A854}"/>
    <cellStyle name="Comma 9 12 2 2 5 2" xfId="11860" xr:uid="{20227A14-BDF2-406B-961D-9E899434BAF0}"/>
    <cellStyle name="Comma 9 12 2 2 6" xfId="10079" xr:uid="{C402E3F1-DAD6-46B0-8F8E-05AF8F9CE50B}"/>
    <cellStyle name="Comma 9 12 2 3" xfId="3089" xr:uid="{C3DF057F-8506-4A6B-91C5-84C5F918D480}"/>
    <cellStyle name="Comma 9 12 2 3 2" xfId="3670" xr:uid="{41AB155E-3663-4C23-BC68-708720DB2A57}"/>
    <cellStyle name="Comma 9 12 2 3 2 2" xfId="5498" xr:uid="{BBC05113-E2CD-4002-B6A0-37D23ADF8D5D}"/>
    <cellStyle name="Comma 9 12 2 3 2 2 2" xfId="12676" xr:uid="{B21C9C31-8962-4285-9DF2-1F36FC7E3A8F}"/>
    <cellStyle name="Comma 9 12 2 3 2 3" xfId="10848" xr:uid="{22E00374-12BD-4135-806A-C6391692B8DC}"/>
    <cellStyle name="Comma 9 12 2 3 3" xfId="4270" xr:uid="{D6E0F31D-E485-4806-9B20-AF80A38CD925}"/>
    <cellStyle name="Comma 9 12 2 3 3 2" xfId="6121" xr:uid="{7E2FB0F8-A133-4DD7-8120-A85DB080C5EA}"/>
    <cellStyle name="Comma 9 12 2 3 3 2 2" xfId="13299" xr:uid="{3F65A869-2787-4065-8668-C5DD6127BF9A}"/>
    <cellStyle name="Comma 9 12 2 3 3 3" xfId="11448" xr:uid="{8C9B361F-6E1A-4FFC-BE81-EC97E2C723C8}"/>
    <cellStyle name="Comma 9 12 2 3 4" xfId="4898" xr:uid="{69E93E21-8A16-4591-99EA-C86B050AB904}"/>
    <cellStyle name="Comma 9 12 2 3 4 2" xfId="12076" xr:uid="{62E912D5-41D7-4FC9-ABE7-AFAABAD25887}"/>
    <cellStyle name="Comma 9 12 2 3 5" xfId="10269" xr:uid="{76FD4290-CFCD-4335-9AA6-8DA430ECA477}"/>
    <cellStyle name="Comma 9 12 2 4" xfId="3379" xr:uid="{F53486B7-87AF-4559-9E41-4DF3A68A4479}"/>
    <cellStyle name="Comma 9 12 2 4 2" xfId="5198" xr:uid="{D7D5552B-1846-4DBC-A254-9F0B385B39EC}"/>
    <cellStyle name="Comma 9 12 2 4 2 2" xfId="12376" xr:uid="{CB55C6F9-B426-4DEB-B67C-52C267B41944}"/>
    <cellStyle name="Comma 9 12 2 4 3" xfId="10557" xr:uid="{E1E0B9DF-E5D0-43E7-8244-54625AD5831C}"/>
    <cellStyle name="Comma 9 12 2 5" xfId="3967" xr:uid="{50F7B182-25F3-4F16-97CF-0D0D4B81BEEF}"/>
    <cellStyle name="Comma 9 12 2 5 2" xfId="5800" xr:uid="{C9BDED66-8441-4293-8818-2186CAB20EE4}"/>
    <cellStyle name="Comma 9 12 2 5 2 2" xfId="12978" xr:uid="{49BA3042-B73C-48EC-8C60-7090979F0049}"/>
    <cellStyle name="Comma 9 12 2 5 3" xfId="11145" xr:uid="{C43F5EEE-ABF7-489B-9E3A-F5FD951214D6}"/>
    <cellStyle name="Comma 9 12 2 6" xfId="4577" xr:uid="{92E38D17-4F27-464D-9536-A95262E17B20}"/>
    <cellStyle name="Comma 9 12 2 6 2" xfId="11755" xr:uid="{624724F1-7DD1-4F8B-975A-B2685A395E19}"/>
    <cellStyle name="Comma 9 12 2 7" xfId="9981" xr:uid="{71951876-9FBD-4EAB-A3F0-E3F1EEFCDD63}"/>
    <cellStyle name="Comma 9 12 3" xfId="2883" xr:uid="{D82844FC-BA5E-40DB-8BC4-3B71B1FF7BA4}"/>
    <cellStyle name="Comma 9 12 3 2" xfId="3177" xr:uid="{A67156AF-8563-4E24-8005-9D44462368A7}"/>
    <cellStyle name="Comma 9 12 3 2 2" xfId="3759" xr:uid="{C8B7A0FC-3BC3-4C59-A633-79B55BB60D30}"/>
    <cellStyle name="Comma 9 12 3 2 2 2" xfId="5589" xr:uid="{54E6A5C9-9BBE-4844-AF88-C18402A22641}"/>
    <cellStyle name="Comma 9 12 3 2 2 2 2" xfId="12767" xr:uid="{3AFAF7D3-B128-4964-B6D8-6FB181474EFA}"/>
    <cellStyle name="Comma 9 12 3 2 2 3" xfId="10937" xr:uid="{19FB9FB6-E191-4BFE-B8F4-89624154299B}"/>
    <cellStyle name="Comma 9 12 3 2 3" xfId="4361" xr:uid="{41951752-3EBF-4A5C-9EE5-E63A45C8328C}"/>
    <cellStyle name="Comma 9 12 3 2 3 2" xfId="6213" xr:uid="{F0B47E0E-9977-4115-BF85-85CFBFEBAFAD}"/>
    <cellStyle name="Comma 9 12 3 2 3 2 2" xfId="13391" xr:uid="{D3CBBE7A-8AE1-46AA-99E2-1E0F757F0BAE}"/>
    <cellStyle name="Comma 9 12 3 2 3 3" xfId="11539" xr:uid="{A0BEAC5C-9973-4893-A266-89383FB7855B}"/>
    <cellStyle name="Comma 9 12 3 2 4" xfId="4990" xr:uid="{EC0D6E67-6F85-42EF-8E4C-0A0016EF0C8A}"/>
    <cellStyle name="Comma 9 12 3 2 4 2" xfId="12168" xr:uid="{EFE7ACAB-AAF6-48F8-A456-5C712B1952C5}"/>
    <cellStyle name="Comma 9 12 3 2 5" xfId="10357" xr:uid="{7037C03A-AC89-4515-96F7-B555A10E3861}"/>
    <cellStyle name="Comma 9 12 3 3" xfId="3468" xr:uid="{4A772D59-5870-40B5-B49B-BE6B26210536}"/>
    <cellStyle name="Comma 9 12 3 3 2" xfId="5289" xr:uid="{EE341A7A-C0D3-4FAC-A793-135524CBD463}"/>
    <cellStyle name="Comma 9 12 3 3 2 2" xfId="12467" xr:uid="{CCD1558A-B597-47A8-9E8C-DCAE7660C3BF}"/>
    <cellStyle name="Comma 9 12 3 3 3" xfId="10646" xr:uid="{61203EA0-533F-4A0A-9F5C-6EF3E18E975D}"/>
    <cellStyle name="Comma 9 12 3 4" xfId="4058" xr:uid="{F96C9466-384E-439E-A886-C976A4035A85}"/>
    <cellStyle name="Comma 9 12 3 4 2" xfId="5892" xr:uid="{18733CD2-0AD1-4A38-9500-6A8A2920DD3E}"/>
    <cellStyle name="Comma 9 12 3 4 2 2" xfId="13070" xr:uid="{8EF5BBA0-497B-4CA2-8548-DFFDDFE4D768}"/>
    <cellStyle name="Comma 9 12 3 4 3" xfId="11236" xr:uid="{02C13F28-2A47-4386-99B4-62D70F65749C}"/>
    <cellStyle name="Comma 9 12 3 5" xfId="4669" xr:uid="{5B8857F3-7DA2-4D69-9180-533A2C4503FD}"/>
    <cellStyle name="Comma 9 12 3 5 2" xfId="11847" xr:uid="{CB643D28-83FB-451C-AF95-C6542B1841CC}"/>
    <cellStyle name="Comma 9 12 3 6" xfId="10066" xr:uid="{4B1B48F4-96B7-411A-9565-0BFEBCD668DD}"/>
    <cellStyle name="Comma 9 12 4" xfId="3076" xr:uid="{E71EF67F-CADC-4A27-8A43-31F6BEA2A19C}"/>
    <cellStyle name="Comma 9 12 4 2" xfId="3657" xr:uid="{6184A469-FC73-4775-9C0D-376E83849772}"/>
    <cellStyle name="Comma 9 12 4 2 2" xfId="5485" xr:uid="{A54F14AF-321D-490B-B226-3910B64E88CF}"/>
    <cellStyle name="Comma 9 12 4 2 2 2" xfId="12663" xr:uid="{51AF9D74-51A4-4677-8458-C691843EBAD5}"/>
    <cellStyle name="Comma 9 12 4 2 3" xfId="10835" xr:uid="{621FA292-B3AE-4A3A-BC71-0BA1F840FEC1}"/>
    <cellStyle name="Comma 9 12 4 3" xfId="4257" xr:uid="{A8FDD3F0-01DF-4CB9-8008-64D24761076B}"/>
    <cellStyle name="Comma 9 12 4 3 2" xfId="6108" xr:uid="{0A362FA3-94CA-404F-BD53-7ABA20E9FF77}"/>
    <cellStyle name="Comma 9 12 4 3 2 2" xfId="13286" xr:uid="{7E6B305D-33E0-47A1-96F7-E5DC4ED8C0D1}"/>
    <cellStyle name="Comma 9 12 4 3 3" xfId="11435" xr:uid="{90526BF3-51B2-4738-BE00-571FBF6EC448}"/>
    <cellStyle name="Comma 9 12 4 4" xfId="4885" xr:uid="{438803D4-CE7F-4BD1-96D8-99BA8A88BEE5}"/>
    <cellStyle name="Comma 9 12 4 4 2" xfId="12063" xr:uid="{718F2BB4-9C58-4628-9C9B-14F0CE8983FD}"/>
    <cellStyle name="Comma 9 12 4 5" xfId="10256" xr:uid="{F95CD0E3-8343-49E1-A62D-B90E0FADF0B3}"/>
    <cellStyle name="Comma 9 12 5" xfId="3366" xr:uid="{5D8EB8E4-2028-4B1E-B7D4-7217DC16F2F7}"/>
    <cellStyle name="Comma 9 12 5 2" xfId="5185" xr:uid="{21EF0046-32F7-4DD3-A96B-C3334BEB6540}"/>
    <cellStyle name="Comma 9 12 5 2 2" xfId="12363" xr:uid="{E0900E91-C408-402B-8014-B84F46F35C55}"/>
    <cellStyle name="Comma 9 12 5 3" xfId="10544" xr:uid="{67E675FA-D9DD-4DCC-AD96-5420C1D0980D}"/>
    <cellStyle name="Comma 9 12 6" xfId="3954" xr:uid="{8CC46C9A-5DCE-4223-8E84-C0A5C78905B0}"/>
    <cellStyle name="Comma 9 12 6 2" xfId="5787" xr:uid="{020D1062-1A98-49B8-85B6-71BE12738CF9}"/>
    <cellStyle name="Comma 9 12 6 2 2" xfId="12965" xr:uid="{6F3255CF-DEE0-49F4-97B4-12DDEE1F49DA}"/>
    <cellStyle name="Comma 9 12 6 3" xfId="11132" xr:uid="{99DB7FB8-6FD6-4392-B0F0-8B25D99199B6}"/>
    <cellStyle name="Comma 9 12 7" xfId="4564" xr:uid="{C4FEAB9B-A33C-4D54-9493-5D53C53D8312}"/>
    <cellStyle name="Comma 9 12 7 2" xfId="11742" xr:uid="{58370B15-4077-4A2B-B93A-DD72BB46917E}"/>
    <cellStyle name="Comma 9 12 8" xfId="9966" xr:uid="{850E31B7-AC86-4436-9D4B-87919DB6BA3C}"/>
    <cellStyle name="Comma 9 2" xfId="344" xr:uid="{17654DC7-BC51-474D-BC1A-5F40976B58C4}"/>
    <cellStyle name="Comma 9 2 10" xfId="2410" xr:uid="{0B8180DF-3FDF-433D-91C2-53184C9FD1FE}"/>
    <cellStyle name="Comma 9 2 10 2" xfId="9711" xr:uid="{DEF84064-D2E6-41F7-A0B3-0B2FD22CD748}"/>
    <cellStyle name="Comma 9 2 11" xfId="7969" xr:uid="{0E824FED-E855-4840-97FA-BE2F3BD1D725}"/>
    <cellStyle name="Comma 9 2 2" xfId="345" xr:uid="{83B38FFB-6A80-4039-AA85-A2ADF97AA42A}"/>
    <cellStyle name="Comma 9 2 2 10" xfId="7970" xr:uid="{B882220A-66D2-4456-9B1E-02428992DE1D}"/>
    <cellStyle name="Comma 9 2 2 2" xfId="1036" xr:uid="{FAC30117-47C5-4D5E-996F-93FC06CDDD5F}"/>
    <cellStyle name="Comma 9 2 2 2 2" xfId="1982" xr:uid="{531685C4-415A-4439-910B-CF4C30CF6CE4}"/>
    <cellStyle name="Comma 9 2 2 2 2 2" xfId="3777" xr:uid="{DE1D78A2-E69B-49E6-A0A0-3BB0B5F04F22}"/>
    <cellStyle name="Comma 9 2 2 2 2 2 2" xfId="5607" xr:uid="{EDDFFB1F-B958-48DB-A5C6-EC692A39F6A5}"/>
    <cellStyle name="Comma 9 2 2 2 2 2 2 2" xfId="12785" xr:uid="{C6D512F5-0E46-419F-A544-CEFF2729DC09}"/>
    <cellStyle name="Comma 9 2 2 2 2 2 3" xfId="10955" xr:uid="{C67C4AF9-843B-4116-97F8-3418CFD748C8}"/>
    <cellStyle name="Comma 9 2 2 2 2 3" xfId="4379" xr:uid="{B21D2350-141C-4405-B993-21DA2B663B07}"/>
    <cellStyle name="Comma 9 2 2 2 2 3 2" xfId="6231" xr:uid="{5BB4DA06-8901-49A5-B474-6F437A08ED84}"/>
    <cellStyle name="Comma 9 2 2 2 2 3 2 2" xfId="13409" xr:uid="{65F224E3-46C0-4F58-BA4C-15BF545DF041}"/>
    <cellStyle name="Comma 9 2 2 2 2 3 3" xfId="11557" xr:uid="{5EF46F85-87E0-4ED8-A0B7-1FCD402033C0}"/>
    <cellStyle name="Comma 9 2 2 2 2 4" xfId="5008" xr:uid="{E5434C5C-0B9D-4B33-A954-34B804A497B7}"/>
    <cellStyle name="Comma 9 2 2 2 2 4 2" xfId="12186" xr:uid="{6CFB975A-1202-49B2-848D-FBEF70CF554E}"/>
    <cellStyle name="Comma 9 2 2 2 2 5" xfId="3195" xr:uid="{236199E1-10D3-447F-8331-F86533E390EC}"/>
    <cellStyle name="Comma 9 2 2 2 2 5 2" xfId="10375" xr:uid="{B318DA83-DA3C-493B-9377-C6A535CD02ED}"/>
    <cellStyle name="Comma 9 2 2 2 2 6" xfId="9290" xr:uid="{FFC3ABFD-1047-4F7C-AC8B-E60A74037F8A}"/>
    <cellStyle name="Comma 9 2 2 2 3" xfId="3486" xr:uid="{3B797CC7-80B7-4329-A999-CA412AA4579C}"/>
    <cellStyle name="Comma 9 2 2 2 3 2" xfId="5307" xr:uid="{CC56CD7D-E292-4565-944B-9D97060C2C40}"/>
    <cellStyle name="Comma 9 2 2 2 3 2 2" xfId="12485" xr:uid="{0333DAA5-8230-4387-A617-75766B8F1490}"/>
    <cellStyle name="Comma 9 2 2 2 3 3" xfId="10664" xr:uid="{5A0027C5-B466-4B15-9126-9B5E87211B22}"/>
    <cellStyle name="Comma 9 2 2 2 4" xfId="4076" xr:uid="{B47E7E73-77C7-4368-835E-359403B99777}"/>
    <cellStyle name="Comma 9 2 2 2 4 2" xfId="5910" xr:uid="{F458D7DB-EF0C-4818-B4DB-C4DF724B8926}"/>
    <cellStyle name="Comma 9 2 2 2 4 2 2" xfId="13088" xr:uid="{D5735014-DDDC-4E01-8BD1-AD721D442C90}"/>
    <cellStyle name="Comma 9 2 2 2 4 3" xfId="11254" xr:uid="{F0EBA9B1-51B9-4971-8B40-7E4B44918CB5}"/>
    <cellStyle name="Comma 9 2 2 2 5" xfId="4687" xr:uid="{CB3210A6-09E8-49CA-9702-5DAB4027595F}"/>
    <cellStyle name="Comma 9 2 2 2 5 2" xfId="11865" xr:uid="{5459EE45-CBC0-4BF3-9DCD-3BA55116873D}"/>
    <cellStyle name="Comma 9 2 2 2 6" xfId="2901" xr:uid="{DEAA26DF-AFED-4E80-B1E0-7DE9D99B108D}"/>
    <cellStyle name="Comma 9 2 2 2 6 2" xfId="10084" xr:uid="{F204A41C-9594-4A80-AD35-46EDE0E89C23}"/>
    <cellStyle name="Comma 9 2 2 2 7" xfId="8368" xr:uid="{29788E72-39EF-4559-84A6-F7E26D4F60FD}"/>
    <cellStyle name="Comma 9 2 2 3" xfId="1563" xr:uid="{71BF4F82-7AF8-4A4D-996E-13699C83D38C}"/>
    <cellStyle name="Comma 9 2 2 3 2" xfId="3094" xr:uid="{515EEF86-49BD-4C0F-ABFF-BD43C376F864}"/>
    <cellStyle name="Comma 9 2 2 3 2 2" xfId="3675" xr:uid="{CD7098A2-BC84-4873-A489-2C189A0DC68D}"/>
    <cellStyle name="Comma 9 2 2 3 2 2 2" xfId="5503" xr:uid="{C533BC4B-3632-449D-85E6-A593712F2A1A}"/>
    <cellStyle name="Comma 9 2 2 3 2 2 2 2" xfId="12681" xr:uid="{9C109F3C-FD0E-44DF-AB6D-4B59280DC850}"/>
    <cellStyle name="Comma 9 2 2 3 2 2 3" xfId="10853" xr:uid="{8C6AEE42-28D2-4067-9F52-33D0B19D2A4C}"/>
    <cellStyle name="Comma 9 2 2 3 2 3" xfId="4275" xr:uid="{416F6E59-97FA-4186-9FB6-5EBE75BC6812}"/>
    <cellStyle name="Comma 9 2 2 3 2 3 2" xfId="6126" xr:uid="{FD3ABE38-1844-4C6A-B25D-188BDBC2F796}"/>
    <cellStyle name="Comma 9 2 2 3 2 3 2 2" xfId="13304" xr:uid="{E3058B86-85AC-465A-944E-45ACF528BFC0}"/>
    <cellStyle name="Comma 9 2 2 3 2 3 3" xfId="11453" xr:uid="{769F4579-3C29-433A-BEB2-C0A43607E577}"/>
    <cellStyle name="Comma 9 2 2 3 2 4" xfId="4903" xr:uid="{D299F377-9B6F-4142-8DEF-8862ACBF7279}"/>
    <cellStyle name="Comma 9 2 2 3 2 4 2" xfId="12081" xr:uid="{D2C6029C-8210-4D7B-9781-F93B62811F29}"/>
    <cellStyle name="Comma 9 2 2 3 2 5" xfId="10274" xr:uid="{4CE728AF-8746-486C-B972-8C1C7C47EF91}"/>
    <cellStyle name="Comma 9 2 2 3 3" xfId="3384" xr:uid="{B7FF1B9B-B59C-4B91-A3DB-144C44224F9C}"/>
    <cellStyle name="Comma 9 2 2 3 3 2" xfId="5203" xr:uid="{A23C0E60-E995-4E4A-9005-7F6795B0D61B}"/>
    <cellStyle name="Comma 9 2 2 3 3 2 2" xfId="12381" xr:uid="{F540D0B0-F000-4800-BB26-F05784DE59DE}"/>
    <cellStyle name="Comma 9 2 2 3 3 3" xfId="10562" xr:uid="{A8806393-E2DC-45E2-A2EB-4B8EC12AD3E7}"/>
    <cellStyle name="Comma 9 2 2 3 4" xfId="3972" xr:uid="{0D185831-7264-414A-AD61-E067E1A95F68}"/>
    <cellStyle name="Comma 9 2 2 3 4 2" xfId="5805" xr:uid="{EF6CAE34-EB1A-4B6C-8A56-EFA43B27C63B}"/>
    <cellStyle name="Comma 9 2 2 3 4 2 2" xfId="12983" xr:uid="{3B8EBC6D-8DEB-4962-8582-E278378E54B5}"/>
    <cellStyle name="Comma 9 2 2 3 4 3" xfId="11150" xr:uid="{C7C3DF4F-F452-44B7-9E45-5711235278D9}"/>
    <cellStyle name="Comma 9 2 2 3 5" xfId="4582" xr:uid="{8D2D7055-3A0A-4A20-B29E-D0D8BB6863BF}"/>
    <cellStyle name="Comma 9 2 2 3 5 2" xfId="11760" xr:uid="{C7EA3443-66A3-49A5-97EF-6C50720B6C77}"/>
    <cellStyle name="Comma 9 2 2 3 6" xfId="2802" xr:uid="{58857DB6-F935-422D-87DA-BB0025DFB56F}"/>
    <cellStyle name="Comma 9 2 2 3 6 2" xfId="9986" xr:uid="{86931085-31B2-43DE-89F1-833013D8159E}"/>
    <cellStyle name="Comma 9 2 2 3 7" xfId="8871" xr:uid="{28FB9447-F5F4-40E7-B83E-2182C9F0D130}"/>
    <cellStyle name="Comma 9 2 2 4" xfId="2989" xr:uid="{ABE4A6C8-5828-40E4-95CC-C8D20C184672}"/>
    <cellStyle name="Comma 9 2 2 4 2" xfId="3568" xr:uid="{5B6CD880-E42B-490E-A1EF-DBB265C85627}"/>
    <cellStyle name="Comma 9 2 2 4 2 2" xfId="5395" xr:uid="{EC658B3A-AB4D-461C-AF98-40BA107F437F}"/>
    <cellStyle name="Comma 9 2 2 4 2 2 2" xfId="7354" xr:uid="{B1D5A09C-3D4C-42B4-90EF-A080A75E688D}"/>
    <cellStyle name="Comma 9 2 2 4 2 2 2 2" xfId="14529" xr:uid="{B5A492FB-BC45-43B0-BC26-68CE5F671A0B}"/>
    <cellStyle name="Comma 9 2 2 4 2 2 3" xfId="12573" xr:uid="{2F8367AA-FA5D-419D-B647-898CA9F9EC44}"/>
    <cellStyle name="Comma 9 2 2 4 2 3" xfId="6721" xr:uid="{BDCDF607-533C-4B4E-B1D3-EBFE3D66C0C6}"/>
    <cellStyle name="Comma 9 2 2 4 2 3 2" xfId="13896" xr:uid="{9344F86F-C342-4A5B-9218-F0DD75C0C1AC}"/>
    <cellStyle name="Comma 9 2 2 4 2 4" xfId="10746" xr:uid="{D58DFF86-1846-4A25-9BD4-FCF5F46DB8E7}"/>
    <cellStyle name="Comma 9 2 2 4 3" xfId="4167" xr:uid="{3919DF4D-191A-4C98-AE3F-003775C0564B}"/>
    <cellStyle name="Comma 9 2 2 4 3 2" xfId="6016" xr:uid="{4B9E5142-885B-4B12-B1EE-76BFFE2CBD52}"/>
    <cellStyle name="Comma 9 2 2 4 3 2 2" xfId="7565" xr:uid="{29CB4679-C02F-4280-A2F8-B2CB1E0327D9}"/>
    <cellStyle name="Comma 9 2 2 4 3 2 2 2" xfId="14740" xr:uid="{521431DB-2FFC-48C1-A671-3A65157906AB}"/>
    <cellStyle name="Comma 9 2 2 4 3 2 3" xfId="13194" xr:uid="{6B5C676B-4098-4F56-AD2F-2A5E1F22B7AC}"/>
    <cellStyle name="Comma 9 2 2 4 3 3" xfId="6932" xr:uid="{B83692C8-BBF7-4CC3-87D4-4123A7D7603A}"/>
    <cellStyle name="Comma 9 2 2 4 3 3 2" xfId="14107" xr:uid="{8FA21D32-8402-4812-B6A9-031659599C26}"/>
    <cellStyle name="Comma 9 2 2 4 3 4" xfId="11345" xr:uid="{78A19FAC-8D75-4D96-AFE7-C1BB79FB54C6}"/>
    <cellStyle name="Comma 9 2 2 4 4" xfId="4793" xr:uid="{C98FC9FB-5758-44A9-A0B2-FCCDFC1A3829}"/>
    <cellStyle name="Comma 9 2 2 4 4 2" xfId="7143" xr:uid="{49309380-3948-4C8C-AA7C-44923F682A20}"/>
    <cellStyle name="Comma 9 2 2 4 4 2 2" xfId="14318" xr:uid="{DA276111-2B8B-4AA1-AD8D-C137C7FBDC03}"/>
    <cellStyle name="Comma 9 2 2 4 4 3" xfId="11971" xr:uid="{BF34DBA9-8148-4AB0-8D3E-00180B9B8E22}"/>
    <cellStyle name="Comma 9 2 2 4 5" xfId="6510" xr:uid="{2CA0AF93-1F8D-4773-A2A9-4486F0425EFF}"/>
    <cellStyle name="Comma 9 2 2 4 5 2" xfId="13685" xr:uid="{11D8B72A-B023-46B1-BE38-690EDF2994D3}"/>
    <cellStyle name="Comma 9 2 2 4 6" xfId="10169" xr:uid="{E71B9D56-9C32-4192-908A-9CA9833EA64B}"/>
    <cellStyle name="Comma 9 2 2 5" xfId="3275" xr:uid="{E603CAF6-B937-457A-9BE5-73BE826FE077}"/>
    <cellStyle name="Comma 9 2 2 5 2" xfId="5093" xr:uid="{B3AC5E83-5EAE-4DC5-B873-89500BB39EE4}"/>
    <cellStyle name="Comma 9 2 2 5 2 2" xfId="7247" xr:uid="{2A583A45-4545-461D-840C-F5357CF72182}"/>
    <cellStyle name="Comma 9 2 2 5 2 2 2" xfId="14422" xr:uid="{88CF66A1-DE65-4F6F-8D1D-2D66EF473DAF}"/>
    <cellStyle name="Comma 9 2 2 5 2 3" xfId="12271" xr:uid="{6668978D-B377-4C5F-A3D5-E1D35E8B50C9}"/>
    <cellStyle name="Comma 9 2 2 5 3" xfId="6614" xr:uid="{F8BB70D0-4EAE-4C3E-93DD-26E341B7C6E8}"/>
    <cellStyle name="Comma 9 2 2 5 3 2" xfId="13789" xr:uid="{27917B70-2A8B-4084-809B-AB9F249FDE48}"/>
    <cellStyle name="Comma 9 2 2 5 4" xfId="10453" xr:uid="{3C8C0B4D-EC79-4640-A50A-844CBA5ACBD5}"/>
    <cellStyle name="Comma 9 2 2 6" xfId="3862" xr:uid="{A6173DF0-013E-4EF0-A7AC-E0B98E7B8D65}"/>
    <cellStyle name="Comma 9 2 2 6 2" xfId="5695" xr:uid="{0DE5D70D-88BD-4B6F-845F-98C09FD4237D}"/>
    <cellStyle name="Comma 9 2 2 6 2 2" xfId="7458" xr:uid="{755E3A9E-B2A2-4092-9C9A-BC5621865021}"/>
    <cellStyle name="Comma 9 2 2 6 2 2 2" xfId="14633" xr:uid="{F7A2DE96-E089-471D-B1FA-6ED6A22BC868}"/>
    <cellStyle name="Comma 9 2 2 6 2 3" xfId="12873" xr:uid="{E2972689-B3A9-4E72-8307-A4B41F1B5E7C}"/>
    <cellStyle name="Comma 9 2 2 6 3" xfId="6825" xr:uid="{ABB88AFF-281F-40E2-ADC5-9321DA077DFA}"/>
    <cellStyle name="Comma 9 2 2 6 3 2" xfId="14000" xr:uid="{06C6BD11-A20F-4F9A-9913-64A454A9EC25}"/>
    <cellStyle name="Comma 9 2 2 6 4" xfId="11040" xr:uid="{8BC56A41-FE0E-42EE-BA84-C80B61390CE4}"/>
    <cellStyle name="Comma 9 2 2 7" xfId="4472" xr:uid="{E8907875-427C-4EE2-8DCD-D7C702CCFA61}"/>
    <cellStyle name="Comma 9 2 2 7 2" xfId="7036" xr:uid="{CFFD9911-A33E-4A75-8F9A-74AC40323F88}"/>
    <cellStyle name="Comma 9 2 2 7 2 2" xfId="14211" xr:uid="{4E71501D-87D7-4CA8-A86E-D27BCE240B06}"/>
    <cellStyle name="Comma 9 2 2 7 3" xfId="11650" xr:uid="{C4F41D87-C656-4F62-9680-132E24E6FFA1}"/>
    <cellStyle name="Comma 9 2 2 8" xfId="2617" xr:uid="{80352BA6-3DD5-4E22-8562-03A769353EDB}"/>
    <cellStyle name="Comma 9 2 2 8 2" xfId="9863" xr:uid="{EDF9F47A-86B0-484F-8BEC-6935C8C04655}"/>
    <cellStyle name="Comma 9 2 2 9" xfId="6381" xr:uid="{37BA1B19-39C7-4080-BADF-A69B2B49AC54}"/>
    <cellStyle name="Comma 9 2 2 9 2" xfId="13556" xr:uid="{BCF1F7E7-7D41-4391-B016-E848F18CA58F}"/>
    <cellStyle name="Comma 9 2 3" xfId="346" xr:uid="{EE884E40-BE74-46C5-8344-7DD8C395939B}"/>
    <cellStyle name="Comma 9 2 3 2" xfId="1037" xr:uid="{A7B8F714-D296-43A4-BF52-A5935B37D6D2}"/>
    <cellStyle name="Comma 9 2 3 2 2" xfId="1983" xr:uid="{9F033F32-EE3A-43D4-BE73-7D69C31BFD32}"/>
    <cellStyle name="Comma 9 2 3 2 2 2" xfId="5568" xr:uid="{36C50145-98F4-4884-95B9-B5ACEF2FDC57}"/>
    <cellStyle name="Comma 9 2 3 2 2 2 2" xfId="12746" xr:uid="{45F00381-E7E1-469A-A65A-7BB2B0C2860C}"/>
    <cellStyle name="Comma 9 2 3 2 2 3" xfId="3738" xr:uid="{E9A1E547-034F-4E2F-909B-A6F4F7084D9C}"/>
    <cellStyle name="Comma 9 2 3 2 2 3 2" xfId="10916" xr:uid="{461DCCD5-F25C-44DC-A285-85343D3D51A1}"/>
    <cellStyle name="Comma 9 2 3 2 2 4" xfId="9291" xr:uid="{6BA50C3E-7293-496F-9132-E5EF3F3BBB81}"/>
    <cellStyle name="Comma 9 2 3 2 3" xfId="4340" xr:uid="{4A8B62AF-B985-424B-8946-F7DAAC501754}"/>
    <cellStyle name="Comma 9 2 3 2 3 2" xfId="6191" xr:uid="{85D63957-1EC3-4B28-A901-789EBBEC64A5}"/>
    <cellStyle name="Comma 9 2 3 2 3 2 2" xfId="13369" xr:uid="{C24D7845-0162-497E-A08A-3E58D4AFFB8E}"/>
    <cellStyle name="Comma 9 2 3 2 3 3" xfId="11518" xr:uid="{BB879DAE-137E-48D5-A267-C7368197FFCD}"/>
    <cellStyle name="Comma 9 2 3 2 4" xfId="4968" xr:uid="{F70406CD-FB3D-4B29-80A0-6C7BEFD56579}"/>
    <cellStyle name="Comma 9 2 3 2 4 2" xfId="12146" xr:uid="{405D99F5-1830-472E-875F-66FF23D692E1}"/>
    <cellStyle name="Comma 9 2 3 2 5" xfId="3157" xr:uid="{CD97BD61-7328-41FA-94E0-7E1DB7657AA2}"/>
    <cellStyle name="Comma 9 2 3 2 5 2" xfId="10337" xr:uid="{853F9BA1-FB26-4F03-9A63-420AAC3B3C51}"/>
    <cellStyle name="Comma 9 2 3 2 6" xfId="8369" xr:uid="{BA4F4112-1A49-449C-96E2-C8679D81494B}"/>
    <cellStyle name="Comma 9 2 3 3" xfId="1564" xr:uid="{52330350-67F2-409D-AE00-326ADA5FA770}"/>
    <cellStyle name="Comma 9 2 3 3 2" xfId="5267" xr:uid="{71316651-AE40-4EFA-8B78-C531F1526F31}"/>
    <cellStyle name="Comma 9 2 3 3 2 2" xfId="12445" xr:uid="{E78E9770-69D2-45DD-BF91-E894768D919F}"/>
    <cellStyle name="Comma 9 2 3 3 3" xfId="3446" xr:uid="{1B9488C7-5C15-41A8-AF43-3318E6549D54}"/>
    <cellStyle name="Comma 9 2 3 3 3 2" xfId="10624" xr:uid="{EE581283-E82D-455D-99F8-051CA86F6E41}"/>
    <cellStyle name="Comma 9 2 3 3 4" xfId="8872" xr:uid="{AF5D9D10-BCBA-4111-A9CE-9CAF055B96F2}"/>
    <cellStyle name="Comma 9 2 3 4" xfId="4036" xr:uid="{725DC6BF-E2C6-4E7D-9C81-D5E79BEA1B0C}"/>
    <cellStyle name="Comma 9 2 3 4 2" xfId="5870" xr:uid="{B4F90215-407E-4652-8B67-6DFC3825C995}"/>
    <cellStyle name="Comma 9 2 3 4 2 2" xfId="13048" xr:uid="{15422E86-B49E-4E9B-8823-ECE26EB966E8}"/>
    <cellStyle name="Comma 9 2 3 4 3" xfId="11214" xr:uid="{8FAF6B78-428A-4A5B-BECB-943EA3E5167C}"/>
    <cellStyle name="Comma 9 2 3 5" xfId="4647" xr:uid="{BAF942FC-2A84-41F8-A166-42AA8FE38241}"/>
    <cellStyle name="Comma 9 2 3 5 2" xfId="11825" xr:uid="{27376EEF-66A7-4897-B0BD-098EB3437354}"/>
    <cellStyle name="Comma 9 2 3 6" xfId="2863" xr:uid="{A3CBD8F7-D445-4711-BDCC-A3C6B4D92D37}"/>
    <cellStyle name="Comma 9 2 3 6 2" xfId="10046" xr:uid="{909240BE-2A26-4C54-A49B-C0991859A334}"/>
    <cellStyle name="Comma 9 2 3 7" xfId="7971" xr:uid="{67518DC3-CED4-4CE9-8AE4-59A1011C85F2}"/>
    <cellStyle name="Comma 9 2 4" xfId="728" xr:uid="{DE04BA38-135D-4F3C-A3B2-6F4E6077E24F}"/>
    <cellStyle name="Comma 9 2 4 2" xfId="1161" xr:uid="{8196D189-9E72-4A14-A629-ED5EAAB64EC2}"/>
    <cellStyle name="Comma 9 2 4 2 2" xfId="2106" xr:uid="{D0E75FD4-52C7-4AD4-ABDB-6CF13A74382F}"/>
    <cellStyle name="Comma 9 2 4 2 2 2" xfId="5465" xr:uid="{345A50DE-7531-456F-906D-B4212B5B60C5}"/>
    <cellStyle name="Comma 9 2 4 2 2 2 2" xfId="12643" xr:uid="{481F1B75-E2DE-4146-82E1-6B66361A22BA}"/>
    <cellStyle name="Comma 9 2 4 2 2 3" xfId="3637" xr:uid="{89AAFEAB-96F8-4335-821C-7C1208F05DD6}"/>
    <cellStyle name="Comma 9 2 4 2 2 3 2" xfId="10815" xr:uid="{A8A5C42C-BCB8-4A40-B3F3-EB377D22806A}"/>
    <cellStyle name="Comma 9 2 4 2 2 4" xfId="9414" xr:uid="{D54F2B6A-3070-4A0D-8425-981D9BF783A4}"/>
    <cellStyle name="Comma 9 2 4 2 3" xfId="4237" xr:uid="{0F265696-93AE-41FB-85F7-B0E1B246EAD5}"/>
    <cellStyle name="Comma 9 2 4 2 3 2" xfId="6086" xr:uid="{9D3247CD-4123-4A5A-8B5C-5B5DB968A3DD}"/>
    <cellStyle name="Comma 9 2 4 2 3 2 2" xfId="13264" xr:uid="{A0AF8B1D-C28E-4272-A7CF-3D12699E7C9A}"/>
    <cellStyle name="Comma 9 2 4 2 3 3" xfId="11415" xr:uid="{ED26DCE5-AF79-4637-AE6A-AF5E1F815408}"/>
    <cellStyle name="Comma 9 2 4 2 4" xfId="4863" xr:uid="{B181EE6D-8EDF-414E-BFD8-1296FF1DDF18}"/>
    <cellStyle name="Comma 9 2 4 2 4 2" xfId="12041" xr:uid="{9115A6B7-9A2C-4273-8855-2EA59726696B}"/>
    <cellStyle name="Comma 9 2 4 2 5" xfId="3058" xr:uid="{5DBCC6C2-7C23-4937-A4FC-AE8E6E88D881}"/>
    <cellStyle name="Comma 9 2 4 2 5 2" xfId="10238" xr:uid="{7BB5E580-B207-4DCF-8EB5-4010AEB1E2DD}"/>
    <cellStyle name="Comma 9 2 4 2 6" xfId="8489" xr:uid="{6F4ADDA7-8510-4D55-9FC4-88E50F61D39C}"/>
    <cellStyle name="Comma 9 2 4 3" xfId="1715" xr:uid="{055748E8-4112-4C21-9AC1-47381FB14CA2}"/>
    <cellStyle name="Comma 9 2 4 3 2" xfId="5163" xr:uid="{40CC0C35-9531-442D-A364-7F9044E95A69}"/>
    <cellStyle name="Comma 9 2 4 3 2 2" xfId="12341" xr:uid="{0FB83258-B072-4C9D-9627-3742154C85AA}"/>
    <cellStyle name="Comma 9 2 4 3 3" xfId="3344" xr:uid="{11FBB1F5-AD71-4CFA-8ACC-16D1F13C8C28}"/>
    <cellStyle name="Comma 9 2 4 3 3 2" xfId="10522" xr:uid="{C0D5D605-5854-41C3-84C0-CDD9F8D77C55}"/>
    <cellStyle name="Comma 9 2 4 3 4" xfId="9023" xr:uid="{AE26F921-2874-47DC-A21E-D1FDA31FDC29}"/>
    <cellStyle name="Comma 9 2 4 4" xfId="3932" xr:uid="{FC3CDD83-74EF-47B4-9765-FC1B413677F8}"/>
    <cellStyle name="Comma 9 2 4 4 2" xfId="5765" xr:uid="{292CBE8B-15F9-44DE-89B7-16D93A84CACA}"/>
    <cellStyle name="Comma 9 2 4 4 2 2" xfId="12943" xr:uid="{B30E1C4D-9631-47F2-88E5-5F7ED56D75CA}"/>
    <cellStyle name="Comma 9 2 4 4 3" xfId="11110" xr:uid="{A0CC7127-4780-400D-BD70-9300F12450D7}"/>
    <cellStyle name="Comma 9 2 4 5" xfId="4542" xr:uid="{31C4360D-66D4-4339-B829-C88567AC1E45}"/>
    <cellStyle name="Comma 9 2 4 5 2" xfId="11720" xr:uid="{F19BEAF9-63DD-4C04-B7F6-3EE07449D13E}"/>
    <cellStyle name="Comma 9 2 4 6" xfId="2728" xr:uid="{80331FC1-D092-4300-B610-34DECDF68ADC}"/>
    <cellStyle name="Comma 9 2 4 6 2" xfId="9943" xr:uid="{D401DAD6-21BE-471D-BC74-25982EA008CE}"/>
    <cellStyle name="Comma 9 2 4 7" xfId="8103" xr:uid="{848F4549-FCB4-4101-A439-209579CC7D4E}"/>
    <cellStyle name="Comma 9 2 5" xfId="1035" xr:uid="{C4EFE664-16AC-4038-B30B-435535AF3ECA}"/>
    <cellStyle name="Comma 9 2 5 2" xfId="1981" xr:uid="{F62AB63E-3DB4-489A-8979-A2C5060064DC}"/>
    <cellStyle name="Comma 9 2 5 2 2" xfId="5375" xr:uid="{CDA46AE9-40F4-435B-A702-4267C099AE5E}"/>
    <cellStyle name="Comma 9 2 5 2 2 2" xfId="12553" xr:uid="{197DC9F9-FE09-4BB1-8321-9F521CD37A95}"/>
    <cellStyle name="Comma 9 2 5 2 3" xfId="3550" xr:uid="{94516DB7-69E4-4719-BAB6-9BC7651F337F}"/>
    <cellStyle name="Comma 9 2 5 2 3 2" xfId="10728" xr:uid="{82956076-124D-4D9A-ADF6-C4C66F8DD2DC}"/>
    <cellStyle name="Comma 9 2 5 2 4" xfId="9289" xr:uid="{DFFA63DA-DA75-427E-9499-73BFF60F03E2}"/>
    <cellStyle name="Comma 9 2 5 3" xfId="4147" xr:uid="{EF82B3FC-C1A2-4691-A6DC-76AE5FFB78BE}"/>
    <cellStyle name="Comma 9 2 5 3 2" xfId="5996" xr:uid="{BA99C7BD-CFE9-447F-818B-9A745CE94495}"/>
    <cellStyle name="Comma 9 2 5 3 2 2" xfId="13174" xr:uid="{0DE05615-C87D-4FCD-B7CD-2AE14B9F9553}"/>
    <cellStyle name="Comma 9 2 5 3 3" xfId="11325" xr:uid="{61450C2B-F7CB-4972-9762-158C041D2C76}"/>
    <cellStyle name="Comma 9 2 5 4" xfId="4773" xr:uid="{FD36A237-16FB-446C-BE42-2571A8C28208}"/>
    <cellStyle name="Comma 9 2 5 4 2" xfId="11951" xr:uid="{517002CD-5D95-4F99-B681-209A0750B160}"/>
    <cellStyle name="Comma 9 2 5 5" xfId="2971" xr:uid="{790EE5B6-3070-4662-95A8-AF402AA975D5}"/>
    <cellStyle name="Comma 9 2 5 5 2" xfId="10151" xr:uid="{661A4812-FC8D-4F99-916F-E4583ACE8F51}"/>
    <cellStyle name="Comma 9 2 5 6" xfId="8367" xr:uid="{D7CE498B-83C2-4E43-879B-F54A49F0CF80}"/>
    <cellStyle name="Comma 9 2 6" xfId="1562" xr:uid="{0A974E60-7BC3-47DD-9761-51F57ABFE95D}"/>
    <cellStyle name="Comma 9 2 6 2" xfId="5073" xr:uid="{46267EEE-802A-434A-BD6F-F10FE820CABF}"/>
    <cellStyle name="Comma 9 2 6 2 2" xfId="12251" xr:uid="{BC10D2BA-6378-4588-B147-65E7C710E21D}"/>
    <cellStyle name="Comma 9 2 6 3" xfId="3257" xr:uid="{63F6E433-DF19-4BC0-9A76-412E13DAB733}"/>
    <cellStyle name="Comma 9 2 6 3 2" xfId="10435" xr:uid="{A381E7D8-5312-4AD5-9A8F-C4A0024F7E0E}"/>
    <cellStyle name="Comma 9 2 6 4" xfId="8870" xr:uid="{8ABE8681-8B76-4312-9C93-6EA805BFCFB9}"/>
    <cellStyle name="Comma 9 2 7" xfId="3842" xr:uid="{4DA6E378-D0FE-49B3-98FD-8BEEEA246951}"/>
    <cellStyle name="Comma 9 2 7 2" xfId="5675" xr:uid="{77FE0433-C109-4145-B67A-C58FA222FD48}"/>
    <cellStyle name="Comma 9 2 7 2 2" xfId="12853" xr:uid="{C388BE45-764C-4B5D-9F2C-6292B79F7143}"/>
    <cellStyle name="Comma 9 2 7 3" xfId="11020" xr:uid="{5EA68A49-4940-4D77-B404-F89648834BCA}"/>
    <cellStyle name="Comma 9 2 8" xfId="4452" xr:uid="{E887F8C0-5EF2-4C21-AA87-E14E415F6BD3}"/>
    <cellStyle name="Comma 9 2 8 2" xfId="11630" xr:uid="{4132E2EE-C0AD-4E92-8813-C658FB51C06F}"/>
    <cellStyle name="Comma 9 2 9" xfId="2561" xr:uid="{84AE45F9-E373-4E09-8685-D8B65C681A00}"/>
    <cellStyle name="Comma 9 2 9 2" xfId="9812" xr:uid="{10015634-1F69-4C5C-AB09-A49F10DC5FF0}"/>
    <cellStyle name="Comma 9 3" xfId="347" xr:uid="{8256FF1E-E74B-4512-930E-FA2B31C97F68}"/>
    <cellStyle name="Comma 9 3 2" xfId="776" xr:uid="{4A509EB7-FFD1-487E-9B00-BBF54DAC408C}"/>
    <cellStyle name="Comma 9 3 2 2" xfId="1201" xr:uid="{8E8023D7-9B2D-497D-9E7F-2C1D39E8C084}"/>
    <cellStyle name="Comma 9 3 2 2 2" xfId="2146" xr:uid="{F1F8B20B-785E-45AD-86BD-B1B19F2C716D}"/>
    <cellStyle name="Comma 9 3 2 2 2 2" xfId="5593" xr:uid="{B0153A2A-09AF-4C54-9AED-182049F4C0B1}"/>
    <cellStyle name="Comma 9 3 2 2 2 2 2" xfId="12771" xr:uid="{40CD1B4D-96C2-49EC-B6FE-C58B18256F9A}"/>
    <cellStyle name="Comma 9 3 2 2 2 3" xfId="3763" xr:uid="{D6751AF3-195D-44CF-A5DD-036A971D1AEF}"/>
    <cellStyle name="Comma 9 3 2 2 2 3 2" xfId="10941" xr:uid="{B10E366F-5237-4BC1-90EC-31D486700FC5}"/>
    <cellStyle name="Comma 9 3 2 2 2 4" xfId="9454" xr:uid="{F2065C40-3FD5-44A4-B89C-EE84A73D45E3}"/>
    <cellStyle name="Comma 9 3 2 2 3" xfId="4365" xr:uid="{53798657-95CD-4C0A-A697-1795E1A417D5}"/>
    <cellStyle name="Comma 9 3 2 2 3 2" xfId="6217" xr:uid="{4EE1C6C7-2C1D-437C-88A0-E0C8A068CDB6}"/>
    <cellStyle name="Comma 9 3 2 2 3 2 2" xfId="13395" xr:uid="{939F3A3F-8FA7-4155-BC82-E90C395ADAA8}"/>
    <cellStyle name="Comma 9 3 2 2 3 3" xfId="11543" xr:uid="{DA311818-ECD3-497B-BE73-D95788031126}"/>
    <cellStyle name="Comma 9 3 2 2 4" xfId="4994" xr:uid="{68C013F4-22C1-41F5-A57E-39CBED7CE0E2}"/>
    <cellStyle name="Comma 9 3 2 2 4 2" xfId="12172" xr:uid="{43F59349-F6C0-4B20-9AE6-46C365855102}"/>
    <cellStyle name="Comma 9 3 2 2 5" xfId="3181" xr:uid="{B2DD4BA5-B652-46B3-AABE-08FEF7C707DC}"/>
    <cellStyle name="Comma 9 3 2 2 5 2" xfId="10361" xr:uid="{CF0A4849-0668-4ADC-B62D-CDA603545EA6}"/>
    <cellStyle name="Comma 9 3 2 2 6" xfId="8529" xr:uid="{AF58439F-1767-47BD-9969-CBCA4FD38303}"/>
    <cellStyle name="Comma 9 3 2 3" xfId="1756" xr:uid="{31943886-8D9E-4A69-B95C-5482BE624601}"/>
    <cellStyle name="Comma 9 3 2 3 2" xfId="5293" xr:uid="{8B94B59F-C0B6-4E07-BA9C-89539B92BEFB}"/>
    <cellStyle name="Comma 9 3 2 3 2 2" xfId="12471" xr:uid="{788AC3A0-B914-49D8-808C-56BBB634E0CD}"/>
    <cellStyle name="Comma 9 3 2 3 3" xfId="3472" xr:uid="{5791890B-12DB-4693-AE0C-1BD69FAC3140}"/>
    <cellStyle name="Comma 9 3 2 3 3 2" xfId="10650" xr:uid="{00866B84-A52F-4CE5-BE70-B84203F0F519}"/>
    <cellStyle name="Comma 9 3 2 3 4" xfId="9064" xr:uid="{A963F389-B893-4C35-AD92-29248B529515}"/>
    <cellStyle name="Comma 9 3 2 4" xfId="4062" xr:uid="{CF12615D-614F-4873-B4B3-6B94E2FEEF1E}"/>
    <cellStyle name="Comma 9 3 2 4 2" xfId="5896" xr:uid="{51173C5A-B544-4534-BBE1-571350C09E06}"/>
    <cellStyle name="Comma 9 3 2 4 2 2" xfId="13074" xr:uid="{59DB1B94-0803-4B46-9CAA-C79D867516CE}"/>
    <cellStyle name="Comma 9 3 2 4 3" xfId="11240" xr:uid="{80E573F7-7041-4B78-BC8E-FFD0B77F7EB4}"/>
    <cellStyle name="Comma 9 3 2 5" xfId="4673" xr:uid="{32E43D76-A908-49EE-9BD7-3B27F3B73FC2}"/>
    <cellStyle name="Comma 9 3 2 5 2" xfId="11851" xr:uid="{7141966B-B489-4269-BE55-F1830814A47B}"/>
    <cellStyle name="Comma 9 3 2 6" xfId="2887" xr:uid="{0631912C-DC89-45A5-A7FC-A0CA86213535}"/>
    <cellStyle name="Comma 9 3 2 6 2" xfId="10070" xr:uid="{BD9F4C3A-A740-4AC8-9D22-B08A28BE415F}"/>
    <cellStyle name="Comma 9 3 2 7" xfId="8143" xr:uid="{DAEEDD96-3EBA-4ECF-8209-4F56F7FD6581}"/>
    <cellStyle name="Comma 9 3 3" xfId="1038" xr:uid="{E4146741-C798-4565-B11E-EDA7F843E5A1}"/>
    <cellStyle name="Comma 9 3 3 2" xfId="1984" xr:uid="{B6B641FF-68C1-4A00-B84D-7001BB36024C}"/>
    <cellStyle name="Comma 9 3 3 2 2" xfId="5489" xr:uid="{F7052BF2-F6EC-4CD9-A7AE-EBFFC564257F}"/>
    <cellStyle name="Comma 9 3 3 2 2 2" xfId="12667" xr:uid="{8650B365-9393-4698-A6C2-5BB420A254A2}"/>
    <cellStyle name="Comma 9 3 3 2 3" xfId="3661" xr:uid="{EB81DA18-9F07-4CA9-BE49-776B8B125229}"/>
    <cellStyle name="Comma 9 3 3 2 3 2" xfId="10839" xr:uid="{BBDFC340-C834-4836-AC96-8A78D902E11F}"/>
    <cellStyle name="Comma 9 3 3 2 4" xfId="9292" xr:uid="{CF1935CE-2AEF-460F-B4EE-ED1E846CA7AA}"/>
    <cellStyle name="Comma 9 3 3 3" xfId="4261" xr:uid="{CB92B6AE-B2F9-4CF9-9C2A-176107C8D049}"/>
    <cellStyle name="Comma 9 3 3 3 2" xfId="6112" xr:uid="{B0987FC3-88F7-4288-803F-4E51A4ACA0B2}"/>
    <cellStyle name="Comma 9 3 3 3 2 2" xfId="13290" xr:uid="{9A5EF261-1D82-46BD-83A9-8ADF1AAF2C01}"/>
    <cellStyle name="Comma 9 3 3 3 3" xfId="11439" xr:uid="{34F4179D-EAFC-4D53-AF86-F30FC9F3A295}"/>
    <cellStyle name="Comma 9 3 3 4" xfId="4889" xr:uid="{A92D0F50-3D74-4777-A858-24C5C7BC3648}"/>
    <cellStyle name="Comma 9 3 3 4 2" xfId="12067" xr:uid="{6E03EFA7-B898-4A47-80BC-CC245211F696}"/>
    <cellStyle name="Comma 9 3 3 5" xfId="3080" xr:uid="{DDBCE6EE-9FB1-493A-901B-47BB29504C71}"/>
    <cellStyle name="Comma 9 3 3 5 2" xfId="10260" xr:uid="{873C8EB2-8660-4038-9102-6BFEB63EDCCE}"/>
    <cellStyle name="Comma 9 3 3 6" xfId="8370" xr:uid="{2BE7EA5A-F0D1-4739-9D74-96D8EFB026BE}"/>
    <cellStyle name="Comma 9 3 4" xfId="1565" xr:uid="{684C180E-EDB4-435E-8206-FC8B2705A5FA}"/>
    <cellStyle name="Comma 9 3 4 2" xfId="5189" xr:uid="{4FE0B343-F8DB-412F-84F1-DC76B3292399}"/>
    <cellStyle name="Comma 9 3 4 2 2" xfId="12367" xr:uid="{2296FA1A-6139-42EF-9332-AB7B04B1AA01}"/>
    <cellStyle name="Comma 9 3 4 3" xfId="3370" xr:uid="{97658B42-2E6A-46CC-A8DF-B37629A8FB2D}"/>
    <cellStyle name="Comma 9 3 4 3 2" xfId="10548" xr:uid="{AAA4026C-9704-4D02-AD58-C56F75BDEEC2}"/>
    <cellStyle name="Comma 9 3 4 4" xfId="8873" xr:uid="{4ADCC8D9-79B3-4E5F-A4E4-FE9108635158}"/>
    <cellStyle name="Comma 9 3 5" xfId="3958" xr:uid="{F9551019-CB39-456E-9E71-A58E38688B91}"/>
    <cellStyle name="Comma 9 3 5 2" xfId="5791" xr:uid="{96782726-7082-4CE7-91DC-B46938F50072}"/>
    <cellStyle name="Comma 9 3 5 2 2" xfId="12969" xr:uid="{04CD6CA2-64E3-46CC-B6F8-5CECF259D35D}"/>
    <cellStyle name="Comma 9 3 5 3" xfId="11136" xr:uid="{567E2706-166A-49EC-8E84-1E1D71B769EA}"/>
    <cellStyle name="Comma 9 3 6" xfId="4568" xr:uid="{E06E52F6-8065-4B76-B07A-8AEA36694024}"/>
    <cellStyle name="Comma 9 3 6 2" xfId="11746" xr:uid="{CFB0D5DF-6B02-40AF-B47F-7BE22B0C0EB7}"/>
    <cellStyle name="Comma 9 3 7" xfId="2787" xr:uid="{7F1DB8A9-C5C4-4124-98A3-A3D78EAFBB45}"/>
    <cellStyle name="Comma 9 3 7 2" xfId="9972" xr:uid="{4176898B-4BFE-4F71-AB6C-E1952CBA250D}"/>
    <cellStyle name="Comma 9 3 8" xfId="7972" xr:uid="{1593DBA0-3BA3-4613-A31D-EAF18601E3A0}"/>
    <cellStyle name="Comma 9 4" xfId="348" xr:uid="{6D8FCC98-68F4-43EB-92B5-3C3B325563FA}"/>
    <cellStyle name="Comma 9 4 2" xfId="867" xr:uid="{AD61BDF8-7199-4017-B7BC-6C7B18A8499B}"/>
    <cellStyle name="Comma 9 4 2 2" xfId="1265" xr:uid="{1F044DA0-C9D3-408B-87CE-B117B47BB15E}"/>
    <cellStyle name="Comma 9 4 2 2 2" xfId="2210" xr:uid="{B14FE94B-A51C-4558-B786-BBAFC4498CB4}"/>
    <cellStyle name="Comma 9 4 2 2 2 2" xfId="5532" xr:uid="{2FA77C43-E009-441F-AA8B-3993F115BDA9}"/>
    <cellStyle name="Comma 9 4 2 2 2 2 2" xfId="12710" xr:uid="{650A8544-9F22-4482-AFBF-77AABE7F4518}"/>
    <cellStyle name="Comma 9 4 2 2 2 3" xfId="9518" xr:uid="{2A199A83-8FC5-4F19-BD0C-CBF7CE1F9889}"/>
    <cellStyle name="Comma 9 4 2 2 3" xfId="3704" xr:uid="{C4B9B5CA-9BE5-4206-9EF9-EA12EA3C2EC7}"/>
    <cellStyle name="Comma 9 4 2 2 3 2" xfId="10882" xr:uid="{F1D26808-255D-462C-8198-D4D3870482FD}"/>
    <cellStyle name="Comma 9 4 2 2 4" xfId="8593" xr:uid="{D540D073-6D9E-4BDE-829E-5E2A7AAD0F44}"/>
    <cellStyle name="Comma 9 4 2 3" xfId="1817" xr:uid="{7E9280D9-5BC7-4AE9-BEAD-571B7C9C4136}"/>
    <cellStyle name="Comma 9 4 2 3 2" xfId="6155" xr:uid="{F869E0A5-DFEF-4E39-A1B7-06A9E0680D93}"/>
    <cellStyle name="Comma 9 4 2 3 2 2" xfId="13333" xr:uid="{F471B413-43B2-4D99-B953-FDC905B67DCC}"/>
    <cellStyle name="Comma 9 4 2 3 3" xfId="4304" xr:uid="{25543ABD-61C8-4C96-B64F-244980105F37}"/>
    <cellStyle name="Comma 9 4 2 3 3 2" xfId="11482" xr:uid="{85039F2E-FD8F-447A-B55B-6E60D4E434E9}"/>
    <cellStyle name="Comma 9 4 2 3 4" xfId="9125" xr:uid="{B24FC016-F62D-4A23-8733-7FB8F8294D6F}"/>
    <cellStyle name="Comma 9 4 2 4" xfId="4932" xr:uid="{ADBD1FE6-4EAE-4E0E-BBB4-0DF76CB8F3E8}"/>
    <cellStyle name="Comma 9 4 2 4 2" xfId="12110" xr:uid="{0D6DE2C3-FB7C-4B4C-BADA-600E66D0AA4A}"/>
    <cellStyle name="Comma 9 4 2 5" xfId="3123" xr:uid="{5667AF9B-DE57-4FF1-8C2F-6C72F72B7648}"/>
    <cellStyle name="Comma 9 4 2 5 2" xfId="10303" xr:uid="{C01084D7-E3C7-493D-AD04-714DEB7D9912}"/>
    <cellStyle name="Comma 9 4 2 6" xfId="8203" xr:uid="{AEDA2E09-9812-43C0-BF51-989664EE8C59}"/>
    <cellStyle name="Comma 9 4 3" xfId="1039" xr:uid="{F823A973-8342-4A6E-8E7E-DBC5432D8ED8}"/>
    <cellStyle name="Comma 9 4 3 2" xfId="1985" xr:uid="{334D93F9-D24F-4CBA-A1B3-D45AAF242D62}"/>
    <cellStyle name="Comma 9 4 3 2 2" xfId="5231" xr:uid="{929533E3-5269-449E-A919-92B3F222F5B3}"/>
    <cellStyle name="Comma 9 4 3 2 2 2" xfId="12409" xr:uid="{854BE97B-A630-470C-836E-698205AE1088}"/>
    <cellStyle name="Comma 9 4 3 2 3" xfId="9293" xr:uid="{F7E60B79-1C2C-4C70-AAA9-75B4A50854AA}"/>
    <cellStyle name="Comma 9 4 3 3" xfId="3412" xr:uid="{06F5522E-BA60-487A-B74F-93FC3DEF15BF}"/>
    <cellStyle name="Comma 9 4 3 3 2" xfId="10590" xr:uid="{E819D735-8D2E-4167-8533-9D5EB14EC91B}"/>
    <cellStyle name="Comma 9 4 3 4" xfId="8371" xr:uid="{0D65B4A5-21A0-4C95-9DF6-C3FE6E24B7B4}"/>
    <cellStyle name="Comma 9 4 4" xfId="1566" xr:uid="{07B84FD1-4406-4370-94BD-2FC5B2252F4B}"/>
    <cellStyle name="Comma 9 4 4 2" xfId="5834" xr:uid="{936074D2-2FE7-4940-B271-E3E4F86DCD9F}"/>
    <cellStyle name="Comma 9 4 4 2 2" xfId="13012" xr:uid="{2756454A-E5AA-490C-9EB3-CA292FD03876}"/>
    <cellStyle name="Comma 9 4 4 3" xfId="4000" xr:uid="{FADDDB3E-DC4D-48CA-A25C-2135BC48C314}"/>
    <cellStyle name="Comma 9 4 4 3 2" xfId="11178" xr:uid="{FB74B01A-E239-4FD0-8A3F-C520A1AC49E8}"/>
    <cellStyle name="Comma 9 4 4 4" xfId="8874" xr:uid="{293570F0-15CB-4A8D-BEC0-065DB72705FF}"/>
    <cellStyle name="Comma 9 4 5" xfId="4611" xr:uid="{77EB2BEB-B3A2-4860-9432-336CE0BF0B4A}"/>
    <cellStyle name="Comma 9 4 5 2" xfId="11789" xr:uid="{877F2852-F2FD-477B-81B3-7C40E43C1F5B}"/>
    <cellStyle name="Comma 9 4 6" xfId="2830" xr:uid="{3B13AEC2-6594-4EC9-93EF-86E2520F0CC5}"/>
    <cellStyle name="Comma 9 4 6 2" xfId="10013" xr:uid="{0E72D194-ECC8-40AB-ACF9-175930941B47}"/>
    <cellStyle name="Comma 9 4 7" xfId="7973" xr:uid="{FE9DEF52-374D-4798-B4AD-4051E8E5FDBE}"/>
    <cellStyle name="Comma 9 5" xfId="658" xr:uid="{D649B7CA-1072-4681-9D7A-2FE5F2C28224}"/>
    <cellStyle name="Comma 9 5 2" xfId="1101" xr:uid="{32CD67EE-53DB-4773-8F3F-FD9CDF258546}"/>
    <cellStyle name="Comma 9 5 2 2" xfId="2046" xr:uid="{49CF0464-DE1C-43A2-938C-F2D22B7E5870}"/>
    <cellStyle name="Comma 9 5 2 2 2" xfId="5429" xr:uid="{94EFA412-6030-4A09-BC80-5704DB2E97B7}"/>
    <cellStyle name="Comma 9 5 2 2 2 2" xfId="12607" xr:uid="{2322557A-AFB9-4C22-81AD-ACC55B45CAF6}"/>
    <cellStyle name="Comma 9 5 2 2 3" xfId="3601" xr:uid="{D06AFCAC-19AC-4D51-A484-81CBC0993BA6}"/>
    <cellStyle name="Comma 9 5 2 2 3 2" xfId="10779" xr:uid="{33378565-ED64-41C6-905F-5E791E05FA5E}"/>
    <cellStyle name="Comma 9 5 2 2 4" xfId="9354" xr:uid="{4FD5D260-A992-4CDD-89CD-4C434A6CDB5C}"/>
    <cellStyle name="Comma 9 5 2 3" xfId="4201" xr:uid="{6A78C3B7-5540-45D2-8EE9-734FCA68C8D9}"/>
    <cellStyle name="Comma 9 5 2 3 2" xfId="6050" xr:uid="{88E363A5-0969-4B5E-9211-FF8C2D37E423}"/>
    <cellStyle name="Comma 9 5 2 3 2 2" xfId="13228" xr:uid="{A96316ED-A7DE-4E79-BDDC-C7322BA157DC}"/>
    <cellStyle name="Comma 9 5 2 3 3" xfId="11379" xr:uid="{23902BD4-5981-49E5-BD53-A4F12570D9A9}"/>
    <cellStyle name="Comma 9 5 2 4" xfId="4827" xr:uid="{C2A26DD4-9941-453F-AEC7-17B3F75D8C71}"/>
    <cellStyle name="Comma 9 5 2 4 2" xfId="12005" xr:uid="{64837C46-06CB-4DB3-9444-6A24447A1EE3}"/>
    <cellStyle name="Comma 9 5 2 5" xfId="3022" xr:uid="{7B10EE2B-E3C4-46C1-B7FA-08BD41B15C90}"/>
    <cellStyle name="Comma 9 5 2 5 2" xfId="10202" xr:uid="{9F704C1A-655F-475A-B05F-B8C56E96BA49}"/>
    <cellStyle name="Comma 9 5 2 6" xfId="8430" xr:uid="{3C4F876B-B62E-4281-A763-F5DC56D13141}"/>
    <cellStyle name="Comma 9 5 3" xfId="1655" xr:uid="{480E20D8-C5DA-418F-BF91-D66F685F4271}"/>
    <cellStyle name="Comma 9 5 3 2" xfId="5127" xr:uid="{9112362E-A995-434C-BBBB-0D84E0A19ACC}"/>
    <cellStyle name="Comma 9 5 3 2 2" xfId="12305" xr:uid="{89AF0ACA-7691-4DDC-946C-7F77F46DD466}"/>
    <cellStyle name="Comma 9 5 3 3" xfId="3308" xr:uid="{0D35D8B8-AB7A-41CF-B35D-660849AF8572}"/>
    <cellStyle name="Comma 9 5 3 3 2" xfId="10486" xr:uid="{1A694AC8-C711-4F12-BFB6-74D3FE959868}"/>
    <cellStyle name="Comma 9 5 3 4" xfId="8963" xr:uid="{A7C6EF69-A062-4E3E-B7D3-422283053170}"/>
    <cellStyle name="Comma 9 5 4" xfId="3896" xr:uid="{F3C3B46C-8907-43CE-8391-5BB1F7F7549E}"/>
    <cellStyle name="Comma 9 5 4 2" xfId="5729" xr:uid="{DAFEB0CD-3879-405B-9FDF-BA9A34ACD879}"/>
    <cellStyle name="Comma 9 5 4 2 2" xfId="12907" xr:uid="{FC20F8DA-6E1D-46A6-A9A7-775CE2CC40DB}"/>
    <cellStyle name="Comma 9 5 4 3" xfId="11074" xr:uid="{602FC64A-E9C2-4682-BF87-78438A57B6F6}"/>
    <cellStyle name="Comma 9 5 5" xfId="4506" xr:uid="{2181756E-5EBF-4068-B00D-1199ED0D43A2}"/>
    <cellStyle name="Comma 9 5 5 2" xfId="11684" xr:uid="{F15595BD-55D9-422B-AEDB-157F31C9D04D}"/>
    <cellStyle name="Comma 9 5 6" xfId="2688" xr:uid="{9805F3E4-A6C0-4921-BC19-BD5E4D96FC9A}"/>
    <cellStyle name="Comma 9 5 6 2" xfId="9906" xr:uid="{784DB93B-B341-48EE-A013-A9B51F3A1508}"/>
    <cellStyle name="Comma 9 5 7" xfId="8044" xr:uid="{426E6FCF-A048-477B-9EB5-ED3DB1403CFB}"/>
    <cellStyle name="Comma 9 6" xfId="343" xr:uid="{42A3DE7E-5F25-41C4-BFE1-EDA7BCF4207F}"/>
    <cellStyle name="Comma 9 6 2" xfId="1561" xr:uid="{D6DFA0EA-0A75-4306-95D2-0DFB9CF1058E}"/>
    <cellStyle name="Comma 9 6 2 2" xfId="5335" xr:uid="{D1B87F0E-FDA7-4A8D-80F4-855098E00DD6}"/>
    <cellStyle name="Comma 9 6 2 2 2" xfId="12513" xr:uid="{52651F9B-FBBD-4FFD-890C-6F66799EB2D8}"/>
    <cellStyle name="Comma 9 6 2 3" xfId="3511" xr:uid="{39575F2D-7C5F-415D-9895-3C13D734C860}"/>
    <cellStyle name="Comma 9 6 2 3 2" xfId="10689" xr:uid="{4363EC5F-DB7D-495A-9E2F-632B33E32DF6}"/>
    <cellStyle name="Comma 9 6 2 4" xfId="8869" xr:uid="{6A699E98-D756-49BF-80FF-A1768CD7A48F}"/>
    <cellStyle name="Comma 9 6 3" xfId="4104" xr:uid="{CC99F8D8-2C6A-4E20-B1B7-3252752F1BD2}"/>
    <cellStyle name="Comma 9 6 3 2" xfId="5940" xr:uid="{99E87851-6391-4909-B990-C26767FAB71B}"/>
    <cellStyle name="Comma 9 6 3 2 2" xfId="13118" xr:uid="{B5B65BFA-FBA6-4C7D-B485-4CDEADB81952}"/>
    <cellStyle name="Comma 9 6 3 3" xfId="11282" xr:uid="{B6C2F8AB-74CB-436A-8D5B-4163C6C2790F}"/>
    <cellStyle name="Comma 9 6 4" xfId="4717" xr:uid="{8A73A261-68A5-4294-A550-A5F9DEF80AE0}"/>
    <cellStyle name="Comma 9 6 4 2" xfId="11895" xr:uid="{C071A494-6F5E-4562-ABAC-44FF0A586661}"/>
    <cellStyle name="Comma 9 6 5" xfId="2932" xr:uid="{5891AF14-37B4-4150-850F-05DEB57EB27C}"/>
    <cellStyle name="Comma 9 6 5 2" xfId="10112" xr:uid="{5C56AD0F-6F77-476B-BD08-E390EDA50AAD}"/>
    <cellStyle name="Comma 9 6 6" xfId="7968" xr:uid="{DE6BB169-CB8C-4FD7-9607-F40C01AF0A28}"/>
    <cellStyle name="Comma 9 7" xfId="1034" xr:uid="{45F2BAD5-5CA3-480D-8324-CD9F350A3565}"/>
    <cellStyle name="Comma 9 7 2" xfId="1980" xr:uid="{382CCBA6-E1D5-4C25-BDFC-E0B08D3B2C07}"/>
    <cellStyle name="Comma 9 7 2 2" xfId="5030" xr:uid="{6D7E5E10-A60B-4529-8008-AC625028ED7C}"/>
    <cellStyle name="Comma 9 7 2 2 2" xfId="12208" xr:uid="{2F43527C-75EA-4831-9E77-4ABC78E95F9C}"/>
    <cellStyle name="Comma 9 7 2 3" xfId="9288" xr:uid="{AD837134-E0D4-4338-94D6-C5636D2F87E1}"/>
    <cellStyle name="Comma 9 7 3" xfId="3215" xr:uid="{105673A4-1E68-4E9C-983F-BB2B5C82980E}"/>
    <cellStyle name="Comma 9 7 3 2" xfId="10393" xr:uid="{D27C0277-3258-4DD1-8788-7D0BE14A1516}"/>
    <cellStyle name="Comma 9 7 4" xfId="8366" xr:uid="{420A84F5-51B6-45D3-BD37-79722A7AE615}"/>
    <cellStyle name="Comma 9 8" xfId="1351" xr:uid="{555EF122-2160-4E37-A5CF-0EE6E3F14018}"/>
    <cellStyle name="Comma 9 8 2" xfId="2283" xr:uid="{66B2D188-2331-4457-B32F-DB3A0E786F17}"/>
    <cellStyle name="Comma 9 8 2 2" xfId="5630" xr:uid="{F31C1C3A-CD0B-4B13-BD1C-54217E219467}"/>
    <cellStyle name="Comma 9 8 2 2 2" xfId="12808" xr:uid="{47202900-0CA1-4688-B8AA-F3B0778AA1C7}"/>
    <cellStyle name="Comma 9 8 2 3" xfId="9589" xr:uid="{71F0E390-7B62-427E-9B61-A139A521C146}"/>
    <cellStyle name="Comma 9 8 3" xfId="3799" xr:uid="{07348FF5-9E9C-42CC-AF9E-F4CA5014A37F}"/>
    <cellStyle name="Comma 9 8 3 2" xfId="10977" xr:uid="{42CDD751-3E9A-4DF8-AC69-22075CD9E50D}"/>
    <cellStyle name="Comma 9 8 4" xfId="8661" xr:uid="{52C1DF1F-6487-410B-8152-17B656788160}"/>
    <cellStyle name="Comma 9 9" xfId="1414" xr:uid="{A885D29B-512A-4DDD-92D5-87127719080F}"/>
    <cellStyle name="Comma 9 9 2" xfId="4403" xr:uid="{2D1256B2-F1F3-42AC-A7FA-9F581B7FFE60}"/>
    <cellStyle name="Comma 9 9 2 2" xfId="11581" xr:uid="{904A9D5C-BAD0-49DE-B66C-A4EC3F97D807}"/>
    <cellStyle name="Comma 9 9 3" xfId="8723" xr:uid="{78DB0D2E-9456-444C-8057-651868117096}"/>
    <cellStyle name="Comma 90" xfId="7792" xr:uid="{64664469-088D-40B4-96AF-38E82F05FB37}"/>
    <cellStyle name="Comma 91" xfId="8008" xr:uid="{049B2C5D-C715-4879-ADF7-F0D2A6E32979}"/>
    <cellStyle name="Comma 92" xfId="48" xr:uid="{43EB2BD4-D7C6-4B71-980E-587625F47E69}"/>
    <cellStyle name="Comma 93" xfId="56" xr:uid="{BD63F22D-FF51-403F-A4A1-F78F6FF6D7AB}"/>
    <cellStyle name="Comma 94" xfId="15166" xr:uid="{7AFE2CCF-7F00-4FFA-8437-CE874A6D57E1}"/>
    <cellStyle name="Comma 99" xfId="349" xr:uid="{04ABF7B9-EF68-4423-89A9-BBCC945FF618}"/>
    <cellStyle name="Comma 99 2" xfId="1040" xr:uid="{C7CCF6BB-82FC-4393-ADD3-E4363919DA06}"/>
    <cellStyle name="Comma 99 2 2" xfId="1986" xr:uid="{DEC19F48-3ADF-4CB5-84F7-7CC798EC0660}"/>
    <cellStyle name="Comma 99 2 2 2" xfId="9294" xr:uid="{4F995E9D-0DA0-43F1-960C-1DB57ABDA08B}"/>
    <cellStyle name="Comma 99 2 3" xfId="8372" xr:uid="{42E3A3FF-7EE6-497F-8142-B1CF636BD598}"/>
    <cellStyle name="Comma 99 3" xfId="796" xr:uid="{DC2FF13B-8C8D-4D3E-8AD2-2B7EB8C139AB}"/>
    <cellStyle name="Comma 99 3 2" xfId="1219" xr:uid="{F8804E89-ADD8-45FE-B4E8-BB90D82A17E2}"/>
    <cellStyle name="Comma 99 3 2 2" xfId="2164" xr:uid="{4DA2073F-24BE-437A-940B-2326E7177110}"/>
    <cellStyle name="Comma 99 3 2 2 2" xfId="9472" xr:uid="{8724FB2B-AF70-490F-ABC7-7E88DA519410}"/>
    <cellStyle name="Comma 99 3 2 3" xfId="8547" xr:uid="{0A54F820-8FE3-4EA6-A2A7-F3E8A6867A9F}"/>
    <cellStyle name="Comma 99 3 3" xfId="1774" xr:uid="{222FF3F7-AC26-420B-8BD8-E49CD96C7857}"/>
    <cellStyle name="Comma 99 3 3 2" xfId="9082" xr:uid="{1C13A8D9-F4BC-4A73-8A17-32F70B8BADFE}"/>
    <cellStyle name="Comma 99 3 4" xfId="8161" xr:uid="{C93D4012-FA85-4872-8AB4-F5E2BC7A2987}"/>
    <cellStyle name="Comma 99 4" xfId="1567" xr:uid="{FEB9423D-5B60-4F0B-A8BE-E049473787D3}"/>
    <cellStyle name="Comma 99 4 2" xfId="8875" xr:uid="{3E0AD716-4BC1-436E-AB7A-D62FEE8CD43F}"/>
    <cellStyle name="Comma 99 5" xfId="7974" xr:uid="{D6CD76F2-F534-4DAC-89AF-BFB6DBFB9309}"/>
    <cellStyle name="comma zerodec" xfId="350" xr:uid="{F229B912-92A1-4573-9005-5CB36D577045}"/>
    <cellStyle name="comma zerodec 2" xfId="797" xr:uid="{D63238C4-12C9-4CD7-8F20-44B86C6CF328}"/>
    <cellStyle name="Comma_OHTL - E updat" xfId="5" xr:uid="{6385A4D0-B276-4635-B9FB-3CB1E8EFBB8C}"/>
    <cellStyle name="Copied" xfId="351" xr:uid="{A6CC5E85-88D3-4B4B-AF23-B603AD47DDE7}"/>
    <cellStyle name="Currency (0.00)" xfId="352" xr:uid="{E6F88686-E399-4CA3-A51F-747EC5E3832E}"/>
    <cellStyle name="Currency (0.00) 2" xfId="1224" xr:uid="{C2E4C509-7D09-46EF-BC0A-E5DD79B7FAE2}"/>
    <cellStyle name="Currency (0.00) 2 2" xfId="2169" xr:uid="{44965771-26E9-46A6-A222-C54D121CD810}"/>
    <cellStyle name="Currency (0.00) 2 2 2" xfId="9477" xr:uid="{4A715EB9-C96B-4A2C-8799-B78757D69D60}"/>
    <cellStyle name="Currency (0.00) 2 2 2 2" xfId="15693" xr:uid="{1923825E-DFD6-4207-82D7-65E4EFB3AD1A}"/>
    <cellStyle name="Currency (0.00) 2 2 2 3" xfId="15520" xr:uid="{3FF12127-F348-4C3B-99CF-E21C9CFE2453}"/>
    <cellStyle name="Currency (0.00) 2 2 3" xfId="15026" xr:uid="{4FCFC479-713C-4278-9439-FD684099FC8B}"/>
    <cellStyle name="Currency (0.00) 2 2 3 2" xfId="16009" xr:uid="{3DC46F3C-4688-43CC-8437-ABB3B346910F}"/>
    <cellStyle name="Currency (0.00) 2 2 3 3" xfId="16187" xr:uid="{E4AE9C17-EF37-462E-B669-43233D44FCC9}"/>
    <cellStyle name="Currency (0.00) 2 2 4" xfId="15292" xr:uid="{E1727842-DCF8-477C-9269-4AAB94284E62}"/>
    <cellStyle name="Currency (0.00) 2 2 5" xfId="15834" xr:uid="{D9563086-FBDA-4DA4-A6AB-79DC274C4A4D}"/>
    <cellStyle name="Currency (0.00) 2 3" xfId="2346" xr:uid="{192ED1E5-943C-4124-B6B2-62D770322513}"/>
    <cellStyle name="Currency (0.00) 2 3 2" xfId="9649" xr:uid="{B779CCFE-80E9-491A-97FB-85E4EC7AEEE9}"/>
    <cellStyle name="Currency (0.00) 2 3 2 2" xfId="15753" xr:uid="{07806C6D-8324-480B-99D3-41CDE48EE717}"/>
    <cellStyle name="Currency (0.00) 2 3 2 3" xfId="15913" xr:uid="{CDE2C4E2-DF7F-44C5-A223-D2D5495A3AA6}"/>
    <cellStyle name="Currency (0.00) 2 3 3" xfId="15085" xr:uid="{89B5878D-95C9-428F-B953-283FECE5098F}"/>
    <cellStyle name="Currency (0.00) 2 3 3 2" xfId="16068" xr:uid="{4AAC4A2D-18EB-4242-948D-C14AF922379A}"/>
    <cellStyle name="Currency (0.00) 2 3 3 3" xfId="16246" xr:uid="{1B7EE679-98C7-4CE3-8F39-94125D20C8FE}"/>
    <cellStyle name="Currency (0.00) 2 3 4" xfId="15354" xr:uid="{7033B9A4-61E5-48F7-932D-EC010E9BAC8F}"/>
    <cellStyle name="Currency (0.00) 2 3 5" xfId="15410" xr:uid="{15C2F699-32F1-45CE-AE77-EE45754EC712}"/>
    <cellStyle name="Currency (0.00) 2 4" xfId="8552" xr:uid="{897161AD-1D68-4B0B-8C80-7CBC8140FD70}"/>
    <cellStyle name="Currency (0.00) 2 4 2" xfId="15593" xr:uid="{C61BE184-8C30-4564-98B2-F443781B9DDE}"/>
    <cellStyle name="Currency (0.00) 2 4 3" xfId="15445" xr:uid="{E5330EC1-52CF-49D7-8436-4AA3D1F12615}"/>
    <cellStyle name="Currency (0.00) 3" xfId="1569" xr:uid="{43F72842-C943-43FB-A4E5-DCE50B5EB6CF}"/>
    <cellStyle name="Currency (0.00) 3 2" xfId="8877" xr:uid="{9EE46893-A485-4E43-A8BC-A4EC115CA0D9}"/>
    <cellStyle name="Currency (0.00) 3 2 2" xfId="15627" xr:uid="{3636CDB8-FDAB-431B-AEBB-8EE0B7097206}"/>
    <cellStyle name="Currency (0.00) 3 2 3" xfId="15461" xr:uid="{D844810A-6CCA-433C-BD80-CCB0321886E7}"/>
    <cellStyle name="Currency (0.00) 3 3" xfId="14972" xr:uid="{516E4A4D-66B2-4C91-B329-7763630E0274}"/>
    <cellStyle name="Currency (0.00) 3 3 2" xfId="15955" xr:uid="{E29BFA3C-9E74-4664-8F26-7AC847A63819}"/>
    <cellStyle name="Currency (0.00) 3 3 3" xfId="16133" xr:uid="{8E2EB3A9-EAC5-4470-B0DC-BF7F9431C7A9}"/>
    <cellStyle name="Currency (0.00) 3 4" xfId="15225" xr:uid="{DDDE5958-AC47-4A25-B5BE-92B61C55D24A}"/>
    <cellStyle name="Currency (0.00) 3 5" xfId="15205" xr:uid="{D01F2CB0-86B5-438F-A7E3-F1EB5D7E0A32}"/>
    <cellStyle name="Currency (0.00) 4" xfId="2320" xr:uid="{566EC1F8-5F67-4F92-BB7F-4FC8DBEE9112}"/>
    <cellStyle name="Currency (0.00) 4 2" xfId="9625" xr:uid="{898408A8-C4ED-4FDD-B7F5-E167123E3FFD}"/>
    <cellStyle name="Currency (0.00) 4 2 2" xfId="15729" xr:uid="{0285FC15-94A1-4445-927E-614FB828B98D}"/>
    <cellStyle name="Currency (0.00) 4 2 3" xfId="15862" xr:uid="{AAD815B4-D492-442F-8BE9-560B23F3DC1E}"/>
    <cellStyle name="Currency (0.00) 4 3" xfId="15060" xr:uid="{A437FA34-FC25-486A-9D1C-DCC7E463CF51}"/>
    <cellStyle name="Currency (0.00) 4 3 2" xfId="16043" xr:uid="{5F73E881-D651-450D-8288-7EECB1E21357}"/>
    <cellStyle name="Currency (0.00) 4 3 3" xfId="16221" xr:uid="{B7D11657-0F80-408E-897F-31E006A8297E}"/>
    <cellStyle name="Currency (0.00) 4 4" xfId="15329" xr:uid="{8871ECD8-CFAC-4BAF-82CE-46D050C1A437}"/>
    <cellStyle name="Currency (0.00) 4 5" xfId="15512" xr:uid="{4BC2AF16-09DD-4A30-8F30-4388D5F562BF}"/>
    <cellStyle name="Currency (0.00) 5" xfId="7975" xr:uid="{4204F890-B79A-4081-9698-3BAC6E61B3D2}"/>
    <cellStyle name="Currency (0.00) 5 2" xfId="15548" xr:uid="{4357A8A6-F433-4783-9056-FA0E098F60A5}"/>
    <cellStyle name="Currency (0.00) 5 3" xfId="15180" xr:uid="{6A85B8C4-9B90-4123-89AF-9C0AC3F9A752}"/>
    <cellStyle name="Currency [00]" xfId="353" xr:uid="{3CDB4D29-E946-4273-8442-32EC9978E962}"/>
    <cellStyle name="Currency 10" xfId="817" xr:uid="{ADB3E8A8-D384-408B-B66D-9F0D35D6CACE}"/>
    <cellStyle name="Currency 10 2" xfId="1228" xr:uid="{4BECA7A9-B3E6-4B9B-B626-7FA0B85815BE}"/>
    <cellStyle name="Currency 10 2 2" xfId="2173" xr:uid="{1143B8AE-716C-421F-843B-79BAC11A7C37}"/>
    <cellStyle name="Currency 10 2 2 2" xfId="9481" xr:uid="{24786CD1-26A3-4556-9D07-9B7C5D08216C}"/>
    <cellStyle name="Currency 10 2 3" xfId="8556" xr:uid="{F4B541B0-645F-4702-9A6A-A2D1B542F719}"/>
    <cellStyle name="Currency 10 3" xfId="1781" xr:uid="{9568125D-A2E1-4EE5-97CE-80A68D2801EA}"/>
    <cellStyle name="Currency 10 3 2" xfId="9089" xr:uid="{3BAB3FC8-A3B0-4CA9-993B-E3E2A080EAA7}"/>
    <cellStyle name="Currency 10 4" xfId="8168" xr:uid="{B2A6751D-F5A9-48D5-818F-BA1139D87D06}"/>
    <cellStyle name="Currency 11" xfId="774" xr:uid="{22BCFA49-51DD-4B6A-99C8-0973EE8FEB9D}"/>
    <cellStyle name="Currency 11 2" xfId="1199" xr:uid="{F1FFA12A-72A6-4C6A-B00E-4AF3D551DA19}"/>
    <cellStyle name="Currency 11 2 2" xfId="2144" xr:uid="{38947D71-3BF0-4C36-B89A-6680A34BDE60}"/>
    <cellStyle name="Currency 11 2 2 2" xfId="9452" xr:uid="{217D697B-A33F-460B-B207-17378392A8D1}"/>
    <cellStyle name="Currency 11 2 3" xfId="8527" xr:uid="{5D734B19-63FE-48E0-AD6E-F169D4FE6FEC}"/>
    <cellStyle name="Currency 11 3" xfId="1754" xr:uid="{5C774A19-744F-49C2-B973-42113CE655F9}"/>
    <cellStyle name="Currency 11 3 2" xfId="9062" xr:uid="{669E34CA-AF2D-44F2-BD69-78B89E669F7B}"/>
    <cellStyle name="Currency 11 4" xfId="8141" xr:uid="{CE79DC02-863E-4F9C-8175-39ADD1FAF859}"/>
    <cellStyle name="Currency 12" xfId="816" xr:uid="{60EF5A0F-5A4E-445D-82D4-DCFE5A05F453}"/>
    <cellStyle name="Currency 12 2" xfId="1227" xr:uid="{5723104C-B29F-4478-B23C-2E6E0DF19974}"/>
    <cellStyle name="Currency 12 2 2" xfId="2172" xr:uid="{82724DE9-EE72-466C-B87F-DC1DF9DA0661}"/>
    <cellStyle name="Currency 12 2 2 2" xfId="9480" xr:uid="{035CFA6B-383F-4A45-96BD-AFD3F8E5501C}"/>
    <cellStyle name="Currency 12 2 3" xfId="8555" xr:uid="{5C79AB25-7C99-45A6-B586-8F12DFFF42DA}"/>
    <cellStyle name="Currency 12 3" xfId="1780" xr:uid="{095E0AD3-BC63-4D8B-A564-704AFE1EB053}"/>
    <cellStyle name="Currency 12 3 2" xfId="9088" xr:uid="{47DCF5EF-860D-443F-946A-E6523C9AD7CC}"/>
    <cellStyle name="Currency 12 4" xfId="8167" xr:uid="{BF54BE52-66B6-4D1E-80A5-C7AE816748D7}"/>
    <cellStyle name="Currency 13" xfId="775" xr:uid="{C989EB57-1F06-494B-B4D0-FB364B4825D4}"/>
    <cellStyle name="Currency 13 2" xfId="1200" xr:uid="{0AAC7DBE-5E63-4D94-A780-1202ABE58B98}"/>
    <cellStyle name="Currency 13 2 2" xfId="2145" xr:uid="{000C55B3-6281-4C2B-8C78-43E3C97BDBC9}"/>
    <cellStyle name="Currency 13 2 2 2" xfId="9453" xr:uid="{4D007AB0-9AD5-4536-881B-045949359B25}"/>
    <cellStyle name="Currency 13 2 3" xfId="8528" xr:uid="{56B22DB2-BDFB-4CF0-960E-AE5807B3808C}"/>
    <cellStyle name="Currency 13 3" xfId="1755" xr:uid="{B8732A47-1EEC-4579-B449-B6700DBB9F60}"/>
    <cellStyle name="Currency 13 3 2" xfId="9063" xr:uid="{150A79FC-A903-4375-9C0D-EB05D9B1DE8D}"/>
    <cellStyle name="Currency 13 4" xfId="8142" xr:uid="{A1AC1D6D-9772-44C2-B482-5E2FF064175E}"/>
    <cellStyle name="Currency 14" xfId="815" xr:uid="{02C06861-D36C-4BB0-A27F-A22988773A78}"/>
    <cellStyle name="Currency 14 2" xfId="1226" xr:uid="{1CF7E66E-4E1D-412E-896E-310C72C64528}"/>
    <cellStyle name="Currency 14 2 2" xfId="2171" xr:uid="{4C6F20CF-2ACA-4CC1-99FC-5155C40A488E}"/>
    <cellStyle name="Currency 14 2 2 2" xfId="9479" xr:uid="{0533B38A-E5AD-4A99-A846-8CAB95ACC12C}"/>
    <cellStyle name="Currency 14 2 3" xfId="8554" xr:uid="{FC81BCDA-858E-4F3F-941B-408D82F324D3}"/>
    <cellStyle name="Currency 14 3" xfId="1779" xr:uid="{8FFC0B1B-6FFB-4396-AFCC-759A0145C5A2}"/>
    <cellStyle name="Currency 14 3 2" xfId="9087" xr:uid="{7A3EF7A0-9A57-4E59-97CD-E5384E04DD40}"/>
    <cellStyle name="Currency 14 4" xfId="8166" xr:uid="{CD487BCA-9F12-4F3A-AA32-75E7A47FF4D9}"/>
    <cellStyle name="Currency 15" xfId="777" xr:uid="{F67DBCAB-1DED-4BBA-A780-9C717120D869}"/>
    <cellStyle name="Currency 15 2" xfId="1202" xr:uid="{31CB99A6-C8F4-45E1-9FEF-E91384F8BDEA}"/>
    <cellStyle name="Currency 15 2 2" xfId="2147" xr:uid="{A8803323-361F-4AD5-A142-4BC776A911C6}"/>
    <cellStyle name="Currency 15 2 2 2" xfId="9455" xr:uid="{4E34A47A-1045-4740-BD36-3EF9817C0586}"/>
    <cellStyle name="Currency 15 2 3" xfId="8530" xr:uid="{393A472A-CBAF-4B2B-8165-F4F83481511D}"/>
    <cellStyle name="Currency 15 3" xfId="1757" xr:uid="{E332BEAE-3009-4ADD-999F-9D2B0A2DF5D2}"/>
    <cellStyle name="Currency 15 3 2" xfId="9065" xr:uid="{A2FB0981-57C5-4C69-95BA-065E17F5BE19}"/>
    <cellStyle name="Currency 15 4" xfId="8144" xr:uid="{F66ADC55-D919-4D14-93D5-2A0032F350CF}"/>
    <cellStyle name="Currency 16" xfId="814" xr:uid="{BD0A77F9-B24C-4DC2-B23E-72D460694F56}"/>
    <cellStyle name="Currency 16 2" xfId="1225" xr:uid="{A119D7A7-F8CF-435F-AE95-61073466B4EF}"/>
    <cellStyle name="Currency 16 2 2" xfId="2170" xr:uid="{A0BA4C98-9242-46FC-82FD-D05688E652FF}"/>
    <cellStyle name="Currency 16 2 2 2" xfId="9478" xr:uid="{CEEE08BE-5A12-4076-BD4A-18EF89F078A0}"/>
    <cellStyle name="Currency 16 2 3" xfId="8553" xr:uid="{4262823F-3C5F-459B-9BFA-DD3ACDB48787}"/>
    <cellStyle name="Currency 16 3" xfId="1778" xr:uid="{9D3F05A0-6EBE-4D29-BABB-EA9C8D8E8782}"/>
    <cellStyle name="Currency 16 3 2" xfId="9086" xr:uid="{F3105E21-4ED5-4707-9938-8FDF56F44FE4}"/>
    <cellStyle name="Currency 16 4" xfId="8165" xr:uid="{16B8A18F-E1B6-4036-BBCB-718C3E41D887}"/>
    <cellStyle name="Currency 17" xfId="766" xr:uid="{787FEE2C-ACE0-414A-974A-65B40B45CE13}"/>
    <cellStyle name="Currency 17 2" xfId="1197" xr:uid="{A5CB82FB-E158-4B66-912E-A5CC90D28E4E}"/>
    <cellStyle name="Currency 17 2 2" xfId="2142" xr:uid="{46CFBC1F-D1A8-4AE1-BF5F-FAF440D664D6}"/>
    <cellStyle name="Currency 17 2 2 2" xfId="9450" xr:uid="{EE74802F-4C45-474E-A7EF-5765A551FC16}"/>
    <cellStyle name="Currency 17 2 3" xfId="8525" xr:uid="{48CAA008-9352-4513-9C73-A5A2CCA1076F}"/>
    <cellStyle name="Currency 17 3" xfId="1752" xr:uid="{F959BABA-9D8F-4997-8CA4-AC055A06AFC9}"/>
    <cellStyle name="Currency 17 3 2" xfId="9060" xr:uid="{412F41EC-EBA4-430D-A730-D7571CDF05DB}"/>
    <cellStyle name="Currency 17 4" xfId="8139" xr:uid="{EF3E316E-470D-4F2D-92DB-371E167FFEC2}"/>
    <cellStyle name="Currency 18" xfId="849" xr:uid="{3C3B0385-4886-4F5D-9691-268B66671EB8}"/>
    <cellStyle name="Currency 18 2" xfId="1247" xr:uid="{D9FA3DFB-8609-4B1F-81F3-B0E6F1CF61BF}"/>
    <cellStyle name="Currency 18 2 2" xfId="2192" xr:uid="{17FA9329-22E3-42FA-9741-4339CCA4E300}"/>
    <cellStyle name="Currency 18 2 2 2" xfId="9500" xr:uid="{C36020CA-90ED-42D2-A4B1-34AD925D1B9D}"/>
    <cellStyle name="Currency 18 2 3" xfId="8575" xr:uid="{9BD436F9-C45C-495D-8CFD-4DFDE74361F0}"/>
    <cellStyle name="Currency 18 3" xfId="1799" xr:uid="{72212A98-888C-4B33-B219-31D700392234}"/>
    <cellStyle name="Currency 18 3 2" xfId="9107" xr:uid="{DDE5B98A-A244-4B21-AFA3-FF413B368150}"/>
    <cellStyle name="Currency 18 4" xfId="8185" xr:uid="{77775B64-BBEB-4BE8-9755-CA607FE4906C}"/>
    <cellStyle name="Currency 2" xfId="70" xr:uid="{FE7EC764-988D-494C-8FA2-929C42C94CAA}"/>
    <cellStyle name="Currency 2 2" xfId="828" xr:uid="{0BDE52FC-B593-4067-BB4E-E74652034826}"/>
    <cellStyle name="Currency 2 2 2" xfId="1238" xr:uid="{50D240A7-D0BA-4C4D-984D-B6EEBD189068}"/>
    <cellStyle name="Currency 2 2 2 2" xfId="2183" xr:uid="{C0796B17-59CF-4586-B1AA-B67620F9A0FB}"/>
    <cellStyle name="Currency 2 2 2 2 2" xfId="9491" xr:uid="{41651DB9-BFC1-4DD6-9CC8-179F7571092D}"/>
    <cellStyle name="Currency 2 2 2 3" xfId="8566" xr:uid="{D4FB6C79-5FA1-454A-A64C-3E72C72CA5F9}"/>
    <cellStyle name="Currency 2 2 3" xfId="1790" xr:uid="{12209F2E-F465-48AA-A1AF-492B9BE041BA}"/>
    <cellStyle name="Currency 2 2 3 2" xfId="9098" xr:uid="{E4EB598C-5A4C-4E72-88C3-6096978066E1}"/>
    <cellStyle name="Currency 2 2 4" xfId="8177" xr:uid="{A0506B50-04E8-4EF4-BC31-31FE96E87F7B}"/>
    <cellStyle name="Currency 3" xfId="802" xr:uid="{3CE7811A-73A2-4A73-844A-D5600610C9E5}"/>
    <cellStyle name="Currency 3 2" xfId="1223" xr:uid="{C5BB1D2B-7397-4305-A46E-61392271DC62}"/>
    <cellStyle name="Currency 3 2 2" xfId="2168" xr:uid="{89BB2842-FC3E-400C-A531-AC50779D614B}"/>
    <cellStyle name="Currency 3 2 2 2" xfId="9476" xr:uid="{E8CB2F8F-8E13-4A05-8D15-03E628E74EAD}"/>
    <cellStyle name="Currency 3 2 3" xfId="8551" xr:uid="{FA460FB9-D069-4726-8EEF-34A32BE5E886}"/>
    <cellStyle name="Currency 3 3" xfId="1777" xr:uid="{313C3648-467A-41A3-8A20-34BFDFCD3493}"/>
    <cellStyle name="Currency 3 3 2" xfId="9085" xr:uid="{1164656C-5814-4E7A-84C3-EF95FE6F3701}"/>
    <cellStyle name="Currency 3 4" xfId="8164" xr:uid="{6ED19E8D-B14E-4F18-9A45-EABD74DE84CA}"/>
    <cellStyle name="Currency 4" xfId="827" xr:uid="{89D773FA-CAFF-41C9-844E-6D7C7B3338E3}"/>
    <cellStyle name="Currency 4 2" xfId="1237" xr:uid="{FC36268C-9C79-45C7-A3B1-A42C79A611E7}"/>
    <cellStyle name="Currency 4 2 2" xfId="2182" xr:uid="{EDB79A09-78DE-4EF4-9E1B-86E20A568035}"/>
    <cellStyle name="Currency 4 2 2 2" xfId="9490" xr:uid="{6515F607-7C92-47FC-B10B-594886E5FD5B}"/>
    <cellStyle name="Currency 4 2 3" xfId="8565" xr:uid="{A41E31BA-D2A1-4AB3-8F94-AC0D096E8E3E}"/>
    <cellStyle name="Currency 4 3" xfId="1789" xr:uid="{4E710389-0704-4F52-A87C-C083E7F71EF0}"/>
    <cellStyle name="Currency 4 3 2" xfId="9097" xr:uid="{24735885-F696-48C3-AACE-F1172E717098}"/>
    <cellStyle name="Currency 4 4" xfId="8176" xr:uid="{3F07399F-6254-4684-9E89-1E3B258DAB1B}"/>
    <cellStyle name="Currency 5" xfId="801" xr:uid="{0384AE75-7BD8-4AB3-998C-D898983258DE}"/>
    <cellStyle name="Currency 5 2" xfId="1222" xr:uid="{DDB1C015-856C-4A7E-B78B-2BEFB847DEDC}"/>
    <cellStyle name="Currency 5 2 2" xfId="2167" xr:uid="{E9F2DAD8-E1A8-4F5C-941D-BD74401088E1}"/>
    <cellStyle name="Currency 5 2 2 2" xfId="9475" xr:uid="{2091E7CF-B729-4DD5-A9DF-4E42CB1ECFFE}"/>
    <cellStyle name="Currency 5 2 3" xfId="8550" xr:uid="{1E5A53F2-AD13-4364-B32A-685865307BAC}"/>
    <cellStyle name="Currency 5 3" xfId="1776" xr:uid="{3664B7D8-9053-49DE-A686-346F62C11EF0}"/>
    <cellStyle name="Currency 5 3 2" xfId="9084" xr:uid="{9A010A26-90E6-42BE-9D64-1939525915FD}"/>
    <cellStyle name="Currency 5 4" xfId="8163" xr:uid="{5DABD298-F63D-4159-A204-BE80774D825C}"/>
    <cellStyle name="Currency 6" xfId="826" xr:uid="{AFF4C331-D824-4C81-B4D4-F99957F20854}"/>
    <cellStyle name="Currency 6 2" xfId="1236" xr:uid="{496A533F-CB9C-4CD8-8A29-15277136C122}"/>
    <cellStyle name="Currency 6 2 2" xfId="2181" xr:uid="{035FE1BB-641B-4E75-86B9-5F9AA4A7BB8D}"/>
    <cellStyle name="Currency 6 2 2 2" xfId="9489" xr:uid="{51443214-4D5B-43B4-B558-5418849C7FCE}"/>
    <cellStyle name="Currency 6 2 3" xfId="8564" xr:uid="{FD24B2C8-2316-4BB9-9784-26144C6DEBEE}"/>
    <cellStyle name="Currency 6 3" xfId="1788" xr:uid="{94660F0F-34BF-4DD2-827A-B43CE4905F95}"/>
    <cellStyle name="Currency 6 3 2" xfId="9096" xr:uid="{744F67F9-FF59-41CF-BBD2-92CC12580175}"/>
    <cellStyle name="Currency 6 4" xfId="8175" xr:uid="{29435F32-69CF-4F2F-ABCD-6FD62A7CEB9B}"/>
    <cellStyle name="Currency 7" xfId="800" xr:uid="{C7F4FB83-D906-4433-A5DE-F5669A4942C8}"/>
    <cellStyle name="Currency 7 2" xfId="1221" xr:uid="{924FC457-CD9B-4D33-B0BE-3DAAE2AA2DF1}"/>
    <cellStyle name="Currency 7 2 2" xfId="2166" xr:uid="{6A5A1A1B-13C0-47CA-A2FC-DD5333D1A6B1}"/>
    <cellStyle name="Currency 7 2 2 2" xfId="9474" xr:uid="{F98A5B43-61AC-4D3B-9584-F48435E93DE4}"/>
    <cellStyle name="Currency 7 2 3" xfId="8549" xr:uid="{C8E72AC7-65AF-4FC1-8600-A122A83523F0}"/>
    <cellStyle name="Currency 7 3" xfId="1775" xr:uid="{8328D556-C370-4F93-9C42-83D3985C9ABF}"/>
    <cellStyle name="Currency 7 3 2" xfId="9083" xr:uid="{10D99500-DEC4-4B05-82E2-01D516C81D58}"/>
    <cellStyle name="Currency 7 4" xfId="8162" xr:uid="{740D15E6-97FA-4BE6-8DA6-9A47E24E1F96}"/>
    <cellStyle name="Currency 8" xfId="846" xr:uid="{2FB2576F-3874-44D0-AA4D-24071128EBFE}"/>
    <cellStyle name="Currency 8 2" xfId="1246" xr:uid="{50F177D2-E768-4CB8-BF57-B6C1954BE2E5}"/>
    <cellStyle name="Currency 8 2 2" xfId="2191" xr:uid="{49A93BE4-1A42-4C2B-9A30-CB3C46337F57}"/>
    <cellStyle name="Currency 8 2 2 2" xfId="9499" xr:uid="{C02FE1EB-FBFF-4010-9AAE-3EB0610FA47C}"/>
    <cellStyle name="Currency 8 2 3" xfId="8574" xr:uid="{A64CE40F-2DCC-4C4C-AE22-3CC79F560538}"/>
    <cellStyle name="Currency 8 3" xfId="1797" xr:uid="{80E1FEE8-C9C7-4C24-B649-26E40F4B7B23}"/>
    <cellStyle name="Currency 8 3 2" xfId="9105" xr:uid="{7ACAD124-A19F-4CD2-9292-1F67D00E7AFF}"/>
    <cellStyle name="Currency 8 4" xfId="8184" xr:uid="{F6143E6D-91AC-4575-AB88-C279DB3DC3FA}"/>
    <cellStyle name="Currency 9" xfId="773" xr:uid="{B32750BB-7047-4320-8C9A-FD5323F8BCE2}"/>
    <cellStyle name="Currency 9 2" xfId="1198" xr:uid="{8A26AFD0-E107-4583-A56A-4BE3CBF9D2F7}"/>
    <cellStyle name="Currency 9 2 2" xfId="2143" xr:uid="{04FDC280-E436-4B8A-A092-AE6BF9EC0C38}"/>
    <cellStyle name="Currency 9 2 2 2" xfId="9451" xr:uid="{0673CCDD-AEA4-41E5-9590-472F4176CB2B}"/>
    <cellStyle name="Currency 9 2 3" xfId="8526" xr:uid="{E08AEE6D-CEF3-42A3-9C62-9625224DDDAF}"/>
    <cellStyle name="Currency 9 3" xfId="1753" xr:uid="{6CBC6A7F-294E-4D32-98D4-092F4ACD367B}"/>
    <cellStyle name="Currency 9 3 2" xfId="9061" xr:uid="{60ECB759-A481-4BC5-9477-E58E6FAF242F}"/>
    <cellStyle name="Currency 9 4" xfId="8140" xr:uid="{1B9D2401-C5F4-4DCC-9E63-8C01DF9A1D92}"/>
    <cellStyle name="Currency1" xfId="354" xr:uid="{B2519C5B-DCD8-473A-AF7A-3DFBA9A1EC9C}"/>
    <cellStyle name="Currency1 2" xfId="798" xr:uid="{1E18B887-E3D4-44B6-BC94-408B412270B8}"/>
    <cellStyle name="Date Short" xfId="355" xr:uid="{F85D12FC-4C83-4E8D-A675-A462D12024A9}"/>
    <cellStyle name="DELTA" xfId="356" xr:uid="{EE0DA838-3ECD-49DE-A3EA-A40841644DAA}"/>
    <cellStyle name="Dezimal [0]_Compiling Utility Macros" xfId="357" xr:uid="{346489EB-0991-4879-B8CD-04C0BED7720B}"/>
    <cellStyle name="Dezimal_Compiling Utility Macros" xfId="358" xr:uid="{94295618-4254-43AB-990A-FC307BD964FA}"/>
    <cellStyle name="Dollar (zero dec)" xfId="359" xr:uid="{A009FD78-871A-4397-BA8D-E93E216755B3}"/>
    <cellStyle name="Dollar (zero dec) 2" xfId="799" xr:uid="{7B3D25A4-6513-45E1-B6FF-05623FBC5608}"/>
    <cellStyle name="Enter Currency (0)" xfId="360" xr:uid="{F795E547-3A33-4FF6-831E-D15ACE3D6B39}"/>
    <cellStyle name="Enter Currency (2)" xfId="361" xr:uid="{F217B7A2-AE1F-4191-90BA-7816EDC02CCC}"/>
    <cellStyle name="Enter Units (0)" xfId="362" xr:uid="{65A3C37F-6242-4ACE-95E4-8D182D08238A}"/>
    <cellStyle name="Enter Units (1)" xfId="363" xr:uid="{3B157B11-28A4-4E3F-8691-8FF8766F9751}"/>
    <cellStyle name="Enter Units (2)" xfId="364" xr:uid="{F253CF3E-D5CE-4B49-8706-F2E3C2963685}"/>
    <cellStyle name="Entered" xfId="365" xr:uid="{A5253DC3-DD6F-4654-8DCA-0B2D78AD4B7A}"/>
    <cellStyle name="Entry" xfId="366" xr:uid="{5E4F3EAF-4E41-4E9A-B18B-0FEC8C34104F}"/>
    <cellStyle name="Entry 2" xfId="1046" xr:uid="{4E880B79-3945-45C6-A982-A50E4A0E2E98}"/>
    <cellStyle name="Entry 2 2" xfId="1992" xr:uid="{87A09BF8-D072-4612-A3E6-A34BE9A9A937}"/>
    <cellStyle name="Entry 2 2 2" xfId="9300" xr:uid="{B0DB3838-6594-4DEA-A77D-919C9D17D0E3}"/>
    <cellStyle name="Entry 2 2 2 2" xfId="15679" xr:uid="{7C9CF4EC-840B-4EEE-9FBC-0BE27F742C6F}"/>
    <cellStyle name="Entry 2 2 2 3" xfId="15405" xr:uid="{B3B9AEED-90E9-42E1-8C55-1089832FA7C1}"/>
    <cellStyle name="Entry 2 2 3" xfId="15018" xr:uid="{F3504EF9-7925-4F89-9236-6584A75D3E2A}"/>
    <cellStyle name="Entry 2 2 3 2" xfId="16001" xr:uid="{30F9E746-178D-4F73-9656-FB1B3DB9E533}"/>
    <cellStyle name="Entry 2 2 3 3" xfId="16179" xr:uid="{D766E0BA-30C1-47B3-BF6A-B28C28697888}"/>
    <cellStyle name="Entry 2 2 4" xfId="15280" xr:uid="{C3569847-DBD1-46DF-890B-8326852251D4}"/>
    <cellStyle name="Entry 2 2 5" xfId="15668" xr:uid="{0B94130A-24D5-4B99-82FC-44A4FE4A1D5C}"/>
    <cellStyle name="Entry 2 3" xfId="2332" xr:uid="{D8547B44-0956-440B-AF43-EBA9C8BCAF7B}"/>
    <cellStyle name="Entry 2 3 2" xfId="9635" xr:uid="{1A13752A-ABB8-4470-87D4-D72FC7E57461}"/>
    <cellStyle name="Entry 2 3 2 2" xfId="15739" xr:uid="{EEDE8481-E8C2-44CC-BA84-50FC76F6AEA5}"/>
    <cellStyle name="Entry 2 3 2 3" xfId="15519" xr:uid="{72EB5749-626E-4D0B-9D62-894EE3215564}"/>
    <cellStyle name="Entry 2 3 3" xfId="15071" xr:uid="{E2EC38F1-9C81-45C4-86AE-EBFBE10647A9}"/>
    <cellStyle name="Entry 2 3 3 2" xfId="16054" xr:uid="{B515B1B4-9C22-49C1-AB45-FE080C5365E4}"/>
    <cellStyle name="Entry 2 3 3 3" xfId="16232" xr:uid="{B561ABF4-45D3-473D-A4B9-B9C6D4094AEA}"/>
    <cellStyle name="Entry 2 3 4" xfId="15340" xr:uid="{D9B3F2F5-BA26-4DC8-A33D-36C986CD37A3}"/>
    <cellStyle name="Entry 2 3 5" xfId="15838" xr:uid="{13810AFF-96C6-4EB3-9D12-6FA81B60D308}"/>
    <cellStyle name="Entry 2 4" xfId="8377" xr:uid="{E27B3EE4-6059-4F87-93CC-33C412DD25ED}"/>
    <cellStyle name="Entry 2 4 2" xfId="15584" xr:uid="{F99B4FF4-C140-4917-A1F8-951E52CA67AE}"/>
    <cellStyle name="Entry 2 4 3" xfId="15811" xr:uid="{5E1359EC-0FA9-4F19-A58F-1ACB7D21FFEA}"/>
    <cellStyle name="Entry 3" xfId="1570" xr:uid="{C1162FB0-82DD-401C-923D-AB85E553115B}"/>
    <cellStyle name="Entry 3 2" xfId="8878" xr:uid="{D54CCE73-717E-42B4-AFF3-A4DA0C06AB1D}"/>
    <cellStyle name="Entry 3 2 2" xfId="15628" xr:uid="{8AD2A237-A09D-41AC-B93B-2F70D590085C}"/>
    <cellStyle name="Entry 3 2 3" xfId="15830" xr:uid="{7F7E9D31-FB3F-4FA0-9187-7C8B88170512}"/>
    <cellStyle name="Entry 3 3" xfId="14973" xr:uid="{578A97FB-CAB3-4BEE-B05E-4D31F0D6301F}"/>
    <cellStyle name="Entry 3 3 2" xfId="15956" xr:uid="{1A44B644-7A77-485F-AC4D-9F48A8BDAB45}"/>
    <cellStyle name="Entry 3 3 3" xfId="16134" xr:uid="{5677A8B8-951C-4AC7-8084-2C282A727FAD}"/>
    <cellStyle name="Entry 3 4" xfId="15226" xr:uid="{BDDA7D88-6492-408F-928E-DBAB04A2915B}"/>
    <cellStyle name="Entry 3 5" xfId="15387" xr:uid="{24A09254-C5F8-4C8D-B1F2-9F6901296E85}"/>
    <cellStyle name="Entry 4" xfId="1585" xr:uid="{63C6E036-529C-4C34-9EC5-9316E4AC00C1}"/>
    <cellStyle name="Entry 4 2" xfId="8893" xr:uid="{796C53E7-5E4E-4183-A86F-EB7FBC5C9667}"/>
    <cellStyle name="Entry 4 2 2" xfId="15643" xr:uid="{DAD057FB-D0E3-47CC-913B-00ADA4C4ECC1}"/>
    <cellStyle name="Entry 4 2 3" xfId="15438" xr:uid="{F6B8FF2A-11FA-4E7C-B4C2-09E5F2921272}"/>
    <cellStyle name="Entry 4 3" xfId="14987" xr:uid="{43C51A18-9AF2-469E-A9F4-D3D25D6064C5}"/>
    <cellStyle name="Entry 4 3 2" xfId="15970" xr:uid="{67CE0C03-6477-4DC9-92A0-C4D3BCFFA27F}"/>
    <cellStyle name="Entry 4 3 3" xfId="16148" xr:uid="{ECEAF89A-5C61-4AA7-88B0-192F0EAB81B1}"/>
    <cellStyle name="Entry 4 4" xfId="15241" xr:uid="{90D0715C-F94E-490E-A345-4470F99C4750}"/>
    <cellStyle name="Entry 4 5" xfId="15141" xr:uid="{8EAF2084-6C39-4AC6-BFD4-CAD0D6936AD9}"/>
    <cellStyle name="Entry 5" xfId="7976" xr:uid="{440F1153-EFB4-4411-88CA-69AD04B4A4D2}"/>
    <cellStyle name="Entry 5 2" xfId="15549" xr:uid="{70B22BC6-B2D2-48E7-AF79-67446AE9F096}"/>
    <cellStyle name="Entry 5 3" xfId="15576" xr:uid="{FCA74D62-485D-4CB2-BC52-D39A6F67C3FD}"/>
    <cellStyle name="Euro" xfId="367" xr:uid="{9D5FAB71-3F11-47A5-991A-54FA63D12125}"/>
    <cellStyle name="Explanatory Text" xfId="21" builtinId="53" customBuiltin="1"/>
    <cellStyle name="Explanatory Text 2" xfId="368" xr:uid="{A0D9D0E8-729E-4AC3-A306-CC0182D46378}"/>
    <cellStyle name="Explanatory Text 3" xfId="369" xr:uid="{F88C62FB-6594-4E99-A783-646609CE7BA4}"/>
    <cellStyle name="Followed Hyperlink 2" xfId="73" xr:uid="{AC7AF260-4B48-4B1B-AB68-43722825AB6A}"/>
    <cellStyle name="Followed Hyperlink 2 2" xfId="630" xr:uid="{62A0A357-A54A-4A01-897C-F877ACC64F10}"/>
    <cellStyle name="Followed Hyperlink 2 2 2" xfId="2633" xr:uid="{9D3CF30A-4FFA-4F95-AD6F-9BA151CE0478}"/>
    <cellStyle name="Followed Hyperlink 3" xfId="2600" xr:uid="{4E847BDE-6FCD-4C8D-A5BB-825F03D45953}"/>
    <cellStyle name="Good" xfId="12" builtinId="26" customBuiltin="1"/>
    <cellStyle name="Good 2" xfId="370" xr:uid="{EECB37DE-FFBD-4A64-BD73-D5FD93B871EB}"/>
    <cellStyle name="Good 3" xfId="371" xr:uid="{E84A435A-B6DC-4AEE-BFE9-10279E906DD9}"/>
    <cellStyle name="Grey" xfId="372" xr:uid="{708B2172-D63C-41BB-8F73-44870835927C}"/>
    <cellStyle name="Grey 2" xfId="373" xr:uid="{212A3CE3-F1C0-45C6-92A6-ED6ADF5258E1}"/>
    <cellStyle name="Header1" xfId="374" xr:uid="{CD91AEC5-DF0B-46B5-B13D-9FA84330D3AD}"/>
    <cellStyle name="Header2" xfId="375" xr:uid="{7E59E3AA-5C24-4231-8180-02ABA97655BA}"/>
    <cellStyle name="Header2 2" xfId="1045" xr:uid="{5E07326F-289D-4A98-9541-D500CA9732D7}"/>
    <cellStyle name="Header2 2 2" xfId="1991" xr:uid="{6C25E624-4090-4363-9541-B5B3CEEC1467}"/>
    <cellStyle name="Header2 2 2 2" xfId="9299" xr:uid="{5839DE40-04D9-4D35-848D-03B85BE164FD}"/>
    <cellStyle name="Header2 2 2 2 2" xfId="15678" xr:uid="{7F1D286E-7622-4ADB-9199-91CD25D24757}"/>
    <cellStyle name="Header2 2 2 2 3" xfId="15415" xr:uid="{CF48AD1A-CB98-4D69-ACE4-C1FA5FA55187}"/>
    <cellStyle name="Header2 2 2 3" xfId="15017" xr:uid="{BC76D150-1992-41AD-A941-FD3B63F9753A}"/>
    <cellStyle name="Header2 2 2 3 2" xfId="16000" xr:uid="{D676D165-3AA1-4021-9D16-D487891F4627}"/>
    <cellStyle name="Header2 2 2 3 3" xfId="16178" xr:uid="{2C4BE1C0-7009-4A07-B7BB-4FD501DE5D97}"/>
    <cellStyle name="Header2 2 2 4" xfId="15279" xr:uid="{B206DC8E-8025-4D50-A96C-4653B3BFBC84}"/>
    <cellStyle name="Header2 2 2 5" xfId="15440" xr:uid="{CB8C1E0B-6513-4CB4-ACFB-C053DEAC5820}"/>
    <cellStyle name="Header2 2 3" xfId="2309" xr:uid="{8F2691E9-2595-43BF-9162-5B42D7F14904}"/>
    <cellStyle name="Header2 2 3 2" xfId="9614" xr:uid="{CF6BC56C-C0F3-4F88-9E38-01126A6C570B}"/>
    <cellStyle name="Header2 2 3 2 2" xfId="15718" xr:uid="{429D9B4A-FF88-4CF1-AEE5-64963D0E0AAC}"/>
    <cellStyle name="Header2 2 3 2 3" xfId="15827" xr:uid="{A98BD4D4-9590-454B-8870-1F6066C96E16}"/>
    <cellStyle name="Header2 2 3 3" xfId="15049" xr:uid="{ECCFAA3C-4AD7-4352-96AC-7083C0F7DA58}"/>
    <cellStyle name="Header2 2 3 3 2" xfId="16032" xr:uid="{3E08AC37-5A0C-4B77-B35B-6804DDC95E1E}"/>
    <cellStyle name="Header2 2 3 3 3" xfId="16210" xr:uid="{DD92D39E-B113-4DB9-ADB2-AA4A9A21AEFA}"/>
    <cellStyle name="Header2 2 3 4" xfId="15318" xr:uid="{705E248F-C463-4036-AFB2-D2DF635583AA}"/>
    <cellStyle name="Header2 2 3 5" xfId="15459" xr:uid="{3C5C4290-6BDA-4C35-884A-328D6353B92E}"/>
    <cellStyle name="Header2 3" xfId="1571" xr:uid="{AFAE6A74-6733-4789-8324-726E6AF0EE2B}"/>
    <cellStyle name="Header2 3 2" xfId="8879" xr:uid="{4D260A67-9EE9-4E65-A599-77E5485CA0CE}"/>
    <cellStyle name="Header2 3 2 2" xfId="15629" xr:uid="{8DF9013B-AC03-418D-9590-67D7640167BA}"/>
    <cellStyle name="Header2 3 2 3" xfId="15883" xr:uid="{6789F228-CC7B-450D-97DC-26D97974A356}"/>
    <cellStyle name="Header2 3 3" xfId="14974" xr:uid="{8D9F46D7-2DD8-4519-A9D7-CB76F77CC55C}"/>
    <cellStyle name="Header2 3 3 2" xfId="15957" xr:uid="{2E567AFB-EF77-4E0E-B23E-E5AC7DC3F761}"/>
    <cellStyle name="Header2 3 3 3" xfId="16135" xr:uid="{726ACF26-947A-4458-B440-EA848DE54542}"/>
    <cellStyle name="Header2 3 4" xfId="15227" xr:uid="{6B60E3CA-6CBA-4F71-AC2B-05B69F23F3D4}"/>
    <cellStyle name="Header2 3 5" xfId="15145" xr:uid="{B1B381B2-3C3E-4B9F-AC91-20E8C3547F9F}"/>
    <cellStyle name="Header2 4" xfId="1586" xr:uid="{03C94435-EABA-431B-8287-C2E24468E7BB}"/>
    <cellStyle name="Header2 4 2" xfId="8894" xr:uid="{DC82CFF9-7FD4-4974-A007-E1ABD910E10F}"/>
    <cellStyle name="Header2 4 2 2" xfId="15644" xr:uid="{35A31B7E-3191-43A5-974B-AED0C9B6700E}"/>
    <cellStyle name="Header2 4 2 3" xfId="15804" xr:uid="{19F1F917-51E5-49A8-A178-02E84A7EBD58}"/>
    <cellStyle name="Header2 4 3" xfId="14988" xr:uid="{A4D9FA2B-D1C1-49AD-8DD3-8822F8B36DDD}"/>
    <cellStyle name="Header2 4 3 2" xfId="15971" xr:uid="{2349B214-D472-4542-88E7-E5CAF777128F}"/>
    <cellStyle name="Header2 4 3 3" xfId="16149" xr:uid="{91AF0AD6-7684-4585-9509-A4600A9F5E08}"/>
    <cellStyle name="Header2 4 4" xfId="15242" xr:uid="{6DC6FBD5-3B7D-4F08-A725-2CB9CEF6CFB9}"/>
    <cellStyle name="Header2 4 5" xfId="15528" xr:uid="{28983310-7ACE-4537-B20A-F9E44D1638E2}"/>
    <cellStyle name="Heading 1" xfId="8" builtinId="16" customBuiltin="1"/>
    <cellStyle name="Heading 1 2" xfId="376" xr:uid="{1A08A31D-E9DA-462D-8102-6495BA418F71}"/>
    <cellStyle name="Heading 2" xfId="9" builtinId="17" customBuiltin="1"/>
    <cellStyle name="Heading 2 2" xfId="377" xr:uid="{C7DEB3D1-1B16-48C8-B1F3-01728F9099A4}"/>
    <cellStyle name="Heading 3" xfId="10" builtinId="18" customBuiltin="1"/>
    <cellStyle name="Heading 3 2" xfId="378" xr:uid="{F3617377-3774-4819-9582-614D6AE8D5CD}"/>
    <cellStyle name="Heading 3 2 2" xfId="1572" xr:uid="{4BC6A015-0245-4BAB-9279-F34C87A57798}"/>
    <cellStyle name="Heading 3 2 2 2" xfId="8880" xr:uid="{8B7B03D3-114C-4F0D-9DED-63D473A9A45E}"/>
    <cellStyle name="Heading 3 2 2 2 2" xfId="15630" xr:uid="{222B38EB-EFD0-4C8F-903E-1825D2AE9F80}"/>
    <cellStyle name="Heading 3 2 2 3" xfId="15228" xr:uid="{D0B257C5-98F8-49C4-B56F-ACD4678B63E3}"/>
    <cellStyle name="Heading 3 2 3" xfId="1419" xr:uid="{99A1C135-38A2-4CE2-9AA5-1F7867FA9BBD}"/>
    <cellStyle name="Heading 3 2 3 2" xfId="15211" xr:uid="{7AFE08C6-D576-4418-9C95-9CD0D3B7033E}"/>
    <cellStyle name="Heading 3 2 4" xfId="15143" xr:uid="{8AFA50E0-6BF3-4F7C-A109-6C2E7633AB98}"/>
    <cellStyle name="Heading 4" xfId="11" builtinId="19" customBuiltin="1"/>
    <cellStyle name="Heading 4 2" xfId="379" xr:uid="{640A88E5-97C2-46D6-8F9A-A1C17077E4FC}"/>
    <cellStyle name="Hyperlink 10" xfId="2425" xr:uid="{19D0ADD2-999D-4E48-890D-96C4A174EFA3}"/>
    <cellStyle name="Hyperlink 10 2" xfId="2755" xr:uid="{A61520E0-E775-402F-A402-BDAC235CC2E8}"/>
    <cellStyle name="Hyperlink 11" xfId="123" xr:uid="{0D73ECDD-EAD5-4DD6-90A8-46CFD56F7B66}"/>
    <cellStyle name="Hyperlink 2" xfId="74" xr:uid="{09A5EB5B-D0BD-489F-9668-A574F47BB20B}"/>
    <cellStyle name="Hyperlink 2 2" xfId="631" xr:uid="{C5432862-2F20-498A-BA87-EA9DA25EDD82}"/>
    <cellStyle name="Hyperlink 2 2 2" xfId="2499" xr:uid="{6A8E0431-D212-4ED4-8BAB-03DA4DAB2B9F}"/>
    <cellStyle name="Hyperlink 2 2 2 2" xfId="2540" xr:uid="{22AA5207-C0C3-42AE-A690-141D43770947}"/>
    <cellStyle name="Hyperlink 2 2 4" xfId="2750" xr:uid="{0C0C2C6F-34D8-455F-B2C7-1BC805D273D9}"/>
    <cellStyle name="Hyperlink 2 3" xfId="380" xr:uid="{F097F167-9132-428C-872F-534237151F4F}"/>
    <cellStyle name="Hyperlink 2 3 2" xfId="2522" xr:uid="{6A0C5832-919C-4D6B-A11C-6A35A449B610}"/>
    <cellStyle name="Hyperlink 2 4" xfId="1314" xr:uid="{046CD98A-03DA-4EB6-83E4-04F7F0F4ACC9}"/>
    <cellStyle name="Hyperlink 2 4 2" xfId="2539" xr:uid="{32E42F89-E879-4B32-8072-F9935DE82F2E}"/>
    <cellStyle name="Hyperlink 2 5" xfId="2634" xr:uid="{E3F5BD1A-94E7-4D13-8138-BCF4AACC7600}"/>
    <cellStyle name="Hyperlink 2 6" xfId="2446" xr:uid="{1665F33B-3E23-40BD-B3CD-11B17AA8A4B4}"/>
    <cellStyle name="Hyperlink 3" xfId="75" xr:uid="{DE88922E-B864-436B-BACA-D483F0690E3A}"/>
    <cellStyle name="Hyperlink 3 2" xfId="85" xr:uid="{8B821165-A23C-48A4-852C-84D4009E1E55}"/>
    <cellStyle name="Hyperlink 3 2 2" xfId="643" xr:uid="{E3B5C4CD-0F1D-4921-AF6E-D2296ED65F9E}"/>
    <cellStyle name="Hyperlink 3 2 2 2" xfId="2616" xr:uid="{10D5405D-950C-495F-B8A1-DB828B172EE5}"/>
    <cellStyle name="Hyperlink 3 2 3" xfId="2541" xr:uid="{16D06903-F708-464C-B153-4B7861100BAA}"/>
    <cellStyle name="Hyperlink 3 3" xfId="381" xr:uid="{380C3DD3-EC05-40F0-B80E-A157637CCD51}"/>
    <cellStyle name="Hyperlink 3 3 2" xfId="2500" xr:uid="{BE793D0E-756D-49AA-AD5D-437FF0D046C9}"/>
    <cellStyle name="Hyperlink 3 3 3" xfId="7649" xr:uid="{4FC15370-5DD0-4A33-95C8-92F528AB6365}"/>
    <cellStyle name="Hyperlink 3 3 4" xfId="2542" xr:uid="{A96CA1F0-CFF2-4631-8AD8-5FB372F57AFD}"/>
    <cellStyle name="Hyperlink 3 4" xfId="2635" xr:uid="{2F884474-7219-4A7E-AFC5-03C61D26482F}"/>
    <cellStyle name="Hyperlink 4" xfId="652" xr:uid="{27EFB9CE-4199-49E1-8AFA-2C9A79CAAF8E}"/>
    <cellStyle name="Hyperlink 4 2" xfId="1339" xr:uid="{0702881C-A0E1-456D-8AE5-D52527CF2902}"/>
    <cellStyle name="Hyperlink 4 2 2" xfId="2556" xr:uid="{8B7B8A66-0D98-4269-8A81-215FAEA1CCA6}"/>
    <cellStyle name="Hyperlink 4 3" xfId="1346" xr:uid="{5A39F39B-441F-4C70-B10B-9674A2654DCB}"/>
    <cellStyle name="Hyperlink 4 3 2" xfId="2675" xr:uid="{9858FF82-AE32-4080-A2EB-62C7D1C237A6}"/>
    <cellStyle name="Hyperlink 5" xfId="629" xr:uid="{D9FF5B62-F01F-4818-8DB3-CBE2E53C1B42}"/>
    <cellStyle name="Hyperlink 5 2" xfId="1329" xr:uid="{466D2B21-7A25-45C8-B521-B865B95BCD44}"/>
    <cellStyle name="Hyperlink 5 2 2" xfId="7728" xr:uid="{2C206193-D73B-4E3A-88CA-7E4D74EE35E1}"/>
    <cellStyle name="Hyperlink 5 4" xfId="2543" xr:uid="{E80E5B92-1858-4CA9-83A4-C9B48AB75974}"/>
    <cellStyle name="Hyperlink 6" xfId="91" xr:uid="{88607A5C-34DB-4C57-90C7-A3DD37A23D0F}"/>
    <cellStyle name="Hyperlink 7" xfId="1312" xr:uid="{A01A9C44-D1FB-4B1C-99CF-D0CCD7CD18B4}"/>
    <cellStyle name="Hyperlink 7 2" xfId="2492" xr:uid="{CB258C7F-EC41-4736-A47D-528F22D03464}"/>
    <cellStyle name="Hyperlink 7 3" xfId="7694" xr:uid="{DC5CE28E-941F-41F9-8F77-46024096E9A9}"/>
    <cellStyle name="Hyperlink 8" xfId="2607" xr:uid="{3869D2FB-6DB3-452B-9764-6514B735A602}"/>
    <cellStyle name="Hyperlink 8 2" xfId="2747" xr:uid="{052FF665-3887-4751-AC48-0610857479A7}"/>
    <cellStyle name="Hyperlink 8 3" xfId="7648" xr:uid="{C330A225-2878-4FB2-ACD2-DB962277F72C}"/>
    <cellStyle name="Hyperlink 9" xfId="3200" xr:uid="{8F6F7FA4-E4B5-485C-A6B4-7823B0AC3645}"/>
    <cellStyle name="Input" xfId="15" builtinId="20" customBuiltin="1"/>
    <cellStyle name="Input [yellow]" xfId="382" xr:uid="{BFBC16AA-4AEC-419A-84B8-CD696752C238}"/>
    <cellStyle name="Input [yellow] 2" xfId="383" xr:uid="{EC89A553-DE99-45A2-936B-7C91D5EAD250}"/>
    <cellStyle name="Input [yellow] 2 2" xfId="1043" xr:uid="{B2766AF9-28DA-46F1-8DF9-8C710BF2E236}"/>
    <cellStyle name="Input [yellow] 2 2 2" xfId="1989" xr:uid="{692378B1-F962-4306-839D-1A54ECD85946}"/>
    <cellStyle name="Input [yellow] 2 2 2 2" xfId="9297" xr:uid="{A3853249-0085-4CD4-921D-7ED611CC9352}"/>
    <cellStyle name="Input [yellow] 2 2 2 2 2" xfId="15676" xr:uid="{F59D2907-B7E3-4D70-898A-39B82CEF26E9}"/>
    <cellStyle name="Input [yellow] 2 2 2 2 3" xfId="15484" xr:uid="{9C509D06-7952-4D82-AD9A-56DA53161B07}"/>
    <cellStyle name="Input [yellow] 2 2 2 3" xfId="15015" xr:uid="{2E4BF584-1826-4130-B788-E599326C4422}"/>
    <cellStyle name="Input [yellow] 2 2 2 3 2" xfId="15998" xr:uid="{B16AA4E6-9D3E-469A-96D4-104D994B28D1}"/>
    <cellStyle name="Input [yellow] 2 2 2 3 3" xfId="16176" xr:uid="{E919EF4F-9A26-4E39-8E8A-27F1806DA5AE}"/>
    <cellStyle name="Input [yellow] 2 2 2 4" xfId="15277" xr:uid="{E460860A-2E17-49FB-B096-EEFCDEFC04E8}"/>
    <cellStyle name="Input [yellow] 2 2 2 5" xfId="15877" xr:uid="{8C4D0FB7-FAF1-4E39-959F-0ECA175AAE09}"/>
    <cellStyle name="Input [yellow] 2 2 3" xfId="2356" xr:uid="{EE129E95-ACC8-4F9D-A949-3E7EAB006774}"/>
    <cellStyle name="Input [yellow] 2 2 3 2" xfId="9659" xr:uid="{0246636B-6C0F-4079-835F-D24CCC11B516}"/>
    <cellStyle name="Input [yellow] 2 2 3 2 2" xfId="15762" xr:uid="{7345CED8-4140-4FF9-A460-BCEB17ADB2C1}"/>
    <cellStyle name="Input [yellow] 2 2 3 2 3" xfId="15841" xr:uid="{7AE7EA8B-7AF4-421D-B49A-4ED12E9BE5E6}"/>
    <cellStyle name="Input [yellow] 2 2 3 3" xfId="15094" xr:uid="{E1794C8B-37EF-4732-B069-3E3DCADE7347}"/>
    <cellStyle name="Input [yellow] 2 2 3 3 2" xfId="16077" xr:uid="{71903F71-1BC4-4731-8057-1B76A7E77802}"/>
    <cellStyle name="Input [yellow] 2 2 3 3 3" xfId="16255" xr:uid="{D7C30556-3355-4025-BF79-9027B2623826}"/>
    <cellStyle name="Input [yellow] 2 2 3 4" xfId="15363" xr:uid="{5F32B96A-F5E9-43DC-9984-B92803878276}"/>
    <cellStyle name="Input [yellow] 2 2 3 5" xfId="15866" xr:uid="{548E2779-6333-4027-8D01-4F746991F908}"/>
    <cellStyle name="Input [yellow] 2 2 4" xfId="8375" xr:uid="{3DA5D25A-B710-44C8-BB1B-3167A1BA15CB}"/>
    <cellStyle name="Input [yellow] 2 2 4 2" xfId="15582" xr:uid="{12AABC52-F056-490E-A09F-14EACAA2ABFC}"/>
    <cellStyle name="Input [yellow] 2 2 4 3" xfId="15179" xr:uid="{FA7CA088-5B1D-4D3B-92C3-C11645A7207C}"/>
    <cellStyle name="Input [yellow] 2 3" xfId="1574" xr:uid="{76A07B3D-B952-41F7-A995-3085752382E1}"/>
    <cellStyle name="Input [yellow] 2 3 2" xfId="8882" xr:uid="{E1539701-4792-4B93-846C-CB3C0576D56B}"/>
    <cellStyle name="Input [yellow] 2 3 2 2" xfId="15632" xr:uid="{6FDDECCF-4EDC-4CAE-8519-576DDACCACAA}"/>
    <cellStyle name="Input [yellow] 2 3 2 3" xfId="15812" xr:uid="{9615E8E8-9B21-4B4F-B795-262592620472}"/>
    <cellStyle name="Input [yellow] 2 3 3" xfId="14976" xr:uid="{EBD5A275-1CFC-4896-8E5A-ED7E4C994448}"/>
    <cellStyle name="Input [yellow] 2 3 3 2" xfId="15959" xr:uid="{D8EC6C1E-B736-4DE5-B456-AB61AE5251FF}"/>
    <cellStyle name="Input [yellow] 2 3 3 3" xfId="16137" xr:uid="{B7357997-9C1A-4B36-8056-FA6EE4371C6B}"/>
    <cellStyle name="Input [yellow] 2 3 4" xfId="15230" xr:uid="{59D2C25B-44EC-4931-911D-BD2CF65C1889}"/>
    <cellStyle name="Input [yellow] 2 3 5" xfId="15384" xr:uid="{E85078E1-0C15-4F96-8177-C4CA8CF6B504}"/>
    <cellStyle name="Input [yellow] 2 4" xfId="2336" xr:uid="{BAFB1AD7-E960-4A06-B7C6-A05E27409A8B}"/>
    <cellStyle name="Input [yellow] 2 4 2" xfId="9639" xr:uid="{B320021C-4DED-4496-99C3-7BCD33C33049}"/>
    <cellStyle name="Input [yellow] 2 4 2 2" xfId="15743" xr:uid="{A81FC7B1-86A5-443D-B8E7-CEC62A80057B}"/>
    <cellStyle name="Input [yellow] 2 4 2 3" xfId="15516" xr:uid="{84AB914F-78E6-4B03-AE2F-9F93CCC7D009}"/>
    <cellStyle name="Input [yellow] 2 4 3" xfId="15075" xr:uid="{7F5B4800-65AD-4BF4-9AE8-1FC49F9643B3}"/>
    <cellStyle name="Input [yellow] 2 4 3 2" xfId="16058" xr:uid="{B4A5D00C-B000-453F-BDA6-2692D4C7FB84}"/>
    <cellStyle name="Input [yellow] 2 4 3 3" xfId="16236" xr:uid="{6508D9C5-AF52-41DA-B325-450043DC9B81}"/>
    <cellStyle name="Input [yellow] 2 4 4" xfId="15344" xr:uid="{C51F7D83-D5BB-4395-A50F-FFF6EEDEE00B}"/>
    <cellStyle name="Input [yellow] 2 4 5" xfId="15487" xr:uid="{A93EF3DD-D4EA-4FDD-8D39-ECFC487162ED}"/>
    <cellStyle name="Input [yellow] 2 5" xfId="7978" xr:uid="{5E1191F5-2AE8-473F-B8FC-6C192FED73C8}"/>
    <cellStyle name="Input [yellow] 2 5 2" xfId="15551" xr:uid="{20A7C302-CD32-48EC-AE31-E5E8E70B587D}"/>
    <cellStyle name="Input [yellow] 2 5 3" xfId="15271" xr:uid="{EFB574D0-E3ED-4F31-BAD8-6D5A00C2A637}"/>
    <cellStyle name="Input [yellow] 3" xfId="1044" xr:uid="{1381788E-90FA-4093-9DA7-EA1BDC12EE8A}"/>
    <cellStyle name="Input [yellow] 3 2" xfId="1990" xr:uid="{C333FEF1-2000-42DF-BB9D-126657347287}"/>
    <cellStyle name="Input [yellow] 3 2 2" xfId="9298" xr:uid="{87298BFF-ECAE-44EA-8BEA-047C2A4C58B9}"/>
    <cellStyle name="Input [yellow] 3 2 2 2" xfId="15677" xr:uid="{D9232B79-061F-49DD-B508-F09F16378572}"/>
    <cellStyle name="Input [yellow] 3 2 2 3" xfId="15434" xr:uid="{8D8995C1-8051-4286-B604-E40E699844B9}"/>
    <cellStyle name="Input [yellow] 3 2 3" xfId="15016" xr:uid="{354E928F-0BE9-4DE3-86EA-9BAAD3296F10}"/>
    <cellStyle name="Input [yellow] 3 2 3 2" xfId="15999" xr:uid="{E9407DC7-4B86-40CE-8AD7-A56E2E6572F9}"/>
    <cellStyle name="Input [yellow] 3 2 3 3" xfId="16177" xr:uid="{13004866-A0EB-4889-9416-32696A2B6D76}"/>
    <cellStyle name="Input [yellow] 3 2 4" xfId="15278" xr:uid="{DF4EB90F-BE5A-4D9E-BDD7-28DA2585D111}"/>
    <cellStyle name="Input [yellow] 3 2 5" xfId="15490" xr:uid="{0B138E01-A88F-4893-AC53-C9371B36EB3B}"/>
    <cellStyle name="Input [yellow] 3 3" xfId="2341" xr:uid="{F0958238-8151-48E5-8713-66616AF4D00A}"/>
    <cellStyle name="Input [yellow] 3 3 2" xfId="9644" xr:uid="{A8F035EC-54EE-44A8-AE44-9F241A5FCF6F}"/>
    <cellStyle name="Input [yellow] 3 3 2 2" xfId="15748" xr:uid="{86FECFA3-F757-4CB1-9875-3E6E8D9650CB}"/>
    <cellStyle name="Input [yellow] 3 3 2 3" xfId="15449" xr:uid="{8C713D7B-D8D5-45F6-8084-D286FAFDF204}"/>
    <cellStyle name="Input [yellow] 3 3 3" xfId="15080" xr:uid="{8D5315FE-DCBA-4ABB-B2CC-EF435668E55C}"/>
    <cellStyle name="Input [yellow] 3 3 3 2" xfId="16063" xr:uid="{EC24E805-2370-477E-BFF5-A42A9C8820B9}"/>
    <cellStyle name="Input [yellow] 3 3 3 3" xfId="16241" xr:uid="{8A926C56-B169-417C-AB96-078561D7A8FA}"/>
    <cellStyle name="Input [yellow] 3 3 4" xfId="15349" xr:uid="{4A8B69EC-4751-4A5C-A9F2-4B5BE18CFC3A}"/>
    <cellStyle name="Input [yellow] 3 3 5" xfId="15858" xr:uid="{B029152A-08F8-4D8F-BE70-47171714FF0C}"/>
    <cellStyle name="Input [yellow] 3 4" xfId="8376" xr:uid="{5983A725-7E7C-4A6B-B17E-84A440A4DC29}"/>
    <cellStyle name="Input [yellow] 3 4 2" xfId="15583" xr:uid="{45F2C432-2681-471C-877B-DD31F85D22B0}"/>
    <cellStyle name="Input [yellow] 3 4 3" xfId="15574" xr:uid="{2B321656-5F75-4172-A5B7-351B20DCFD52}"/>
    <cellStyle name="Input [yellow] 4" xfId="1573" xr:uid="{D070990B-2B50-43A4-A03F-60E4274698BA}"/>
    <cellStyle name="Input [yellow] 4 2" xfId="8881" xr:uid="{FE408A8E-DCD3-4B33-BA12-5935FC3E51B2}"/>
    <cellStyle name="Input [yellow] 4 2 2" xfId="15631" xr:uid="{2BA787FF-9909-4545-ABEE-588D0D72ECC3}"/>
    <cellStyle name="Input [yellow] 4 2 3" xfId="15444" xr:uid="{DBD8DEFF-F75F-453B-8366-BA792AE61845}"/>
    <cellStyle name="Input [yellow] 4 3" xfId="14975" xr:uid="{CF9C9B1D-0C44-427B-AF06-1ED3BB3BDF3E}"/>
    <cellStyle name="Input [yellow] 4 3 2" xfId="15958" xr:uid="{C7C3FE52-ADCA-4D39-AC52-FA01D5B3C556}"/>
    <cellStyle name="Input [yellow] 4 3 3" xfId="16136" xr:uid="{D08C2165-4C6A-426A-B880-602E0410A98B}"/>
    <cellStyle name="Input [yellow] 4 4" xfId="15229" xr:uid="{9A1546CD-3F0C-4C8F-92F0-923F47EBB8DC}"/>
    <cellStyle name="Input [yellow] 4 5" xfId="15390" xr:uid="{DB1ADAFC-02F5-49B6-AC9F-00B19025BD9B}"/>
    <cellStyle name="Input [yellow] 5" xfId="2337" xr:uid="{63C95837-9165-445E-8076-BEF088A5C905}"/>
    <cellStyle name="Input [yellow] 5 2" xfId="9640" xr:uid="{060A7F07-1B87-47A2-96E6-3C140E65FC41}"/>
    <cellStyle name="Input [yellow] 5 2 2" xfId="15744" xr:uid="{C9EE5AD6-A64E-46EA-A718-BDACABE8F0CF}"/>
    <cellStyle name="Input [yellow] 5 2 3" xfId="15888" xr:uid="{AE687481-4B22-428D-9F77-4628B0BA546D}"/>
    <cellStyle name="Input [yellow] 5 3" xfId="15076" xr:uid="{6C4908B0-8067-44ED-A8E0-DBF4A5BF8C47}"/>
    <cellStyle name="Input [yellow] 5 3 2" xfId="16059" xr:uid="{F0828939-35B0-49F4-AC60-D51D0F2B9ED8}"/>
    <cellStyle name="Input [yellow] 5 3 3" xfId="16237" xr:uid="{EBF15B22-3F6E-4CA2-9711-E053406FB6F2}"/>
    <cellStyle name="Input [yellow] 5 4" xfId="15345" xr:uid="{16E14062-7B70-47C4-99DF-6D4B17CB6D35}"/>
    <cellStyle name="Input [yellow] 5 5" xfId="15437" xr:uid="{ED75AD3A-A68C-471F-B2E5-7EA732EC861E}"/>
    <cellStyle name="Input [yellow] 6" xfId="7977" xr:uid="{EA474237-5E9D-4BC1-9F16-BC737FD1EB8A}"/>
    <cellStyle name="Input [yellow] 6 2" xfId="15550" xr:uid="{142D34E8-30AD-49CF-9EB0-A1B56467ACD0}"/>
    <cellStyle name="Input [yellow] 6 3" xfId="15671" xr:uid="{B8BCB39D-9249-4422-B587-A38969CA8374}"/>
    <cellStyle name="Input 10" xfId="384" xr:uid="{BE23B325-C451-4D15-9455-FF5B25C9BC50}"/>
    <cellStyle name="Input 10 10" xfId="15169" xr:uid="{50EF0CCB-65A5-40DA-9C43-96FB327F02E5}"/>
    <cellStyle name="Input 10 2" xfId="1307" xr:uid="{25548D33-60BB-4EAB-9D34-DD64AF684589}"/>
    <cellStyle name="Input 10 2 2" xfId="2251" xr:uid="{9E8E62B2-5E32-4F8B-9246-C21D61C3E6CF}"/>
    <cellStyle name="Input 10 2 2 2" xfId="9559" xr:uid="{DBCFDC40-DED2-4B14-9C94-A41EA63A41B5}"/>
    <cellStyle name="Input 10 2 2 2 2" xfId="15708" xr:uid="{8B0338B6-9322-4BD3-9F99-DFD56CC04D1D}"/>
    <cellStyle name="Input 10 2 2 2 3" xfId="15893" xr:uid="{08064634-8DBC-4B26-B214-C5D6FC2D0069}"/>
    <cellStyle name="Input 10 2 2 3" xfId="15040" xr:uid="{869EE968-8339-481A-9A94-19B66547E45D}"/>
    <cellStyle name="Input 10 2 2 3 2" xfId="16023" xr:uid="{A65EDFCF-BCAB-48D8-B051-2CADD2DF7D90}"/>
    <cellStyle name="Input 10 2 2 3 3" xfId="16201" xr:uid="{D69C20E3-01AD-41C3-A9D0-9839769E60AE}"/>
    <cellStyle name="Input 10 2 2 4" xfId="15307" xr:uid="{2BA4D8B7-A648-46CB-90BB-564821260D75}"/>
    <cellStyle name="Input 10 2 2 5" xfId="15540" xr:uid="{49301893-FC92-46EA-BCB4-139427C71817}"/>
    <cellStyle name="Input 10 2 3" xfId="2366" xr:uid="{2B58621A-18E2-4CE5-BABF-84EA67EE3A74}"/>
    <cellStyle name="Input 10 2 3 2" xfId="9668" xr:uid="{CBFDDD1E-894A-4206-A828-87E96B400323}"/>
    <cellStyle name="Input 10 2 3 2 2" xfId="15771" xr:uid="{6BE8224C-F66B-4457-A17D-79CFEDDFE18D}"/>
    <cellStyle name="Input 10 2 3 2 3" xfId="15422" xr:uid="{98DD60A7-8FF5-4D1D-829C-CA272862E5DD}"/>
    <cellStyle name="Input 10 2 3 3" xfId="15104" xr:uid="{DA72172A-3627-4D4A-B025-C4271FF1437A}"/>
    <cellStyle name="Input 10 2 3 3 2" xfId="16087" xr:uid="{79E17C19-5A25-453C-BF22-74B42DC73BC8}"/>
    <cellStyle name="Input 10 2 3 3 3" xfId="16265" xr:uid="{A27F2461-43D5-4307-91B3-CEAA56700643}"/>
    <cellStyle name="Input 10 2 3 4" xfId="15372" xr:uid="{D25F8A0A-5C98-4209-BBB5-DEA2D342FB80}"/>
    <cellStyle name="Input 10 2 3 5" xfId="15491" xr:uid="{01D5663B-8B29-4F47-92DC-39630B0A2AEA}"/>
    <cellStyle name="Input 10 2 4" xfId="1640" xr:uid="{4F631AC1-35CD-4257-AF65-5C90490B7D07}"/>
    <cellStyle name="Input 10 2 4 2" xfId="8948" xr:uid="{4D1E788B-5794-4836-AC3E-BDFB68699214}"/>
    <cellStyle name="Input 10 2 4 2 2" xfId="15665" xr:uid="{310925A8-4730-41BD-AC58-F0CDC2595B35}"/>
    <cellStyle name="Input 10 2 4 2 3" xfId="15806" xr:uid="{7F2792A2-1BE5-4CC5-BBCD-D352079AE7F3}"/>
    <cellStyle name="Input 10 2 4 3" xfId="15008" xr:uid="{9D114D2E-BCCC-4FAF-8DE8-EE3E3858677F}"/>
    <cellStyle name="Input 10 2 4 3 2" xfId="15991" xr:uid="{8447C4F7-A0E0-4866-9FF3-8D8765925CD6}"/>
    <cellStyle name="Input 10 2 4 3 3" xfId="16169" xr:uid="{C02E45DE-1ABD-4718-8942-B7490544EADB}"/>
    <cellStyle name="Input 10 2 4 4" xfId="15264" xr:uid="{B268EFBB-9B2A-40BF-8FE4-C791536A9998}"/>
    <cellStyle name="Input 10 2 4 5" xfId="15291" xr:uid="{0749DC2F-C376-4228-A1EB-4ED455B0D8EE}"/>
    <cellStyle name="Input 10 2 5" xfId="2370" xr:uid="{475D9A2E-A601-4C5A-AE0C-6CB4773401C5}"/>
    <cellStyle name="Input 10 2 5 2" xfId="9672" xr:uid="{2A32AC1F-D7A2-45C3-A3AE-E51AC80978C2}"/>
    <cellStyle name="Input 10 2 5 2 2" xfId="15775" xr:uid="{E1827658-693E-41C2-A3C9-6A79ED46F67B}"/>
    <cellStyle name="Input 10 2 5 2 3" xfId="15832" xr:uid="{AD78C676-E3BA-468D-B767-42C98C9FFED5}"/>
    <cellStyle name="Input 10 2 5 3" xfId="15108" xr:uid="{B6A2A188-BE4B-4D47-9E41-4C5BD048786F}"/>
    <cellStyle name="Input 10 2 5 3 2" xfId="16091" xr:uid="{9550CCA8-AABD-47B2-A8E4-3AA6FC630A94}"/>
    <cellStyle name="Input 10 2 5 3 3" xfId="16269" xr:uid="{923AEEAB-C9B7-4334-9247-A3B9D37F2BE9}"/>
    <cellStyle name="Input 10 2 5 4" xfId="15376" xr:uid="{A1D5ADD3-94A7-493B-BEF4-FC18B531F6CA}"/>
    <cellStyle name="Input 10 2 5 5" xfId="15274" xr:uid="{90D1B2D4-3BD0-4D8A-B617-6AF23B5CB0C3}"/>
    <cellStyle name="Input 10 2 6" xfId="8631" xr:uid="{AA163ABB-FEDC-4B2F-A3F4-0DD20B9FBFE0}"/>
    <cellStyle name="Input 10 2 6 2" xfId="15607" xr:uid="{15284351-E795-4A55-AC6A-298960B709D4}"/>
    <cellStyle name="Input 10 2 6 3" xfId="15837" xr:uid="{9A844107-30E4-41D1-82FB-E94DBF70E5B5}"/>
    <cellStyle name="Input 10 2 7" xfId="14957" xr:uid="{8F141EB5-C6D9-41CC-A60C-541BC77A71C1}"/>
    <cellStyle name="Input 10 2 7 2" xfId="15940" xr:uid="{861D713F-EB0F-40AA-B2C8-9786A155549D}"/>
    <cellStyle name="Input 10 2 7 3" xfId="16118" xr:uid="{74272461-FFA2-4C82-B183-B1BD72F125D1}"/>
    <cellStyle name="Input 10 2 8" xfId="15204" xr:uid="{877E01A3-27BA-49AF-B664-F5D5BBC4F0EA}"/>
    <cellStyle name="Input 10 2 9" xfId="15680" xr:uid="{07CDEB95-9530-4C2C-BF91-D23100567A61}"/>
    <cellStyle name="Input 10 3" xfId="1575" xr:uid="{24524A25-871E-42B1-B6A2-58A49BA286CE}"/>
    <cellStyle name="Input 10 3 2" xfId="8883" xr:uid="{53BBD017-E73F-4369-A54A-0D9761A05718}"/>
    <cellStyle name="Input 10 3 2 2" xfId="15633" xr:uid="{57D7CEAA-B287-4A25-9101-A218C9B7A954}"/>
    <cellStyle name="Input 10 3 2 3" xfId="15865" xr:uid="{BF8F81AB-E79D-4895-84EC-A2E10DAA7307}"/>
    <cellStyle name="Input 10 3 3" xfId="14977" xr:uid="{6EC013CD-216C-42BA-8DA4-557E452411D5}"/>
    <cellStyle name="Input 10 3 3 2" xfId="15960" xr:uid="{16EFD962-A52F-4C82-B00A-DF513D6D54CE}"/>
    <cellStyle name="Input 10 3 3 3" xfId="16138" xr:uid="{7730DA41-3251-4842-B0DC-D536981F766A}"/>
    <cellStyle name="Input 10 3 4" xfId="15231" xr:uid="{96E8DCAF-496A-44BA-B825-FAC9C2A01B0C}"/>
    <cellStyle name="Input 10 3 5" xfId="15168" xr:uid="{E0255856-DC9B-4072-954B-45D1103CFC49}"/>
    <cellStyle name="Input 10 4" xfId="1426" xr:uid="{94133699-5312-44E8-A6A5-9C66DEB279F5}"/>
    <cellStyle name="Input 10 4 2" xfId="8734" xr:uid="{FF66DBCC-5F6C-423A-B482-1FCBC166901A}"/>
    <cellStyle name="Input 10 4 2 2" xfId="15620" xr:uid="{18C163C4-A003-4C69-9F00-1E5E535EFC7B}"/>
    <cellStyle name="Input 10 4 2 3" xfId="15868" xr:uid="{E887CB47-DAD8-4889-B406-2C92132B992B}"/>
    <cellStyle name="Input 10 4 3" xfId="14968" xr:uid="{29179D70-97AB-4FB2-BB27-0B8C4E94A6C0}"/>
    <cellStyle name="Input 10 4 3 2" xfId="15951" xr:uid="{EE2DD19B-A67C-4116-BB1A-65E4602EBC7B}"/>
    <cellStyle name="Input 10 4 3 3" xfId="16129" xr:uid="{0EA5CBE5-8629-44A0-848C-06E915A21B15}"/>
    <cellStyle name="Input 10 4 4" xfId="15218" xr:uid="{FE979A1A-6CAF-4213-AB38-3099021BDC81}"/>
    <cellStyle name="Input 10 4 5" xfId="15533" xr:uid="{8CC0E09D-CFD9-474E-BC3B-262B08CD1D5E}"/>
    <cellStyle name="Input 10 5" xfId="2324" xr:uid="{06005876-B085-4ADC-8822-E8D0A0A2B784}"/>
    <cellStyle name="Input 10 5 2" xfId="9629" xr:uid="{6B3C8DE6-6A93-4292-8D51-0E2BA33D7D44}"/>
    <cellStyle name="Input 10 5 2 2" xfId="15733" xr:uid="{CE4B9636-ACF3-4FFC-B0AF-6C4574CEC4D5}"/>
    <cellStyle name="Input 10 5 2 3" xfId="15425" xr:uid="{0AED2C6B-AED4-4A7F-A5F5-E20337506E65}"/>
    <cellStyle name="Input 10 5 3" xfId="15064" xr:uid="{12218148-2725-4CFC-BED4-99FAEEE23DAA}"/>
    <cellStyle name="Input 10 5 3 2" xfId="16047" xr:uid="{D7F44EE7-C12A-43A8-B670-FA26B64B97DD}"/>
    <cellStyle name="Input 10 5 3 3" xfId="16225" xr:uid="{01AFE718-AE46-4192-B109-94EF5AE5CB2C}"/>
    <cellStyle name="Input 10 5 4" xfId="15333" xr:uid="{A1BA25D1-C894-40FD-BD76-B8DF6BC24C7D}"/>
    <cellStyle name="Input 10 5 5" xfId="15912" xr:uid="{F31EDF9A-705E-471A-8BCA-EA15FA428C3B}"/>
    <cellStyle name="Input 10 6" xfId="2369" xr:uid="{C088CDFC-395F-4BD6-A152-553FADA55FAB}"/>
    <cellStyle name="Input 10 6 2" xfId="9671" xr:uid="{EA048CB3-4251-45A4-BDCC-F5A4104C2CF0}"/>
    <cellStyle name="Input 10 6 2 2" xfId="15774" xr:uid="{07B67A98-B42B-4E9E-B47B-CA49894B2950}"/>
    <cellStyle name="Input 10 6 2 3" xfId="15465" xr:uid="{43BDF2DE-937E-4F96-9444-4A5E5B85A442}"/>
    <cellStyle name="Input 10 6 3" xfId="15107" xr:uid="{F24387FB-35AE-4086-A78F-984CC1B56DF3}"/>
    <cellStyle name="Input 10 6 3 2" xfId="16090" xr:uid="{329D29F0-5B3B-47AF-9122-1E933E22E0BD}"/>
    <cellStyle name="Input 10 6 3 3" xfId="16268" xr:uid="{E143F15E-E3FF-4516-99EA-45AD44B6C2E7}"/>
    <cellStyle name="Input 10 6 4" xfId="15375" xr:uid="{E9085187-18B0-4FE2-B51E-FE8E447AF902}"/>
    <cellStyle name="Input 10 6 5" xfId="15673" xr:uid="{BECCE70D-3C30-43BB-8D6C-B06E4BACC64C}"/>
    <cellStyle name="Input 10 7" xfId="7979" xr:uid="{45C7605F-8A1D-413F-A550-755265DAB686}"/>
    <cellStyle name="Input 10 7 2" xfId="15552" xr:uid="{F628CB0C-3B0C-4DC0-BDC2-E689DE8FF676}"/>
    <cellStyle name="Input 10 7 3" xfId="15596" xr:uid="{794B79E1-8232-4F5D-B721-1E14194BF54B}"/>
    <cellStyle name="Input 10 8" xfId="8024" xr:uid="{486CD672-58BF-4427-9E5C-D3968F16152D}"/>
    <cellStyle name="Input 10 8 2" xfId="15570" xr:uid="{D27840E8-2675-4A81-B63D-27D91DF0AB23}"/>
    <cellStyle name="Input 10 8 3" xfId="15901" xr:uid="{344270F5-6B39-4B98-A480-E523FAFF33B8}"/>
    <cellStyle name="Input 10 9" xfId="15146" xr:uid="{96148B07-F8F9-4633-A93F-904FE3FD5456}"/>
    <cellStyle name="Input 11" xfId="385" xr:uid="{671A92F0-B2FE-4673-90B1-8E2ADB7203EC}"/>
    <cellStyle name="Input 11 10" xfId="15923" xr:uid="{C86518F2-7838-4B48-B81B-FA3919D37737}"/>
    <cellStyle name="Input 11 2" xfId="1041" xr:uid="{55D985D3-4145-4EC9-887D-B261CCE45234}"/>
    <cellStyle name="Input 11 2 2" xfId="1987" xr:uid="{B050361D-A5B0-4F53-919B-EEB7C1D7033A}"/>
    <cellStyle name="Input 11 2 2 2" xfId="9295" xr:uid="{ED18FC2F-B36D-4154-B14F-1582838848C1}"/>
    <cellStyle name="Input 11 2 2 2 2" xfId="15674" xr:uid="{184C56FE-A0A2-4C67-B085-7D7115CEF6AB}"/>
    <cellStyle name="Input 11 2 2 2 3" xfId="15818" xr:uid="{C3E592F5-BB6F-456A-BAF6-CB577D62344D}"/>
    <cellStyle name="Input 11 2 2 3" xfId="15013" xr:uid="{EBADADFC-FCEA-4509-A974-C86DD1C76C83}"/>
    <cellStyle name="Input 11 2 2 3 2" xfId="15996" xr:uid="{55F592D5-4980-4A08-B959-1240399D033F}"/>
    <cellStyle name="Input 11 2 2 3 3" xfId="16174" xr:uid="{6C9A1867-9D8E-4E65-B2EC-F29B1C7A8376}"/>
    <cellStyle name="Input 11 2 2 4" xfId="15275" xr:uid="{36D7244F-5106-4E7F-8783-F20F2454C59F}"/>
    <cellStyle name="Input 11 2 2 5" xfId="15456" xr:uid="{70F4D769-5989-4799-A6F5-17FDD9362BCC}"/>
    <cellStyle name="Input 11 2 3" xfId="2338" xr:uid="{0B530209-0036-451A-925B-D8CBF6F20DA8}"/>
    <cellStyle name="Input 11 2 3 2" xfId="9641" xr:uid="{B26C7E51-0E98-4FE2-9207-9129E41049DA}"/>
    <cellStyle name="Input 11 2 3 2 2" xfId="15745" xr:uid="{5061DD34-CBC3-4DB1-A911-673CE550D507}"/>
    <cellStyle name="Input 11 2 3 2 3" xfId="15916" xr:uid="{D5E6528A-00F8-46A6-9A75-BC5BA93BE473}"/>
    <cellStyle name="Input 11 2 3 3" xfId="15077" xr:uid="{FDF9EDBE-FA0E-4C00-892B-C34C5B73A7A5}"/>
    <cellStyle name="Input 11 2 3 3 2" xfId="16060" xr:uid="{A65D96D9-EE58-465A-B4D0-ABFE1BDF8519}"/>
    <cellStyle name="Input 11 2 3 3 3" xfId="16238" xr:uid="{E2302AFD-BDBA-4B55-BF21-221E16419676}"/>
    <cellStyle name="Input 11 2 3 4" xfId="15346" xr:uid="{B1C28305-B841-40A5-BEE5-E4C2B29FDF9E}"/>
    <cellStyle name="Input 11 2 3 5" xfId="15666" xr:uid="{8F4E0741-1075-49B3-A012-092A07238A3F}"/>
    <cellStyle name="Input 11 2 4" xfId="2315" xr:uid="{0A967A5B-0298-4228-9DF0-616620AF7C3E}"/>
    <cellStyle name="Input 11 2 4 2" xfId="9620" xr:uid="{FB3F2AAD-B5C2-4C3E-9B89-1D0BF91E26D6}"/>
    <cellStyle name="Input 11 2 4 2 2" xfId="15724" xr:uid="{D15161F4-9E88-4BD7-848D-64A8135C86F3}"/>
    <cellStyle name="Input 11 2 4 2 3" xfId="15493" xr:uid="{317B5351-1354-464E-8F59-82CB8D47816A}"/>
    <cellStyle name="Input 11 2 4 3" xfId="15055" xr:uid="{7F483B71-8F3E-4FB9-9ABE-97390FE07833}"/>
    <cellStyle name="Input 11 2 4 3 2" xfId="16038" xr:uid="{F68C6DCE-B0AC-4684-9EC7-D97DADFCEDAF}"/>
    <cellStyle name="Input 11 2 4 3 3" xfId="16216" xr:uid="{BB82E3B1-88A3-43FB-8FA6-27A32A018F3F}"/>
    <cellStyle name="Input 11 2 4 4" xfId="15324" xr:uid="{E54CF67E-FBDB-4691-AC7D-C75F60920D3C}"/>
    <cellStyle name="Input 11 2 4 5" xfId="15525" xr:uid="{85179EAF-F5F0-4BEC-B5C0-90A7E020F343}"/>
    <cellStyle name="Input 11 2 5" xfId="2335" xr:uid="{8F08DA74-E974-4346-B92E-2A3016202FDF}"/>
    <cellStyle name="Input 11 2 5 2" xfId="9638" xr:uid="{BE4FA9A2-66CD-4E8D-B832-995034CAA308}"/>
    <cellStyle name="Input 11 2 5 2 2" xfId="15742" xr:uid="{EFE17781-64CC-4660-A3ED-9C31AD158EFB}"/>
    <cellStyle name="Input 11 2 5 2 3" xfId="15906" xr:uid="{9F560705-9B2F-4289-8F38-565A610468EE}"/>
    <cellStyle name="Input 11 2 5 3" xfId="15074" xr:uid="{BACFF466-E448-47DF-9F4E-2C201681A8D5}"/>
    <cellStyle name="Input 11 2 5 3 2" xfId="16057" xr:uid="{D7469AB3-D395-4140-BE10-45354902AF7C}"/>
    <cellStyle name="Input 11 2 5 3 3" xfId="16235" xr:uid="{A45C319A-027B-4EF1-BE0F-3D3344C82966}"/>
    <cellStyle name="Input 11 2 5 4" xfId="15343" xr:uid="{C6022C5C-49E9-4B3B-9B9D-2AFA5F62F8E5}"/>
    <cellStyle name="Input 11 2 5 5" xfId="15873" xr:uid="{B986EA43-BAB2-4695-86C3-61ABD787E098}"/>
    <cellStyle name="Input 11 2 6" xfId="8373" xr:uid="{77C62A88-BF49-478B-B576-559FE80D1204}"/>
    <cellStyle name="Input 11 2 6 2" xfId="15580" xr:uid="{7658EC6C-870E-415C-BDF8-C6320CBD86C6}"/>
    <cellStyle name="Input 11 2 6 3" xfId="15495" xr:uid="{52469B57-E32C-4586-904E-73EC9407B97F}"/>
    <cellStyle name="Input 11 2 7" xfId="14943" xr:uid="{811A94A8-F2AB-4DEC-83D4-C5CAEDEAEA45}"/>
    <cellStyle name="Input 11 2 7 2" xfId="15926" xr:uid="{D11598C7-E0AF-4E41-ADF3-3FE8DD91A67D}"/>
    <cellStyle name="Input 11 2 7 3" xfId="16104" xr:uid="{66917275-371A-47DD-8090-3E7A3961A802}"/>
    <cellStyle name="Input 11 2 8" xfId="15183" xr:uid="{0509D9DE-4C23-4602-857B-0F94B04F7AE1}"/>
    <cellStyle name="Input 11 2 9" xfId="15159" xr:uid="{BD46B606-4972-4843-94C3-7FF13702E0B6}"/>
    <cellStyle name="Input 11 3" xfId="1576" xr:uid="{5C217374-96D4-4F4D-9E53-DD46F7834D02}"/>
    <cellStyle name="Input 11 3 2" xfId="8884" xr:uid="{EF53CC4B-47F8-4677-9667-D33CBD2B1A93}"/>
    <cellStyle name="Input 11 3 2 2" xfId="15634" xr:uid="{80988065-F9A7-46DE-86AF-3BC64A02F99B}"/>
    <cellStyle name="Input 11 3 2 3" xfId="15480" xr:uid="{7FE6141B-F3CC-4A66-AD9A-616D07823AD3}"/>
    <cellStyle name="Input 11 3 3" xfId="14978" xr:uid="{43F8742D-0680-46CF-A2F8-026FEC27820E}"/>
    <cellStyle name="Input 11 3 3 2" xfId="15961" xr:uid="{80150A1E-BC4A-48A7-8EDC-C23E36D8ACD2}"/>
    <cellStyle name="Input 11 3 3 3" xfId="16139" xr:uid="{66BEBEF5-3416-4A7C-9C3C-30E997972CE4}"/>
    <cellStyle name="Input 11 3 4" xfId="15232" xr:uid="{57B8A2F6-6D98-46B6-96E3-C6ACDFC7D29B}"/>
    <cellStyle name="Input 11 3 5" xfId="7630" xr:uid="{E1FB8DA7-F622-4443-9F4A-2F2498F08402}"/>
    <cellStyle name="Input 11 4" xfId="1748" xr:uid="{FBDE3B4B-986C-461E-982B-47E73FBD4D65}"/>
    <cellStyle name="Input 11 4 2" xfId="9056" xr:uid="{65E518F9-535E-445A-B28A-71214FBA8070}"/>
    <cellStyle name="Input 11 4 2 2" xfId="15669" xr:uid="{8592B762-B19A-4C51-8312-AE75F20331C1}"/>
    <cellStyle name="Input 11 4 2 3" xfId="15467" xr:uid="{1FA9F76E-2CEA-4077-9199-236582E0CCBE}"/>
    <cellStyle name="Input 11 4 3" xfId="15010" xr:uid="{2045BE81-4C09-4D35-BFC1-AF00465FCCD9}"/>
    <cellStyle name="Input 11 4 3 2" xfId="15993" xr:uid="{564050A1-0314-4756-99E4-6CAC9B18E5F9}"/>
    <cellStyle name="Input 11 4 3 3" xfId="16171" xr:uid="{F854F30E-A3EB-4510-A42E-0EBECB148EB0}"/>
    <cellStyle name="Input 11 4 4" xfId="15267" xr:uid="{7DB0ACB3-F0E3-46A6-9BD7-EF4E1EBE3730}"/>
    <cellStyle name="Input 11 4 5" xfId="15573" xr:uid="{CC88AAA2-6DB6-43BC-ADFD-4F9CE38ED977}"/>
    <cellStyle name="Input 11 5" xfId="1420" xr:uid="{99D33D86-5BB2-4BA4-9423-DB416103B89F}"/>
    <cellStyle name="Input 11 5 2" xfId="8728" xr:uid="{EE6AC94C-4C44-43F5-BBFF-D08B119AC057}"/>
    <cellStyle name="Input 11 5 2 2" xfId="15614" xr:uid="{08E4D6F8-11CD-4112-9F56-D1AF2D91AC04}"/>
    <cellStyle name="Input 11 5 2 3" xfId="15468" xr:uid="{0DD0B0DF-8F5A-4D83-8E46-0A6BC2B6C2CA}"/>
    <cellStyle name="Input 11 5 3" xfId="14962" xr:uid="{5F025ACC-4558-4D51-A9BD-292C7066DCD4}"/>
    <cellStyle name="Input 11 5 3 2" xfId="15945" xr:uid="{498BF36B-5A8B-4DEA-9E8B-B55BF9A79C13}"/>
    <cellStyle name="Input 11 5 3 3" xfId="16123" xr:uid="{23337412-A795-42B8-8CA8-44831D0C0EDC}"/>
    <cellStyle name="Input 11 5 4" xfId="15212" xr:uid="{11D0E959-003C-4103-AF00-FC16A0793121}"/>
    <cellStyle name="Input 11 5 5" xfId="15537" xr:uid="{17044A53-7BDD-4AAD-8DAA-B259A4643404}"/>
    <cellStyle name="Input 11 6" xfId="1376" xr:uid="{168510BA-281D-49BC-B81A-641EF734B34F}"/>
    <cellStyle name="Input 11 6 2" xfId="8685" xr:uid="{8FB6A5BB-C707-4A69-8073-9DB1C26E620D}"/>
    <cellStyle name="Input 11 6 2 2" xfId="15610" xr:uid="{0690129C-9D66-4DA4-B738-A86DCD60A03D}"/>
    <cellStyle name="Input 11 6 2 3" xfId="15451" xr:uid="{0A7E0549-104C-4069-A400-50FCC90EFB12}"/>
    <cellStyle name="Input 11 6 3" xfId="14959" xr:uid="{120630AC-86FB-4733-80E4-A2701B463959}"/>
    <cellStyle name="Input 11 6 3 2" xfId="15942" xr:uid="{A3A0A246-DD9F-4BD2-A77B-0F295A8EE3D7}"/>
    <cellStyle name="Input 11 6 3 3" xfId="16120" xr:uid="{258C08C1-66B9-45DA-9F53-07CCBBC042C8}"/>
    <cellStyle name="Input 11 6 4" xfId="15207" xr:uid="{7C5EB42E-9A68-4A77-A77C-342FB108BC76}"/>
    <cellStyle name="Input 11 6 5" xfId="15156" xr:uid="{928F06A4-C5D5-446D-BBD8-E26B07DDACAB}"/>
    <cellStyle name="Input 11 7" xfId="7980" xr:uid="{F4547CEA-D8B6-42DA-9DCE-3FBF4ADA9A6F}"/>
    <cellStyle name="Input 11 7 2" xfId="15553" xr:uid="{BB9CD7F2-30C3-4F70-942D-01D4FC7C344B}"/>
    <cellStyle name="Input 11 7 3" xfId="15694" xr:uid="{73BFCECE-C3DE-42C4-9A59-B664B82B480A}"/>
    <cellStyle name="Input 11 8" xfId="7831" xr:uid="{D74F550E-8C78-42B2-9EE1-B940963A942D}"/>
    <cellStyle name="Input 11 8 2" xfId="15541" xr:uid="{4D98AD3E-CFF3-449C-BC32-2B72CAAEE8D5}"/>
    <cellStyle name="Input 11 8 3" xfId="15905" xr:uid="{F80A00F1-F328-4D1B-99A4-09CDBDEC3F11}"/>
    <cellStyle name="Input 11 9" xfId="15147" xr:uid="{43F970F0-CA6B-4D70-A8EB-3251D3137CE6}"/>
    <cellStyle name="Input 12" xfId="386" xr:uid="{0F2AC055-27F1-4E90-8CEB-EF28F00E005F}"/>
    <cellStyle name="Input 13" xfId="387" xr:uid="{6EB3981A-486D-4ADA-A8CA-AA3E3ACABC41}"/>
    <cellStyle name="Input 2" xfId="388" xr:uid="{5B704701-3025-4E1F-86A4-AEBF57CD8AE0}"/>
    <cellStyle name="Input 2 10" xfId="15504" xr:uid="{B968E6B9-AB88-4A35-A03C-8ACEB7B69789}"/>
    <cellStyle name="Input 2 2" xfId="1301" xr:uid="{8A11FA42-0688-4F62-BA4C-C8239A521826}"/>
    <cellStyle name="Input 2 2 2" xfId="2246" xr:uid="{E96F0B35-E938-427E-8271-2F4E40337496}"/>
    <cellStyle name="Input 2 2 2 2" xfId="9554" xr:uid="{ADE99F60-7A1D-41FC-BA82-F73E9469E992}"/>
    <cellStyle name="Input 2 2 2 2 2" xfId="15703" xr:uid="{19B90FB6-5EB0-477B-8F96-2C932DCDD44A}"/>
    <cellStyle name="Input 2 2 2 2 3" xfId="15485" xr:uid="{EDF816B0-835B-401C-8775-387E97537830}"/>
    <cellStyle name="Input 2 2 2 3" xfId="15035" xr:uid="{33BD6703-9D34-4317-BAE1-8E56ED751C3E}"/>
    <cellStyle name="Input 2 2 2 3 2" xfId="16018" xr:uid="{5A4FE4D5-BBAC-434E-A26E-5FA7BDD5539F}"/>
    <cellStyle name="Input 2 2 2 3 3" xfId="16196" xr:uid="{5508EDC1-4E69-4B56-B72E-D3DB055AFE28}"/>
    <cellStyle name="Input 2 2 2 4" xfId="15302" xr:uid="{E61B9002-EB37-4B5E-A933-495E31FD1B44}"/>
    <cellStyle name="Input 2 2 2 5" xfId="15436" xr:uid="{E93F65D9-82A6-4531-902B-E59678B115F1}"/>
    <cellStyle name="Input 2 2 3" xfId="2363" xr:uid="{2F2AA373-0273-48B4-BD1C-68467B7C7102}"/>
    <cellStyle name="Input 2 2 3 2" xfId="9665" xr:uid="{C21EC1F8-CEC1-4F9E-8A5E-3FB6C49FA539}"/>
    <cellStyle name="Input 2 2 3 2 2" xfId="15768" xr:uid="{7FAA9F84-583C-4CCF-AFB0-3D1198B18D03}"/>
    <cellStyle name="Input 2 2 3 2 3" xfId="15805" xr:uid="{886C5E66-FD4C-4B13-B1E2-D262B08E691A}"/>
    <cellStyle name="Input 2 2 3 3" xfId="15101" xr:uid="{B4810D0D-50F9-4807-BDBC-720D7798F30C}"/>
    <cellStyle name="Input 2 2 3 3 2" xfId="16084" xr:uid="{439B716F-FBD9-4144-BE8C-E1CDD45C027C}"/>
    <cellStyle name="Input 2 2 3 3 3" xfId="16262" xr:uid="{3F22E738-A456-4071-BC32-4F7A7800BC40}"/>
    <cellStyle name="Input 2 2 3 4" xfId="15369" xr:uid="{41B12661-CD40-4FF0-B559-D7681C3DCEBC}"/>
    <cellStyle name="Input 2 2 3 5" xfId="15457" xr:uid="{60944ECF-C4C9-4B6E-BF7D-183DAABF455C}"/>
    <cellStyle name="Input 2 2 4" xfId="2249" xr:uid="{A1446ED8-3DCD-4E79-BCCB-CF3F30D2A371}"/>
    <cellStyle name="Input 2 2 4 2" xfId="9557" xr:uid="{BBCB38A1-2F59-4B5C-8E69-A77347C10806}"/>
    <cellStyle name="Input 2 2 4 2 2" xfId="15706" xr:uid="{E6B4219C-F1FE-4BD7-8807-1A031AB1F017}"/>
    <cellStyle name="Input 2 2 4 2 3" xfId="15221" xr:uid="{4DCA1832-CB05-4A5E-B4F0-004BDB973DF7}"/>
    <cellStyle name="Input 2 2 4 3" xfId="15038" xr:uid="{3A299847-12BD-4A1C-9033-C376DA0E86FE}"/>
    <cellStyle name="Input 2 2 4 3 2" xfId="16021" xr:uid="{E4575CD6-FE94-498C-B6FA-201562749B42}"/>
    <cellStyle name="Input 2 2 4 3 3" xfId="16199" xr:uid="{486B474F-CB83-4CA6-B662-879E20C2E54F}"/>
    <cellStyle name="Input 2 2 4 4" xfId="15305" xr:uid="{CBE3B2B6-53F7-4C10-A79D-9B90B3F8135F}"/>
    <cellStyle name="Input 2 2 4 5" xfId="15402" xr:uid="{5F5F5C07-5923-45C1-8759-7537AC2EA850}"/>
    <cellStyle name="Input 2 2 5" xfId="1612" xr:uid="{90BFA2D4-C6F9-4175-AF58-91AFD403A71B}"/>
    <cellStyle name="Input 2 2 5 2" xfId="8920" xr:uid="{EACA61D0-84C2-49ED-8541-6B04B7715E7E}"/>
    <cellStyle name="Input 2 2 5 2 2" xfId="15658" xr:uid="{AC0565D9-CB35-4D95-8665-5A15D97CAA52}"/>
    <cellStyle name="Input 2 2 5 2 3" xfId="15808" xr:uid="{9D705339-AB3E-4D3C-AD38-ED98E21678EC}"/>
    <cellStyle name="Input 2 2 5 3" xfId="15001" xr:uid="{6F19448A-9FB6-4C44-A893-8D8862AAE34E}"/>
    <cellStyle name="Input 2 2 5 3 2" xfId="15984" xr:uid="{86499314-DCE9-40A7-8155-B00D3C415492}"/>
    <cellStyle name="Input 2 2 5 3 3" xfId="16162" xr:uid="{57868E5E-7819-4DA7-BE09-DBD594828AD7}"/>
    <cellStyle name="Input 2 2 5 4" xfId="15257" xr:uid="{F9325411-4D0C-4392-95B4-B805ED29411D}"/>
    <cellStyle name="Input 2 2 5 5" xfId="15132" xr:uid="{48B4E8AF-541F-4567-A78F-C46971297139}"/>
    <cellStyle name="Input 2 2 6" xfId="8628" xr:uid="{A257E60B-0B29-4B95-97AB-B1198A16C75C}"/>
    <cellStyle name="Input 2 2 6 2" xfId="15604" xr:uid="{15FC7D25-AD70-4F55-B127-D0E9D409258D}"/>
    <cellStyle name="Input 2 2 6 3" xfId="15506" xr:uid="{BFE383E1-E155-47F8-9E89-F000777AF4D2}"/>
    <cellStyle name="Input 2 2 7" xfId="14954" xr:uid="{2A92719E-07E2-462B-AEF8-864289E1F118}"/>
    <cellStyle name="Input 2 2 7 2" xfId="15937" xr:uid="{960CA5B2-878B-49EC-BF50-54974693176B}"/>
    <cellStyle name="Input 2 2 7 3" xfId="16115" xr:uid="{6D502093-E233-43EC-88ED-6450952EBCCD}"/>
    <cellStyle name="Input 2 2 8" xfId="15201" xr:uid="{3F8BBEFF-14BD-4D80-AECF-EC71D1A4F461}"/>
    <cellStyle name="Input 2 2 9" xfId="15170" xr:uid="{7F0D0984-CA19-4869-8734-F3ECD9554975}"/>
    <cellStyle name="Input 2 3" xfId="1577" xr:uid="{4134E5CD-8C03-44A0-94A5-F4A1BCC5810A}"/>
    <cellStyle name="Input 2 3 2" xfId="8885" xr:uid="{455FEBF3-63C2-4BE1-A978-8FC4D96A77E3}"/>
    <cellStyle name="Input 2 3 2 2" xfId="15635" xr:uid="{1C54C51E-6E21-48BF-A210-0499A1BD537E}"/>
    <cellStyle name="Input 2 3 2 3" xfId="15428" xr:uid="{59D1D3A7-8BBF-4B6A-BA08-C759BA82BC41}"/>
    <cellStyle name="Input 2 3 3" xfId="14979" xr:uid="{8C244EB8-C2C7-46EE-A937-163405066351}"/>
    <cellStyle name="Input 2 3 3 2" xfId="15962" xr:uid="{376DFD3D-A038-45E1-B426-D5D762E63A6A}"/>
    <cellStyle name="Input 2 3 3 3" xfId="16140" xr:uid="{1649C224-A845-4417-BF48-5402751BB215}"/>
    <cellStyle name="Input 2 3 4" xfId="15233" xr:uid="{D63DE213-86E4-45EC-9F6D-1733232F9341}"/>
    <cellStyle name="Input 2 3 5" xfId="15400" xr:uid="{6494217F-5283-43F9-A0A5-20445B84A395}"/>
    <cellStyle name="Input 2 4" xfId="1798" xr:uid="{25DA3947-2B75-49FC-9F00-A0D9A018C2F7}"/>
    <cellStyle name="Input 2 4 2" xfId="9106" xr:uid="{F4DEE0FD-3104-430B-9416-FA5A1D5B0AC2}"/>
    <cellStyle name="Input 2 4 2 2" xfId="15670" xr:uid="{FBACDC65-9D94-4780-8DA0-7357DA641428}"/>
    <cellStyle name="Input 2 4 2 3" xfId="15421" xr:uid="{67FA6697-CAA6-4C98-B382-6DCA714CC98C}"/>
    <cellStyle name="Input 2 4 3" xfId="15011" xr:uid="{378C1B15-90B1-496E-94DD-FAB3FD638C18}"/>
    <cellStyle name="Input 2 4 3 2" xfId="15994" xr:uid="{3513F9C7-1B1C-4161-BEE5-BB2884D41AF7}"/>
    <cellStyle name="Input 2 4 3 3" xfId="16172" xr:uid="{242560A5-B0C8-4473-8807-E2043D7D90E4}"/>
    <cellStyle name="Input 2 4 4" xfId="15269" xr:uid="{6426DF6F-955C-4960-821B-FD17AABDB133}"/>
    <cellStyle name="Input 2 4 5" xfId="15473" xr:uid="{40A6BB4C-D49D-406D-AE93-71E45DBC7D26}"/>
    <cellStyle name="Input 2 5" xfId="2313" xr:uid="{6B3A319C-49E3-4994-8062-5702A6670CA0}"/>
    <cellStyle name="Input 2 5 2" xfId="9618" xr:uid="{9D1375EB-8291-4CE0-A1FC-99E33AE8C83E}"/>
    <cellStyle name="Input 2 5 2 2" xfId="15722" xr:uid="{2405BBA5-C8EE-4646-A70E-028BB3FA1361}"/>
    <cellStyle name="Input 2 5 2 3" xfId="15914" xr:uid="{8DAEF881-0F78-4968-9A19-7997DFB6B7D3}"/>
    <cellStyle name="Input 2 5 3" xfId="15053" xr:uid="{BEA703AA-7705-429D-82CC-3811A0CD9ECF}"/>
    <cellStyle name="Input 2 5 3 2" xfId="16036" xr:uid="{106C2212-4C3D-492E-BBFA-15C971A72939}"/>
    <cellStyle name="Input 2 5 3 3" xfId="16214" xr:uid="{69FCAA66-B7D4-49A4-93C6-4A023B4913CC}"/>
    <cellStyle name="Input 2 5 4" xfId="15322" xr:uid="{A5DDA18C-14A7-4A50-A6C7-2F2A8E353F45}"/>
    <cellStyle name="Input 2 5 5" xfId="15882" xr:uid="{CF814D7C-485C-42A4-9075-2135CF4ACD07}"/>
    <cellStyle name="Input 2 6" xfId="2319" xr:uid="{DBC8A538-C41F-42E0-837A-4FCFF80A72CE}"/>
    <cellStyle name="Input 2 6 2" xfId="9624" xr:uid="{75AD1F42-2D20-4EA3-8B58-E37FD2B67D27}"/>
    <cellStyle name="Input 2 6 2 2" xfId="15728" xr:uid="{50ED8BFE-9DB7-44E4-8583-E8EF29725EE0}"/>
    <cellStyle name="Input 2 6 2 3" xfId="15511" xr:uid="{8D05E1ED-A2B1-401D-952D-C16E6F822546}"/>
    <cellStyle name="Input 2 6 3" xfId="15059" xr:uid="{DB66AF7A-7B9F-412A-8E0A-201FEBC435E1}"/>
    <cellStyle name="Input 2 6 3 2" xfId="16042" xr:uid="{B1EC6523-F002-49BD-B4EB-A820D76DAE8A}"/>
    <cellStyle name="Input 2 6 3 3" xfId="16220" xr:uid="{690A0B3E-EF4A-4772-BFD7-5E6318ECB3EE}"/>
    <cellStyle name="Input 2 6 4" xfId="15328" xr:uid="{209AA9FA-6D06-4659-BFBD-1997AA07397F}"/>
    <cellStyle name="Input 2 6 5" xfId="15899" xr:uid="{F13AB92B-597C-44FA-B4F4-267E6CA83813}"/>
    <cellStyle name="Input 2 7" xfId="7981" xr:uid="{5809EE4F-F74D-45C7-B820-F692418C3631}"/>
    <cellStyle name="Input 2 7 2" xfId="15554" xr:uid="{8F73BD9D-18A0-4992-A334-EA183D5EA7AA}"/>
    <cellStyle name="Input 2 7 3" xfId="15293" xr:uid="{E28E20CD-37C2-4292-AC21-1D6726AA40DD}"/>
    <cellStyle name="Input 2 8" xfId="9957" xr:uid="{298D556A-6B43-45F4-BBD8-F3E79740FCD6}"/>
    <cellStyle name="Input 2 8 2" xfId="15791" xr:uid="{BB8B3A71-1F24-4EE2-B9F9-DA3794BA1678}"/>
    <cellStyle name="Input 2 8 3" xfId="15270" xr:uid="{7CB48F28-CE9E-40B0-9CFD-2F549B4BF91C}"/>
    <cellStyle name="Input 2 9" xfId="15148" xr:uid="{3C9CC312-032B-496D-86D2-C020BA088543}"/>
    <cellStyle name="Input 3" xfId="389" xr:uid="{9797D4AA-22DB-4916-BC0E-55210347EF6B}"/>
    <cellStyle name="Input 3 10" xfId="15783" xr:uid="{DB4BAE66-B7A3-409F-9AA1-93CECE724887}"/>
    <cellStyle name="Input 3 2" xfId="1042" xr:uid="{A62FF507-5F4F-4974-8193-48AF40AD83B8}"/>
    <cellStyle name="Input 3 2 2" xfId="1988" xr:uid="{49C3D8F1-48A7-47EB-A23E-44CA7D6F88D4}"/>
    <cellStyle name="Input 3 2 2 2" xfId="9296" xr:uid="{5D9DE52F-756E-4D4D-A596-61BA9C8F3195}"/>
    <cellStyle name="Input 3 2 2 2 2" xfId="15675" xr:uid="{2613F3D1-1425-46CC-BE6A-FAC6FCF22FC3}"/>
    <cellStyle name="Input 3 2 2 2 3" xfId="15870" xr:uid="{4CBA0C4B-1AF8-44AD-8BF4-FEAFA36B079E}"/>
    <cellStyle name="Input 3 2 2 3" xfId="15014" xr:uid="{A347C68A-F1FE-47E5-9CCA-C1DE8EFE815B}"/>
    <cellStyle name="Input 3 2 2 3 2" xfId="15997" xr:uid="{ED02D3E3-BCA2-4FD3-9790-382A0937042A}"/>
    <cellStyle name="Input 3 2 2 3 3" xfId="16175" xr:uid="{FB00C8E3-527D-4E84-8FB7-E78BBAEC462D}"/>
    <cellStyle name="Input 3 2 2 4" xfId="15276" xr:uid="{1751D7C5-BD68-45D5-80A0-D80F8C8EE8BD}"/>
    <cellStyle name="Input 3 2 2 5" xfId="15825" xr:uid="{0F35BEF1-2BC0-4EE5-9C18-6BF949F26150}"/>
    <cellStyle name="Input 3 2 3" xfId="2339" xr:uid="{CC1DB5B8-0BE2-4903-BAA4-6B0E3F13A3A1}"/>
    <cellStyle name="Input 3 2 3 2" xfId="9642" xr:uid="{2814CC69-1AD9-4AA1-BCE6-3FC4DA7A2705}"/>
    <cellStyle name="Input 3 2 3 2 2" xfId="15746" xr:uid="{16D8AF8F-021B-4DBE-80CC-35422DFBC60B}"/>
    <cellStyle name="Input 3 2 3 2 3" xfId="15527" xr:uid="{47DAC010-945A-489C-AB42-08AEFEC1342C}"/>
    <cellStyle name="Input 3 2 3 3" xfId="15078" xr:uid="{2BD67FE1-59B3-4795-A18E-1CDB1CD17790}"/>
    <cellStyle name="Input 3 2 3 3 2" xfId="16061" xr:uid="{314CE7D9-1C35-425E-AC9A-21E0EEE093B9}"/>
    <cellStyle name="Input 3 2 3 3 3" xfId="16239" xr:uid="{5B9AE1F2-00BC-4099-9DF0-9B9A713460D2}"/>
    <cellStyle name="Input 3 2 3 4" xfId="15347" xr:uid="{E9AC090C-F9A7-453C-82FA-B2E64FD4E0F3}"/>
    <cellStyle name="Input 3 2 3 5" xfId="15803" xr:uid="{67DCC3DE-4B6D-4F6B-A763-B5B4A8696A97}"/>
    <cellStyle name="Input 3 2 4" xfId="2355" xr:uid="{10B9EC1A-A9ED-4C32-A966-22253494E1A0}"/>
    <cellStyle name="Input 3 2 4 2" xfId="9658" xr:uid="{ADB08358-BDDF-4374-B3BE-0EA8AA2B089C}"/>
    <cellStyle name="Input 3 2 4 2 2" xfId="15761" xr:uid="{946E620B-334D-4355-8FA3-C758F4F1CB22}"/>
    <cellStyle name="Input 3 2 4 2 3" xfId="15790" xr:uid="{5E6AD1D2-7C53-49C5-9864-052CAA212EAF}"/>
    <cellStyle name="Input 3 2 4 3" xfId="15093" xr:uid="{2EFCE57C-64EA-4809-91EF-A867A0C960D5}"/>
    <cellStyle name="Input 3 2 4 3 2" xfId="16076" xr:uid="{44A186E3-7928-452E-AF73-04B8D31CC61C}"/>
    <cellStyle name="Input 3 2 4 3 3" xfId="16254" xr:uid="{7EE90DF2-3C38-4C13-A7AD-74CAC7CBAA9D}"/>
    <cellStyle name="Input 3 2 4 4" xfId="15362" xr:uid="{25670604-4C18-438E-816A-3D3E625C4558}"/>
    <cellStyle name="Input 3 2 4 5" xfId="15429" xr:uid="{949A8239-CA32-441A-B65E-C5B92817FEAE}"/>
    <cellStyle name="Input 3 2 5" xfId="2357" xr:uid="{928AF404-EE00-46AE-BAE9-6D66DC917133}"/>
    <cellStyle name="Input 3 2 5 2" xfId="9660" xr:uid="{D804781F-11B8-43BD-800F-0693D35273C2}"/>
    <cellStyle name="Input 3 2 5 2 2" xfId="15763" xr:uid="{E9CE88A8-8360-4FD5-9EDC-B3401BBCD000}"/>
    <cellStyle name="Input 3 2 5 2 3" xfId="15454" xr:uid="{3F3C1CBC-FD9C-42D6-A2C9-7EFE914E15A6}"/>
    <cellStyle name="Input 3 2 5 3" xfId="15095" xr:uid="{F3E53CBB-A5BC-4D9B-B7B6-D69954CC5044}"/>
    <cellStyle name="Input 3 2 5 3 2" xfId="16078" xr:uid="{1B34CA87-A5D8-4967-A137-27758E733C7F}"/>
    <cellStyle name="Input 3 2 5 3 3" xfId="16256" xr:uid="{46748562-3BA8-4071-9F34-CE95CE0C0900}"/>
    <cellStyle name="Input 3 2 5 4" xfId="15364" xr:uid="{24EECE74-5805-464F-A9AE-CE59602B1F87}"/>
    <cellStyle name="Input 3 2 5 5" xfId="15481" xr:uid="{DA673FEA-FB07-44D9-809C-892DDA266FC9}"/>
    <cellStyle name="Input 3 2 6" xfId="8374" xr:uid="{BC63CDA8-D324-4E01-A910-071BF4713088}"/>
    <cellStyle name="Input 3 2 6 2" xfId="15581" xr:uid="{0BF81A03-0641-4BD9-B6FE-8CBD1A230D25}"/>
    <cellStyle name="Input 3 2 6 3" xfId="15273" xr:uid="{0DCE7640-88B6-4EFD-BC04-A18C1B8AF260}"/>
    <cellStyle name="Input 3 2 7" xfId="14944" xr:uid="{D30609BC-E375-47EC-8030-068F8F37EB56}"/>
    <cellStyle name="Input 3 2 7 2" xfId="15927" xr:uid="{5225CBFD-48FD-42A0-9C8F-C02B39601493}"/>
    <cellStyle name="Input 3 2 7 3" xfId="16105" xr:uid="{8639E30B-ED2A-4048-89BF-1D751907E7CC}"/>
    <cellStyle name="Input 3 2 8" xfId="15184" xr:uid="{4082DF23-2F36-44DB-8BC9-DDC33FF5966F}"/>
    <cellStyle name="Input 3 2 9" xfId="15158" xr:uid="{0980B277-5C8E-401D-AFC9-6048C61918FC}"/>
    <cellStyle name="Input 3 3" xfId="1578" xr:uid="{2864C2D1-AC53-49A4-85C4-F9325EAF0527}"/>
    <cellStyle name="Input 3 3 2" xfId="8886" xr:uid="{33AEFD83-FE05-4E2E-AD47-8896524ED705}"/>
    <cellStyle name="Input 3 3 2 2" xfId="15636" xr:uid="{D92A95C9-4195-4EAD-B039-10D192A66F55}"/>
    <cellStyle name="Input 3 3 2 3" xfId="15409" xr:uid="{28C89FC3-1FAD-4988-A23F-718C9DD5A2CC}"/>
    <cellStyle name="Input 3 3 3" xfId="14980" xr:uid="{65F97494-885D-4034-B60E-15F58FB88E99}"/>
    <cellStyle name="Input 3 3 3 2" xfId="15963" xr:uid="{1E243BD4-4A87-4B8B-8EE2-58C4A297AF04}"/>
    <cellStyle name="Input 3 3 3 3" xfId="16141" xr:uid="{01860932-FE23-4E20-A220-17E5B591B18B}"/>
    <cellStyle name="Input 3 3 4" xfId="15234" xr:uid="{95AD0E3F-73FE-4D7B-B0EE-A9F0A821975B}"/>
    <cellStyle name="Input 3 3 5" xfId="15383" xr:uid="{394379F4-84F6-4492-AC57-E06979C1C941}"/>
    <cellStyle name="Input 3 4" xfId="1482" xr:uid="{EB598923-B40A-492D-97C9-027BF0C2AFED}"/>
    <cellStyle name="Input 3 4 2" xfId="8790" xr:uid="{9428B9E6-4CFB-44C0-9F49-38FC55267B6F}"/>
    <cellStyle name="Input 3 4 2 2" xfId="15622" xr:uid="{966CCC6C-0BAE-427E-8193-C45A684A5BDE}"/>
    <cellStyle name="Input 3 4 2 3" xfId="15878" xr:uid="{E12155D4-742A-43F8-8013-E410C911255B}"/>
    <cellStyle name="Input 3 4 3" xfId="14970" xr:uid="{DB5C18B9-1AFD-4AF8-B5DF-3FF04772AC5F}"/>
    <cellStyle name="Input 3 4 3 2" xfId="15953" xr:uid="{9B19E2E4-F59E-4A6D-83CE-350C80789E8D}"/>
    <cellStyle name="Input 3 4 3 3" xfId="16131" xr:uid="{90198499-7340-40F0-A37D-D50F6C9C2183}"/>
    <cellStyle name="Input 3 4 4" xfId="15220" xr:uid="{1E155A3E-D7FE-4A47-834C-C69359051384}"/>
    <cellStyle name="Input 3 4 5" xfId="15689" xr:uid="{606F405E-B88E-4ACE-A421-6E5973CA2981}"/>
    <cellStyle name="Input 3 5" xfId="2323" xr:uid="{9CD91175-31E8-4781-A4E0-DCCA294D8E3C}"/>
    <cellStyle name="Input 3 5 2" xfId="9628" xr:uid="{2E8B1C37-A6ED-455C-ABD3-A5E1CBD87BDA}"/>
    <cellStyle name="Input 3 5 2 2" xfId="15732" xr:uid="{373527B6-227E-48DC-988D-3A831D276D3A}"/>
    <cellStyle name="Input 3 5 2 3" xfId="15477" xr:uid="{0696860E-3D70-4C60-A074-FA73215D6391}"/>
    <cellStyle name="Input 3 5 3" xfId="15063" xr:uid="{84D78F33-B40F-4465-88D6-117CB6BC5764}"/>
    <cellStyle name="Input 3 5 3 2" xfId="16046" xr:uid="{F8AACFE3-94E1-43D4-A9A2-5D6F91C71914}"/>
    <cellStyle name="Input 3 5 3 3" xfId="16224" xr:uid="{0CAFCF15-4611-41D2-B992-BC5A24B578BF}"/>
    <cellStyle name="Input 3 5 4" xfId="15332" xr:uid="{6D403F02-1E02-453B-A756-D685E3BC6DA7}"/>
    <cellStyle name="Input 3 5 5" xfId="15864" xr:uid="{424FD1F2-CDFA-47BB-B3E0-F0012DE3A701}"/>
    <cellStyle name="Input 3 6" xfId="1424" xr:uid="{F838FDDF-93AC-4CD1-B39E-0DA224B743A2}"/>
    <cellStyle name="Input 3 6 2" xfId="8732" xr:uid="{BA6D7708-098C-4389-9832-36AC23586D06}"/>
    <cellStyle name="Input 3 6 2 2" xfId="15618" xr:uid="{BFAAB3E8-989B-4C94-BDEF-C043D4E2A556}"/>
    <cellStyle name="Input 3 6 2 3" xfId="15448" xr:uid="{3C4C6A82-4CE3-4527-A33F-A1D96C1DAB23}"/>
    <cellStyle name="Input 3 6 3" xfId="14966" xr:uid="{C1BF9BA0-0F05-4E39-B15D-3EC4A0B4AFD7}"/>
    <cellStyle name="Input 3 6 3 2" xfId="15949" xr:uid="{A15F350D-41ED-42DE-A69D-0615BD5F4FE0}"/>
    <cellStyle name="Input 3 6 3 3" xfId="16127" xr:uid="{CDB47099-7BC4-4464-BD26-CD57E71224CD}"/>
    <cellStyle name="Input 3 6 4" xfId="15216" xr:uid="{5B30D6CC-6BF7-43CF-83AD-8C44A631A069}"/>
    <cellStyle name="Input 3 6 5" xfId="15534" xr:uid="{96B2A6DB-C198-4AD5-AF28-C8429483C380}"/>
    <cellStyle name="Input 3 7" xfId="7982" xr:uid="{3063258D-40E3-4085-9C00-653F47945060}"/>
    <cellStyle name="Input 3 7 2" xfId="15555" xr:uid="{C3914D66-A8BE-4DAC-A362-43EA86593C8C}"/>
    <cellStyle name="Input 3 7 3" xfId="15196" xr:uid="{52C2EEF3-87A3-41CD-A76C-777106A7643A}"/>
    <cellStyle name="Input 3 8" xfId="14898" xr:uid="{FABE0A8F-DA74-4D1E-B210-AC27698F136A}"/>
    <cellStyle name="Input 3 8 2" xfId="15924" xr:uid="{6496C7F3-783D-4397-AB1C-6F3DC6079DE5}"/>
    <cellStyle name="Input 3 8 3" xfId="16102" xr:uid="{687BE2EB-CEC8-4455-829B-AE5C21C9F9BC}"/>
    <cellStyle name="Input 3 9" xfId="15149" xr:uid="{F8812ECB-E35E-4525-93B4-E00CC242D4AC}"/>
    <cellStyle name="Input 4" xfId="390" xr:uid="{67364A7A-0BFB-41B4-89F3-0649572620E2}"/>
    <cellStyle name="Input 4 10" xfId="15386" xr:uid="{983F9E5B-C1C7-430D-8B2D-985235D3A3F9}"/>
    <cellStyle name="Input 4 2" xfId="1220" xr:uid="{C17A755E-A7CA-43E9-BE5C-8EE2F60CA430}"/>
    <cellStyle name="Input 4 2 2" xfId="2165" xr:uid="{5870625C-2B8B-4A1A-96FF-503F8D845EFC}"/>
    <cellStyle name="Input 4 2 2 2" xfId="9473" xr:uid="{29CBF225-D5AE-4A78-8E61-6CD5E512F93B}"/>
    <cellStyle name="Input 4 2 2 2 2" xfId="15692" xr:uid="{13FD1C6A-8125-4325-9E20-AA4529A52C39}"/>
    <cellStyle name="Input 4 2 2 2 3" xfId="15897" xr:uid="{0D73C374-7592-4699-B22A-F9ABA426AEF2}"/>
    <cellStyle name="Input 4 2 2 3" xfId="15025" xr:uid="{B175FC1B-B22D-4788-BB2D-278F916E9296}"/>
    <cellStyle name="Input 4 2 2 3 2" xfId="16008" xr:uid="{2C421B89-B5B3-44DB-9E5E-A0B30F269CAC}"/>
    <cellStyle name="Input 4 2 2 3 3" xfId="16186" xr:uid="{8AB5505B-50C3-4DA4-9ACC-17924162607D}"/>
    <cellStyle name="Input 4 2 2 4" xfId="15290" xr:uid="{5BC5D83E-ACB5-4D65-AA55-9207B876FC8A}"/>
    <cellStyle name="Input 4 2 2 5" xfId="15423" xr:uid="{5EA9527E-AC74-42FB-A82F-7DE1822342D7}"/>
    <cellStyle name="Input 4 2 3" xfId="2353" xr:uid="{18D08092-C6C1-4A96-85D3-739D88ADF7E2}"/>
    <cellStyle name="Input 4 2 3 2" xfId="9656" xr:uid="{D77C2423-EEE6-4E00-8DE3-6F9DD44E0A49}"/>
    <cellStyle name="Input 4 2 3 2 2" xfId="15759" xr:uid="{3409B104-EDE1-47CA-BAA2-09109618AA04}"/>
    <cellStyle name="Input 4 2 3 2 3" xfId="15543" xr:uid="{BB2D1E67-4EDC-45A8-A33D-47D3B5B2D6A1}"/>
    <cellStyle name="Input 4 2 3 3" xfId="15091" xr:uid="{27CB86C7-5216-4630-825B-6931A189C077}"/>
    <cellStyle name="Input 4 2 3 3 2" xfId="16074" xr:uid="{1F36CE05-22E6-410C-903F-3B64F72B705C}"/>
    <cellStyle name="Input 4 2 3 3 3" xfId="16252" xr:uid="{FE18F789-E4D4-4C45-B09E-2E1CF6D428F9}"/>
    <cellStyle name="Input 4 2 3 4" xfId="15360" xr:uid="{1E7E728E-D52B-47C3-8D75-D6E3A8B9A51E}"/>
    <cellStyle name="Input 4 2 3 5" xfId="15687" xr:uid="{BCA46A19-F2BD-4495-A574-34D81AFBE260}"/>
    <cellStyle name="Input 4 2 4" xfId="2312" xr:uid="{CDE758B2-6762-4C76-9890-724E469B80BF}"/>
    <cellStyle name="Input 4 2 4 2" xfId="9617" xr:uid="{75341474-E5F2-4EBD-B262-82E968A80BA9}"/>
    <cellStyle name="Input 4 2 4 2 2" xfId="15721" xr:uid="{0C12563B-96C2-4C0A-BE50-CC00813B06C2}"/>
    <cellStyle name="Input 4 2 4 2 3" xfId="15881" xr:uid="{04B83803-30CE-4268-9F77-E3F83B5D2ACD}"/>
    <cellStyle name="Input 4 2 4 3" xfId="15052" xr:uid="{B378B6CB-9D21-4FED-94B5-D943AEA8299D}"/>
    <cellStyle name="Input 4 2 4 3 2" xfId="16035" xr:uid="{A9E286B6-3456-44A5-AB0F-8C09B912F34F}"/>
    <cellStyle name="Input 4 2 4 3 3" xfId="16213" xr:uid="{C367E497-6803-4918-BF12-C175CA1038D2}"/>
    <cellStyle name="Input 4 2 4 4" xfId="15321" xr:uid="{83FECC08-6D49-4FDD-A5B8-85B3D4071E4D}"/>
    <cellStyle name="Input 4 2 4 5" xfId="15515" xr:uid="{5C995012-FAF1-40B6-BE64-37B125C0DAE8}"/>
    <cellStyle name="Input 4 2 5" xfId="1634" xr:uid="{0435E9D2-C995-4D87-824C-7A827887BEE0}"/>
    <cellStyle name="Input 4 2 5 2" xfId="8942" xr:uid="{271B081E-D084-4E74-B371-E8A755BFE7EF}"/>
    <cellStyle name="Input 4 2 5 2 2" xfId="15662" xr:uid="{835F5105-5563-408B-A547-DD2265978DFE}"/>
    <cellStyle name="Input 4 2 5 2 3" xfId="15842" xr:uid="{ABA5A825-F689-45F7-9CE4-16BA4A2B5A67}"/>
    <cellStyle name="Input 4 2 5 3" xfId="15005" xr:uid="{F1FDB335-F719-43A5-BA00-9161F5E98C2C}"/>
    <cellStyle name="Input 4 2 5 3 2" xfId="15988" xr:uid="{34C1767A-B366-4D66-8E12-DBF882A02C81}"/>
    <cellStyle name="Input 4 2 5 3 3" xfId="16166" xr:uid="{8FF72ADB-AFAE-4DCA-8625-174C10986063}"/>
    <cellStyle name="Input 4 2 5 4" xfId="15261" xr:uid="{728B3A39-083D-4B62-9085-C3686BE8D063}"/>
    <cellStyle name="Input 4 2 5 5" xfId="15176" xr:uid="{EC2CA56C-C14A-4C77-BCB6-C74A4A4F3BB1}"/>
    <cellStyle name="Input 4 2 6" xfId="8548" xr:uid="{0EE6B35B-2B49-4D0E-975B-8BA509E1BCD7}"/>
    <cellStyle name="Input 4 2 6 2" xfId="15592" xr:uid="{3415385B-EAB2-4A54-A5F0-B5E3D09B7330}"/>
    <cellStyle name="Input 4 2 6 3" xfId="15462" xr:uid="{4A98A652-6DD6-4706-A840-46A55FEDB006}"/>
    <cellStyle name="Input 4 2 7" xfId="14949" xr:uid="{E9FF44D7-0383-40D2-AADC-062E1959E679}"/>
    <cellStyle name="Input 4 2 7 2" xfId="15932" xr:uid="{3654FFA3-0FB2-4B30-B13F-E74721608E8F}"/>
    <cellStyle name="Input 4 2 7 3" xfId="16110" xr:uid="{9EEA5D3F-4A0F-4E2A-BAD5-C1FEC6F01307}"/>
    <cellStyle name="Input 4 2 8" xfId="15194" xr:uid="{71DDE22A-D6DC-4311-93BA-A20FA5E60DD2}"/>
    <cellStyle name="Input 4 2 9" xfId="15309" xr:uid="{31DDD0DD-F606-42CB-ACE4-EF63651D743E}"/>
    <cellStyle name="Input 4 3" xfId="1579" xr:uid="{22666EC2-819C-4BBE-B3D0-3AAAB1072FF0}"/>
    <cellStyle name="Input 4 3 2" xfId="8887" xr:uid="{0CB7511E-E16F-4979-98BA-0457E79742A1}"/>
    <cellStyle name="Input 4 3 2 2" xfId="15637" xr:uid="{84C1111C-CC8A-485D-835C-DD3253AB803D}"/>
    <cellStyle name="Input 4 3 2 3" xfId="15613" xr:uid="{CD0B6DA1-BAE3-47BF-82FF-BAA4B7F181E4}"/>
    <cellStyle name="Input 4 3 3" xfId="14981" xr:uid="{697A5B91-4F88-4B42-9C64-D71B990D970E}"/>
    <cellStyle name="Input 4 3 3 2" xfId="15964" xr:uid="{9D394CAD-B0B4-4207-99D0-E77C4D0557AB}"/>
    <cellStyle name="Input 4 3 3 3" xfId="16142" xr:uid="{EC8AFC38-F3DD-449A-8E2B-167966EBD6C7}"/>
    <cellStyle name="Input 4 3 4" xfId="15235" xr:uid="{B3F04504-F1A1-4028-A1AB-151B87A7DB70}"/>
    <cellStyle name="Input 4 3 5" xfId="15124" xr:uid="{0D9FD047-4C5F-46FB-BBED-7C3CFC4E8F85}"/>
    <cellStyle name="Input 4 4" xfId="1635" xr:uid="{F1260D42-D266-4CC5-B9C2-454A9CE3F188}"/>
    <cellStyle name="Input 4 4 2" xfId="8943" xr:uid="{38A89B9A-B105-48F8-BC21-286539EB4F23}"/>
    <cellStyle name="Input 4 4 2 2" xfId="15663" xr:uid="{954B8ED0-2FE5-4A73-AB18-A767DD802BF1}"/>
    <cellStyle name="Input 4 4 2 3" xfId="15455" xr:uid="{90D583AD-6F2A-4833-8712-CC35EC21CD85}"/>
    <cellStyle name="Input 4 4 3" xfId="15006" xr:uid="{1F722A2C-3C61-44C4-A5D5-E1C6F9599D76}"/>
    <cellStyle name="Input 4 4 3 2" xfId="15989" xr:uid="{2DF60DE9-37C9-4EAD-94F2-9A62CFAE9E28}"/>
    <cellStyle name="Input 4 4 3 3" xfId="16167" xr:uid="{842A7161-994E-4475-8A8A-175AC581359A}"/>
    <cellStyle name="Input 4 4 4" xfId="15262" xr:uid="{27FB6C78-0EAC-473E-8B39-6B06CA69D5FF}"/>
    <cellStyle name="Input 4 4 5" xfId="15572" xr:uid="{27F3B5D1-EF04-4A28-B438-82FE2AD469C1}"/>
    <cellStyle name="Input 4 5" xfId="1421" xr:uid="{B4E16B7A-A9DA-478B-9446-5294BAE5163B}"/>
    <cellStyle name="Input 4 5 2" xfId="8729" xr:uid="{AB377693-D5FB-49EA-B69F-68C37CBFD5A0}"/>
    <cellStyle name="Input 4 5 2 2" xfId="15615" xr:uid="{3B7C1D65-014A-4AF1-9612-87DD0BF17F9B}"/>
    <cellStyle name="Input 4 5 2 3" xfId="15833" xr:uid="{DE5585CB-AF64-49B7-9A9E-05F62105E569}"/>
    <cellStyle name="Input 4 5 3" xfId="14963" xr:uid="{5D5B5BB7-8F4E-436D-AA81-38B6F1496EA0}"/>
    <cellStyle name="Input 4 5 3 2" xfId="15946" xr:uid="{1F2B3845-F9F0-44BE-B735-63204C785DDA}"/>
    <cellStyle name="Input 4 5 3 3" xfId="16124" xr:uid="{2F728557-08CC-48F3-B1B2-03F4DC213EC7}"/>
    <cellStyle name="Input 4 5 4" xfId="15213" xr:uid="{15189801-83A3-49F9-B2B1-5AC265EE1CE2}"/>
    <cellStyle name="Input 4 5 5" xfId="15536" xr:uid="{AA1A1000-AF6B-4CED-82C8-3799622F830A}"/>
    <cellStyle name="Input 4 6" xfId="1423" xr:uid="{C2840346-B726-4341-92C5-A6D2F16C4567}"/>
    <cellStyle name="Input 4 6 2" xfId="8731" xr:uid="{F563A779-E971-403E-90FB-4DED9D2D9CA5}"/>
    <cellStyle name="Input 4 6 2 2" xfId="15617" xr:uid="{8FA7B3FA-0710-4D43-8C36-B387A24573C0}"/>
    <cellStyle name="Input 4 6 2 3" xfId="15500" xr:uid="{805940FB-8547-450A-91F9-EA650241741C}"/>
    <cellStyle name="Input 4 6 3" xfId="14965" xr:uid="{816F5A92-921B-4E1F-9C76-AC8FCE3326F5}"/>
    <cellStyle name="Input 4 6 3 2" xfId="15948" xr:uid="{A4EEFFA5-6AC0-4220-BAA8-488A5AB7010F}"/>
    <cellStyle name="Input 4 6 3 3" xfId="16126" xr:uid="{627ACEA7-57F8-49CA-ACBA-D8F2199E9407}"/>
    <cellStyle name="Input 4 6 4" xfId="15215" xr:uid="{D3BE6680-9571-4B15-A3AE-9C5CE9E9E2D3}"/>
    <cellStyle name="Input 4 6 5" xfId="15921" xr:uid="{CB5DB7F7-F0C6-4371-B985-71DC942CB903}"/>
    <cellStyle name="Input 4 7" xfId="7983" xr:uid="{ECACDE09-E1D4-4EDF-B7D9-6806ED163ABF}"/>
    <cellStyle name="Input 4 7 2" xfId="15556" xr:uid="{C25ADA8F-7CC9-4BC7-A754-06F76390AB2E}"/>
    <cellStyle name="Input 4 7 3" xfId="15177" xr:uid="{0385869D-8EBD-4BFC-8DD4-7F7DB5AA2807}"/>
    <cellStyle name="Input 4 8" xfId="9731" xr:uid="{7027EB3F-6F88-45C4-BBC7-A4A148F492A9}"/>
    <cellStyle name="Input 4 8 2" xfId="15782" xr:uid="{CC061A36-CC72-4D79-B500-D3FD7DD22954}"/>
    <cellStyle name="Input 4 8 3" xfId="15432" xr:uid="{94A62A04-0BA9-4098-9327-26F0417A93DE}"/>
    <cellStyle name="Input 4 9" xfId="15150" xr:uid="{1F68327F-37E7-4C15-89F9-C49F9BDA4453}"/>
    <cellStyle name="Input 5" xfId="391" xr:uid="{76178399-2B0B-4B8E-8531-FCA836B80E20}"/>
    <cellStyle name="Input 5 10" xfId="15608" xr:uid="{DCD1D296-2CC4-480E-A644-1DF738941766}"/>
    <cellStyle name="Input 5 2" xfId="1063" xr:uid="{52863BF6-70E2-4D2B-A44A-7D6CC7FB9A02}"/>
    <cellStyle name="Input 5 2 2" xfId="2009" xr:uid="{623D4F26-73D8-44E1-AD51-933EC2E0A9CC}"/>
    <cellStyle name="Input 5 2 2 2" xfId="9317" xr:uid="{C5FE49C7-94F2-4DD6-918B-D3B63E1E11C3}"/>
    <cellStyle name="Input 5 2 2 2 2" xfId="15686" xr:uid="{A6CDAE51-F296-4A59-B088-40838792B904}"/>
    <cellStyle name="Input 5 2 2 2 3" xfId="15463" xr:uid="{71780D9A-CC9E-41BF-B6E1-62CC240075F7}"/>
    <cellStyle name="Input 5 2 2 3" xfId="15023" xr:uid="{70EDD8A1-D21B-434B-AEFF-1EEA27C28BE4}"/>
    <cellStyle name="Input 5 2 2 3 2" xfId="16006" xr:uid="{0D64F940-6EEB-4C9C-9D3F-271FE404499C}"/>
    <cellStyle name="Input 5 2 2 3 3" xfId="16184" xr:uid="{AA29D0BC-6F5B-4C1F-BD1A-5B8C9CFCEF16}"/>
    <cellStyle name="Input 5 2 2 4" xfId="15285" xr:uid="{9D169E45-D173-463F-BB0F-111B4F213920}"/>
    <cellStyle name="Input 5 2 2 5" xfId="15431" xr:uid="{B2DFBD5C-DFD4-4E0B-8017-3AFBCED5A16E}"/>
    <cellStyle name="Input 5 2 3" xfId="2345" xr:uid="{08105147-9F38-4850-9566-62E78CBDC8F6}"/>
    <cellStyle name="Input 5 2 3 2" xfId="9648" xr:uid="{833B23F9-FD0C-4B6E-83C5-549737F39C64}"/>
    <cellStyle name="Input 5 2 3 2 2" xfId="15752" xr:uid="{55F77051-53CC-4A12-A254-00B6B5FE6479}"/>
    <cellStyle name="Input 5 2 3 2 3" xfId="15869" xr:uid="{4F43FE5C-C1C4-45BE-B550-1911B1D107A8}"/>
    <cellStyle name="Input 5 2 3 3" xfId="15084" xr:uid="{B1F25B7D-E5FA-4A31-83F2-179C054D0FBE}"/>
    <cellStyle name="Input 5 2 3 3 2" xfId="16067" xr:uid="{952D4C5C-0A5C-40B7-B82E-FA0B105DF7D7}"/>
    <cellStyle name="Input 5 2 3 3 3" xfId="16245" xr:uid="{5D42DBF9-2A2E-422A-8019-2FE7005B2106}"/>
    <cellStyle name="Input 5 2 3 4" xfId="15353" xr:uid="{E469316F-F307-4E15-9836-7552DEFE53BD}"/>
    <cellStyle name="Input 5 2 3 5" xfId="15797" xr:uid="{62CBB99B-D99C-4E2A-B84D-1FC484FF5113}"/>
    <cellStyle name="Input 5 2 4" xfId="2314" xr:uid="{56FC0895-E873-4893-95E2-B78DA75B0509}"/>
    <cellStyle name="Input 5 2 4 2" xfId="9619" xr:uid="{1470E51D-3D19-45A5-9239-5CBF30F7F6BB}"/>
    <cellStyle name="Input 5 2 4 2 2" xfId="15723" xr:uid="{9E7F5506-F396-4D9E-8712-E7FE4C00DCFE}"/>
    <cellStyle name="Input 5 2 4 2 3" xfId="15524" xr:uid="{A4D6EDD2-0F5A-4E51-84AA-CAB61737E2FE}"/>
    <cellStyle name="Input 5 2 4 3" xfId="15054" xr:uid="{B5DAAF30-D8D9-496A-953C-63A92EC05044}"/>
    <cellStyle name="Input 5 2 4 3 2" xfId="16037" xr:uid="{F678A0AD-4D68-480D-8C34-1370465F0C28}"/>
    <cellStyle name="Input 5 2 4 3 3" xfId="16215" xr:uid="{27939D2F-59BE-411B-B5F8-399795A86080}"/>
    <cellStyle name="Input 5 2 4 4" xfId="15323" xr:uid="{DA305797-0D89-412C-9772-2AFBFA687447}"/>
    <cellStyle name="Input 5 2 4 5" xfId="15915" xr:uid="{6C8A95B0-CBF6-432E-9138-A1E2FD4C5917}"/>
    <cellStyle name="Input 5 2 5" xfId="2347" xr:uid="{AEE0FFDE-3A1A-4C28-B385-3A819447E8F2}"/>
    <cellStyle name="Input 5 2 5 2" xfId="9650" xr:uid="{CDB1BAE5-FCE2-4921-B0F3-B9990249D9EF}"/>
    <cellStyle name="Input 5 2 5 2 2" xfId="15754" xr:uid="{F297C5DE-01D7-4CEC-96D7-B8F780FE87DF}"/>
    <cellStyle name="Input 5 2 5 2 3" xfId="15523" xr:uid="{24F6BB43-CEB7-42F4-9E01-D9E16572BA56}"/>
    <cellStyle name="Input 5 2 5 3" xfId="15086" xr:uid="{2FA889A3-6ED6-4995-B839-C2214BC89DC6}"/>
    <cellStyle name="Input 5 2 5 3 2" xfId="16069" xr:uid="{7F055925-AD0C-43AE-B05C-45D97A710F58}"/>
    <cellStyle name="Input 5 2 5 3 3" xfId="16247" xr:uid="{AA3F6288-0236-48B5-ACB5-900FC89CF98F}"/>
    <cellStyle name="Input 5 2 5 4" xfId="15355" xr:uid="{32A4EAFF-C139-4FAB-82D4-9E48765ACE9E}"/>
    <cellStyle name="Input 5 2 5 5" xfId="15852" xr:uid="{9FD8BC22-73DA-4883-8F3E-ECB6EFC8B9F3}"/>
    <cellStyle name="Input 5 2 6" xfId="8393" xr:uid="{2D4AA36B-6FA5-4187-8899-B7ABEB101B34}"/>
    <cellStyle name="Input 5 2 6 2" xfId="15589" xr:uid="{863958DE-E2AB-4DB7-B394-2819141095BB}"/>
    <cellStyle name="Input 5 2 6 3" xfId="15394" xr:uid="{C75BCDC9-89E1-4CDE-AE5C-72E85C3D7BD1}"/>
    <cellStyle name="Input 5 2 7" xfId="14948" xr:uid="{3CC3B299-1BEC-4448-AE92-303B50E66D02}"/>
    <cellStyle name="Input 5 2 7 2" xfId="15931" xr:uid="{F49E7FB1-DEFD-4286-A1FF-407B7190CAFA}"/>
    <cellStyle name="Input 5 2 7 3" xfId="16109" xr:uid="{A0524126-A1E4-4FF9-BC79-5720315A1A1E}"/>
    <cellStyle name="Input 5 2 8" xfId="15190" xr:uid="{083DC471-2741-4435-8701-62BC19804735}"/>
    <cellStyle name="Input 5 2 9" xfId="15157" xr:uid="{13B97E65-B89B-4041-A53D-7D472A919B9A}"/>
    <cellStyle name="Input 5 3" xfId="1580" xr:uid="{6ADD1E69-2228-4F3F-8539-8FB8E68A03BC}"/>
    <cellStyle name="Input 5 3 2" xfId="8888" xr:uid="{2521080D-BC27-4081-87B4-F3322397EA10}"/>
    <cellStyle name="Input 5 3 2 2" xfId="15638" xr:uid="{BB0529A9-F048-4060-A994-23AA2812B73B}"/>
    <cellStyle name="Input 5 3 2 3" xfId="15839" xr:uid="{F2411C45-7572-4C4D-A43C-541493952C02}"/>
    <cellStyle name="Input 5 3 3" xfId="14982" xr:uid="{EF476CFB-B497-471C-AE36-288835E4D10A}"/>
    <cellStyle name="Input 5 3 3 2" xfId="15965" xr:uid="{7A20EF42-6EEE-4CB5-A401-F9C0FCFE114D}"/>
    <cellStyle name="Input 5 3 3 3" xfId="16143" xr:uid="{217114E8-098F-46E1-A616-950EBCA982F6}"/>
    <cellStyle name="Input 5 3 4" xfId="15236" xr:uid="{249B479D-D4A2-4B53-94DD-19C207A0CFE7}"/>
    <cellStyle name="Input 5 3 5" xfId="15144" xr:uid="{02E07956-0F50-4011-89E9-9F4546493202}"/>
    <cellStyle name="Input 5 4" xfId="1633" xr:uid="{5D8AB8E7-55A5-42B4-82E4-F19E02636E0D}"/>
    <cellStyle name="Input 5 4 2" xfId="8941" xr:uid="{4189C1D0-F6F0-472B-8473-31EF74BE966C}"/>
    <cellStyle name="Input 5 4 2 2" xfId="15661" xr:uid="{4209CEDA-8021-4B79-A8BC-BCC857C6D118}"/>
    <cellStyle name="Input 5 4 2 3" xfId="15398" xr:uid="{1ECC278E-C975-4C24-8884-733AC23AC6FD}"/>
    <cellStyle name="Input 5 4 3" xfId="15004" xr:uid="{6B261D8A-299F-454F-B9B1-436F18464D47}"/>
    <cellStyle name="Input 5 4 3 2" xfId="15987" xr:uid="{52B6F849-DF66-45BA-A2E4-A69B07867D97}"/>
    <cellStyle name="Input 5 4 3 3" xfId="16165" xr:uid="{69CFB3E5-F9D9-4226-8DD8-66B6E38C54BA}"/>
    <cellStyle name="Input 5 4 4" xfId="15260" xr:uid="{A57BB198-1B39-4C70-BECF-30855202975E}"/>
    <cellStyle name="Input 5 4 5" xfId="15195" xr:uid="{76D25613-EAAD-488E-AFEE-CC2388E2BE89}"/>
    <cellStyle name="Input 5 5" xfId="1422" xr:uid="{9E81F79B-4F21-4F77-99B4-8501E3AB8EBD}"/>
    <cellStyle name="Input 5 5 2" xfId="8730" xr:uid="{2C8D8048-8274-4A69-A409-B9EF21DCCC93}"/>
    <cellStyle name="Input 5 5 2 2" xfId="15616" xr:uid="{5A969E62-D546-4377-9325-EAEEF428B3AE}"/>
    <cellStyle name="Input 5 5 2 3" xfId="15886" xr:uid="{EF9934AE-BCEA-4166-B077-F8AFB1DE9A0A}"/>
    <cellStyle name="Input 5 5 3" xfId="14964" xr:uid="{50B2A76B-ABD1-4642-91B2-B2F9EEC52986}"/>
    <cellStyle name="Input 5 5 3 2" xfId="15947" xr:uid="{FD11C1D7-3754-412C-906A-21CACB7F74F3}"/>
    <cellStyle name="Input 5 5 3 3" xfId="16125" xr:uid="{F014CAAB-3030-419F-AE3F-904D6F876B4C}"/>
    <cellStyle name="Input 5 5 4" xfId="15214" xr:uid="{2C2C3E69-87D7-4E30-B84E-7263156B1C6C}"/>
    <cellStyle name="Input 5 5 5" xfId="15399" xr:uid="{62BEA686-29BC-41A0-87EC-203F99A308C2}"/>
    <cellStyle name="Input 5 6" xfId="2322" xr:uid="{01EF79EC-D3C8-48EC-9381-6D086ED74855}"/>
    <cellStyle name="Input 5 6 2" xfId="9627" xr:uid="{88BFE31F-113F-4E54-BBD9-322E3317FD42}"/>
    <cellStyle name="Input 5 6 2 2" xfId="15731" xr:uid="{8E2BE993-CDF1-4188-8A1E-53C25837567A}"/>
    <cellStyle name="Input 5 6 2 3" xfId="15521" xr:uid="{ADD2CAD8-BBD5-4DD7-B21F-47B36FC14D44}"/>
    <cellStyle name="Input 5 6 3" xfId="15062" xr:uid="{F6DC0FCA-71AA-4393-82A8-90125D641966}"/>
    <cellStyle name="Input 5 6 3 2" xfId="16045" xr:uid="{6E608855-E0A8-49E9-90A7-73B1F5D05A5B}"/>
    <cellStyle name="Input 5 6 3 3" xfId="16223" xr:uid="{E62DF5FA-1FFE-441C-BB9A-154A55CEF5A3}"/>
    <cellStyle name="Input 5 6 4" xfId="15331" xr:uid="{975AB462-3B0E-42F4-B525-F6B23B240907}"/>
    <cellStyle name="Input 5 6 5" xfId="15427" xr:uid="{CECF7A46-3758-4D3E-A7CB-387235F64D70}"/>
    <cellStyle name="Input 5 7" xfId="7984" xr:uid="{6D8A31F0-2DE4-466C-A295-CCEC93741F6C}"/>
    <cellStyle name="Input 5 7 2" xfId="15557" xr:uid="{C2D01F5A-6582-44EF-A63C-E97F53333F01}"/>
    <cellStyle name="Input 5 7 3" xfId="15129" xr:uid="{1F6DCFE3-8137-4ABF-8671-E6E5C4547D03}"/>
    <cellStyle name="Input 5 8" xfId="7991" xr:uid="{2365F87C-858D-4858-B084-0ACAE7C72843}"/>
    <cellStyle name="Input 5 8 2" xfId="15563" xr:uid="{95C80163-417E-46DE-AA11-CF8A0F557236}"/>
    <cellStyle name="Input 5 8 3" xfId="15829" xr:uid="{E521837A-FA9E-4644-9C9C-A223E36A494E}"/>
    <cellStyle name="Input 5 9" xfId="15151" xr:uid="{80E03465-C882-459C-8A7C-E1A3160FDC77}"/>
    <cellStyle name="Input 6" xfId="392" xr:uid="{54E9373F-1DC3-4797-A72F-D16349BC4995}"/>
    <cellStyle name="Input 6 10" xfId="15892" xr:uid="{248E632A-EA86-4389-9011-39E472AFD0CC}"/>
    <cellStyle name="Input 6 2" xfId="1300" xr:uid="{75F986FC-D97C-450B-9A93-56D468190F79}"/>
    <cellStyle name="Input 6 2 2" xfId="2245" xr:uid="{570D9BE8-C350-413B-8F53-5D9F77E6F8F3}"/>
    <cellStyle name="Input 6 2 2 2" xfId="9553" xr:uid="{33D005F6-9145-4828-86C4-D944F689AB22}"/>
    <cellStyle name="Input 6 2 2 2 2" xfId="15702" xr:uid="{48CCB9CF-E312-4771-A6BA-628AFDF6BF1D}"/>
    <cellStyle name="Input 6 2 2 2 3" xfId="15871" xr:uid="{62919383-78BD-43D6-A788-AC36DC5072A0}"/>
    <cellStyle name="Input 6 2 2 3" xfId="15034" xr:uid="{43DF7894-417D-4576-ABE0-E37A4503BE33}"/>
    <cellStyle name="Input 6 2 2 3 2" xfId="16017" xr:uid="{2AC7841C-307F-45C9-869A-9562155FA59F}"/>
    <cellStyle name="Input 6 2 2 3 3" xfId="16195" xr:uid="{C276DCE6-B559-4FF9-AEAD-604C613ED026}"/>
    <cellStyle name="Input 6 2 2 4" xfId="15301" xr:uid="{C6B5EA0F-AADC-414A-8D72-6BF79E7E6CEA}"/>
    <cellStyle name="Input 6 2 2 5" xfId="15486" xr:uid="{49C77626-D689-4B3F-8315-E9D4B02F8DFE}"/>
    <cellStyle name="Input 6 2 3" xfId="2362" xr:uid="{8B4A58ED-3935-4DE9-A14A-05AAC7D06B25}"/>
    <cellStyle name="Input 6 2 3 2" xfId="9664" xr:uid="{B495BB6F-05F6-4D11-9EFC-D75C8D9CFAFE}"/>
    <cellStyle name="Input 6 2 3 2 2" xfId="15767" xr:uid="{F7DFC366-3C33-477C-A456-4D9BE506BFCD}"/>
    <cellStyle name="Input 6 2 3 2 3" xfId="15439" xr:uid="{51650B02-9D76-4C36-9992-06888D7C98FE}"/>
    <cellStyle name="Input 6 2 3 3" xfId="15100" xr:uid="{994DE235-CF1C-4A25-94A1-0FC2B96A1B5E}"/>
    <cellStyle name="Input 6 2 3 3 2" xfId="16083" xr:uid="{A75C2AAB-4695-4091-ADA4-9DA8A1CB973A}"/>
    <cellStyle name="Input 6 2 3 3 3" xfId="16261" xr:uid="{5C99D1FA-83EF-4856-8927-0448AE8EE89C}"/>
    <cellStyle name="Input 6 2 3 4" xfId="15368" xr:uid="{41D603AE-33A5-4066-80E7-FBC3B32DA9C7}"/>
    <cellStyle name="Input 6 2 3 5" xfId="15843" xr:uid="{38CEE974-603A-4ECC-956B-751E7D7EF07F}"/>
    <cellStyle name="Input 6 2 4" xfId="2056" xr:uid="{461AA2C3-44FA-4D53-BC76-FA2E256B7A7F}"/>
    <cellStyle name="Input 6 2 4 2" xfId="9364" xr:uid="{29B17819-157A-471D-AA60-765DDE699FEE}"/>
    <cellStyle name="Input 6 2 4 2 2" xfId="15688" xr:uid="{01922DBE-6F2F-42EE-9C32-0C3E5B503EA5}"/>
    <cellStyle name="Input 6 2 4 2 3" xfId="15466" xr:uid="{010EB8E2-CE8A-42B8-B068-06110D852B54}"/>
    <cellStyle name="Input 6 2 4 3" xfId="15024" xr:uid="{9B1863AA-CDDA-49C4-845F-40027736BA2E}"/>
    <cellStyle name="Input 6 2 4 3 2" xfId="16007" xr:uid="{C92601D1-3E31-4E56-9C55-79256496E0BC}"/>
    <cellStyle name="Input 6 2 4 3 3" xfId="16185" xr:uid="{A2CB9B2C-93D3-484C-963F-2625A1C9AB62}"/>
    <cellStyle name="Input 6 2 4 4" xfId="15287" xr:uid="{20C380CF-3F16-442A-88E6-DBB7DBB48535}"/>
    <cellStyle name="Input 6 2 4 5" xfId="15902" xr:uid="{1453CD71-0438-49F0-9D88-E2B7C0AC1E26}"/>
    <cellStyle name="Input 6 2 5" xfId="2368" xr:uid="{37F0DA99-7E37-48BE-A7A5-965685A08A19}"/>
    <cellStyle name="Input 6 2 5 2" xfId="9670" xr:uid="{4914346A-78C0-4B30-BC25-FBB90B272C4C}"/>
    <cellStyle name="Input 6 2 5 2 2" xfId="15773" xr:uid="{E04009AD-0672-4724-A5E2-A0E21DFBC1E4}"/>
    <cellStyle name="Input 6 2 5 2 3" xfId="15853" xr:uid="{8B13402E-8550-4F8C-8D60-8F18F838D23A}"/>
    <cellStyle name="Input 6 2 5 3" xfId="15106" xr:uid="{7AEBC201-9D02-41FF-98BA-8E2CC012917B}"/>
    <cellStyle name="Input 6 2 5 3 2" xfId="16089" xr:uid="{120D293F-DA73-457E-B324-1F7F77BEA458}"/>
    <cellStyle name="Input 6 2 5 3 3" xfId="16267" xr:uid="{387B8AB6-4FF3-4A12-B410-E6F7264158EA}"/>
    <cellStyle name="Input 6 2 5 4" xfId="15374" xr:uid="{1AF7E0BD-8FF0-4901-A68C-58CE365641D3}"/>
    <cellStyle name="Input 6 2 5 5" xfId="15579" xr:uid="{D333415C-63CD-43A2-857F-451E1C29F400}"/>
    <cellStyle name="Input 6 2 6" xfId="8627" xr:uid="{EC470BFA-B2E7-4D3B-B262-06C67B156AE8}"/>
    <cellStyle name="Input 6 2 6 2" xfId="15603" xr:uid="{E305AE59-1AB4-443A-B47E-F8BC79FC20D5}"/>
    <cellStyle name="Input 6 2 6 3" xfId="15890" xr:uid="{743425CD-7947-4A66-94E5-25BF9A3EED3A}"/>
    <cellStyle name="Input 6 2 7" xfId="14953" xr:uid="{7B8DE5BE-7C4D-42DC-AD69-EB4B656EA34A}"/>
    <cellStyle name="Input 6 2 7 2" xfId="15936" xr:uid="{ADCE16E0-E39B-484C-92E4-C49E63B4E7B4}"/>
    <cellStyle name="Input 6 2 7 3" xfId="16114" xr:uid="{846E5818-3253-4BC7-94B7-A0C16FE94FED}"/>
    <cellStyle name="Input 6 2 8" xfId="15200" xr:uid="{924B76FD-37ED-4454-82F8-19901DF9A0B8}"/>
    <cellStyle name="Input 6 2 9" xfId="15172" xr:uid="{02C1CBE2-D1C4-417D-98BA-1DBE880F5122}"/>
    <cellStyle name="Input 6 3" xfId="1581" xr:uid="{2F3762B4-D7BE-4080-82AE-B4782F9B33CE}"/>
    <cellStyle name="Input 6 3 2" xfId="8889" xr:uid="{B856FCF7-EA72-4E6C-B3DF-B7AADD2B88E1}"/>
    <cellStyle name="Input 6 3 2 2" xfId="15639" xr:uid="{059DFA7E-DB69-4AB7-99A9-57E1D5ED783C}"/>
    <cellStyle name="Input 6 3 2 3" xfId="15453" xr:uid="{7B361E46-AD49-414C-8C9E-73241E263A6C}"/>
    <cellStyle name="Input 6 3 3" xfId="14983" xr:uid="{E780E850-A89A-4567-A37C-7B1052121747}"/>
    <cellStyle name="Input 6 3 3 2" xfId="15966" xr:uid="{C46A2FCC-0B6A-46F4-8F70-A6A8FF393134}"/>
    <cellStyle name="Input 6 3 3 3" xfId="16144" xr:uid="{40D756F6-BB0B-456F-8B81-9706F4C3A8A4}"/>
    <cellStyle name="Input 6 3 4" xfId="15237" xr:uid="{9705111B-661F-4FB1-8D17-10573B6DC386}"/>
    <cellStyle name="Input 6 3 5" xfId="15531" xr:uid="{5EEAAAF0-42B6-451F-B8EE-8090E9CB3809}"/>
    <cellStyle name="Input 6 4" xfId="1398" xr:uid="{948F69E6-471B-4A91-8F35-F053605DCC9B}"/>
    <cellStyle name="Input 6 4 2" xfId="8707" xr:uid="{C04FCE34-CA95-4C50-A061-0077C68A612C}"/>
    <cellStyle name="Input 6 4 2 2" xfId="15612" xr:uid="{0F03B0DE-1A30-433B-8BC2-8341FB6756D3}"/>
    <cellStyle name="Input 6 4 2 3" xfId="15544" xr:uid="{7A9DF5DC-51A0-46D7-9146-8571D22759CC}"/>
    <cellStyle name="Input 6 4 3" xfId="14961" xr:uid="{CA41B2E3-8605-43DB-9B30-6C36953E5F99}"/>
    <cellStyle name="Input 6 4 3 2" xfId="15944" xr:uid="{2AA7332A-F923-4EE3-B9CC-60D0BC7B4514}"/>
    <cellStyle name="Input 6 4 3 3" xfId="16122" xr:uid="{BF3181A5-9644-4848-942F-7E4524EE9309}"/>
    <cellStyle name="Input 6 4 4" xfId="15209" xr:uid="{9E10D399-FA4F-4023-8849-AFCE6DD48CA8}"/>
    <cellStyle name="Input 6 4 5" xfId="15308" xr:uid="{D90C68A7-6BA6-4DF2-9EEA-E1630AC39675}"/>
    <cellStyle name="Input 6 5" xfId="1606" xr:uid="{E94CA51D-F269-4C67-992C-7AD3506A6BB9}"/>
    <cellStyle name="Input 6 5 2" xfId="8914" xr:uid="{F560D5CC-D280-48DB-80B6-AC35AF560B15}"/>
    <cellStyle name="Input 6 5 2 2" xfId="15652" xr:uid="{3FD68DDD-9568-4365-BAD5-FDABE3600A5A}"/>
    <cellStyle name="Input 6 5 2 3" xfId="15844" xr:uid="{5F9BEDD5-DCC1-4BF9-A55B-941D7D9A2C99}"/>
    <cellStyle name="Input 6 5 3" xfId="14996" xr:uid="{DD490E63-F2BF-415B-A9EE-E2BA074186FE}"/>
    <cellStyle name="Input 6 5 3 2" xfId="15979" xr:uid="{1C5F2052-EEF0-4730-87BF-B1A3B3A1E631}"/>
    <cellStyle name="Input 6 5 3 3" xfId="16157" xr:uid="{2F4C3482-394A-476C-AF4B-F8E2DF966337}"/>
    <cellStyle name="Input 6 5 4" xfId="15251" xr:uid="{8F8AE971-3960-4935-99B3-1F07EEBEFD19}"/>
    <cellStyle name="Input 6 5 5" xfId="15136" xr:uid="{7BE4C03A-C477-4AE4-93EC-6E914FEC8DCE}"/>
    <cellStyle name="Input 6 6" xfId="2374" xr:uid="{78DDAED0-8846-43C6-8A8F-17F189FD254C}"/>
    <cellStyle name="Input 6 6 2" xfId="9676" xr:uid="{A057F8E4-18AF-499B-9B6F-E52F35F0E436}"/>
    <cellStyle name="Input 6 6 2 2" xfId="15779" xr:uid="{FB0A200B-EE59-4E71-A4F8-BECA95EAB3BC}"/>
    <cellStyle name="Input 6 6 2 3" xfId="15814" xr:uid="{B4850CFE-9724-4D4C-A726-32E2BCC1712B}"/>
    <cellStyle name="Input 6 6 3" xfId="15112" xr:uid="{0644BAFF-351A-415F-81F4-111A1A45887E}"/>
    <cellStyle name="Input 6 6 3 2" xfId="16095" xr:uid="{ACA448A3-985B-4CA4-AB4C-60643CD3F352}"/>
    <cellStyle name="Input 6 6 3 3" xfId="16273" xr:uid="{15B4BFF1-A414-4553-9066-AA1A8D21A59D}"/>
    <cellStyle name="Input 6 6 4" xfId="15380" xr:uid="{6B6994EF-00D9-4626-8F17-C15F75A7C923}"/>
    <cellStyle name="Input 6 6 5" xfId="15413" xr:uid="{2D6E894D-CBF9-49D3-A3ED-604E36FB6DC0}"/>
    <cellStyle name="Input 6 7" xfId="7985" xr:uid="{0267051F-FE19-47C1-8C0D-2F366DB95EF9}"/>
    <cellStyle name="Input 6 7 2" xfId="15558" xr:uid="{3FCD028D-A3D6-4227-B886-A5494AA690C0}"/>
    <cellStyle name="Input 6 7 3" xfId="15545" xr:uid="{E411D4CA-AA0D-4C85-BE40-CBECE33D3594}"/>
    <cellStyle name="Input 6 8" xfId="14836" xr:uid="{4609EDA7-88BF-4D1D-BC28-BDF3F27CA571}"/>
    <cellStyle name="Input 6 8 2" xfId="15918" xr:uid="{61A98C73-E6D7-470A-B33E-25A1F0BC2297}"/>
    <cellStyle name="Input 6 8 3" xfId="16098" xr:uid="{AED14178-2605-49F4-A7E5-CF12E2DB7C26}"/>
    <cellStyle name="Input 6 9" xfId="15152" xr:uid="{4912C1A0-B1F3-4FAB-8C38-3DFD5CCA6308}"/>
    <cellStyle name="Input 7" xfId="393" xr:uid="{D2EF30C5-BD62-4688-9904-A9142287239D}"/>
    <cellStyle name="Input 7 10" xfId="15508" xr:uid="{B75EB1DB-8F07-4821-A783-5EDC03ECFD77}"/>
    <cellStyle name="Input 7 2" xfId="1303" xr:uid="{28EA0D34-4BF5-492C-A98A-C0499A447698}"/>
    <cellStyle name="Input 7 2 2" xfId="2248" xr:uid="{28BB0E9C-F54D-4634-9E2D-2EC044DB2538}"/>
    <cellStyle name="Input 7 2 2 2" xfId="9556" xr:uid="{AB8643F0-FADD-479A-A066-FB5D4767EF7F}"/>
    <cellStyle name="Input 7 2 2 2 2" xfId="15705" xr:uid="{FEDE65AC-B35B-49B6-A622-E14A549C12B7}"/>
    <cellStyle name="Input 7 2 2 2 3" xfId="15416" xr:uid="{EB5D9AB1-39E2-4607-B1B6-0436EF13B84B}"/>
    <cellStyle name="Input 7 2 2 3" xfId="15037" xr:uid="{72DDD46E-5148-44A4-964A-E07B12610DB0}"/>
    <cellStyle name="Input 7 2 2 3 2" xfId="16020" xr:uid="{0420CE05-D7DA-4D1A-938A-3DF83B2774F3}"/>
    <cellStyle name="Input 7 2 2 3 3" xfId="16198" xr:uid="{7717AFD1-AFE2-4CDB-A973-51CCFB4ABA09}"/>
    <cellStyle name="Input 7 2 2 4" xfId="15304" xr:uid="{F02D0359-3568-4F06-995F-1844FD48190D}"/>
    <cellStyle name="Input 7 2 2 5" xfId="15407" xr:uid="{96FF2A4D-EE49-40DF-BBD1-DB32F34B2193}"/>
    <cellStyle name="Input 7 2 3" xfId="2364" xr:uid="{5342FCA2-92CC-480C-ADC9-CD26007473BC}"/>
    <cellStyle name="Input 7 2 3 2" xfId="9666" xr:uid="{41A35492-D978-4C3D-BA95-2DBC33794970}"/>
    <cellStyle name="Input 7 2 3 2 2" xfId="15769" xr:uid="{D6A5DDCD-CB50-4F12-B6C3-FD55A1D62528}"/>
    <cellStyle name="Input 7 2 3 2 3" xfId="15859" xr:uid="{D9209590-1706-4247-883B-D262C5488CA6}"/>
    <cellStyle name="Input 7 2 3 3" xfId="15102" xr:uid="{4EC4B066-5CC8-437A-85F0-10F5BF05A585}"/>
    <cellStyle name="Input 7 2 3 3 2" xfId="16085" xr:uid="{22D7ED36-47CC-44C9-951C-67299C8FCA6A}"/>
    <cellStyle name="Input 7 2 3 3 3" xfId="16263" xr:uid="{CC746087-D5A7-4E38-AFBF-E5C44DEA3C49}"/>
    <cellStyle name="Input 7 2 3 4" xfId="15370" xr:uid="{3E8589DF-2BA0-4ACD-B576-2B985D43FED2}"/>
    <cellStyle name="Input 7 2 3 5" xfId="15625" xr:uid="{E0EBFE0D-D6A5-4996-A76E-6D727227AD81}"/>
    <cellStyle name="Input 7 2 4" xfId="1602" xr:uid="{8044A76D-12C4-4BC0-9C87-723658714C5B}"/>
    <cellStyle name="Input 7 2 4 2" xfId="8910" xr:uid="{1B1D1649-5AEF-4B78-8C1D-7EA5D0D8E98A}"/>
    <cellStyle name="Input 7 2 4 2 2" xfId="15648" xr:uid="{31F0E26D-C7BE-4240-B11D-C0B889A5C953}"/>
    <cellStyle name="Input 7 2 4 2 3" xfId="15210" xr:uid="{A7F503B9-9A63-49C2-996A-D056DF1D4951}"/>
    <cellStyle name="Input 7 2 4 3" xfId="14992" xr:uid="{5902AB49-EFEA-497C-8C50-A30FEB65CE63}"/>
    <cellStyle name="Input 7 2 4 3 2" xfId="15975" xr:uid="{2311C8AD-9E0B-4529-ADA4-7AE0C8172056}"/>
    <cellStyle name="Input 7 2 4 3 3" xfId="16153" xr:uid="{436FFD35-FF8C-45EA-AD63-D06FC82319B6}"/>
    <cellStyle name="Input 7 2 4 4" xfId="15247" xr:uid="{EE63AB6B-7C89-4B7A-A63C-29DBFADD4288}"/>
    <cellStyle name="Input 7 2 4 5" xfId="15139" xr:uid="{D87FA9FD-05F4-434A-8737-0244C335AABE}"/>
    <cellStyle name="Input 7 2 5" xfId="2321" xr:uid="{EB8B1EC3-6728-4B70-B399-B51422C5A3EC}"/>
    <cellStyle name="Input 7 2 5 2" xfId="9626" xr:uid="{3A81031C-2981-4704-A773-FC1DE744084B}"/>
    <cellStyle name="Input 7 2 5 2 2" xfId="15730" xr:uid="{6ABB4988-1262-4B7C-9435-270DDBD9A16C}"/>
    <cellStyle name="Input 7 2 5 2 3" xfId="15910" xr:uid="{E8E13296-91D7-444D-9608-297AC556AFBC}"/>
    <cellStyle name="Input 7 2 5 3" xfId="15061" xr:uid="{E67B1F57-25FE-456B-AA24-A5D74DBDB51C}"/>
    <cellStyle name="Input 7 2 5 3 2" xfId="16044" xr:uid="{F7D0DE93-748F-45AD-8484-1BC65D70C57E}"/>
    <cellStyle name="Input 7 2 5 3 3" xfId="16222" xr:uid="{BE774764-EFC5-42AF-90C0-A18E04B1B574}"/>
    <cellStyle name="Input 7 2 5 4" xfId="15330" xr:uid="{142EF981-9B8B-4176-8391-5CF5243300B9}"/>
    <cellStyle name="Input 7 2 5 5" xfId="15810" xr:uid="{4A1C172C-1398-4431-AB26-521C9E7D3FA0}"/>
    <cellStyle name="Input 7 2 6" xfId="8629" xr:uid="{89BC226C-CDC5-459F-A4F6-7F5CD82FB107}"/>
    <cellStyle name="Input 7 2 6 2" xfId="15605" xr:uid="{806B52D9-D3D7-4C32-9F4D-15D0004A6674}"/>
    <cellStyle name="Input 7 2 6 3" xfId="15786" xr:uid="{8741E5AD-00EB-419F-8BE2-56C33A2F49B3}"/>
    <cellStyle name="Input 7 2 7" xfId="14955" xr:uid="{5E589BAF-2C00-4E29-87C9-11005B09BDBB}"/>
    <cellStyle name="Input 7 2 7 2" xfId="15938" xr:uid="{BBAA7990-88F3-42FC-AF2B-A7DBBF46E0DB}"/>
    <cellStyle name="Input 7 2 7 3" xfId="16116" xr:uid="{FED2621A-46AE-4905-B60D-AEF47D8A0A2C}"/>
    <cellStyle name="Input 7 2 8" xfId="15202" xr:uid="{6885A463-9062-4963-8A51-638E662A4E7A}"/>
    <cellStyle name="Input 7 2 9" xfId="15562" xr:uid="{0D9BE7EE-D93D-4813-AE87-5D232AC312CF}"/>
    <cellStyle name="Input 7 3" xfId="1582" xr:uid="{FB11F003-37BF-4117-AEF7-A76D1D7822DF}"/>
    <cellStyle name="Input 7 3 2" xfId="8890" xr:uid="{4C64BC92-C827-4D87-83E9-AF93E0B43D40}"/>
    <cellStyle name="Input 7 3 2 2" xfId="15640" xr:uid="{7B7676F3-ED58-4687-A40D-7929555932BC}"/>
    <cellStyle name="Input 7 3 2 3" xfId="15823" xr:uid="{128BC57C-7B1D-48DF-9D74-627CA3F786FA}"/>
    <cellStyle name="Input 7 3 3" xfId="14984" xr:uid="{36687D52-6582-4B7D-8F1E-87D224CBFD98}"/>
    <cellStyle name="Input 7 3 3 2" xfId="15967" xr:uid="{D1603023-B7DD-4BDA-925D-3A8B12B8A18E}"/>
    <cellStyle name="Input 7 3 3 3" xfId="16145" xr:uid="{2CE10A90-F272-4777-9A0A-31AEA74F607A}"/>
    <cellStyle name="Input 7 3 4" xfId="15238" xr:uid="{9B14358F-6460-449A-BAC6-D0AEBC2963B5}"/>
    <cellStyle name="Input 7 3 5" xfId="15530" xr:uid="{818B1E72-F087-44F8-A34E-02E2A57B0A9E}"/>
    <cellStyle name="Input 7 4" xfId="1386" xr:uid="{7EA7B7FD-F33B-40EC-8536-BC8DBCDF365F}"/>
    <cellStyle name="Input 7 4 2" xfId="8695" xr:uid="{4177B37E-1F90-4645-8B1A-5E5385041D78}"/>
    <cellStyle name="Input 7 4 2 2" xfId="15611" xr:uid="{E612672A-86A4-4DEA-861D-11FA32A9D9B1}"/>
    <cellStyle name="Input 7 4 2 3" xfId="15849" xr:uid="{602499BF-3574-4CD9-9309-D74BAEE4BBAB}"/>
    <cellStyle name="Input 7 4 3" xfId="14960" xr:uid="{0186EACB-44B2-4E9B-8EA0-19473F439A69}"/>
    <cellStyle name="Input 7 4 3 2" xfId="15943" xr:uid="{9914F86E-E471-4872-BAE6-13CBA2B67B20}"/>
    <cellStyle name="Input 7 4 3 3" xfId="16121" xr:uid="{75DDBEE6-B23B-49A3-979B-0DFD612C544F}"/>
    <cellStyle name="Input 7 4 4" xfId="15208" xr:uid="{11821EDE-5ABA-4A1E-8A8A-AD1145CB9CB0}"/>
    <cellStyle name="Input 7 4 5" xfId="15385" xr:uid="{DCE88B22-7AB2-490A-B2AB-F4C1B0CB3006}"/>
    <cellStyle name="Input 7 5" xfId="2371" xr:uid="{93FE6346-A8FF-40ED-837B-10E9429D709F}"/>
    <cellStyle name="Input 7 5 2" xfId="9673" xr:uid="{22E3F317-5159-4D45-AAB8-0323A350850A}"/>
    <cellStyle name="Input 7 5 2 2" xfId="15776" xr:uid="{C9228C16-13CB-48BF-AA16-FACB636290D2}"/>
    <cellStyle name="Input 7 5 2 3" xfId="15885" xr:uid="{DE211591-2F53-4336-BA09-55B0CB31783E}"/>
    <cellStyle name="Input 7 5 3" xfId="15109" xr:uid="{50234F50-8E95-4108-B23C-25E0294C1A36}"/>
    <cellStyle name="Input 7 5 3 2" xfId="16092" xr:uid="{9DB61FFC-C89D-4D4E-A7F4-5AC20E6F6E04}"/>
    <cellStyle name="Input 7 5 3 3" xfId="16270" xr:uid="{83B96530-B758-4E32-95F0-6B8EDF70572B}"/>
    <cellStyle name="Input 7 5 4" xfId="15377" xr:uid="{AD7653F8-381D-4158-A71E-84EA1A002F30}"/>
    <cellStyle name="Input 7 5 5" xfId="15182" xr:uid="{25BB196B-CC3E-4748-8257-2312674F243F}"/>
    <cellStyle name="Input 7 6" xfId="2376" xr:uid="{469C2E29-620A-427B-B74D-63224265606D}"/>
    <cellStyle name="Input 7 6 2" xfId="9678" xr:uid="{A42818A2-F739-4C74-8976-8BE30D695F2D}"/>
    <cellStyle name="Input 7 6 2 2" xfId="15781" xr:uid="{BCD7BE84-52A5-4B7E-9359-7ABADACB485D}"/>
    <cellStyle name="Input 7 6 2 3" xfId="15482" xr:uid="{887BD7C6-88CE-45A0-9AB3-5E99A21D524F}"/>
    <cellStyle name="Input 7 6 3" xfId="15114" xr:uid="{D1170DCE-298C-4D04-B956-A58DAC5F7C6C}"/>
    <cellStyle name="Input 7 6 3 2" xfId="16097" xr:uid="{74AFEF4E-700A-4243-BD94-30CB0A8414B1}"/>
    <cellStyle name="Input 7 6 3 3" xfId="16275" xr:uid="{6233278B-F631-40ED-BE18-78A22CCA4966}"/>
    <cellStyle name="Input 7 6 4" xfId="15382" xr:uid="{1FCD0CCD-2836-48B2-B5B4-1C30345CAEED}"/>
    <cellStyle name="Input 7 6 5" xfId="15469" xr:uid="{6FE65A47-6EED-450B-9435-258EBC013B88}"/>
    <cellStyle name="Input 7 7" xfId="7986" xr:uid="{B4E3E4D3-FE92-4583-9742-472142B9C88F}"/>
    <cellStyle name="Input 7 7 2" xfId="15559" xr:uid="{F3D0C1D2-FACE-4A5A-BCEB-29E10878001F}"/>
    <cellStyle name="Input 7 7 3" xfId="15623" xr:uid="{D11B94BF-5A5F-4CA3-AB7F-1ECE575F45C1}"/>
    <cellStyle name="Input 7 8" xfId="14839" xr:uid="{BEFC786C-5F95-4768-B83B-71B937E140A0}"/>
    <cellStyle name="Input 7 8 2" xfId="15920" xr:uid="{FB4210AE-B976-44E4-9128-28E9687306A4}"/>
    <cellStyle name="Input 7 8 3" xfId="16100" xr:uid="{DC582717-FB9F-4923-8C44-5173C63D3527}"/>
    <cellStyle name="Input 7 9" xfId="15153" xr:uid="{FB5A2EEF-A993-4B14-AD60-27E6B8531B43}"/>
    <cellStyle name="Input 8" xfId="394" xr:uid="{B3183CA7-E336-491A-AABA-F7BFE4518120}"/>
    <cellStyle name="Input 8 10" xfId="15788" xr:uid="{7452C209-146A-4F0C-AB47-40DCABE9FAFF}"/>
    <cellStyle name="Input 8 2" xfId="1299" xr:uid="{B3EB5C24-CA92-4055-9AA8-64B4B5CBB086}"/>
    <cellStyle name="Input 8 2 2" xfId="2244" xr:uid="{85E3953A-8930-44F2-9C1C-28D255BFC130}"/>
    <cellStyle name="Input 8 2 2 2" xfId="9552" xr:uid="{DEF09530-6010-47E5-8F74-E52EE6D8B7D0}"/>
    <cellStyle name="Input 8 2 2 2 2" xfId="15701" xr:uid="{16EEF55B-8F7E-4E2C-BD51-AC948347F304}"/>
    <cellStyle name="Input 8 2 2 2 3" xfId="15819" xr:uid="{3A54895E-9C25-4246-80F1-457A1245CD89}"/>
    <cellStyle name="Input 8 2 2 3" xfId="15033" xr:uid="{3F34B6A6-CFE5-43CC-9B6F-1C33EF834F8A}"/>
    <cellStyle name="Input 8 2 2 3 2" xfId="16016" xr:uid="{70769BEA-99A6-4690-8DA9-8D761A08E94A}"/>
    <cellStyle name="Input 8 2 2 3 3" xfId="16194" xr:uid="{44BF19FA-0433-48F5-B8E9-E04BE1CB9C73}"/>
    <cellStyle name="Input 8 2 2 4" xfId="15300" xr:uid="{43C9F5EA-29C7-4711-B750-0EA7762D2517}"/>
    <cellStyle name="Input 8 2 2 5" xfId="15872" xr:uid="{A1BD829F-5FE0-4818-A415-C1B0F714A034}"/>
    <cellStyle name="Input 8 2 3" xfId="2361" xr:uid="{55CC7B9D-D723-4DEA-B435-129DFF70C3C3}"/>
    <cellStyle name="Input 8 2 3 2" xfId="9663" xr:uid="{A8BF7383-4228-425B-920F-7BB47E0C012C}"/>
    <cellStyle name="Input 8 2 3 2 2" xfId="15766" xr:uid="{95CC8DE0-94B6-4C45-8311-647AB8EF08EF}"/>
    <cellStyle name="Input 8 2 3 2 3" xfId="15489" xr:uid="{84029D54-51F9-4D63-B2ED-84EABBC92FFC}"/>
    <cellStyle name="Input 8 2 3 3" xfId="15099" xr:uid="{7F392100-8A24-4B63-B8D3-445FF94DEB0E}"/>
    <cellStyle name="Input 8 2 3 3 2" xfId="16082" xr:uid="{C40456DF-B98D-4E5D-BEB8-61E45784240A}"/>
    <cellStyle name="Input 8 2 3 3 3" xfId="16260" xr:uid="{569B4868-3651-4D1E-A2D4-76237590698B}"/>
    <cellStyle name="Input 8 2 3 4" xfId="15367" xr:uid="{7F1710AB-42F1-4E64-9E26-5C36EDA5837B}"/>
    <cellStyle name="Input 8 2 3 5" xfId="15547" xr:uid="{E37E5621-A3CC-443B-8F3D-0D0E136AD115}"/>
    <cellStyle name="Input 8 2 4" xfId="2247" xr:uid="{E4E99BBA-1EA4-424C-BA3B-4C231CDADD66}"/>
    <cellStyle name="Input 8 2 4 2" xfId="9555" xr:uid="{83797DD9-8879-4DEE-80B9-91079A429490}"/>
    <cellStyle name="Input 8 2 4 2 2" xfId="15704" xr:uid="{34E1E113-85ED-45C7-85CC-BCAEAAA74408}"/>
    <cellStyle name="Input 8 2 4 2 3" xfId="15435" xr:uid="{F05FADD0-4CA5-44B5-94CB-0FBFB1694555}"/>
    <cellStyle name="Input 8 2 4 3" xfId="15036" xr:uid="{9A9B725D-65FD-4F1D-9B7B-2DD65082F00C}"/>
    <cellStyle name="Input 8 2 4 3 2" xfId="16019" xr:uid="{B1282961-03CD-4120-A741-2109A4EAD2E3}"/>
    <cellStyle name="Input 8 2 4 3 3" xfId="16197" xr:uid="{77939121-F7A4-4E7D-BD8E-132DB38CCF2E}"/>
    <cellStyle name="Input 8 2 4 4" xfId="15303" xr:uid="{B7ADBB59-E4B4-48EE-B7C7-4EA9C89DA242}"/>
    <cellStyle name="Input 8 2 4 5" xfId="15417" xr:uid="{1EF6331F-9E0F-48F9-8673-61D5B31AEC0B}"/>
    <cellStyle name="Input 8 2 5" xfId="2367" xr:uid="{F5457E14-4B87-4500-8398-8315CCA75F3E}"/>
    <cellStyle name="Input 8 2 5 2" xfId="9669" xr:uid="{243BBA3E-5EC4-4786-8B17-700CB84BA4A0}"/>
    <cellStyle name="Input 8 2 5 2 2" xfId="15772" xr:uid="{D17D6CAC-BC9D-4DFE-8F87-4CDF92067BD4}"/>
    <cellStyle name="Input 8 2 5 2 3" xfId="15798" xr:uid="{B2E80F85-7F73-4D03-B4A1-2798D44C7FD6}"/>
    <cellStyle name="Input 8 2 5 3" xfId="15105" xr:uid="{21307CFA-E25E-4498-B4DB-DA42574645BA}"/>
    <cellStyle name="Input 8 2 5 3 2" xfId="16088" xr:uid="{60B97D76-AF02-4D17-9183-10BF02DD766F}"/>
    <cellStyle name="Input 8 2 5 3 3" xfId="16266" xr:uid="{4C74047D-5B2A-498B-AE87-71DABE2639F8}"/>
    <cellStyle name="Input 8 2 5 4" xfId="15373" xr:uid="{2469FC85-9CF6-4F3C-85C3-244D842B1829}"/>
    <cellStyle name="Input 8 2 5 5" xfId="15223" xr:uid="{CBB139B4-3602-4352-A352-7836370F21F2}"/>
    <cellStyle name="Input 8 2 6" xfId="8626" xr:uid="{8C6E34D1-B61A-4DB0-BFFE-52677530BDE1}"/>
    <cellStyle name="Input 8 2 6 2" xfId="15602" xr:uid="{507BEAB5-DE84-48FC-A0E4-CE9D3CE392F1}"/>
    <cellStyle name="Input 8 2 6 3" xfId="15571" xr:uid="{26022932-27FB-4FD8-9821-F2E02FA0E4EE}"/>
    <cellStyle name="Input 8 2 7" xfId="14952" xr:uid="{EB0FFD1D-97E3-4244-BAD5-64CCC90C483C}"/>
    <cellStyle name="Input 8 2 7 2" xfId="15935" xr:uid="{10219F8D-17C0-480A-AEDB-5651044DA562}"/>
    <cellStyle name="Input 8 2 7 3" xfId="16113" xr:uid="{ECDE9986-5211-40D3-99A5-AEB4B68BDDA7}"/>
    <cellStyle name="Input 8 2 8" xfId="15199" xr:uid="{F627DA58-59DE-499A-8551-9BF7A9BC2E2E}"/>
    <cellStyle name="Input 8 2 9" xfId="15192" xr:uid="{A319FD53-3BE5-4059-AA8C-181C2C4812A8}"/>
    <cellStyle name="Input 8 3" xfId="1583" xr:uid="{8447A80A-3A33-43C3-A037-D632ED6F4597}"/>
    <cellStyle name="Input 8 3 2" xfId="8891" xr:uid="{2EE7AC26-F96C-4E7C-874C-9E6FB111213E}"/>
    <cellStyle name="Input 8 3 2 2" xfId="15641" xr:uid="{8B33B99B-FE1E-4307-B7CD-0945850439FC}"/>
    <cellStyle name="Input 8 3 2 3" xfId="15874" xr:uid="{1FDB8628-BFFF-472C-85A7-DBB08D9B3DEC}"/>
    <cellStyle name="Input 8 3 3" xfId="14985" xr:uid="{0211C7CF-1246-4549-83D6-CC0CC2D8D0A5}"/>
    <cellStyle name="Input 8 3 3 2" xfId="15968" xr:uid="{E3175F6E-8A38-4535-91F6-D6BDADA21C11}"/>
    <cellStyle name="Input 8 3 3 3" xfId="16146" xr:uid="{363EF047-5CB7-4A72-9078-559182EF15E8}"/>
    <cellStyle name="Input 8 3 4" xfId="15239" xr:uid="{AD54CC00-EC14-4164-9564-1A98BD9D712C}"/>
    <cellStyle name="Input 8 3 5" xfId="15142" xr:uid="{F4CFCA46-56F3-48C1-94E0-18D0AF2585B2}"/>
    <cellStyle name="Input 8 4" xfId="1374" xr:uid="{A5A41F94-887E-4A50-B520-2CDA1BD39E5D}"/>
    <cellStyle name="Input 8 4 2" xfId="8683" xr:uid="{07E76E2E-4166-4EB3-8854-99C5C8226AC0}"/>
    <cellStyle name="Input 8 4 2 2" xfId="15609" xr:uid="{B984C1A8-02A6-4AF4-910F-CF6BC622E81B}"/>
    <cellStyle name="Input 8 4 2 3" xfId="15535" xr:uid="{E544536A-C69C-4F4C-BD53-CF34FCACBA43}"/>
    <cellStyle name="Input 8 4 3" xfId="14958" xr:uid="{376F44AB-C5B2-46CB-B996-2C006F14A004}"/>
    <cellStyle name="Input 8 4 3 2" xfId="15941" xr:uid="{6D37841A-6503-42C1-A741-04EA0103E55E}"/>
    <cellStyle name="Input 8 4 3 3" xfId="16119" xr:uid="{2C63D2DA-3A21-484B-A985-937D15C0CED9}"/>
    <cellStyle name="Input 8 4 4" xfId="15206" xr:uid="{8BDACC24-04E5-4583-8F03-BD15737E641E}"/>
    <cellStyle name="Input 8 4 5" xfId="15391" xr:uid="{71A446F5-2B58-4AE4-9AB6-737A841785AB}"/>
    <cellStyle name="Input 8 5" xfId="2373" xr:uid="{39649985-AB00-4987-903F-53FBFEA63874}"/>
    <cellStyle name="Input 8 5 2" xfId="9675" xr:uid="{95A739DA-7DC8-4D7F-A624-794888FBD56F}"/>
    <cellStyle name="Input 8 5 2 2" xfId="15778" xr:uid="{2AEABF9C-3655-41BB-8659-8C93B01A3E5B}"/>
    <cellStyle name="Input 8 5 2 3" xfId="15446" xr:uid="{72559CAA-D840-4F8E-9EC4-63A21FE15090}"/>
    <cellStyle name="Input 8 5 3" xfId="15111" xr:uid="{86D6D761-1BD8-4478-88F7-F84437F1961C}"/>
    <cellStyle name="Input 8 5 3 2" xfId="16094" xr:uid="{75A48FF9-2FA8-44B7-9486-8AA207B0BE41}"/>
    <cellStyle name="Input 8 5 3 3" xfId="16272" xr:uid="{1F752CBB-3A8B-4A9C-BFB0-A4A85B1FF795}"/>
    <cellStyle name="Input 8 5 4" xfId="15379" xr:uid="{EDA05C48-6F8B-4439-975A-A2BDF49045A9}"/>
    <cellStyle name="Input 8 5 5" xfId="15799" xr:uid="{0A42D920-1F2F-4A72-ACF8-5D2C4B139D8A}"/>
    <cellStyle name="Input 8 6" xfId="2331" xr:uid="{4EA8000C-1B81-4DDA-9B7E-54165D54003B}"/>
    <cellStyle name="Input 8 6 2" xfId="9634" xr:uid="{BB3DFFA1-F769-4B9B-919D-DD0CE7CA6AD4}"/>
    <cellStyle name="Input 8 6 2 2" xfId="15738" xr:uid="{F40D7684-8CDB-435B-A109-16588C2D9355}"/>
    <cellStyle name="Input 8 6 2 3" xfId="15909" xr:uid="{05A02A64-EBC3-4EBD-BAA4-2718E9775F3D}"/>
    <cellStyle name="Input 8 6 3" xfId="15070" xr:uid="{7DCD168E-B6B5-4BA9-BCC5-E81627E2D600}"/>
    <cellStyle name="Input 8 6 3 2" xfId="16053" xr:uid="{FCC8B113-C74F-4263-A059-E5A74D39F413}"/>
    <cellStyle name="Input 8 6 3 3" xfId="16231" xr:uid="{3963DCC3-3CAF-44B8-A666-9F372F112BEC}"/>
    <cellStyle name="Input 8 6 4" xfId="15339" xr:uid="{3CC61042-23B7-486F-84CD-AD7C06A1644D}"/>
    <cellStyle name="Input 8 6 5" xfId="15396" xr:uid="{A665076E-03B8-4CBE-BF35-62F3E2CCD540}"/>
    <cellStyle name="Input 8 7" xfId="7987" xr:uid="{491BC58D-3245-48A7-A47E-2F203B22C4EC}"/>
    <cellStyle name="Input 8 7 2" xfId="15560" xr:uid="{2231557B-2980-4D95-AAFE-1599ED20DBA1}"/>
    <cellStyle name="Input 8 7 3" xfId="15848" xr:uid="{83ED758B-15F6-44EA-A35B-0721DE68CFA4}"/>
    <cellStyle name="Input 8 8" xfId="9964" xr:uid="{C0E7A993-9221-45FC-A629-AAC3B5C581E4}"/>
    <cellStyle name="Input 8 8 2" xfId="15793" xr:uid="{91948108-0481-4F4C-A36B-55ED48D9C8C5}"/>
    <cellStyle name="Input 8 8 3" xfId="15847" xr:uid="{472F476B-C518-4599-82B5-0B2E83E9DB0F}"/>
    <cellStyle name="Input 8 9" xfId="15154" xr:uid="{E844C394-F0C6-4D24-816C-CDFCFD04DFBF}"/>
    <cellStyle name="Input 9" xfId="395" xr:uid="{86D2E56D-5698-4FA6-B08E-119BDDBB5C7F}"/>
    <cellStyle name="Input 9 10" xfId="15395" xr:uid="{54FCE870-8994-4E36-9EA7-1036358E077C}"/>
    <cellStyle name="Input 9 2" xfId="1305" xr:uid="{74968844-2928-4E4E-910D-EFA0132DC725}"/>
    <cellStyle name="Input 9 2 2" xfId="2250" xr:uid="{07966A61-3F39-459E-BD6B-CA3B87FCAF2D}"/>
    <cellStyle name="Input 9 2 2 2" xfId="9558" xr:uid="{6E09528F-B534-447A-806C-FB73BD54D1B4}"/>
    <cellStyle name="Input 9 2 2 2 2" xfId="15707" xr:uid="{68E05200-D09C-4E22-A46D-4DE01BC8717D}"/>
    <cellStyle name="Input 9 2 2 2 3" xfId="15126" xr:uid="{A48F78B6-8C5A-4294-9BED-7A6C30D07533}"/>
    <cellStyle name="Input 9 2 2 3" xfId="15039" xr:uid="{500CE9C6-1719-47A2-8244-0027FB46DFCE}"/>
    <cellStyle name="Input 9 2 2 3 2" xfId="16022" xr:uid="{DF318384-6923-4BCC-B7CF-607006344AB7}"/>
    <cellStyle name="Input 9 2 2 3 3" xfId="16200" xr:uid="{942193CD-3B51-41CD-B5F0-09052B1BCB59}"/>
    <cellStyle name="Input 9 2 2 4" xfId="15306" xr:uid="{C52A6B61-4407-457C-9901-906FD4510FB8}"/>
    <cellStyle name="Input 9 2 2 5" xfId="15401" xr:uid="{7D561DDC-7BB9-40E5-B607-4F7FC541F4D8}"/>
    <cellStyle name="Input 9 2 3" xfId="2365" xr:uid="{342F85B4-5A9D-4008-898D-E1578583944F}"/>
    <cellStyle name="Input 9 2 3 2" xfId="9667" xr:uid="{77FE7FFD-BE4B-4358-83A7-CCB1E5EC2517}"/>
    <cellStyle name="Input 9 2 3 2 2" xfId="15770" xr:uid="{2D8D4CFC-DB67-48DD-88B3-F9724B9CA9F6}"/>
    <cellStyle name="Input 9 2 3 2 3" xfId="15476" xr:uid="{AE315A6F-436D-43A3-A594-DF5EE9B603D0}"/>
    <cellStyle name="Input 9 2 3 3" xfId="15103" xr:uid="{0136D963-114A-432C-B6EF-BFAFEC31576E}"/>
    <cellStyle name="Input 9 2 3 3 2" xfId="16086" xr:uid="{F6CEE39E-45A5-4469-9BC4-01714D7FA2F8}"/>
    <cellStyle name="Input 9 2 3 3 3" xfId="16264" xr:uid="{FA7C0851-B17A-43D7-926D-4D2ABFD3678B}"/>
    <cellStyle name="Input 9 2 3 4" xfId="15371" xr:uid="{90829788-E47E-4C10-B0FC-A2769FBAAADF}"/>
    <cellStyle name="Input 9 2 3 5" xfId="15879" xr:uid="{32FD1867-B7E2-4DF6-9EDC-D529CB9BD4FF}"/>
    <cellStyle name="Input 9 2 4" xfId="1687" xr:uid="{7127B3DD-CD9B-4551-B854-8BDA8E544862}"/>
    <cellStyle name="Input 9 2 4 2" xfId="8995" xr:uid="{F2F4C168-CA3E-48D2-932A-2B49DB2C2D1A}"/>
    <cellStyle name="Input 9 2 4 2 2" xfId="15667" xr:uid="{D4CBA2B4-3045-422B-9806-BA242E7EB834}"/>
    <cellStyle name="Input 9 2 4 2 3" xfId="15840" xr:uid="{1C435511-3C1C-4051-B861-F27BD16C65D7}"/>
    <cellStyle name="Input 9 2 4 3" xfId="15009" xr:uid="{6D8729CF-280A-4D6E-924D-1ABFEFAC6CE1}"/>
    <cellStyle name="Input 9 2 4 3 2" xfId="15992" xr:uid="{94B4158E-96F6-44AC-A9CE-CB961230C155}"/>
    <cellStyle name="Input 9 2 4 3 3" xfId="16170" xr:uid="{867A437A-3747-48E4-BB6D-48E696CA8CAB}"/>
    <cellStyle name="Input 9 2 4 4" xfId="15266" xr:uid="{F2DAAD01-8DC8-41E6-A8E7-97C617724CFF}"/>
    <cellStyle name="Input 9 2 4 5" xfId="15594" xr:uid="{20A3DA65-A11E-4FF6-A7B1-95BE0639AEE8}"/>
    <cellStyle name="Input 9 2 5" xfId="2318" xr:uid="{42687DD5-35B2-4215-8BCB-A53B27AB0A15}"/>
    <cellStyle name="Input 9 2 5 2" xfId="9623" xr:uid="{E1572880-EB5C-4DCF-8B41-3DB584F0DA56}"/>
    <cellStyle name="Input 9 2 5 2 2" xfId="15727" xr:uid="{C7AC86A2-97C7-443B-9D2A-B76775AF50CA}"/>
    <cellStyle name="Input 9 2 5 2 3" xfId="15898" xr:uid="{39133DFF-9897-46B2-97AE-1DADD9AFE041}"/>
    <cellStyle name="Input 9 2 5 3" xfId="15058" xr:uid="{F49FFF53-0143-4744-B9E3-1EBB3EFE14AC}"/>
    <cellStyle name="Input 9 2 5 3 2" xfId="16041" xr:uid="{11CAB1B6-0377-46DC-94C4-E8F97D696CD2}"/>
    <cellStyle name="Input 9 2 5 3 3" xfId="16219" xr:uid="{47108B34-74F2-429D-A694-FD709ECCDDAF}"/>
    <cellStyle name="Input 9 2 5 4" xfId="15327" xr:uid="{522ABEC4-9E07-4E09-AE11-91B0419E01CC}"/>
    <cellStyle name="Input 9 2 5 5" xfId="15624" xr:uid="{A1A9704D-385A-4B03-B3E4-53F68FA78B7B}"/>
    <cellStyle name="Input 9 2 6" xfId="8630" xr:uid="{741CFCEF-01C5-4EB8-94D3-B65A3451EACC}"/>
    <cellStyle name="Input 9 2 6 2" xfId="15606" xr:uid="{BC50E34F-03C5-4527-BB49-40DE2637B4D4}"/>
    <cellStyle name="Input 9 2 6 3" xfId="15393" xr:uid="{C9F3F699-B315-46C0-A225-08F8B78BC814}"/>
    <cellStyle name="Input 9 2 7" xfId="14956" xr:uid="{2F7A0017-7BE9-49FE-A95C-82327868471C}"/>
    <cellStyle name="Input 9 2 7 2" xfId="15939" xr:uid="{9A96619F-0CDC-46AE-9114-3C567D79DA86}"/>
    <cellStyle name="Input 9 2 7 3" xfId="16117" xr:uid="{997568E9-6513-4DB0-BAEF-ED2883966F8B}"/>
    <cellStyle name="Input 9 2 8" xfId="15203" xr:uid="{329D04AB-83C2-48AC-B6AA-7D9DEFA93A49}"/>
    <cellStyle name="Input 9 2 9" xfId="15243" xr:uid="{8ABF3045-ED73-4DCF-9BE5-D96FE4AAC1F6}"/>
    <cellStyle name="Input 9 3" xfId="1584" xr:uid="{E5DBB998-3C82-49B5-8E2A-AFF1ED1115F9}"/>
    <cellStyle name="Input 9 3 2" xfId="8892" xr:uid="{318A58F0-3757-4234-9319-40F9B4893209}"/>
    <cellStyle name="Input 9 3 2 2" xfId="15642" xr:uid="{51E6F57E-B8A6-4FC2-B7B5-0CA3A6403354}"/>
    <cellStyle name="Input 9 3 2 3" xfId="15488" xr:uid="{34330176-ABC0-47CE-B381-9E5C28227A59}"/>
    <cellStyle name="Input 9 3 3" xfId="14986" xr:uid="{3DD00534-FCC2-42B2-8CC0-DC4B3E6C8490}"/>
    <cellStyle name="Input 9 3 3 2" xfId="15969" xr:uid="{E4D3D7DA-C720-40B9-B3B4-7E5C177A736C}"/>
    <cellStyle name="Input 9 3 3 3" xfId="16147" xr:uid="{143044C5-9A62-4160-BE64-D968D580AA88}"/>
    <cellStyle name="Input 9 3 4" xfId="15240" xr:uid="{FACFC168-9AFE-4989-9EE5-07AB35632B55}"/>
    <cellStyle name="Input 9 3 5" xfId="15529" xr:uid="{000491E4-B991-4613-B401-F3FC1E4F9E06}"/>
    <cellStyle name="Input 9 4" xfId="1433" xr:uid="{DFB82D7E-8F91-4A9D-AECA-6A2C3AA0499E}"/>
    <cellStyle name="Input 9 4 2" xfId="8741" xr:uid="{C3C20EAD-D4D9-4CE1-8629-11B647FA7566}"/>
    <cellStyle name="Input 9 4 2 2" xfId="15621" xr:uid="{E5704EA4-844F-4882-9A3A-71F630603818}"/>
    <cellStyle name="Input 9 4 2 3" xfId="15406" xr:uid="{8A3C997D-CA45-45E9-B043-601C3CBBF62F}"/>
    <cellStyle name="Input 9 4 3" xfId="14969" xr:uid="{E377A3D4-679D-4373-8AD8-E1A72152A93C}"/>
    <cellStyle name="Input 9 4 3 2" xfId="15952" xr:uid="{8AECDB44-35D0-486E-9093-864F0819AAF3}"/>
    <cellStyle name="Input 9 4 3 3" xfId="16130" xr:uid="{136B1CA8-80D3-4F32-9D8C-6EEDEAC9EF11}"/>
    <cellStyle name="Input 9 4 4" xfId="15219" xr:uid="{72192F10-4B0E-443D-85EB-AC51FC3879BA}"/>
    <cellStyle name="Input 9 4 5" xfId="15709" xr:uid="{05723B6E-CE59-4E05-B2F2-77D8D2EB178F}"/>
    <cellStyle name="Input 9 5" xfId="2348" xr:uid="{2B9413A2-01A8-4B74-85AA-C8001EBEB92C}"/>
    <cellStyle name="Input 9 5 2" xfId="9651" xr:uid="{35F834A1-FB46-47F0-ABDC-74F330066C4C}"/>
    <cellStyle name="Input 9 5 2 2" xfId="15755" xr:uid="{29668BA9-2F14-4918-A6BB-158F847FAD0E}"/>
    <cellStyle name="Input 9 5 2 3" xfId="15483" xr:uid="{26686DEA-68B2-4F98-89ED-7A08003BD9AD}"/>
    <cellStyle name="Input 9 5 3" xfId="15087" xr:uid="{E4F05705-66B4-4FBE-93EF-22B9592006C3}"/>
    <cellStyle name="Input 9 5 3 2" xfId="16070" xr:uid="{D083C156-A857-418D-8F90-9F8B6665310A}"/>
    <cellStyle name="Input 9 5 3 3" xfId="16248" xr:uid="{AA9895C7-1C80-4396-A63F-8FBE4BF1A558}"/>
    <cellStyle name="Input 9 5 4" xfId="15356" xr:uid="{C08C8243-F17B-4704-9D4E-8088B7E70185}"/>
    <cellStyle name="Input 9 5 5" xfId="15464" xr:uid="{7B496022-CFAA-4B49-A73A-51BBCE465300}"/>
    <cellStyle name="Input 9 6" xfId="2375" xr:uid="{F531A333-ADF4-4B64-A958-F88D0EB2E597}"/>
    <cellStyle name="Input 9 6 2" xfId="9677" xr:uid="{A69470BB-C61D-4D59-9798-50D99B8B16F5}"/>
    <cellStyle name="Input 9 6 2 2" xfId="15780" xr:uid="{9F1CE154-64C9-4261-8557-A22F443650E9}"/>
    <cellStyle name="Input 9 6 2 3" xfId="15867" xr:uid="{6EB22738-AEE2-4D78-8CCA-4AF9FD6A421A}"/>
    <cellStyle name="Input 9 6 3" xfId="15113" xr:uid="{258DB2A1-9616-4494-8CD0-CF67BF5D422A}"/>
    <cellStyle name="Input 9 6 3 2" xfId="16096" xr:uid="{342E325E-21C1-48FC-B410-2B88533A4CE1}"/>
    <cellStyle name="Input 9 6 3 3" xfId="16274" xr:uid="{3BA27F21-E111-4089-8F78-E4FCEEFD1C71}"/>
    <cellStyle name="Input 9 6 4" xfId="15381" xr:uid="{8B632FC7-22D4-45DD-A590-87DF1435BF6B}"/>
    <cellStyle name="Input 9 6 5" xfId="15854" xr:uid="{84B53460-B17D-45CC-BEDA-CC2EA13D85B9}"/>
    <cellStyle name="Input 9 7" xfId="7988" xr:uid="{95EE6812-ADC2-4711-94A9-C6D5EFEC7E45}"/>
    <cellStyle name="Input 9 7 2" xfId="15561" xr:uid="{3A192A7D-50A9-4C50-A05A-AE6C8014BF71}"/>
    <cellStyle name="Input 9 7 3" xfId="15460" xr:uid="{A845851B-6299-41EE-9575-B16B53FE9CF0}"/>
    <cellStyle name="Input 9 8" xfId="9854" xr:uid="{F0ECF30B-74E1-4232-BEA4-401DC6C8F369}"/>
    <cellStyle name="Input 9 8 2" xfId="15785" xr:uid="{E65C19EE-A328-430D-AD08-802CEEFFBD88}"/>
    <cellStyle name="Input 9 8 3" xfId="15424" xr:uid="{D5074030-90E4-404E-BDF3-EEAEFC4CCDB2}"/>
    <cellStyle name="Input 9 9" xfId="15155" xr:uid="{D984A2DF-8FFF-4519-988C-8C8F50A89666}"/>
    <cellStyle name="lines" xfId="396" xr:uid="{AE15488B-7438-4998-AD12-085AA11D3A43}"/>
    <cellStyle name="Link Currency (0)" xfId="397" xr:uid="{04362128-4E0F-4D26-89CD-6CE6A1351E51}"/>
    <cellStyle name="Link Currency (2)" xfId="398" xr:uid="{514D1119-44DB-4283-9332-F76CA439DCB6}"/>
    <cellStyle name="Link Units (0)" xfId="399" xr:uid="{A58DD5E6-5FD0-40A6-BCEC-0458D267449C}"/>
    <cellStyle name="Link Units (1)" xfId="400" xr:uid="{0B5A2098-47E9-4F0B-B7A1-5F7E90AF62FE}"/>
    <cellStyle name="Link Units (2)" xfId="401" xr:uid="{598F0F2E-DD3C-45E7-8270-CE17F93DA04C}"/>
    <cellStyle name="Linked Cell" xfId="18" builtinId="24" customBuiltin="1"/>
    <cellStyle name="Linked Cell 2" xfId="402" xr:uid="{65E5D0E0-B417-4DDB-BE07-46CB850AE479}"/>
    <cellStyle name="Linked Cell 3" xfId="403" xr:uid="{852B62D6-9519-4332-96B5-3BB99FF565D9}"/>
    <cellStyle name="Miglia - Stile1" xfId="404" xr:uid="{184AC6D7-4508-47B2-8ACD-DC2D2107B375}"/>
    <cellStyle name="Miglia - Stile2" xfId="405" xr:uid="{131693D4-FB67-4544-9597-B4D6B90948D7}"/>
    <cellStyle name="Miglia - Stile3" xfId="406" xr:uid="{F0BCDCC5-A746-4F11-BB26-0407F1EBFC2B}"/>
    <cellStyle name="Miglia - Stile4" xfId="407" xr:uid="{7F81BC23-91D6-4844-BE2B-D634D87E1455}"/>
    <cellStyle name="Miglia - Stile5" xfId="408" xr:uid="{E2BCC106-ADB0-4A24-A24A-5F744722CB70}"/>
    <cellStyle name="Milliers [0]_AR1194" xfId="409" xr:uid="{A70C49D8-B879-494D-997B-1B83BAE12ECB}"/>
    <cellStyle name="Milliers_AR1194" xfId="410" xr:uid="{8D71729A-5979-431F-B93A-109C9178E523}"/>
    <cellStyle name="Monétaire [0]_AR1194" xfId="411" xr:uid="{D7561BD7-0FB5-4E74-B949-6182DBD2F48A}"/>
    <cellStyle name="Monétaire_AR1194" xfId="412" xr:uid="{3B8058C8-E8AC-4FC9-9777-D9F93B5FA72F}"/>
    <cellStyle name="Neutral" xfId="14" builtinId="28" customBuiltin="1"/>
    <cellStyle name="Neutral 2" xfId="413" xr:uid="{E8283273-63EB-4BFB-8DC4-A53E5C49025C}"/>
    <cellStyle name="Neutral 3" xfId="414" xr:uid="{519C0CD8-1997-4017-8DF3-585FAE090A6B}"/>
    <cellStyle name="no dec" xfId="415" xr:uid="{4F4EE35E-0449-4A2F-82A7-A3954C291169}"/>
    <cellStyle name="Normal" xfId="0" builtinId="0"/>
    <cellStyle name="Normal - Stile6" xfId="416" xr:uid="{7589BA7F-D35F-44EC-AE71-03555B71535B}"/>
    <cellStyle name="Normal - Stile7" xfId="417" xr:uid="{7D4AE61C-19D5-44B7-B9E9-4D3A4CFB6051}"/>
    <cellStyle name="Normal - Stile8" xfId="418" xr:uid="{8F57FEA9-9529-4A6A-AFF9-46412028AC95}"/>
    <cellStyle name="Normal - Style1" xfId="419" xr:uid="{D9915149-61D9-4555-B4FF-42DBFB920734}"/>
    <cellStyle name="Normal - Style1 2" xfId="803" xr:uid="{2D55D58B-C2A3-490C-B7B0-C27A6E77FC41}"/>
    <cellStyle name="Normal 10" xfId="420" xr:uid="{8C323B6C-0CC1-4BC2-B887-9E78AD4E81C8}"/>
    <cellStyle name="Normal 10 10" xfId="7703" xr:uid="{072924F1-EC4B-4D04-A791-244D3B51A805}"/>
    <cellStyle name="Normal 10 10 2" xfId="14880" xr:uid="{8BA59355-E0C1-45E1-93B5-D1BB2D023C01}"/>
    <cellStyle name="Normal 10 11" xfId="7789" xr:uid="{AFF4EFA1-870F-468B-ACD6-BDD2FD294088}"/>
    <cellStyle name="Normal 10 13" xfId="2640" xr:uid="{1AA7640B-42EE-4E53-B81F-613779084C71}"/>
    <cellStyle name="Normal 10 19 2" xfId="2679" xr:uid="{FAB735AB-9371-401F-BA2D-50A1EF06A243}"/>
    <cellStyle name="Normal 10 19 2 2" xfId="6401" xr:uid="{7E15846E-AA86-43E9-B15D-7274F0109EE5}"/>
    <cellStyle name="Normal 10 19 2 2 2" xfId="13576" xr:uid="{C921E46C-7FCD-46B6-8AFC-1DE5A05EC440}"/>
    <cellStyle name="Normal 10 19 2 3" xfId="9901" xr:uid="{E3040251-9FBA-4AF0-AFEB-0409EE40A591}"/>
    <cellStyle name="Normal 10 2" xfId="421" xr:uid="{80D255F5-38B9-4D9B-B3F8-09A35BFE7BAD}"/>
    <cellStyle name="Normal 10 2 2" xfId="804" xr:uid="{4A070B9E-6D0D-47A7-B00F-762F3D8A7526}"/>
    <cellStyle name="Normal 10 2 2 2" xfId="2615" xr:uid="{62ED14AD-2DE6-4AB3-ADF7-C996170371B1}"/>
    <cellStyle name="Normal 10 2 2 2 2" xfId="9862" xr:uid="{3635F780-33EB-484C-9F54-33DB0D9961D1}"/>
    <cellStyle name="Normal 10 2 2 3" xfId="6380" xr:uid="{870427F7-C1EF-4E31-AF43-859B5CF7D500}"/>
    <cellStyle name="Normal 10 2 2 3 2" xfId="13555" xr:uid="{A7AD6D90-829E-4F80-B4B1-9379B17823E5}"/>
    <cellStyle name="Normal 10 2 3" xfId="2647" xr:uid="{6B8FD24D-6655-4A9B-BB95-9300B90F7C67}"/>
    <cellStyle name="Normal 10 2 4" xfId="2503" xr:uid="{6D4AE03B-F6BF-476E-9D8E-A7DB4839E7AF}"/>
    <cellStyle name="Normal 10 2 5" xfId="2504" xr:uid="{164C28EA-4111-4B0A-B45D-45C2ECAF6387}"/>
    <cellStyle name="Normal 10 3" xfId="645" xr:uid="{BF3788A7-DBEE-4FA5-A1DF-F6CAB41AE8AE}"/>
    <cellStyle name="Normal 10 3 2" xfId="697" xr:uid="{DA461545-15B5-4628-BFDB-9D9AC6D0C284}"/>
    <cellStyle name="Normal 10 3 2 2" xfId="1133" xr:uid="{7B88C175-0C00-47F2-80D9-19C760C598C7}"/>
    <cellStyle name="Normal 10 3 2 2 2" xfId="2078" xr:uid="{B5D96525-8382-48A0-9496-CFBD1E2F88F6}"/>
    <cellStyle name="Normal 10 3 2 2 2 2" xfId="9386" xr:uid="{EC46FD76-7ECF-4342-83D8-31EFCD0F007F}"/>
    <cellStyle name="Normal 10 3 2 2 3" xfId="8461" xr:uid="{877DF4A7-E417-412E-A4D1-52F3147BEDE4}"/>
    <cellStyle name="Normal 10 3 2 3" xfId="1686" xr:uid="{48949AD2-BB75-43E9-9201-90DEE71867D8}"/>
    <cellStyle name="Normal 10 3 2 3 2" xfId="8994" xr:uid="{CDFF6937-CF67-42F8-A05F-71B0BEDD0388}"/>
    <cellStyle name="Normal 10 3 2 4" xfId="2481" xr:uid="{7CB260ED-FC4F-44AF-869B-EB67A09F538C}"/>
    <cellStyle name="Normal 10 3 2 4 2" xfId="9764" xr:uid="{F480E85A-1CF4-4E0C-9079-12A47CB2802A}"/>
    <cellStyle name="Normal 10 3 2 5" xfId="6305" xr:uid="{E1EC7935-6FE0-4733-BF47-C56BAE7205A3}"/>
    <cellStyle name="Normal 10 3 2 5 2" xfId="13480" xr:uid="{BA307C9B-6CD0-4943-BD74-E1507E918A6E}"/>
    <cellStyle name="Normal 10 3 2 6" xfId="7707" xr:uid="{E365FE2B-8BDA-4F67-8C82-243C3BB70427}"/>
    <cellStyle name="Normal 10 3 2 6 2" xfId="14883" xr:uid="{D803674B-322D-44CC-8142-B6172150FD00}"/>
    <cellStyle name="Normal 10 3 2 7" xfId="8075" xr:uid="{CCE15196-2A73-44CA-9D4A-2DF39F16EFFD}"/>
    <cellStyle name="Normal 10 3 3" xfId="1090" xr:uid="{397EAB5C-EB3F-45F6-8FC0-2DD6A9400360}"/>
    <cellStyle name="Normal 10 3 3 2" xfId="1345" xr:uid="{82640DFF-2ECA-441F-8A37-E595B882210B}"/>
    <cellStyle name="Normal 10 3 3 2 2" xfId="2278" xr:uid="{01F2C3EF-7245-4F7C-8BBD-4CE07ED6B09C}"/>
    <cellStyle name="Normal 10 3 3 2 2 2" xfId="9584" xr:uid="{C479C5F0-CCC7-40D5-B57A-2A3ED4A0170B}"/>
    <cellStyle name="Normal 10 3 3 2 3" xfId="8656" xr:uid="{EF7E42B3-1AD8-4AC7-A4E4-209EDD2F1A6A}"/>
    <cellStyle name="Normal 10 3 3 3" xfId="2035" xr:uid="{771FCD4C-F145-4BB1-8884-3C495D51D28A}"/>
    <cellStyle name="Normal 10 3 3 3 2" xfId="9343" xr:uid="{D3531953-AA70-432C-83F6-3229540A15AB}"/>
    <cellStyle name="Normal 10 3 3 4" xfId="2748" xr:uid="{55DFF0B2-2E6E-461F-B8A9-540662B15A1C}"/>
    <cellStyle name="Normal 10 3 3 4 2" xfId="9959" xr:uid="{4CB6EABF-2A69-4D1B-9DE2-36D209B6685D}"/>
    <cellStyle name="Normal 10 3 3 5" xfId="6424" xr:uid="{A83F4ECE-9DA9-424E-8175-6EC3EC222AE2}"/>
    <cellStyle name="Normal 10 3 3 5 2" xfId="13599" xr:uid="{75FBA3B2-35B3-4D59-B639-6068E2EF4EAB}"/>
    <cellStyle name="Normal 10 3 3 6" xfId="8419" xr:uid="{9F6B6F9E-BF1F-46A8-87FA-686B3A16843E}"/>
    <cellStyle name="Normal 10 3 4" xfId="1338" xr:uid="{A6FEC936-93DC-45FF-A801-03AC3E9E0030}"/>
    <cellStyle name="Normal 10 3 4 2" xfId="2274" xr:uid="{2A8C969C-302E-4C1B-AC86-C02820ACE33A}"/>
    <cellStyle name="Normal 10 3 4 2 2" xfId="9580" xr:uid="{B08452AD-E48C-49B0-B34F-0368E671D614}"/>
    <cellStyle name="Normal 10 3 4 3" xfId="7715" xr:uid="{96A13BE1-F1BF-4C56-9FF7-C1DD7B026AC5}"/>
    <cellStyle name="Normal 10 3 4 3 2" xfId="14890" xr:uid="{123FD52F-6C30-492E-A890-60758B443C1F}"/>
    <cellStyle name="Normal 10 3 4 4" xfId="8652" xr:uid="{B9DF01BB-07DE-4B55-AF7E-59F44D3AFB49}"/>
    <cellStyle name="Normal 10 3 5" xfId="1645" xr:uid="{ED8C1A99-180A-4FEC-9F83-783F0E44CCCB}"/>
    <cellStyle name="Normal 10 3 5 2" xfId="8953" xr:uid="{88FCC4CE-F88D-40DD-AB99-70FE0228F313}"/>
    <cellStyle name="Normal 10 3 6" xfId="2451" xr:uid="{5FF52AFB-57E1-464F-AC45-3BA4CBE23F17}"/>
    <cellStyle name="Normal 10 3 6 2" xfId="9736" xr:uid="{3B581165-B6B9-4795-BE75-4A2A404697CA}"/>
    <cellStyle name="Normal 10 3 7" xfId="6281" xr:uid="{7A881D3A-800D-42FF-AE57-F5CC13B29D71}"/>
    <cellStyle name="Normal 10 3 7 2" xfId="13456" xr:uid="{54400F8D-F7BD-4D3F-963C-E4EAA6F5E79D}"/>
    <cellStyle name="Normal 10 3 8" xfId="7751" xr:uid="{7E59D6E2-9139-4DEA-9E76-FF1040EFC278}"/>
    <cellStyle name="Normal 10 3 8 2" xfId="14915" xr:uid="{B221D239-9871-419E-B057-DB977246820B}"/>
    <cellStyle name="Normal 10 3 9" xfId="8034" xr:uid="{31692478-6C79-4264-ACC1-52C3BA7FFA96}"/>
    <cellStyle name="Normal 10 4" xfId="676" xr:uid="{9DF145BB-EA74-4C1E-9EA6-5161DCC3060E}"/>
    <cellStyle name="Normal 10 4 2" xfId="1113" xr:uid="{FCF642F4-6BDC-4C4B-84EC-CB745E6BCE2C}"/>
    <cellStyle name="Normal 10 4 2 2" xfId="2058" xr:uid="{D230DFB7-747E-40AC-8DD6-D24DC297990C}"/>
    <cellStyle name="Normal 10 4 2 2 2" xfId="9366" xr:uid="{0787531F-5D50-4496-AD6F-318224161B8F}"/>
    <cellStyle name="Normal 10 4 2 3" xfId="8441" xr:uid="{65AF821B-8153-4B50-9BAC-40EA756DA3D2}"/>
    <cellStyle name="Normal 10 4 3" xfId="1666" xr:uid="{601CA0E0-AF4F-4934-9F1A-7FA136DF6116}"/>
    <cellStyle name="Normal 10 4 3 2" xfId="8974" xr:uid="{12998358-F22E-4926-BE2B-743D120056C1}"/>
    <cellStyle name="Normal 10 4 4" xfId="2525" xr:uid="{AC852F09-891D-4268-8918-AF68EAE23E1D}"/>
    <cellStyle name="Normal 10 4 5" xfId="8055" xr:uid="{5E4B79E1-B171-4BD7-B6FD-9162DC6E2CE5}"/>
    <cellStyle name="Normal 10 5" xfId="1327" xr:uid="{82897EAC-8E8B-4AA4-BD45-663E07460301}"/>
    <cellStyle name="Normal 10 5 2" xfId="2265" xr:uid="{6050CE0A-B66C-4380-ABB0-075E2987B94B}"/>
    <cellStyle name="Normal 10 5 2 2" xfId="9571" xr:uid="{E9E00971-15D2-4A49-B884-B59DB22FEA68}"/>
    <cellStyle name="Normal 10 5 2 4" xfId="128" xr:uid="{C6C16ED5-4D56-492E-BC7C-7F999EE3CCA2}"/>
    <cellStyle name="Normal 10 5 3" xfId="8643" xr:uid="{2B4389D0-18E7-4944-8B73-06B459F8DD34}"/>
    <cellStyle name="Normal 10 6" xfId="2426" xr:uid="{2FC48EA3-7366-45F0-AF57-40538680AF9B}"/>
    <cellStyle name="Normal 10 6 2" xfId="9721" xr:uid="{5BF157A6-FB8F-4CB1-B9DD-488F8E3308B3}"/>
    <cellStyle name="Normal 10 7" xfId="6272" xr:uid="{53511C47-2AA7-4E1A-BF15-6EE03D3B6EAB}"/>
    <cellStyle name="Normal 10 7 2" xfId="13447" xr:uid="{6171E393-490F-4BCE-A5ED-241655D62A41}"/>
    <cellStyle name="Normal 10 8" xfId="7642" xr:uid="{D19AA462-FAA3-41B6-A567-374277BB983C}"/>
    <cellStyle name="Normal 10 8 2" xfId="14833" xr:uid="{85A02A36-6C67-4FF7-A249-FB5C0B041310}"/>
    <cellStyle name="Normal 10 9" xfId="7672" xr:uid="{3394D22C-6877-48B6-87C9-4B6734864BD3}"/>
    <cellStyle name="Normal 10 9 2" xfId="14859" xr:uid="{CA2C878E-DE16-4726-A9D2-5CA11288EE3E}"/>
    <cellStyle name="Normal 100" xfId="2744" xr:uid="{93CE3C48-E104-474E-9589-5B86FEC9E5E8}"/>
    <cellStyle name="Normal 101" xfId="7769" xr:uid="{69BF8CF9-206F-4FCF-B014-EE0E31F75163}"/>
    <cellStyle name="Normal 102" xfId="7777" xr:uid="{C3BFD1E2-B8AA-43B4-A0AF-6FB704F3D8DC}"/>
    <cellStyle name="Normal 103" xfId="7721" xr:uid="{CE7EB5BE-0371-4FE9-B969-DEDAC540BA19}"/>
    <cellStyle name="Normal 104" xfId="7720" xr:uid="{1B76FF22-9F71-4C5E-9D74-CF6E6A17756A}"/>
    <cellStyle name="Normal 105" xfId="7786" xr:uid="{F24220E0-BBF0-4565-8E7E-046F5FC7C5A9}"/>
    <cellStyle name="Normal 105 2" xfId="14939" xr:uid="{8F115D34-02B7-4CF9-A3FA-217A12F100BA}"/>
    <cellStyle name="Normal 106" xfId="7787" xr:uid="{62CA3EDE-DDFB-4692-BE57-1614C7A53DD8}"/>
    <cellStyle name="Normal 106 2" xfId="14940" xr:uid="{0F979FE3-838E-4282-A4CB-D986287BEF5E}"/>
    <cellStyle name="Normal 107" xfId="15116" xr:uid="{E412A6D3-84E8-4675-92C0-8F0F3246EF7C}"/>
    <cellStyle name="Normal 108" xfId="15117" xr:uid="{87D90659-8275-4A46-80B8-3B5C9B9B3409}"/>
    <cellStyle name="Normal 109" xfId="15123" xr:uid="{7D501214-0492-42B1-8AD8-4CD0E77AF76E}"/>
    <cellStyle name="Normal 11" xfId="422" xr:uid="{CB3126C5-C66C-4766-920A-E0F4C7B97F3E}"/>
    <cellStyle name="Normal 11 2" xfId="423" xr:uid="{99E8FE62-2B31-430B-AE92-A76EBABDA7D8}"/>
    <cellStyle name="Normal 11 2 2" xfId="684" xr:uid="{BEF25E2A-FF05-4D30-98B7-7E056C8B2500}"/>
    <cellStyle name="Normal 11 3" xfId="663" xr:uid="{2FB75471-36AF-4C1E-A20B-0A5139054D72}"/>
    <cellStyle name="Normal 11 3 2" xfId="1104" xr:uid="{FEA249C4-938B-4576-A660-32A496302F8B}"/>
    <cellStyle name="Normal 11 3 2 2" xfId="2049" xr:uid="{54B54778-6C8C-4F0B-8AA2-85B9C5EDA272}"/>
    <cellStyle name="Normal 11 3 2 2 2" xfId="9357" xr:uid="{A528EF14-4FAE-4780-BBA4-53ED2F5182A0}"/>
    <cellStyle name="Normal 11 3 2 3" xfId="8433" xr:uid="{2A1A3EAF-B8E2-406C-8C4D-E2C5E5C00B17}"/>
    <cellStyle name="Normal 11 3 3" xfId="1658" xr:uid="{9823CDC9-D8BC-4F4E-B79A-F87E4FCDECB1}"/>
    <cellStyle name="Normal 11 3 3 2" xfId="8966" xr:uid="{232124E0-649D-43E2-A7D8-051583C63808}"/>
    <cellStyle name="Normal 11 3 4" xfId="8047" xr:uid="{36207625-D31C-4B04-AAF5-AB748726DA75}"/>
    <cellStyle name="Normal 11 4" xfId="1333" xr:uid="{64F621CF-8899-4CBD-9CCC-F329334B5537}"/>
    <cellStyle name="Normal 11 4 2" xfId="2269" xr:uid="{710D48E8-E968-441D-8A7A-C97DAA054E6E}"/>
    <cellStyle name="Normal 11 4 2 2" xfId="9575" xr:uid="{9ABD1891-D2F5-4686-AB38-8212CF44D27D}"/>
    <cellStyle name="Normal 11 4 3" xfId="8647" xr:uid="{A8DE8FB9-75E6-4C4B-AD82-C86C58C2C8BB}"/>
    <cellStyle name="Normal 11 5" xfId="2461" xr:uid="{29184E37-7C24-4FC6-B5D2-993D7E36A738}"/>
    <cellStyle name="Normal 11 5 2" xfId="9745" xr:uid="{8959C805-C808-4B3B-9D7D-77BBF1CD17ED}"/>
    <cellStyle name="Normal 11 6" xfId="6289" xr:uid="{E8AC50E5-544F-41D4-BBF6-112DC3331120}"/>
    <cellStyle name="Normal 11 6 2" xfId="13464" xr:uid="{1308411A-4F89-40A7-BB36-56DA85683682}"/>
    <cellStyle name="Normal 11 7" xfId="7652" xr:uid="{152ADBB1-D2C8-49A2-9939-FF005B7C6D27}"/>
    <cellStyle name="Normal 11 7 2" xfId="14840" xr:uid="{F47C5CCD-4E7C-4B8F-AFEA-C15D0B7490B8}"/>
    <cellStyle name="Normal 11 8" xfId="7723" xr:uid="{0CD812CF-748F-4781-8719-394F3FF7372B}"/>
    <cellStyle name="Normal 11 8 2" xfId="14896" xr:uid="{762276F1-D52F-4908-AF1A-E3FA0E04E49B}"/>
    <cellStyle name="Normal 110" xfId="2618" xr:uid="{DDA8126C-F24D-4983-8B5C-81AD4801967D}"/>
    <cellStyle name="Normal 111" xfId="47" xr:uid="{4EE7EFE4-E6A7-4D4B-A88C-E576ACD0A4DD}"/>
    <cellStyle name="Normal 112" xfId="51" xr:uid="{51D41196-EE8D-43F4-952A-95047B5C4BF7}"/>
    <cellStyle name="Normal 113" xfId="15167" xr:uid="{F1B98ECE-535D-4AB8-98E2-62986C4FD8C7}"/>
    <cellStyle name="Normal 114 2" xfId="2509" xr:uid="{37CFAFDC-016C-437A-A4BA-CCE9FE7BD171}"/>
    <cellStyle name="Normal 114 2 2" xfId="2579" xr:uid="{8CCAEF20-1BE4-437D-B388-9FA100CD3367}"/>
    <cellStyle name="Normal 114 2 2 2" xfId="6350" xr:uid="{A8936EF0-F481-424B-86D5-993AD50D47F9}"/>
    <cellStyle name="Normal 114 2 2 2 2" xfId="13525" xr:uid="{9DC424B7-0191-4D5D-A778-A091E2555BDD}"/>
    <cellStyle name="Normal 114 2 2 3" xfId="9830" xr:uid="{238D8093-FEB8-4516-BEEA-EF16C79B0C17}"/>
    <cellStyle name="Normal 114 2 3" xfId="6324" xr:uid="{D3F91883-9A6A-41AE-9024-5D7FA8EDF262}"/>
    <cellStyle name="Normal 114 2 3 2" xfId="13499" xr:uid="{1213B84D-BF9D-4581-A794-18C104929D58}"/>
    <cellStyle name="Normal 114 2 4" xfId="9784" xr:uid="{4E6E30CD-1238-46B4-9A07-CB51417FA072}"/>
    <cellStyle name="Normal 116 2" xfId="109" xr:uid="{D18AA2CB-FC5B-496A-ACD3-79B5E16CA2B7}"/>
    <cellStyle name="Normal 12" xfId="424" xr:uid="{0A79E69B-5BD1-46E7-84DE-C1993E5E342B}"/>
    <cellStyle name="Normal 12 2" xfId="425" xr:uid="{5AC2F08A-3ADE-4C46-8B3E-CC351D59BC0A}"/>
    <cellStyle name="Normal 12 2 2" xfId="835" xr:uid="{E3C647EB-F5A7-41A1-A346-9083FA3F9C3D}"/>
    <cellStyle name="Normal 12 2 3" xfId="2582" xr:uid="{E6307997-CC10-410C-9D43-7D96591C98FC}"/>
    <cellStyle name="Normal 12 2 3 2" xfId="9833" xr:uid="{BEEE88FA-20AF-4B0D-A9B8-CCAEC5ADA24A}"/>
    <cellStyle name="Normal 12 2 4" xfId="6353" xr:uid="{EABED969-4798-45E9-8400-114CAC19D0F6}"/>
    <cellStyle name="Normal 12 2 4 2" xfId="13528" xr:uid="{F46DFBD6-BF86-47F1-B8B2-14122A35E019}"/>
    <cellStyle name="Normal 12 3" xfId="660" xr:uid="{32D948DE-A665-4F47-9A4D-EB2FEE5C783E}"/>
    <cellStyle name="Normal 12 3 2" xfId="2512" xr:uid="{6290F33A-4104-4644-A0F0-0FB17BBB1045}"/>
    <cellStyle name="Normal 12 3 2 2" xfId="9787" xr:uid="{ADAEA37C-2882-432F-88F4-A773A7D36F7A}"/>
    <cellStyle name="Normal 12 3 3" xfId="6327" xr:uid="{A87141C3-66F4-409E-BBCC-F28F651D3487}"/>
    <cellStyle name="Normal 12 3 3 2" xfId="13502" xr:uid="{985B0502-461D-4A50-ABB9-086E0A88798F}"/>
    <cellStyle name="Normal 12 4" xfId="1356" xr:uid="{84B50591-000D-41DD-B16E-83F0B94EA726}"/>
    <cellStyle name="Normal 12 4 2" xfId="2288" xr:uid="{38809A36-9CD7-4FF9-9EE3-684D98F1BD01}"/>
    <cellStyle name="Normal 12 4 2 2" xfId="9594" xr:uid="{DEF2A239-13EE-4F70-985F-C351CAC58962}"/>
    <cellStyle name="Normal 12 4 3" xfId="8666" xr:uid="{B8724926-A63B-4BCA-99AC-6F2EB785A0FB}"/>
    <cellStyle name="Normal 12 5" xfId="7654" xr:uid="{C731B6E0-73C6-4F9C-B8A7-E9C1D8F3E344}"/>
    <cellStyle name="Normal 12 5 2" xfId="14842" xr:uid="{477A2462-710C-4583-8B92-E3509B7CFD61}"/>
    <cellStyle name="Normal 12 6" xfId="7749" xr:uid="{966B9607-8B2B-4A41-B7E6-0F96FD7834D4}"/>
    <cellStyle name="Normal 13" xfId="426" xr:uid="{3EC7D823-99C8-48C0-9DF4-780F12B4422F}"/>
    <cellStyle name="Normal 13 10" xfId="2758" xr:uid="{07F0D042-5E83-4339-B294-279C97DB50B1}"/>
    <cellStyle name="Normal 13 2" xfId="427" xr:uid="{A10804CD-B8BE-4803-B119-CB559F11A6E3}"/>
    <cellStyle name="Normal 13 2 2" xfId="706" xr:uid="{04FCCF54-1F1F-42B8-85A8-3E9602143561}"/>
    <cellStyle name="Normal 13 2 2 2" xfId="1139" xr:uid="{8F1DE613-B9B1-43AF-9956-2931C8F05FE2}"/>
    <cellStyle name="Normal 13 2 2 2 2" xfId="2084" xr:uid="{EFA63FF0-8560-4748-936E-E0E0E8458283}"/>
    <cellStyle name="Normal 13 2 2 2 2 2" xfId="9392" xr:uid="{21AE5174-34C9-41D1-B377-87D9664975DC}"/>
    <cellStyle name="Normal 13 2 2 2 3" xfId="8467" xr:uid="{F15E3F7C-4F35-4585-ABB0-927FF95F976F}"/>
    <cellStyle name="Normal 13 2 2 3" xfId="1693" xr:uid="{F83E78B2-9043-4C13-BAB6-B6A5CE297AEC}"/>
    <cellStyle name="Normal 13 2 2 3 2" xfId="9001" xr:uid="{76950F3C-CD13-48FE-92A3-49200F796EB9}"/>
    <cellStyle name="Normal 13 2 2 4" xfId="2576" xr:uid="{50B6F1E5-A028-47EC-9711-129C28B865AC}"/>
    <cellStyle name="Normal 13 2 2 4 2" xfId="9827" xr:uid="{DC6BECCE-05DC-4EE0-8F9B-B5F8B29F8D14}"/>
    <cellStyle name="Normal 13 2 2 5" xfId="6347" xr:uid="{68D94C12-D94A-4C4A-A19A-C4DB9A9CD113}"/>
    <cellStyle name="Normal 13 2 2 5 2" xfId="13522" xr:uid="{3C6909FF-8D5A-4B7B-8DF4-AAA322F3ED5E}"/>
    <cellStyle name="Normal 13 2 2 6" xfId="8081" xr:uid="{563A56AB-3DFB-4339-B198-498D48976617}"/>
    <cellStyle name="Normal 13 2 3" xfId="2483" xr:uid="{50D48F88-591E-4D4C-9C60-5826DDCD522D}"/>
    <cellStyle name="Normal 13 2 3 2" xfId="9766" xr:uid="{4FE659C3-1A8F-4394-B39E-B5323D61608D}"/>
    <cellStyle name="Normal 13 2 4" xfId="6307" xr:uid="{3F80FD0A-F566-436C-883C-A2E17AFD60F8}"/>
    <cellStyle name="Normal 13 2 4 2" xfId="13482" xr:uid="{3D267D29-44CB-488C-887E-09A5CB76E235}"/>
    <cellStyle name="Normal 13 3" xfId="836" xr:uid="{24F7CEF5-423B-47D1-8562-953BA2CE79A6}"/>
    <cellStyle name="Normal 13 3 2" xfId="2505" xr:uid="{44883FF3-6755-456E-A5CD-0F5B0B08A17D}"/>
    <cellStyle name="Normal 13 3 2 2" xfId="9781" xr:uid="{F209DDBB-EC85-40C2-8BFE-D21AB4FBBCAB}"/>
    <cellStyle name="Normal 13 3 3" xfId="6321" xr:uid="{0EA8A747-8389-42F0-8FB8-4AA15E240462}"/>
    <cellStyle name="Normal 13 3 3 2" xfId="13496" xr:uid="{C5DEF8C6-F8E8-477B-92D5-5C74A7314EF4}"/>
    <cellStyle name="Normal 13 4" xfId="679" xr:uid="{61FBA7BD-188C-41F7-86A1-8247021A66D9}"/>
    <cellStyle name="Normal 13 4 2" xfId="1116" xr:uid="{670EA81F-D7D3-4D89-8B14-9FC2C8C7E9DE}"/>
    <cellStyle name="Normal 13 4 2 2" xfId="2061" xr:uid="{D5AE1F97-6D23-49CA-9D4F-2B1D6E91390D}"/>
    <cellStyle name="Normal 13 4 2 2 2" xfId="9369" xr:uid="{72CE9498-4574-4837-A7E4-655617DD759D}"/>
    <cellStyle name="Normal 13 4 2 3" xfId="8444" xr:uid="{44830F37-1879-4F25-993B-56615164B1DE}"/>
    <cellStyle name="Normal 13 4 3" xfId="1669" xr:uid="{E89D3CE7-0B50-4EA5-BC22-2B189D024B77}"/>
    <cellStyle name="Normal 13 4 3 2" xfId="8977" xr:uid="{0A6A4056-9AE6-4B77-9F15-2F4F1E728E11}"/>
    <cellStyle name="Normal 13 4 4" xfId="8058" xr:uid="{24D1A830-B299-4759-8F88-8F7696868346}"/>
    <cellStyle name="Normal 13 5" xfId="1359" xr:uid="{F11D1F22-495A-461D-9D68-9D5186B897B5}"/>
    <cellStyle name="Normal 13 5 2" xfId="2291" xr:uid="{CC9F7747-9463-4244-ACBC-BD84755E1956}"/>
    <cellStyle name="Normal 13 5 2 2" xfId="9597" xr:uid="{054DCBE2-1441-4877-B963-756A70EB5769}"/>
    <cellStyle name="Normal 13 5 3" xfId="8669" xr:uid="{081B200C-B511-47D5-ADF5-B618D3465E6C}"/>
    <cellStyle name="Normal 13 6" xfId="2470" xr:uid="{3273D7E5-FFED-4FB5-8A45-7AF56902AD5C}"/>
    <cellStyle name="Normal 13 6 2" xfId="9753" xr:uid="{F2CD7795-D8A2-4244-A65B-25A6B000FE0D}"/>
    <cellStyle name="Normal 13 7" xfId="6294" xr:uid="{E0077A43-0DBE-4D49-97B2-633731D63063}"/>
    <cellStyle name="Normal 13 7 2" xfId="13469" xr:uid="{F037C8FA-0639-4936-98B0-EA3412B2A1D8}"/>
    <cellStyle name="Normal 130" xfId="428" xr:uid="{FC60E712-EDDE-4B4F-A99E-568F80FF25E7}"/>
    <cellStyle name="Normal 130 2" xfId="429" xr:uid="{E33EEE94-AC96-4687-838A-F3E98E3C5FCF}"/>
    <cellStyle name="Normal 130 2 2" xfId="1048" xr:uid="{538034D7-7DDC-423B-8B99-36490FF57620}"/>
    <cellStyle name="Normal 130 2 2 2" xfId="1994" xr:uid="{2A95F4E8-DECD-4435-9F79-386218740AC3}"/>
    <cellStyle name="Normal 130 2 2 2 2" xfId="9302" xr:uid="{C1E4FCF7-7D13-44BF-9826-047682B8DADD}"/>
    <cellStyle name="Normal 130 2 2 3" xfId="8379" xr:uid="{69F5673D-E009-4DF3-9EDA-B97194E86EDA}"/>
    <cellStyle name="Normal 130 2 3" xfId="1588" xr:uid="{2A0DBBAF-000E-45BA-ACC6-6FA5FA50CF44}"/>
    <cellStyle name="Normal 130 2 3 2" xfId="8896" xr:uid="{C87C5134-6C31-47B2-A62F-86C2DF2E0915}"/>
    <cellStyle name="Normal 130 2 4" xfId="7990" xr:uid="{AC5C3045-1856-495D-8993-449AF0998170}"/>
    <cellStyle name="Normal 130 3" xfId="1047" xr:uid="{47E52BCB-6124-4B32-B0C0-54A35CE90802}"/>
    <cellStyle name="Normal 130 3 2" xfId="1993" xr:uid="{EA69463E-61E9-4761-8372-4AE56DA4007B}"/>
    <cellStyle name="Normal 130 3 2 2" xfId="9301" xr:uid="{6AD048FB-7CF0-4858-866E-FA4583BF9DF4}"/>
    <cellStyle name="Normal 130 3 3" xfId="8378" xr:uid="{81A94555-4D24-49FC-8DEA-86BBB407B49B}"/>
    <cellStyle name="Normal 130 4" xfId="1587" xr:uid="{27DB6BBD-99DE-466D-A664-53D49D4D2395}"/>
    <cellStyle name="Normal 130 4 2" xfId="8895" xr:uid="{9E3041AF-F659-4138-A411-55C006F1E8DA}"/>
    <cellStyle name="Normal 130 5" xfId="7989" xr:uid="{7A69685B-DFCD-4F70-97E6-F0BCD2593689}"/>
    <cellStyle name="Normal 134" xfId="430" xr:uid="{82056277-1650-454C-ACC1-01F9D25C2C15}"/>
    <cellStyle name="Normal 137 2" xfId="650" xr:uid="{30525DAF-C9F6-479A-9A3D-50733321E622}"/>
    <cellStyle name="Normal 137 2 2" xfId="693" xr:uid="{A7BDE8A5-C092-4AD8-9E97-3ED30267B538}"/>
    <cellStyle name="Normal 137 2 2 2" xfId="1129" xr:uid="{EA2B2BCD-2CEE-46D4-A86C-49E0DD52689A}"/>
    <cellStyle name="Normal 137 2 2 2 2" xfId="2074" xr:uid="{82807C44-13EB-44A3-9911-B6F35A3213A8}"/>
    <cellStyle name="Normal 137 2 2 2 2 2" xfId="9382" xr:uid="{63F86762-0F28-4C2B-8939-605C29962CB0}"/>
    <cellStyle name="Normal 137 2 2 2 3" xfId="8457" xr:uid="{37F0B9F2-A8F5-4347-A8B2-163185AFBC81}"/>
    <cellStyle name="Normal 137 2 2 3" xfId="1682" xr:uid="{A9B64CF7-2B31-401B-92C0-CCC7E1DC554F}"/>
    <cellStyle name="Normal 137 2 2 3 2" xfId="8990" xr:uid="{8AD60279-2C6C-4F89-B7A3-2B092F875B45}"/>
    <cellStyle name="Normal 137 2 2 4" xfId="2477" xr:uid="{35E5D5E6-3584-4651-B2CC-FAB5619921FF}"/>
    <cellStyle name="Normal 137 2 2 4 2" xfId="9760" xr:uid="{C07448A4-C9F6-449A-A7DE-13ABD6868045}"/>
    <cellStyle name="Normal 137 2 2 5" xfId="6301" xr:uid="{21F76A03-DFD2-46B4-82BA-B72182092AD2}"/>
    <cellStyle name="Normal 137 2 2 5 2" xfId="13476" xr:uid="{ECA1C069-524D-4E46-B169-36C8A55B05B4}"/>
    <cellStyle name="Normal 137 2 2 6" xfId="7709" xr:uid="{8929C6E7-2741-4E9C-BEF7-06A752876B02}"/>
    <cellStyle name="Normal 137 2 2 6 2" xfId="14885" xr:uid="{7B66E2A7-2AF1-43FC-9E55-62764EFD0D28}"/>
    <cellStyle name="Normal 137 2 2 7" xfId="8071" xr:uid="{11FF7088-4056-4DF7-A7BE-2ADC864E8895}"/>
    <cellStyle name="Normal 137 2 3" xfId="1094" xr:uid="{3E364D13-B96B-450F-B796-F7B4CF809B18}"/>
    <cellStyle name="Normal 137 2 3 2" xfId="2039" xr:uid="{27AC9C56-9666-4959-A22E-021AE89D9382}"/>
    <cellStyle name="Normal 137 2 3 2 2" xfId="9347" xr:uid="{AC74D9B0-7559-4B8D-8A63-78F7B861F22E}"/>
    <cellStyle name="Normal 137 2 3 3" xfId="8423" xr:uid="{EAB1635C-CCBD-4DFD-B47B-47CB6E2A5C28}"/>
    <cellStyle name="Normal 137 2 4" xfId="1335" xr:uid="{3F1C1DB9-0ABA-4842-ACC9-BCE824CE988D}"/>
    <cellStyle name="Normal 137 2 4 2" xfId="2271" xr:uid="{0E3E5553-2ADE-4642-B6B6-48209F8F1354}"/>
    <cellStyle name="Normal 137 2 4 2 2" xfId="9577" xr:uid="{3F14D87A-9668-44BA-8B39-42EA1A5F8567}"/>
    <cellStyle name="Normal 137 2 4 3" xfId="8649" xr:uid="{72C5337A-6447-42B6-BB72-37E619261A3D}"/>
    <cellStyle name="Normal 137 2 5" xfId="1649" xr:uid="{93E3C81D-6341-439B-A60E-A0B113865B61}"/>
    <cellStyle name="Normal 137 2 5 2" xfId="8957" xr:uid="{FB4E1381-6606-493C-B1E6-76A45D606DE2}"/>
    <cellStyle name="Normal 137 2 6" xfId="2454" xr:uid="{739D05B3-51B6-470F-B45D-EF92848D9556}"/>
    <cellStyle name="Normal 137 2 6 2" xfId="9739" xr:uid="{0B76DB21-596A-4B55-BCCD-76BA9D1B0230}"/>
    <cellStyle name="Normal 137 2 7" xfId="6284" xr:uid="{3970B842-1C50-4473-A003-C62413559408}"/>
    <cellStyle name="Normal 137 2 7 2" xfId="13459" xr:uid="{F4E3A3A5-75C9-41F2-91FF-FAD015D5A372}"/>
    <cellStyle name="Normal 137 2 8" xfId="7750" xr:uid="{60805163-F605-4725-B2EF-8D578D65B1D0}"/>
    <cellStyle name="Normal 137 2 8 2" xfId="14914" xr:uid="{FC2A288F-F78C-4BC6-905E-288B6B2F9FB3}"/>
    <cellStyle name="Normal 137 2 9" xfId="8038" xr:uid="{7AC20409-073C-4691-8B9A-ADC00BDFA647}"/>
    <cellStyle name="Normal 14" xfId="431" xr:uid="{B19E21F7-8BDE-4708-A1BB-11C6A7F4EF3C}"/>
    <cellStyle name="Normal 14 2" xfId="432" xr:uid="{4AFAA592-3B0B-48E4-B990-ED247C347209}"/>
    <cellStyle name="Normal 14 2 2" xfId="837" xr:uid="{932B3CE2-9433-4A4E-A885-685922D55A74}"/>
    <cellStyle name="Normal 14 2 3" xfId="2592" xr:uid="{0CB98ECC-D34D-4107-BEFB-25282CE099E2}"/>
    <cellStyle name="Normal 14 2 3 2" xfId="9843" xr:uid="{C2091C9A-5612-4D0A-ACBF-651282933874}"/>
    <cellStyle name="Normal 14 2 4" xfId="6363" xr:uid="{C0C9F75D-F724-4365-BB24-AF62701BEDC9}"/>
    <cellStyle name="Normal 14 2 4 2" xfId="13538" xr:uid="{936191A4-FD71-4750-84AB-B6D9D7442F50}"/>
    <cellStyle name="Normal 14 3" xfId="681" xr:uid="{4D3FF39B-7157-4C45-8200-A4D9C44D07FC}"/>
    <cellStyle name="Normal 14 3 2" xfId="1118" xr:uid="{8B090FD8-4C65-4C01-831F-D5F6BE50E4ED}"/>
    <cellStyle name="Normal 14 3 2 2" xfId="2063" xr:uid="{E53F07AF-B192-4F79-A6EB-396F8838D2C0}"/>
    <cellStyle name="Normal 14 3 2 2 2" xfId="9371" xr:uid="{EA524C36-282F-420C-9ECA-5DE83EB2FBD3}"/>
    <cellStyle name="Normal 14 3 2 3" xfId="8446" xr:uid="{133C39BC-55F7-48A6-A711-DE6190AE9EA5}"/>
    <cellStyle name="Normal 14 3 3" xfId="1671" xr:uid="{A90F62CE-AA15-41ED-ACD1-BAC57497F42E}"/>
    <cellStyle name="Normal 14 3 3 2" xfId="8979" xr:uid="{367E55EF-086E-4F6A-9A02-B8D3B64C887F}"/>
    <cellStyle name="Normal 14 3 4" xfId="2558" xr:uid="{598723D6-2319-423F-991E-114757537361}"/>
    <cellStyle name="Normal 14 3 4 2" xfId="9809" xr:uid="{219BF204-2844-4EA0-836B-3F67766E76D6}"/>
    <cellStyle name="Normal 14 3 5" xfId="6338" xr:uid="{9F432A2F-3728-4148-B475-07EE315B897C}"/>
    <cellStyle name="Normal 14 3 5 2" xfId="13513" xr:uid="{A270DBAE-6146-4768-8C68-A91521C07B04}"/>
    <cellStyle name="Normal 14 3 6" xfId="8060" xr:uid="{D79436CA-A5D0-4CC0-8EC3-2B512AFCD8C5}"/>
    <cellStyle name="Normal 14 4" xfId="2472" xr:uid="{7E10F5EF-F8D1-4DD3-A312-65D55D47A17E}"/>
    <cellStyle name="Normal 14 4 2" xfId="9755" xr:uid="{D5EF42B2-E12C-4130-A4B3-71DBC1352627}"/>
    <cellStyle name="Normal 14 5" xfId="6296" xr:uid="{31E4527A-6CEF-466D-8B23-0980F0E91496}"/>
    <cellStyle name="Normal 14 5 2" xfId="13471" xr:uid="{3EC0C67D-60E8-45C7-9D35-1362B09CFBFC}"/>
    <cellStyle name="Normal 140" xfId="673" xr:uid="{390E4FC2-AEBE-474E-9B72-97DE84A962F4}"/>
    <cellStyle name="Normal 140 2" xfId="692" xr:uid="{075ABA36-4526-4C67-BEE3-6826C18866D0}"/>
    <cellStyle name="Normal 140 2 2" xfId="1128" xr:uid="{4FBE9EDB-3594-435B-A207-1F48A6629E23}"/>
    <cellStyle name="Normal 140 2 2 2" xfId="2073" xr:uid="{5F23F5FF-B018-435F-A4E7-BF19F6B0E9F1}"/>
    <cellStyle name="Normal 140 2 2 2 2" xfId="9381" xr:uid="{4FBBA8CA-2082-41C8-AC10-C8B854E552A0}"/>
    <cellStyle name="Normal 140 2 2 3" xfId="8456" xr:uid="{A6DDE32C-7FD6-4071-9ECC-5414BCFDD0C8}"/>
    <cellStyle name="Normal 140 2 3" xfId="1349" xr:uid="{A48F4A73-CB41-4417-9B7F-EBB60158F803}"/>
    <cellStyle name="Normal 140 2 3 2" xfId="2281" xr:uid="{813F272A-7987-4B0F-A092-13A591FE46A4}"/>
    <cellStyle name="Normal 140 2 3 2 2" xfId="9587" xr:uid="{5A415449-F690-4BDB-AA9E-798A9D385A9E}"/>
    <cellStyle name="Normal 140 2 3 3" xfId="8659" xr:uid="{B03FDC5C-B8F8-4E4F-A61A-13AFEFAC4561}"/>
    <cellStyle name="Normal 140 2 4" xfId="1681" xr:uid="{A29D5E05-6F0E-45D8-8B12-BAE329A5FBC6}"/>
    <cellStyle name="Normal 140 2 4 2" xfId="8989" xr:uid="{D23C6E2B-3FBF-4975-A6E9-ABF4213284AD}"/>
    <cellStyle name="Normal 140 2 5" xfId="2476" xr:uid="{E30737BB-884E-493C-876F-C31A55D82B42}"/>
    <cellStyle name="Normal 140 2 5 2" xfId="9759" xr:uid="{F577A5F0-0800-4F39-AA06-914858A99133}"/>
    <cellStyle name="Normal 140 2 6" xfId="6300" xr:uid="{3258FB18-0953-4849-ACFE-B4998C33802D}"/>
    <cellStyle name="Normal 140 2 6 2" xfId="13475" xr:uid="{3B1ACEB1-7983-45B0-8684-55AE9EC80612}"/>
    <cellStyle name="Normal 140 2 7" xfId="8070" xr:uid="{4955250C-68EA-4313-A8E9-B5E2C2477035}"/>
    <cellStyle name="Normal 140 3" xfId="1110" xr:uid="{6C0A6072-424A-4A8C-ABA7-88A2557621A4}"/>
    <cellStyle name="Normal 140 3 2" xfId="1358" xr:uid="{A4DF6DF2-A0FE-41C4-829E-765111BA8117}"/>
    <cellStyle name="Normal 140 3 2 2" xfId="2290" xr:uid="{9142232D-E520-47F8-9A20-F58DFBC32821}"/>
    <cellStyle name="Normal 140 3 2 2 2" xfId="9596" xr:uid="{D0E04113-B6AD-43E5-8C17-0530607DBC07}"/>
    <cellStyle name="Normal 140 3 2 3" xfId="8668" xr:uid="{0E4E8B05-F19E-4B9D-BF75-78BC6D7D1D59}"/>
    <cellStyle name="Normal 140 3 3" xfId="2055" xr:uid="{4874D412-AB92-455B-ACAC-0E50DCC94F30}"/>
    <cellStyle name="Normal 140 3 3 2" xfId="9363" xr:uid="{C2482AE3-8526-48B2-A212-93B5E85F15DA}"/>
    <cellStyle name="Normal 140 3 4" xfId="8439" xr:uid="{9FC33B66-427E-4C25-AB99-B35BE72D10D8}"/>
    <cellStyle name="Normal 140 4" xfId="1348" xr:uid="{4781FBBB-301E-46A0-B419-9D2CFD11B239}"/>
    <cellStyle name="Normal 140 4 2" xfId="2280" xr:uid="{15B8146D-1B09-417F-AAAA-58906745FCAF}"/>
    <cellStyle name="Normal 140 4 2 2" xfId="9586" xr:uid="{A9C28E15-4C10-40BA-9EF0-E9735ED79C0D}"/>
    <cellStyle name="Normal 140 4 3" xfId="8658" xr:uid="{639F4D94-6CD9-4263-8692-EF2BF10A0395}"/>
    <cellStyle name="Normal 140 5" xfId="1664" xr:uid="{8E939236-6B55-4AD7-9944-E3F3CA32ED9A}"/>
    <cellStyle name="Normal 140 5 2" xfId="8972" xr:uid="{59728730-1743-4DFA-8B9F-96D7086657AF}"/>
    <cellStyle name="Normal 140 6" xfId="2467" xr:uid="{BB70A678-CE53-436A-A7D5-9C7232F6633C}"/>
    <cellStyle name="Normal 140 6 2" xfId="9750" xr:uid="{B308D663-A2FB-468E-93CB-FFC5A8A0E40A}"/>
    <cellStyle name="Normal 140 7" xfId="6292" xr:uid="{FEB1D83C-351E-47B7-8383-3A2E0709C9BC}"/>
    <cellStyle name="Normal 140 7 2" xfId="13467" xr:uid="{896497D0-C907-442E-8BF4-C1E39B30C447}"/>
    <cellStyle name="Normal 140 8" xfId="7719" xr:uid="{9E41795C-FB39-4099-8B24-2244769E0099}"/>
    <cellStyle name="Normal 140 8 2" xfId="14894" xr:uid="{9B3DD49E-CEAF-409E-83CC-94902F5EEA11}"/>
    <cellStyle name="Normal 140 9" xfId="8053" xr:uid="{D6223D0C-D44F-430C-BDE9-62FEBEDF30F3}"/>
    <cellStyle name="Normal 142" xfId="2661" xr:uid="{D9758E54-E78F-469F-A10B-E686552FAFCC}"/>
    <cellStyle name="Normal 142 2" xfId="84" xr:uid="{C725B8E4-A991-489E-AB97-4E5273265219}"/>
    <cellStyle name="Normal 142 2 2" xfId="1391" xr:uid="{1A505C9A-9CAA-474A-8FD7-645A5B0DDF14}"/>
    <cellStyle name="Normal 142 2 2 2" xfId="8700" xr:uid="{447AACCA-228C-4F1A-86EE-ACDCCA1EA15F}"/>
    <cellStyle name="Normal 142 2 3" xfId="2395" xr:uid="{EB9BA6F9-101A-4DD3-ADEF-A60833C841CC}"/>
    <cellStyle name="Normal 142 2 3 2" xfId="9697" xr:uid="{B1AC1259-341B-434B-BD1E-1867DD82F7AB}"/>
    <cellStyle name="Normal 142 2 4" xfId="6255" xr:uid="{E416F7E6-E450-493A-898F-A3DAC3F6E9FB}"/>
    <cellStyle name="Normal 142 2 4 2" xfId="13430" xr:uid="{758732C2-C82F-4682-AA04-384802E483B8}"/>
    <cellStyle name="Normal 142 2 5" xfId="7674" xr:uid="{A06ECD63-690A-464F-BB23-4036A7D78FDA}"/>
    <cellStyle name="Normal 142 2 5 2" xfId="14861" xr:uid="{29A03FA8-0F4D-430F-B831-BDA144C1C8B7}"/>
    <cellStyle name="Normal 142 2 6" xfId="7807" xr:uid="{E240F9EB-5885-4FF3-ACC7-728204A89F3D}"/>
    <cellStyle name="Normal 142 3" xfId="6395" xr:uid="{00A0BBD8-91CB-4A6C-A09C-515CF7A09D81}"/>
    <cellStyle name="Normal 142 3 2" xfId="13570" xr:uid="{97AA4CC9-C706-4032-A736-812FA0C782BE}"/>
    <cellStyle name="Normal 142 4" xfId="9888" xr:uid="{EAC6CE81-E3CE-445D-8204-4F285F1C41C7}"/>
    <cellStyle name="Normal 15" xfId="433" xr:uid="{CC8AF205-3A69-43A9-86CB-972E9310D89C}"/>
    <cellStyle name="Normal 15 2" xfId="434" xr:uid="{40E86562-39DA-4F35-858C-B8CC183D1E33}"/>
    <cellStyle name="Normal 15 2 2" xfId="838" xr:uid="{0614E4AC-7DE0-418D-BAA0-7BE95F799D34}"/>
    <cellStyle name="Normal 15 2 3" xfId="2493" xr:uid="{7546EF10-2556-4BBB-899E-AFA47B44FA18}"/>
    <cellStyle name="Normal 15 3" xfId="685" xr:uid="{CB90FB42-AF12-4C91-8EAD-BEA9C5B6C5D7}"/>
    <cellStyle name="Normal 15 3 2" xfId="1121" xr:uid="{3A01A2E6-A262-41FA-B1D0-E2CEF10A68D9}"/>
    <cellStyle name="Normal 15 3 2 2" xfId="2066" xr:uid="{8DBF5DA9-CF2F-4A13-8CF1-32479BD11241}"/>
    <cellStyle name="Normal 15 3 2 2 2" xfId="9374" xr:uid="{EE5CF7A2-0250-468F-9783-57832DEF7C47}"/>
    <cellStyle name="Normal 15 3 2 3" xfId="8449" xr:uid="{555ED2F5-C78C-46CE-A363-0A7C2C983844}"/>
    <cellStyle name="Normal 15 3 3" xfId="1674" xr:uid="{64CA469F-F8E6-4461-AADF-5255791E279F}"/>
    <cellStyle name="Normal 15 3 3 2" xfId="8982" xr:uid="{296753F0-BA19-491F-95A6-032BE363B5B6}"/>
    <cellStyle name="Normal 15 3 4" xfId="8063" xr:uid="{AAFE96A7-7520-42BD-BABA-858E69637485}"/>
    <cellStyle name="Normal 15 4" xfId="2474" xr:uid="{EADAE685-BF32-4630-A5C3-4D5AF2AF6B16}"/>
    <cellStyle name="Normal 15 4 2" xfId="9757" xr:uid="{C95AE5B2-8F67-459F-AAC4-70676D41912E}"/>
    <cellStyle name="Normal 15 5" xfId="6298" xr:uid="{5DB3E856-4DC9-47BE-A5E9-54B63A04801D}"/>
    <cellStyle name="Normal 15 5 2" xfId="13473" xr:uid="{144E5B2E-1D5E-453B-89A1-9C8767F5E796}"/>
    <cellStyle name="Normal 16" xfId="435" xr:uid="{9AE43070-3B9E-4824-8EA4-F77A2029190C}"/>
    <cellStyle name="Normal 16 2" xfId="436" xr:uid="{69142999-B291-4042-999B-7CFE98EB6364}"/>
    <cellStyle name="Normal 16 2 2" xfId="839" xr:uid="{CB5FD46C-7F77-44CE-8038-062E1FD503B9}"/>
    <cellStyle name="Normal 16 3" xfId="708" xr:uid="{D71D740B-6E03-4F26-852F-31BB3448702A}"/>
    <cellStyle name="Normal 16 3 2" xfId="1141" xr:uid="{B4C36E37-9753-43EF-B72C-01314FAF4759}"/>
    <cellStyle name="Normal 16 3 2 2" xfId="2086" xr:uid="{474914C7-4851-475F-BE3F-346F9D1E7ECC}"/>
    <cellStyle name="Normal 16 3 2 2 2" xfId="9394" xr:uid="{9433AA5E-70E3-415F-89EE-8E2CE0DFF90D}"/>
    <cellStyle name="Normal 16 3 2 3" xfId="8469" xr:uid="{69D0F660-A753-4334-AE68-F8DF99D45D8B}"/>
    <cellStyle name="Normal 16 3 3" xfId="1695" xr:uid="{DC742219-5FC5-4F99-B3A5-00AFE28CBBF8}"/>
    <cellStyle name="Normal 16 3 3 2" xfId="9003" xr:uid="{65CCB091-515A-4A1B-83C9-689A836BB1E3}"/>
    <cellStyle name="Normal 16 3 4" xfId="8083" xr:uid="{2990B2FB-61CB-4264-A761-E7EDC8CA35C5}"/>
    <cellStyle name="Normal 16 4" xfId="2485" xr:uid="{D3504ACA-1160-449C-85D4-B858D94929F5}"/>
    <cellStyle name="Normal 16 4 2" xfId="9768" xr:uid="{2487CAA7-CA96-4D0F-9ABD-29BB9DD875EA}"/>
    <cellStyle name="Normal 16 5" xfId="6309" xr:uid="{D0A0939A-951A-4440-9B38-BF0E1BD1DE41}"/>
    <cellStyle name="Normal 16 5 2" xfId="13484" xr:uid="{B7388FD1-B589-4BC5-8F3C-A930EFC96770}"/>
    <cellStyle name="Normal 163" xfId="129" xr:uid="{9D972613-BBC5-4945-8EE4-FE467B1AEA36}"/>
    <cellStyle name="Normal 168" xfId="127" xr:uid="{3AE348E0-39C9-40D5-9AC7-131A00EC189B}"/>
    <cellStyle name="Normal 17" xfId="437" xr:uid="{913C9932-EA97-47AC-8574-2BFA28F8804F}"/>
    <cellStyle name="Normal 17 2" xfId="438" xr:uid="{8F3DB01C-20EA-418D-B781-3C1301920F92}"/>
    <cellStyle name="Normal 17 2 2" xfId="840" xr:uid="{9683FAF4-081E-458C-B4F5-82EF79F54E88}"/>
    <cellStyle name="Normal 17 3" xfId="711" xr:uid="{AA81D8CA-AD3F-4E89-B318-601EF5340AF1}"/>
    <cellStyle name="Normal 17 3 2" xfId="1144" xr:uid="{044A1534-0A7C-4A15-B0FC-005F44F0772D}"/>
    <cellStyle name="Normal 17 3 2 2" xfId="2089" xr:uid="{576B7429-859C-4B2E-AA88-7F5F0FCEE41E}"/>
    <cellStyle name="Normal 17 3 2 2 2" xfId="9397" xr:uid="{3C287763-6BF1-4B9F-B627-D539290B1FC0}"/>
    <cellStyle name="Normal 17 3 2 3" xfId="8472" xr:uid="{5FA39AE7-E1E8-4E67-9CE0-4F6A738C09D7}"/>
    <cellStyle name="Normal 17 3 3" xfId="1698" xr:uid="{6A08F3EC-960A-47F5-9D34-2B7D2DEF8A93}"/>
    <cellStyle name="Normal 17 3 3 2" xfId="9006" xr:uid="{A6FF3B6F-A37B-4B60-A96C-BEECF103F249}"/>
    <cellStyle name="Normal 17 3 4" xfId="8086" xr:uid="{24A78459-E277-4246-8A25-C68F7A200903}"/>
    <cellStyle name="Normal 17 4" xfId="2488" xr:uid="{CE7907E1-AA97-4BE3-8397-F665B4C0F3AE}"/>
    <cellStyle name="Normal 17 4 2" xfId="9771" xr:uid="{ECE35386-2A2F-4E0F-9A96-DD757B2D29A6}"/>
    <cellStyle name="Normal 17 5" xfId="6312" xr:uid="{24061E4C-633B-469A-9574-883671E09FD4}"/>
    <cellStyle name="Normal 17 5 2" xfId="13487" xr:uid="{DB0C21C3-9782-4F21-95C8-AC563A32DB40}"/>
    <cellStyle name="Normal 18" xfId="439" xr:uid="{9F453574-3178-4FE8-97B1-A39DB7BE5808}"/>
    <cellStyle name="Normal 18 2" xfId="841" xr:uid="{E017E544-0FCE-4B98-B975-6569D0CCC763}"/>
    <cellStyle name="Normal 18 3" xfId="621" xr:uid="{16343399-1B13-4B61-A112-9274BBF54C53}"/>
    <cellStyle name="Normal 186 9" xfId="104" xr:uid="{3C48BB7E-2311-46B5-8AC1-060CB9EF3CA6}"/>
    <cellStyle name="Normal 19" xfId="440" xr:uid="{9F9E3A92-37FB-442F-9D21-297795F014E6}"/>
    <cellStyle name="Normal 19 2" xfId="842" xr:uid="{35C00B37-D257-4042-8723-DB37AA91AD9C}"/>
    <cellStyle name="Normal 19 3" xfId="2596" xr:uid="{A2C61235-C959-4164-8BD9-51F9DB3230E3}"/>
    <cellStyle name="Normal 19 3 2" xfId="9847" xr:uid="{DB9951B5-90D9-4BEA-B456-6844C488FA05}"/>
    <cellStyle name="Normal 19 4" xfId="6367" xr:uid="{D394CCCC-0163-4E8A-995A-DD88729B38AE}"/>
    <cellStyle name="Normal 19 4 2" xfId="13542" xr:uid="{6C125B2C-88CA-41D3-9353-C6A281C018A5}"/>
    <cellStyle name="Normal 2" xfId="58" xr:uid="{EEDDD721-A67A-4E5B-999F-672F77F05DC2}"/>
    <cellStyle name="Normal 2 10" xfId="7795" xr:uid="{1068F72E-8B1C-4D1F-917F-388B3C46F081}"/>
    <cellStyle name="Normal 2 12" xfId="2648" xr:uid="{776AFC74-76F4-496B-8F38-109D425C2D7A}"/>
    <cellStyle name="Normal 2 12 2" xfId="6392" xr:uid="{93851601-7457-46AF-BB90-EF9FF8A0F980}"/>
    <cellStyle name="Normal 2 12 2 2" xfId="13567" xr:uid="{32E314CE-1936-4036-B87C-49C22369BCF1}"/>
    <cellStyle name="Normal 2 12 3" xfId="9879" xr:uid="{D35905E0-6477-491B-BDB1-41F00F925D89}"/>
    <cellStyle name="Normal 2 14 2" xfId="2685" xr:uid="{ED4A8695-3434-4A02-BD71-7931CBA66FD2}"/>
    <cellStyle name="Normal 2 17 2 2" xfId="661" xr:uid="{120A29CF-FE3A-4EAD-AAA8-A58A19ED2B71}"/>
    <cellStyle name="Normal 2 2" xfId="71" xr:uid="{44D61459-3936-4DE5-B971-FC6A84A7CA81}"/>
    <cellStyle name="Normal 2 2 13" xfId="105" xr:uid="{02F51209-0199-4A54-8DE5-261F6D820682}"/>
    <cellStyle name="Normal 2 2 2" xfId="805" xr:uid="{A1C97B08-9372-4763-8673-B966A2818157}"/>
    <cellStyle name="Normal 2 2 2 2" xfId="7646" xr:uid="{05F2C44A-29EE-450B-87D0-0DF3977AB17B}"/>
    <cellStyle name="Normal 2 2 2 3 2 2" xfId="2641" xr:uid="{1FD7BE8C-0C64-41DA-AA6D-E2442C9F674C}"/>
    <cellStyle name="Normal 2 2 3" xfId="626" xr:uid="{141686C1-0BD2-41CC-ABB9-3FF42DCC281D}"/>
    <cellStyle name="Normal 2 2 4" xfId="442" xr:uid="{F274F20F-B302-4FBC-8516-104A7C839D65}"/>
    <cellStyle name="Normal 2 2 44" xfId="2752" xr:uid="{ABD6D752-6866-49B2-9221-2092A71D511A}"/>
    <cellStyle name="Normal 2 2 5" xfId="1318" xr:uid="{5630FF71-3ABD-47A1-8DBF-E2C2454B2120}"/>
    <cellStyle name="Normal 2 2 5 2" xfId="2258" xr:uid="{2E4F04DB-C1C5-446E-8AD1-2BE812DC59CD}"/>
    <cellStyle name="Normal 2 3" xfId="65" xr:uid="{6B98CC13-C145-40F7-B361-7C42273101AF}"/>
    <cellStyle name="Normal 2 3 2" xfId="443" xr:uid="{0E2E69FB-6DA0-4B1E-8209-541C0E0EAB8E}"/>
    <cellStyle name="Normal 2 3 2 2" xfId="2604" xr:uid="{51ADF38A-52F8-40E3-867F-CFD50AB47732}"/>
    <cellStyle name="Normal 2 3 2 3" xfId="2759" xr:uid="{3EB91972-8AE9-4CD1-946C-45677A5F0327}"/>
    <cellStyle name="Normal 2 3 3" xfId="7651" xr:uid="{18626A3A-5172-4F91-92F4-C12BAB4EAF93}"/>
    <cellStyle name="Normal 2 3 4" xfId="7645" xr:uid="{7BCF0167-3E7B-4B4C-8B97-9060069E0FA7}"/>
    <cellStyle name="Normal 2 3 5" xfId="7791" xr:uid="{7839DB17-A2BD-4783-B4AE-43FAD0794EA0}"/>
    <cellStyle name="Normal 2 4" xfId="444" xr:uid="{1E834B7E-064A-4F4D-9EAE-EBF86F9BE427}"/>
    <cellStyle name="Normal 2 4 2" xfId="2444" xr:uid="{4B9526E3-5B99-4F5D-8397-A8540A84CDA1}"/>
    <cellStyle name="Normal 2 4 3" xfId="7726" xr:uid="{5EC7D7CC-25AE-48C2-9C02-9D7BA5061EDC}"/>
    <cellStyle name="Normal 2 4 7" xfId="2746" xr:uid="{540F0097-E7C6-400A-B893-E959C6CCA068}"/>
    <cellStyle name="Normal 2 5" xfId="441" xr:uid="{DF32B053-4CED-477E-91EA-556AD529BAB5}"/>
    <cellStyle name="Normal 2 5 2" xfId="2914" xr:uid="{4AD9A8C3-2E2F-4096-AE74-335D51AD608A}"/>
    <cellStyle name="Normal 2 5 2 2" xfId="10095" xr:uid="{0B40EB53-4832-4E25-A7FC-5749991CCCDF}"/>
    <cellStyle name="Normal 2 5 3" xfId="6469" xr:uid="{79983125-9F88-4BD0-8C5C-2028F9B8DBA9}"/>
    <cellStyle name="Normal 2 5 3 2" xfId="13644" xr:uid="{6F3357CD-F5E0-4CF0-89CE-2EDB12465AF1}"/>
    <cellStyle name="Normal 2 5 4" xfId="7738" xr:uid="{EB12D490-ABC0-4799-9A07-7F032026530B}"/>
    <cellStyle name="Normal 2 5 4 2" xfId="14905" xr:uid="{2909EC09-D865-4792-9975-30754E7B34B8}"/>
    <cellStyle name="Normal 2 6" xfId="622" xr:uid="{82875A80-B17D-4B9A-8639-7B6E93AF9465}"/>
    <cellStyle name="Normal 2 6 2" xfId="2433" xr:uid="{3A5518D6-6341-4D85-8E36-7445919FD1C1}"/>
    <cellStyle name="Normal 2 6 2 2" xfId="9726" xr:uid="{8C3D58B7-79F5-45B7-A417-596A0F4DD4A9}"/>
    <cellStyle name="Normal 2 6 3" xfId="6275" xr:uid="{D4EEAB44-38FE-4C44-93B9-BD04FF7688DA}"/>
    <cellStyle name="Normal 2 6 3 2" xfId="13450" xr:uid="{097F2C41-0DCF-48B6-B181-C404BDF00762}"/>
    <cellStyle name="Normal 2 7" xfId="124" xr:uid="{D5777C4E-B7D9-410F-9CC7-E709F8632BA7}"/>
    <cellStyle name="Normal 2 8" xfId="1378" xr:uid="{EA25BDA2-04CF-4066-AD37-21D0749C850B}"/>
    <cellStyle name="Normal 2 8 2" xfId="8687" xr:uid="{DF914474-6AD5-4636-8F49-E959B3FBD566}"/>
    <cellStyle name="Normal 2 9" xfId="613" xr:uid="{5CA17356-2DB1-4CAA-8389-FE846FD0AF68}"/>
    <cellStyle name="Normal 20" xfId="445" xr:uid="{5295B29E-52FA-49BB-A3BC-5E0F4D2CE0B8}"/>
    <cellStyle name="Normal 20 2" xfId="844" xr:uid="{42B3554C-CBCB-42F8-B5DF-B9A3DB217259}"/>
    <cellStyle name="Normal 20 3" xfId="2597" xr:uid="{18B085DF-338E-4773-80DD-86AEDA4DA2E6}"/>
    <cellStyle name="Normal 20 3 2" xfId="9848" xr:uid="{0A9CA95F-782B-4A2D-BA91-1FAC78B0E1A3}"/>
    <cellStyle name="Normal 20 4" xfId="6368" xr:uid="{EAD7C723-27D0-4439-BBD6-92C75341E598}"/>
    <cellStyle name="Normal 20 4 2" xfId="13543" xr:uid="{80401C08-6E17-4CA3-B46C-485E201FFA9E}"/>
    <cellStyle name="Normal 21" xfId="446" xr:uid="{3E038FC7-91FA-44BD-9B21-7F890F63C17F}"/>
    <cellStyle name="Normal 21 2" xfId="845" xr:uid="{5C77DCEF-3A94-4BC8-ADC4-FE5ABD08D1E2}"/>
    <cellStyle name="Normal 21 3" xfId="2598" xr:uid="{5306C2D0-6B7F-4DA4-87A4-214ACD5C6D19}"/>
    <cellStyle name="Normal 21 3 2" xfId="9849" xr:uid="{9E06F468-70CD-4176-8890-16006169D276}"/>
    <cellStyle name="Normal 21 4" xfId="6369" xr:uid="{C1EBCD4E-68D4-414A-B754-4946CDBBA2FA}"/>
    <cellStyle name="Normal 21 4 2" xfId="13544" xr:uid="{AF4CF0D1-1C78-459B-AF1F-0EF26062564B}"/>
    <cellStyle name="Normal 211" xfId="447" xr:uid="{B8E3BE75-C890-4D9F-AC07-5A184ECAAFD7}"/>
    <cellStyle name="Normal 22" xfId="448" xr:uid="{C5934CF0-0F06-4B97-AD35-A354A4D3CEE2}"/>
    <cellStyle name="Normal 22 2" xfId="843" xr:uid="{16414D49-3B87-4A73-A671-46252B85929C}"/>
    <cellStyle name="Normal 22 3" xfId="2599" xr:uid="{27CC5295-1400-4EDF-9EEC-FB1A77F4C937}"/>
    <cellStyle name="Normal 22 3 2" xfId="9850" xr:uid="{317DC26C-E661-4C92-8FB1-C88A65DB615B}"/>
    <cellStyle name="Normal 22 4" xfId="6370" xr:uid="{804A51F8-5E1F-48A5-9D28-27E0CC84292C}"/>
    <cellStyle name="Normal 22 4 2" xfId="13545" xr:uid="{1AC5C802-D444-4563-8A5F-BD758B68F76D}"/>
    <cellStyle name="Normal 23" xfId="449" xr:uid="{69055BDE-3F95-428A-B07B-B5725E5B847A}"/>
    <cellStyle name="Normal 23 2" xfId="450" xr:uid="{74DE6795-3D70-43BB-BC24-090F16E68BF7}"/>
    <cellStyle name="Normal 23 2 2" xfId="1050" xr:uid="{E8CABEC4-C4FF-41B3-907B-93F9E3E9CD43}"/>
    <cellStyle name="Normal 23 2 2 2" xfId="1996" xr:uid="{D7FD14CB-2D9F-42FE-9CFA-D25F5D21EE77}"/>
    <cellStyle name="Normal 23 2 2 2 2" xfId="9304" xr:uid="{F39E23D3-304C-4099-B55B-D8895E246232}"/>
    <cellStyle name="Normal 23 2 2 3" xfId="8381" xr:uid="{50E41C10-DE4D-4794-BA6D-79E0A1062069}"/>
    <cellStyle name="Normal 23 2 3" xfId="1591" xr:uid="{D59B1151-F32D-45D1-BFCE-21CEA0D70D7C}"/>
    <cellStyle name="Normal 23 2 3 2" xfId="8899" xr:uid="{4155DC0C-E75F-4DF6-99F7-DE3129010582}"/>
    <cellStyle name="Normal 23 2 4" xfId="7993" xr:uid="{9FDF1CFD-7690-43F4-A331-4F5E7DAB6B00}"/>
    <cellStyle name="Normal 23 3" xfId="451" xr:uid="{152CDEB1-A3E6-4F67-AFE7-834C3D22971A}"/>
    <cellStyle name="Normal 23 3 2" xfId="1051" xr:uid="{2E18A799-BD1F-4BA5-8225-0AB9E5051D77}"/>
    <cellStyle name="Normal 23 3 2 2" xfId="1997" xr:uid="{9308C6BD-91B9-464C-816E-11E468944A48}"/>
    <cellStyle name="Normal 23 3 2 2 2" xfId="9305" xr:uid="{50009706-6C14-4FC5-80BB-2F8EDECBE12A}"/>
    <cellStyle name="Normal 23 3 2 3" xfId="8382" xr:uid="{496248D5-0DED-4A2E-9AED-A62E3EC88C64}"/>
    <cellStyle name="Normal 23 3 3" xfId="1592" xr:uid="{F37AAA88-CEF2-4C73-9C9A-D931E58C89C5}"/>
    <cellStyle name="Normal 23 3 3 2" xfId="8900" xr:uid="{0F47F18A-A0DE-464F-A45B-7D24E6D00C94}"/>
    <cellStyle name="Normal 23 3 4" xfId="7994" xr:uid="{F11D402C-786E-4CEE-AE5E-26A424F6CAB8}"/>
    <cellStyle name="Normal 23 4" xfId="806" xr:uid="{060F9311-6360-4A74-A18D-CD508F3E306D}"/>
    <cellStyle name="Normal 23 5" xfId="1049" xr:uid="{1B2F67B5-3930-4207-BECF-B6C4F86CB8EC}"/>
    <cellStyle name="Normal 23 5 2" xfId="1995" xr:uid="{FEE69C7B-8D80-4FCC-8F49-1B0713FEFE84}"/>
    <cellStyle name="Normal 23 5 2 2" xfId="9303" xr:uid="{AB9007CF-6BEE-4CD2-8717-A77F270802EE}"/>
    <cellStyle name="Normal 23 5 3" xfId="2610" xr:uid="{36C61C3F-0B43-4A0D-B0AC-37E610E9FBCF}"/>
    <cellStyle name="Normal 23 5 4" xfId="8380" xr:uid="{4C15876C-1E3B-4A88-AC52-E897869011C2}"/>
    <cellStyle name="Normal 23 6" xfId="1590" xr:uid="{DBB9A5C3-44BA-43E8-85E3-CB0FA4615103}"/>
    <cellStyle name="Normal 23 6 2" xfId="8898" xr:uid="{5DE18671-2552-49C9-8046-42F1511B4D6F}"/>
    <cellStyle name="Normal 23 7" xfId="2626" xr:uid="{AACE55A2-566C-4C31-BC0F-D4021E1A22A5}"/>
    <cellStyle name="Normal 23 7 2" xfId="9868" xr:uid="{A701885D-BE41-4824-93B3-81720DBC8196}"/>
    <cellStyle name="Normal 23 8" xfId="6384" xr:uid="{BCE811E9-CA8B-4B41-B3DD-324F3D433C1C}"/>
    <cellStyle name="Normal 23 8 2" xfId="13559" xr:uid="{6F1BFF77-09E4-404A-964E-021485160A98}"/>
    <cellStyle name="Normal 23 9" xfId="7992" xr:uid="{6B1A7C23-2F51-4B8B-AC50-BAA7514A082E}"/>
    <cellStyle name="Normal 24" xfId="452" xr:uid="{E171FE69-414F-4BDC-8376-15AC10BFD556}"/>
    <cellStyle name="Normal 24 2" xfId="453" xr:uid="{BEE53BB8-80AF-4335-B224-803502CEE64E}"/>
    <cellStyle name="Normal 24 3" xfId="454" xr:uid="{BC7CFCF2-47EE-4C31-9504-5CB1CF115B7B}"/>
    <cellStyle name="Normal 24 4" xfId="807" xr:uid="{77FD24D2-3F28-497D-A1E2-5636811B7A42}"/>
    <cellStyle name="Normal 24 5" xfId="2440" xr:uid="{43AA032B-FB03-413D-9969-3C8181C4DB8D}"/>
    <cellStyle name="Normal 25" xfId="455" xr:uid="{0D9E7EAA-A388-441A-8C08-8A831315811F}"/>
    <cellStyle name="Normal 25 2" xfId="847" xr:uid="{7E7ED17C-0D76-4ACE-8F58-78C7C7132BC1}"/>
    <cellStyle name="Normal 26" xfId="456" xr:uid="{55DEF973-B756-4E91-A085-87E2402F24E6}"/>
    <cellStyle name="Normal 26 2" xfId="886" xr:uid="{CBE3460D-DA8D-420D-9049-6E7B2E1A2DA7}"/>
    <cellStyle name="Normal 27" xfId="457" xr:uid="{2687D2AF-42E4-4FA8-AC2C-4DFE42B2BFAC}"/>
    <cellStyle name="Normal 28" xfId="458" xr:uid="{652030F1-7CB8-4138-9150-99EB6494E38F}"/>
    <cellStyle name="Normal 29" xfId="459" xr:uid="{208447C5-A8CE-4CAD-AC85-57E218B618A0}"/>
    <cellStyle name="Normal 29 2" xfId="1342" xr:uid="{B4CEBE54-0A6C-47A3-9EE8-0A312470EC72}"/>
    <cellStyle name="Normal 3" xfId="50" xr:uid="{542B1DA7-C71E-42AC-B43D-C85430F6577C}"/>
    <cellStyle name="Normal 3 10" xfId="15115" xr:uid="{9C568E78-1153-4DE4-8634-0382DA162554}"/>
    <cellStyle name="Normal 3 15" xfId="108" xr:uid="{03C463CF-CE3E-4F77-A799-7EA7FBF035BC}"/>
    <cellStyle name="Normal 3 15 2" xfId="651" xr:uid="{7642A9D1-B0F7-4ED0-881F-D2F4179FB0FD}"/>
    <cellStyle name="Normal 3 15 2 2" xfId="2692" xr:uid="{D47D263A-9EBA-477B-ACA7-F73BACDFC767}"/>
    <cellStyle name="Normal 3 15 3" xfId="2455" xr:uid="{7201EBF1-5A39-4CA8-82BA-70F9664A4E53}"/>
    <cellStyle name="Normal 3 2" xfId="67" xr:uid="{2BC32D47-4F6D-4402-BABA-B40F4D420360}"/>
    <cellStyle name="Normal 3 2 2" xfId="632" xr:uid="{6A950A29-68C0-4F17-9CC4-235776B32614}"/>
    <cellStyle name="Normal 3 2 3" xfId="808" xr:uid="{24B013FE-69E1-477A-917F-B930DAE024A3}"/>
    <cellStyle name="Normal 3 2 3 2 4" xfId="2422" xr:uid="{232AF70D-344C-48C9-8B83-D662D008FD0D}"/>
    <cellStyle name="Normal 3 2 4" xfId="628" xr:uid="{589064FE-B1FB-48B7-9281-EA97502F9087}"/>
    <cellStyle name="Normal 3 2 5" xfId="633" xr:uid="{CC2263D4-69FD-48E3-8EF2-D8585773B6D0}"/>
    <cellStyle name="Normal 3 2 6" xfId="461" xr:uid="{9F9E311B-86EB-4247-B52D-ADAB7A39ADBA}"/>
    <cellStyle name="Normal 3 2 6 2" xfId="1593" xr:uid="{10F78B14-B31E-4C2B-90EB-EA861C50B842}"/>
    <cellStyle name="Normal 3 2 6 2 2" xfId="8901" xr:uid="{3144EEB6-565D-44E6-B4D6-8D1C4A84C2E7}"/>
    <cellStyle name="Normal 3 2 6 3" xfId="7995" xr:uid="{2B127EEC-5295-49BB-86F4-31CF42309025}"/>
    <cellStyle name="Normal 3 2 7" xfId="1052" xr:uid="{A2BEDF97-6F2C-4ED4-8447-321292CA4C93}"/>
    <cellStyle name="Normal 3 2 7 2" xfId="1998" xr:uid="{72261BEC-805F-412B-AE8E-716B8FC58A39}"/>
    <cellStyle name="Normal 3 2 7 2 2" xfId="9306" xr:uid="{5B57EE75-94C2-4377-82D9-1F80075D796A}"/>
    <cellStyle name="Normal 3 2 7 3" xfId="8383" xr:uid="{1EF1B5CA-4CBC-4B76-88CB-4AD88A0D5BE5}"/>
    <cellStyle name="Normal 3 3" xfId="66" xr:uid="{708388F6-BF37-4C44-8720-3E5480F67D57}"/>
    <cellStyle name="Normal 3 3 2" xfId="635" xr:uid="{332D4472-9FFE-4830-A45A-A35D1F9D6628}"/>
    <cellStyle name="Normal 3 3 2 2" xfId="2805" xr:uid="{DB2E6584-0569-4245-B5CE-CD810A6A35EC}"/>
    <cellStyle name="Normal 3 3 2 3" xfId="2516" xr:uid="{D1DABC3E-8702-4603-93B6-9190772110DC}"/>
    <cellStyle name="Normal 3 3 3" xfId="809" xr:uid="{A9C14AC0-D947-4B3A-BE19-47675FE205DA}"/>
    <cellStyle name="Normal 3 3 3 2 2" xfId="2569" xr:uid="{6736D878-A554-4515-AC74-6B356D81714D}"/>
    <cellStyle name="Normal 3 3 3 2 2 2" xfId="2595" xr:uid="{B32C6E3A-C2AD-4209-B851-C23B93043B4E}"/>
    <cellStyle name="Normal 3 3 3 2 2 2 2" xfId="6366" xr:uid="{96EE7994-6F1D-4208-9C9D-CAD535E0E4A6}"/>
    <cellStyle name="Normal 3 3 3 2 2 2 2 2" xfId="13541" xr:uid="{8B0CA475-BF43-44B0-9C3A-313341541C11}"/>
    <cellStyle name="Normal 3 3 3 2 2 2 3" xfId="9846" xr:uid="{BDAB3E94-E499-4EB9-93C3-95DAD02FF5E4}"/>
    <cellStyle name="Normal 3 3 3 2 2 3" xfId="6341" xr:uid="{25EC9A44-4E7F-4353-8E06-740332B44CCC}"/>
    <cellStyle name="Normal 3 3 3 2 2 3 2" xfId="13516" xr:uid="{662A95E0-4B27-4A85-B8E6-40B494FEF8A3}"/>
    <cellStyle name="Normal 3 3 3 2 2 4" xfId="9820" xr:uid="{40ABAF48-D4B6-4F9D-8B87-3D5706AE24EE}"/>
    <cellStyle name="Normal 3 3 4" xfId="634" xr:uid="{49FF4479-61E4-4BC8-9FBE-00537D8F0009}"/>
    <cellStyle name="Normal 3 3 5" xfId="462" xr:uid="{C499F271-B6D6-448C-BE5A-860D2697B6BF}"/>
    <cellStyle name="Normal 3 3 5 2" xfId="1594" xr:uid="{2614D78A-9A23-45BA-A0A9-9BF00DC7CA7B}"/>
    <cellStyle name="Normal 3 3 5 2 2" xfId="8902" xr:uid="{516B3DDB-B173-439F-92D0-7B2EEF621D2C}"/>
    <cellStyle name="Normal 3 3 5 3" xfId="7996" xr:uid="{178752EE-F768-488B-B8FE-7B559B664EC5}"/>
    <cellStyle name="Normal 3 3 6" xfId="1053" xr:uid="{BFB4C11C-72E8-4C4C-A012-F541771AB065}"/>
    <cellStyle name="Normal 3 3 6 2" xfId="1999" xr:uid="{31B7FF0B-6875-4B97-AC36-05D36CAFA8D3}"/>
    <cellStyle name="Normal 3 3 6 2 2" xfId="9307" xr:uid="{DF97A7F1-662B-4745-8DD1-4F162AFBEBD3}"/>
    <cellStyle name="Normal 3 3 6 3" xfId="8384" xr:uid="{82105693-4A71-470B-839A-1E95458E4DE5}"/>
    <cellStyle name="Normal 3 4" xfId="460" xr:uid="{2AF701C4-60EA-4821-B658-E39A3C023317}"/>
    <cellStyle name="Normal 3 4 2" xfId="627" xr:uid="{D2562A0A-98B3-43FA-BCF6-B95B23649401}"/>
    <cellStyle name="Normal 3 4 2 2" xfId="2544" xr:uid="{4FDCBC74-2C28-4DD8-8974-769D9827A99D}"/>
    <cellStyle name="Normal 3 4 2 7 2" xfId="2643" xr:uid="{A02B0C3C-9EFF-4A7F-8F42-130A11A06764}"/>
    <cellStyle name="Normal 3 4 3" xfId="7732" xr:uid="{0D38B085-A1C3-4322-A85B-D6402F5E8DA4}"/>
    <cellStyle name="Normal 3 4 4" xfId="2545" xr:uid="{42680EE9-5329-4F64-9DB6-1A44B4B6FAE4}"/>
    <cellStyle name="Normal 3 5" xfId="767" xr:uid="{770E1B03-75E0-4BFE-A2EA-282350C40490}"/>
    <cellStyle name="Normal 3 5 2" xfId="2441" xr:uid="{EB96DC1A-4DF9-4480-A7FA-71A2836E015B}"/>
    <cellStyle name="Normal 3 6" xfId="618" xr:uid="{6F791725-069D-401F-903B-783C63A05E19}"/>
    <cellStyle name="Normal 3 6 2" xfId="2912" xr:uid="{E1CE7E21-55C2-4C09-A2BD-40BBC01C67BC}"/>
    <cellStyle name="Normal 3 7" xfId="126" xr:uid="{3CA47D31-6C77-4773-AE66-C55DC79BF48E}"/>
    <cellStyle name="Normal 3 7 2" xfId="1417" xr:uid="{9C39CB38-A74C-4BEB-AF69-E50061AE10F3}"/>
    <cellStyle name="Normal 3 7 2 2" xfId="8726" xr:uid="{D0F9A64D-F6D7-4B74-B159-B989DBA0F6B7}"/>
    <cellStyle name="Normal 3 7 3" xfId="2431" xr:uid="{720595EE-315F-4348-9116-30F8968C9455}"/>
    <cellStyle name="Normal 3 7 4" xfId="7833" xr:uid="{7E9DD6B0-1731-48A9-ACAF-F1053E52077E}"/>
    <cellStyle name="Normal 3 8" xfId="897" xr:uid="{8EB0F87D-AD52-4DD7-9DA3-CA6EC00FD57A}"/>
    <cellStyle name="Normal 3 8 2" xfId="1844" xr:uid="{B49431B0-AA60-4D7A-B46F-21FB3499EA14}"/>
    <cellStyle name="Normal 3 8 2 2" xfId="9152" xr:uid="{C25E77E6-A647-4F61-A237-F1896605F75E}"/>
    <cellStyle name="Normal 3 8 3" xfId="8230" xr:uid="{6FBD326C-8AC4-4EB8-B596-981F002F7215}"/>
    <cellStyle name="Normal 3 9" xfId="1366" xr:uid="{9BBEB42C-3887-4549-AE2D-9CDAEACEF216}"/>
    <cellStyle name="Normal 3 9 2" xfId="2298" xr:uid="{96753EBE-6447-4724-B7FD-2C174B682E93}"/>
    <cellStyle name="Normal 30" xfId="463" xr:uid="{CB878357-0C83-41D2-8AAD-C4DFC67B2B03}"/>
    <cellStyle name="Normal 31" xfId="464" xr:uid="{83471C76-6F95-4204-997A-4C541FECA0CD}"/>
    <cellStyle name="Normal 32" xfId="465" xr:uid="{E0147666-AFEF-499D-86EA-5A39A2B6BB1B}"/>
    <cellStyle name="Normal 33" xfId="466" xr:uid="{844AA135-0B59-4B12-987E-FFA6E087B2F3}"/>
    <cellStyle name="Normal 34" xfId="467" xr:uid="{8970B42C-0207-488F-8BA3-AA9983A744C1}"/>
    <cellStyle name="Normal 35" xfId="468" xr:uid="{BC088589-029C-4E18-B994-FE55B04E04CA}"/>
    <cellStyle name="Normal 36" xfId="469" xr:uid="{478543EB-784E-41FB-96C3-F978BE693A72}"/>
    <cellStyle name="Normal 37" xfId="470" xr:uid="{53744BA0-761B-42AE-ADC6-996C3D668C15}"/>
    <cellStyle name="Normal 38" xfId="471" xr:uid="{C5470FAD-68C3-46FC-A886-29E1A2FCEAC5}"/>
    <cellStyle name="Normal 39" xfId="472" xr:uid="{3C1845C6-18F9-4046-9BCF-1C0B66482617}"/>
    <cellStyle name="Normal 4" xfId="4" xr:uid="{7296B03E-5964-4914-9531-2455B8885730}"/>
    <cellStyle name="Normal 4 10" xfId="118" xr:uid="{329FDEB5-3251-4FCE-A985-B4BE71050524}"/>
    <cellStyle name="Normal 4 10 2" xfId="1411" xr:uid="{F145519D-FA45-47F2-9CFF-576E3126D9C6}"/>
    <cellStyle name="Normal 4 10 2 2" xfId="8720" xr:uid="{13CC1911-0270-4C27-A2EF-559CEDAF3C4F}"/>
    <cellStyle name="Normal 4 10 3" xfId="2694" xr:uid="{424BB7A4-7878-48EF-A25B-13679FFEBFB1}"/>
    <cellStyle name="Normal 4 10 3 2" xfId="9911" xr:uid="{D3C437DA-F1B1-40B4-B983-85BDB4C442FE}"/>
    <cellStyle name="Normal 4 10 4" xfId="6405" xr:uid="{385809F4-5FB2-47E4-A817-EAF58A892298}"/>
    <cellStyle name="Normal 4 10 4 2" xfId="13580" xr:uid="{CC030804-3651-4092-A71B-F51FB6072F21}"/>
    <cellStyle name="Normal 4 10 5" xfId="7826" xr:uid="{04903698-ADB9-48A6-8C8E-A8EE013391E2}"/>
    <cellStyle name="Normal 4 2" xfId="636" xr:uid="{C5EA11B5-D514-49CC-B268-765A3189652A}"/>
    <cellStyle name="Normal 4 2 10" xfId="2751" xr:uid="{AFE9172E-92A6-4D21-83CD-B90370E2C736}"/>
    <cellStyle name="Normal 4 2 2" xfId="810" xr:uid="{1F6E4CF6-E558-430C-B58A-79AC89BF722F}"/>
    <cellStyle name="Normal 4 2 2 2" xfId="1341" xr:uid="{DE02BD1C-0502-4920-8C47-86C2D5EE7768}"/>
    <cellStyle name="Normal 4 2 2 2 2" xfId="94" xr:uid="{2FCE1FCD-B8BC-4E6A-BAC0-ADE12299BD68}"/>
    <cellStyle name="Normal 4 2 2 2 2 2" xfId="1397" xr:uid="{D87C558D-EEE8-4AF6-8565-1F41A79B738C}"/>
    <cellStyle name="Normal 4 2 2 2 2 2 2" xfId="8706" xr:uid="{9F4A464C-7602-44A6-8111-AAD38EFA8AB3}"/>
    <cellStyle name="Normal 4 2 2 2 2 3" xfId="2398" xr:uid="{E4E2D085-8BA3-4BAB-AA9B-787E6324EABB}"/>
    <cellStyle name="Normal 4 2 2 2 2 3 2" xfId="9700" xr:uid="{D179548E-A2DC-4590-AF98-BDCA7CB17E44}"/>
    <cellStyle name="Normal 4 2 2 2 2 4" xfId="6258" xr:uid="{EE609601-EAB1-4FE8-8763-BEB603F2FD0A}"/>
    <cellStyle name="Normal 4 2 2 2 2 4 2" xfId="13433" xr:uid="{93215B5F-4327-4374-A3C8-CA4B342786D4}"/>
    <cellStyle name="Normal 4 2 2 2 2 5" xfId="7677" xr:uid="{5B10F66C-E4B8-44AE-8058-07672B9FD52E}"/>
    <cellStyle name="Normal 4 2 2 2 2 5 2" xfId="14864" xr:uid="{2FEC5766-E18C-4016-B6B5-A66E4B7481EB}"/>
    <cellStyle name="Normal 4 2 2 2 2 6" xfId="7813" xr:uid="{503BB948-97C4-427A-A3DA-CFD804CCCEE1}"/>
    <cellStyle name="Normal 4 2 2 2 3" xfId="2664" xr:uid="{A24EEE31-92EE-404A-B449-25E72A20138E}"/>
    <cellStyle name="Normal 4 2 2 2 3 2" xfId="9891" xr:uid="{C49D5662-AC37-4CA3-8C71-757D53B2F632}"/>
    <cellStyle name="Normal 4 2 2 2 4" xfId="6397" xr:uid="{C67DE111-6554-47D2-86E0-7A67EF6F62F6}"/>
    <cellStyle name="Normal 4 2 2 2 4 2" xfId="13572" xr:uid="{601D5A49-80CB-4C14-A381-87EB87CD1037}"/>
    <cellStyle name="Normal 4 2 2 3" xfId="2654" xr:uid="{2D128FC9-A653-4B54-9F92-BABB529ADBCA}"/>
    <cellStyle name="Normal 4 2 2 4" xfId="2591" xr:uid="{A44AFC2F-E45F-4627-A58D-1F03A523F77D}"/>
    <cellStyle name="Normal 4 2 2 4 2" xfId="9842" xr:uid="{9B08C72D-31F1-411E-96A1-DB686AEEF01C}"/>
    <cellStyle name="Normal 4 2 2 5" xfId="6362" xr:uid="{0431436C-F2E0-4949-A4DF-02F0C8937BFB}"/>
    <cellStyle name="Normal 4 2 2 5 2" xfId="13537" xr:uid="{68DBBC09-7FF1-4A21-9DDD-EFB3C3E43BB9}"/>
    <cellStyle name="Normal 4 2 3" xfId="2547" xr:uid="{F3110F55-10BE-40D9-968B-A3D088575594}"/>
    <cellStyle name="Normal 4 2 3 2" xfId="6337" xr:uid="{DE15CD3D-1FAA-4EC5-8AA3-27CF6DF342E6}"/>
    <cellStyle name="Normal 4 2 3 2 2" xfId="13512" xr:uid="{1ADF4152-C721-4D02-B46E-459BD7C7FE6B}"/>
    <cellStyle name="Normal 4 2 3 3" xfId="81" xr:uid="{CDBE67CB-331B-4B34-86E2-B17ECBD20AF9}"/>
    <cellStyle name="Normal 4 2 3 4" xfId="9807" xr:uid="{5AEC226D-01F8-4F03-83A2-56D8EE829E50}"/>
    <cellStyle name="Normal 4 2 4" xfId="3201" xr:uid="{0D31F0EE-D4B4-47AF-964B-C882CD0EF1A3}"/>
    <cellStyle name="Normal 4 2 5" xfId="7647" xr:uid="{8A352AFB-143F-47B1-AAE7-CB1A8CD18C4C}"/>
    <cellStyle name="Normal 4 2 5 2" xfId="14837" xr:uid="{E2C9FD53-1FF8-47DB-9146-8247BF3862C9}"/>
    <cellStyle name="Normal 4 2 6 2" xfId="611" xr:uid="{D28F1055-306A-49DA-8970-147AB766B17C}"/>
    <cellStyle name="Normal 4 3" xfId="2546" xr:uid="{8E4E46DA-887D-434D-BB5C-A5AE19410829}"/>
    <cellStyle name="Normal 4 3 2" xfId="2590" xr:uid="{54A8B832-7A2E-49B0-95DC-C95C50EF9006}"/>
    <cellStyle name="Normal 4 3 2 2" xfId="6361" xr:uid="{4C26F87C-52B9-4827-8EAB-48B557C49EEC}"/>
    <cellStyle name="Normal 4 3 2 2 2" xfId="13536" xr:uid="{B22A39EC-09E1-4004-BBE6-8CD74ED9D88F}"/>
    <cellStyle name="Normal 4 3 2 3" xfId="9841" xr:uid="{ED42BC6F-82DD-4018-9C12-96E1D99544D7}"/>
    <cellStyle name="Normal 4 3 3" xfId="6336" xr:uid="{58FF80A0-12EF-4DB8-A9B4-20C864D559FC}"/>
    <cellStyle name="Normal 4 3 3 2" xfId="13511" xr:uid="{65D44A1E-A813-4DAC-A728-3CBA271F5BD4}"/>
    <cellStyle name="Normal 4 3 4" xfId="7727" xr:uid="{8FB772FB-4162-471C-BFEA-D6DD9BCC6E3B}"/>
    <cellStyle name="Normal 4 3 4 2" xfId="14899" xr:uid="{F8A699D7-2800-4CFF-99C9-B98F5334B0D7}"/>
    <cellStyle name="Normal 4 3 5" xfId="9806" xr:uid="{B2FA945C-8C50-416D-B27F-C36A47971266}"/>
    <cellStyle name="Normal 4 4" xfId="2601" xr:uid="{32E6B574-2CD5-4B9E-A5F8-3CDD27109942}"/>
    <cellStyle name="Normal 4 4 2" xfId="7755" xr:uid="{BBACFDE5-4671-4DA6-AFDF-A8C8F56B1C91}"/>
    <cellStyle name="Normal 4 4 2 2" xfId="14919" xr:uid="{84503201-854C-4EE7-ADDA-002278A6DC40}"/>
    <cellStyle name="Normal 4 49" xfId="6243" xr:uid="{A803F0CB-E2E2-4C06-AA21-FF061D952152}"/>
    <cellStyle name="Normal 4 5" xfId="2672" xr:uid="{1E257FF7-33D4-4368-AE28-2B7387A02D92}"/>
    <cellStyle name="Normal 4 6" xfId="2443" xr:uid="{9108036E-781B-41BA-BF18-5BF06488D40E}"/>
    <cellStyle name="Normal 4 7" xfId="2414" xr:uid="{2171C73C-DA44-454C-9895-473438BB0E26}"/>
    <cellStyle name="Normal 40" xfId="473" xr:uid="{C6D461A9-CE5A-4E61-B97D-31DC512F19FB}"/>
    <cellStyle name="Normal 41" xfId="474" xr:uid="{BA9AA25F-2FE1-4784-96DA-4D0A5387D598}"/>
    <cellStyle name="Normal 42" xfId="475" xr:uid="{8A1DC2BA-89D5-4EEE-A8CD-9D6F1850A40E}"/>
    <cellStyle name="Normal 43" xfId="476" xr:uid="{E2293454-C2BD-45D3-BD4A-4294FBB83A30}"/>
    <cellStyle name="Normal 44" xfId="477" xr:uid="{61FDC3BF-48AD-450C-A3E7-9CE9381A9124}"/>
    <cellStyle name="Normal 45" xfId="478" xr:uid="{C6B1BDF6-0737-4F3D-A58B-BA0C822CED4B}"/>
    <cellStyle name="Normal 46" xfId="479" xr:uid="{6BE43032-B343-4130-B6AF-1343D2146C2F}"/>
    <cellStyle name="Normal 47" xfId="480" xr:uid="{94460410-AE67-4847-BF65-4CAD58A826F1}"/>
    <cellStyle name="Normal 48" xfId="572" xr:uid="{6D94DA6A-EC78-42A1-92A5-1829C0EB632A}"/>
    <cellStyle name="Normal 49" xfId="573" xr:uid="{FADD3F0B-83D5-4875-B077-C9970CEB7B93}"/>
    <cellStyle name="Normal 5" xfId="60" xr:uid="{74925605-6B1D-4E98-A8BA-40778AECAD98}"/>
    <cellStyle name="Normal 5 10" xfId="2437" xr:uid="{8843A78E-EBF4-40CB-904E-A7FA7DED0A02}"/>
    <cellStyle name="Normal 5 11" xfId="7632" xr:uid="{64E27F7A-CF2C-451E-B060-2A2CF3D4EB4E}"/>
    <cellStyle name="Normal 5 11 2" xfId="14823" xr:uid="{ED5B5122-9643-43E9-92DD-7A60195C6441}"/>
    <cellStyle name="Normal 5 12" xfId="7690" xr:uid="{1C572112-7D4D-40F3-AA61-A88C269C0296}"/>
    <cellStyle name="Normal 5 12 2" xfId="14870" xr:uid="{00B60BCE-C434-43EC-B594-E84BB45F492C}"/>
    <cellStyle name="Normal 5 13" xfId="7797" xr:uid="{40D952C2-A9F4-4BBC-8B8C-569D3DDDE8C5}"/>
    <cellStyle name="Normal 5 15" xfId="92" xr:uid="{D6812297-1206-4A76-A102-0B18F63F99DF}"/>
    <cellStyle name="Normal 5 2" xfId="95" xr:uid="{116AFE0E-5168-4192-BB04-F169A9838DC6}"/>
    <cellStyle name="Normal 5 2 11" xfId="482" xr:uid="{8CE36763-F0C5-4098-8A3D-7BBD993BD157}"/>
    <cellStyle name="Normal 5 2 19" xfId="2517" xr:uid="{B1B0B103-D08C-40DC-B1EF-DE7CBE88FF69}"/>
    <cellStyle name="Normal 5 2 19 2" xfId="2585" xr:uid="{54AE25A3-F615-4664-B17C-E7599E59F99A}"/>
    <cellStyle name="Normal 5 2 19 2 2" xfId="6356" xr:uid="{44D25D92-0FF9-4E25-9D73-81A30D4D6513}"/>
    <cellStyle name="Normal 5 2 19 2 2 2" xfId="13531" xr:uid="{216FE88B-AE7D-444A-89C0-FCD42FE603D4}"/>
    <cellStyle name="Normal 5 2 19 2 3" xfId="9836" xr:uid="{B77B7128-18A4-40E4-8A4A-BF2C291FBA74}"/>
    <cellStyle name="Normal 5 2 19 3" xfId="6331" xr:uid="{A2E10AA4-F8E7-43AF-B78E-D97BA46C01AD}"/>
    <cellStyle name="Normal 5 2 19 3 2" xfId="13506" xr:uid="{F1F2CEAB-D3C2-43F0-AFCE-4FF830BDE22C}"/>
    <cellStyle name="Normal 5 2 19 4" xfId="9791" xr:uid="{BF4BAFB1-A795-4B93-89F1-B2DDDF7E5FA7}"/>
    <cellStyle name="Normal 5 2 2" xfId="483" xr:uid="{9EC3F29B-96DF-45E4-9739-899C1A88FE08}"/>
    <cellStyle name="Normal 5 2 2 2" xfId="1055" xr:uid="{6C5155BF-2315-4F0D-9A29-B514A2582033}"/>
    <cellStyle name="Normal 5 2 2 2 2" xfId="2001" xr:uid="{AD3F17DB-DBFD-4F31-8697-DFF892EBBCB3}"/>
    <cellStyle name="Normal 5 2 2 2 2 2" xfId="9309" xr:uid="{734B3A92-B83C-4891-94FD-C2942674C1FE}"/>
    <cellStyle name="Normal 5 2 2 2 3" xfId="8386" xr:uid="{72E08A34-2853-44AF-B728-561C9A720C20}"/>
    <cellStyle name="Normal 5 2 2 3" xfId="1597" xr:uid="{84428D73-751D-4CF3-AF09-0F745D5F566B}"/>
    <cellStyle name="Normal 5 2 2 3 2" xfId="8905" xr:uid="{3F45C366-E3E0-4AA4-84DC-1B2ADDDA38B1}"/>
    <cellStyle name="Normal 5 2 2 4" xfId="2665" xr:uid="{16475D78-91E2-45A7-82C3-A8141510222F}"/>
    <cellStyle name="Normal 5 2 2 5" xfId="2628" xr:uid="{73673BA1-B426-47A3-AFF4-C8C541AA40A2}"/>
    <cellStyle name="Normal 5 2 2 5 2" xfId="6385" xr:uid="{18D0F7B0-39FE-4576-B74A-1DECC5C70016}"/>
    <cellStyle name="Normal 5 2 2 5 2 2" xfId="13560" xr:uid="{396F4710-31FC-4092-B492-63B51E571D6F}"/>
    <cellStyle name="Normal 5 2 2 5 3" xfId="2784" xr:uid="{C9F91551-767F-40C2-9B60-D3282B6AF544}"/>
    <cellStyle name="Normal 5 2 2 5 3 2" xfId="6428" xr:uid="{366EB6FC-E3D7-4008-911A-DB244C7D2E3A}"/>
    <cellStyle name="Normal 5 2 2 5 3 2 2" xfId="13603" xr:uid="{10FB594B-27EC-49F7-BFE2-972CC180D47E}"/>
    <cellStyle name="Normal 5 2 2 5 3 3" xfId="9969" xr:uid="{D60910FF-2052-49AC-A350-A82473EA2892}"/>
    <cellStyle name="Normal 5 2 2 5 4" xfId="7744" xr:uid="{FDA7268E-6E6B-4775-A038-5E7514B67778}"/>
    <cellStyle name="Normal 5 2 2 5 4 2" xfId="14910" xr:uid="{175C74A1-371B-453E-85F2-108A95A55CD2}"/>
    <cellStyle name="Normal 5 2 2 5 5" xfId="9869" xr:uid="{C77877A2-76B1-45AA-9C46-3C648DE2D5EF}"/>
    <cellStyle name="Normal 5 2 2 6" xfId="7998" xr:uid="{1CE94E9D-D207-46A1-85A9-E27B9377126D}"/>
    <cellStyle name="Normal 5 2 3" xfId="484" xr:uid="{CD33F2B4-0753-4859-BE29-EF95DEA3CED1}"/>
    <cellStyle name="Normal 5 2 3 2" xfId="1056" xr:uid="{1941F693-F12C-4B86-B08D-125E581DBEA9}"/>
    <cellStyle name="Normal 5 2 3 2 2" xfId="2002" xr:uid="{135AB9FC-A829-446A-807E-9EE20EDBFE0B}"/>
    <cellStyle name="Normal 5 2 3 2 2 2" xfId="9310" xr:uid="{433422D5-256C-4415-9319-70F44B21E7FE}"/>
    <cellStyle name="Normal 5 2 3 2 3" xfId="8387" xr:uid="{02905BBE-CFE8-4C03-A10B-B73D8E964E4A}"/>
    <cellStyle name="Normal 5 2 3 3" xfId="1598" xr:uid="{3929F1BD-4F5D-4D7D-8B44-57528DE4AA1D}"/>
    <cellStyle name="Normal 5 2 3 3 2" xfId="8906" xr:uid="{1D5C7B71-2B26-4FFA-B256-301638BB8123}"/>
    <cellStyle name="Normal 5 2 3 4" xfId="2520" xr:uid="{52B05E7C-EE7E-4995-8399-4E53775AF166}"/>
    <cellStyle name="Normal 5 2 3 5" xfId="7999" xr:uid="{8C4EB41C-F6E1-4C37-A93A-C259A2C0A56E}"/>
    <cellStyle name="Normal 5 2 4" xfId="811" xr:uid="{24AE3662-FD23-4B70-B289-EE1E6F374F43}"/>
    <cellStyle name="Normal 5 2 5" xfId="481" xr:uid="{816E0880-9F98-4C58-9444-941B5AE95AC8}"/>
    <cellStyle name="Normal 5 2 5 2" xfId="1596" xr:uid="{3395FEA1-9371-4DFE-9E3E-FBBC830AF0F3}"/>
    <cellStyle name="Normal 5 2 5 2 2" xfId="8904" xr:uid="{E20D7073-38ED-4A78-AB2A-C569BD01026E}"/>
    <cellStyle name="Normal 5 2 5 3" xfId="7997" xr:uid="{FC213D72-A17D-4B71-9FA3-33D70AEF29F0}"/>
    <cellStyle name="Normal 5 2 6" xfId="1054" xr:uid="{47055EE0-C82F-4223-BD56-3D7B3AC651BA}"/>
    <cellStyle name="Normal 5 2 6 2" xfId="2000" xr:uid="{28EC1FEF-49D7-44B2-A46A-7C348D90556D}"/>
    <cellStyle name="Normal 5 2 6 2 2" xfId="9308" xr:uid="{C7812C86-56F9-463F-932B-06D4C25F210B}"/>
    <cellStyle name="Normal 5 2 6 3" xfId="8385" xr:uid="{5E4A703B-29C0-406F-BD78-F3026296AEF6}"/>
    <cellStyle name="Normal 5 2 7" xfId="7656" xr:uid="{5DCC0667-26B3-46EA-9200-D5003487062F}"/>
    <cellStyle name="Normal 5 2 8" xfId="15118" xr:uid="{8AF102FA-F7A9-47A2-B208-92B1DBB3645B}"/>
    <cellStyle name="Normal 5 2 9" xfId="2756" xr:uid="{7E3B7597-455E-40E6-AE06-E09EB7E4F76B}"/>
    <cellStyle name="Normal 5 3" xfId="76" xr:uid="{919760A9-44B0-43FE-8FBA-70C194BD188B}"/>
    <cellStyle name="Normal 5 3 2" xfId="485" xr:uid="{793D01EA-0B00-4F1E-A884-8C15DE5BA78E}"/>
    <cellStyle name="Normal 5 3 2 2" xfId="1599" xr:uid="{BA76903F-07C2-4DC7-B9B1-25782D63CB09}"/>
    <cellStyle name="Normal 5 3 2 2 2" xfId="8907" xr:uid="{7E0EC4A4-1085-41E2-A660-B7E36645068A}"/>
    <cellStyle name="Normal 5 3 2 3" xfId="8000" xr:uid="{083EBE8D-1F1D-4A20-B57B-62AFEBE9FB5E}"/>
    <cellStyle name="Normal 5 3 3" xfId="1057" xr:uid="{C2758698-45B1-4F20-B86A-AD1AA5612D0A}"/>
    <cellStyle name="Normal 5 3 3 2" xfId="2003" xr:uid="{9E5B97C5-139B-4633-A3E7-0034361147BD}"/>
    <cellStyle name="Normal 5 3 3 2 2" xfId="9311" xr:uid="{7EDD5E81-9BE1-416C-B3A1-3472D25A71BC}"/>
    <cellStyle name="Normal 5 3 3 3" xfId="8388" xr:uid="{D14FCAC1-01C4-4223-BFD9-35E809BC7546}"/>
    <cellStyle name="Normal 5 3 4" xfId="2508" xr:uid="{8563ED25-A4A7-4055-B59C-3C8B34D8C028}"/>
    <cellStyle name="Normal 5 4" xfId="486" xr:uid="{148730CF-B401-4188-A3AC-D295777937EC}"/>
    <cellStyle name="Normal 5 4 2" xfId="1058" xr:uid="{FBC97BF4-4C41-48E9-81DC-F82D4821BFF0}"/>
    <cellStyle name="Normal 5 4 2 2" xfId="2004" xr:uid="{DE4CBDF9-96BD-4EA6-BF24-0A790802E0DD}"/>
    <cellStyle name="Normal 5 4 2 2 2" xfId="9312" xr:uid="{7805AC8A-CBD2-4B67-8C2D-B4852ACB74B4}"/>
    <cellStyle name="Normal 5 4 2 3" xfId="8389" xr:uid="{45BE2A5E-4214-4C1F-BAC1-094F89DB8909}"/>
    <cellStyle name="Normal 5 4 3" xfId="1600" xr:uid="{0784CAA4-428B-4DCF-9DCA-776AFC64377B}"/>
    <cellStyle name="Normal 5 4 3 2" xfId="8908" xr:uid="{0BF90FED-041C-42C2-BF43-0D13F53A42FC}"/>
    <cellStyle name="Normal 5 4 4" xfId="2548" xr:uid="{CEC42DF6-62CD-418F-8D97-1DC33280327C}"/>
    <cellStyle name="Normal 5 4 5" xfId="8001" xr:uid="{DE71DDA4-20F6-410F-B566-965687374063}"/>
    <cellStyle name="Normal 5 4 6" xfId="15121" xr:uid="{30D1349E-0BAF-4441-89F8-62BA7D9E97CD}"/>
    <cellStyle name="Normal 5 5" xfId="637" xr:uid="{6111B5B0-2E9C-4E0C-B15C-CF3342D46C24}"/>
    <cellStyle name="Normal 5 5 2" xfId="1084" xr:uid="{CF27D362-FC60-4308-87B3-DDCD62FF22D2}"/>
    <cellStyle name="Normal 5 5 2 2" xfId="2029" xr:uid="{0F2B5259-6CB3-49E2-B1F5-671B80EB6EC9}"/>
    <cellStyle name="Normal 5 5 2 2 2" xfId="9337" xr:uid="{7127FF2C-F97D-4D5E-ADF7-6ECEA0B6F643}"/>
    <cellStyle name="Normal 5 5 2 3" xfId="8413" xr:uid="{2130960C-69F2-4ABD-B21A-37B4071767F9}"/>
    <cellStyle name="Normal 5 5 3" xfId="1638" xr:uid="{687DB90D-AE34-4D9D-AB34-3B416A6BAD88}"/>
    <cellStyle name="Normal 5 5 3 2" xfId="8946" xr:uid="{EF5AB669-1EED-4E84-BB7A-36C682DF37F0}"/>
    <cellStyle name="Normal 5 5 4" xfId="2571" xr:uid="{704F0C6C-48D9-4A52-AAC2-02834E370F9A}"/>
    <cellStyle name="Normal 5 5 4 2" xfId="9822" xr:uid="{81007D38-5F9E-4FC1-B121-C260E5CDBAC0}"/>
    <cellStyle name="Normal 5 5 5" xfId="6342" xr:uid="{C9BA61E2-ECAF-4E25-93DB-C9B26D0A7DA4}"/>
    <cellStyle name="Normal 5 5 5 2" xfId="13517" xr:uid="{E7E1B17A-412D-483C-8CCE-0FDB4F80AE9F}"/>
    <cellStyle name="Normal 5 5 6" xfId="8028" xr:uid="{169DAB52-6C4B-467C-9D03-0324C059E04B}"/>
    <cellStyle name="Normal 5 6" xfId="1321" xr:uid="{43B5AB84-8710-4B4E-B562-4FD1A3F973A0}"/>
    <cellStyle name="Normal 5 6 2" xfId="2260" xr:uid="{D25EB5AB-91C2-4B3E-876A-78FB029F3F34}"/>
    <cellStyle name="Normal 5 6 2 2" xfId="9566" xr:uid="{CB6802DC-52CB-42F7-B734-739F01A5BD63}"/>
    <cellStyle name="Normal 5 6 3" xfId="2521" xr:uid="{AFB44798-8EB2-416B-A3F8-AD90D9288205}"/>
    <cellStyle name="Normal 5 6 4" xfId="8638" xr:uid="{376ADE4A-BF31-433D-93BE-AF4EE82A87A7}"/>
    <cellStyle name="Normal 5 7" xfId="1380" xr:uid="{556E05A6-A58E-4057-BB17-7EA65B50639A}"/>
    <cellStyle name="Normal 5 7 2" xfId="2495" xr:uid="{BB6C124E-9581-4BC5-8B3F-29EA7B27E827}"/>
    <cellStyle name="Normal 5 7 2 2" xfId="9776" xr:uid="{CFFF044D-C496-4C2F-A143-269D9EB16AC1}"/>
    <cellStyle name="Normal 5 7 3" xfId="6316" xr:uid="{34FF548D-6039-4F55-8B4C-0442E069E916}"/>
    <cellStyle name="Normal 5 7 3 2" xfId="13491" xr:uid="{F92C6BA8-1743-466B-B18F-96BECABE2155}"/>
    <cellStyle name="Normal 5 7 4" xfId="8689" xr:uid="{F8AD522F-8AAF-41C0-A04B-70A5F7B35F0B}"/>
    <cellStyle name="Normal 5 8" xfId="2636" xr:uid="{55675F4F-8947-4B58-800A-8EB9219C5896}"/>
    <cellStyle name="Normal 5 9" xfId="2447" xr:uid="{2C8E6159-0CB1-48B8-982A-5EF464934392}"/>
    <cellStyle name="Normal 5 9 2" xfId="6278" xr:uid="{4BF22341-C39A-4159-B566-FC99DF1E9B78}"/>
    <cellStyle name="Normal 5 9 2 2" xfId="13453" xr:uid="{91B8E4ED-6C04-423E-896D-2D289E9AED16}"/>
    <cellStyle name="Normal 5 9 3" xfId="9733" xr:uid="{93BF4FF8-4DFA-4686-9C13-8F8C4FA03F8C}"/>
    <cellStyle name="Normal 50" xfId="574" xr:uid="{A9160A66-12E5-4F6C-B13F-6DBD88E1A035}"/>
    <cellStyle name="Normal 51" xfId="575" xr:uid="{6AEF9B23-47B9-4A3F-8C38-4F241FCE2F2A}"/>
    <cellStyle name="Normal 51 2" xfId="2697" xr:uid="{6F115428-DDCC-4E55-9346-A43A50E35C5F}"/>
    <cellStyle name="Normal 51 2 2" xfId="7693" xr:uid="{09E90D2C-984D-4D16-8A33-FD436390936A}"/>
    <cellStyle name="Normal 51 2 2 2" xfId="14872" xr:uid="{F231A7E2-862A-4747-B0F3-BC106457CE53}"/>
    <cellStyle name="Normal 51 2 3" xfId="9914" xr:uid="{16514E48-FA96-4E40-BA3B-6B8898CEA34A}"/>
    <cellStyle name="Normal 51 3" xfId="6407" xr:uid="{3899FA29-ACBC-4D10-A2BA-28557243F64D}"/>
    <cellStyle name="Normal 51 3 2" xfId="90" xr:uid="{335ECE56-A231-471C-B74C-2DE014F09E6D}"/>
    <cellStyle name="Normal 51 3 2 2" xfId="1396" xr:uid="{566084F6-0DBC-4E78-9774-A69C19C1E013}"/>
    <cellStyle name="Normal 51 3 2 2 2" xfId="8705" xr:uid="{B627E314-6AE8-458B-AD53-FE2A8E895E20}"/>
    <cellStyle name="Normal 51 3 2 3" xfId="2392" xr:uid="{9B05BAD1-A567-49F9-A202-E33B7749C027}"/>
    <cellStyle name="Normal 51 3 2 3 2" xfId="9694" xr:uid="{765FC5EE-CCDE-4151-9D14-EFFA6E358E9B}"/>
    <cellStyle name="Normal 51 3 2 4" xfId="6252" xr:uid="{BFED995F-7E5E-4140-A092-F3EC27775A7F}"/>
    <cellStyle name="Normal 51 3 2 4 2" xfId="13427" xr:uid="{AE7A12C5-966F-4828-B4CF-AF6A889CFF54}"/>
    <cellStyle name="Normal 51 3 2 5" xfId="7812" xr:uid="{FFA4E29B-EBD0-490C-952A-656F5D6EC602}"/>
    <cellStyle name="Normal 51 3 3" xfId="13582" xr:uid="{27E96FA1-B90F-45EB-9001-E69AD914D620}"/>
    <cellStyle name="Normal 51 4" xfId="7664" xr:uid="{6970FD00-F003-4E56-85C0-859B4697956A}"/>
    <cellStyle name="Normal 51 4 2" xfId="14851" xr:uid="{CD5C6E82-02AD-4F8D-A0B5-50D27929E278}"/>
    <cellStyle name="Normal 51 5" xfId="7730" xr:uid="{3BFC1F6C-87A0-46FB-B974-5A7D37D2E7C3}"/>
    <cellStyle name="Normal 51 5 2" xfId="14901" xr:uid="{FBC07D7C-7A93-472A-A815-7B63AEB5D2FF}"/>
    <cellStyle name="Normal 52" xfId="578" xr:uid="{2D16AB69-E22D-4A63-80F2-70B410C8E8E7}"/>
    <cellStyle name="Normal 53" xfId="581" xr:uid="{199638B0-B517-40BB-B7BC-FC706AFAF657}"/>
    <cellStyle name="Normal 54" xfId="582" xr:uid="{32FA61BB-8AE1-45B1-9028-D7794D478255}"/>
    <cellStyle name="Normal 55" xfId="587" xr:uid="{8BDAF64D-8612-4093-99C1-9FB22911055C}"/>
    <cellStyle name="Normal 56" xfId="588" xr:uid="{3578F6F9-CBBB-4867-8CAD-DC5E28A1ACB2}"/>
    <cellStyle name="Normal 57" xfId="591" xr:uid="{ACFFC0AC-B86D-4EB2-904B-5653DFEEF2AD}"/>
    <cellStyle name="Normal 58" xfId="596" xr:uid="{2F43D567-C22A-4B5F-AF58-25D3F76D77A2}"/>
    <cellStyle name="Normal 58 2" xfId="674" xr:uid="{1F1544FD-04C6-4977-8565-F6482A978B43}"/>
    <cellStyle name="Normal 58 2 2" xfId="2609" xr:uid="{681008FC-E7F3-4C18-8088-00B57EBE8AF7}"/>
    <cellStyle name="Normal 58 2 2 2" xfId="6375" xr:uid="{3887A587-F81A-4569-B208-E8CE41CE547F}"/>
    <cellStyle name="Normal 58 2 2 2 2" xfId="13550" xr:uid="{091F8B95-8732-40A9-B42B-F1184A77E0EF}"/>
    <cellStyle name="Normal 58 2 2 3" xfId="9857" xr:uid="{0B783941-1939-4D6B-80E2-51D9F5A6D532}"/>
    <cellStyle name="Normal 58 3" xfId="2606" xr:uid="{7C95BE31-27C9-4E48-B8CA-876754F270AB}"/>
    <cellStyle name="Normal 58 3 2" xfId="9856" xr:uid="{161C6751-B9C5-4B60-8924-76F39F48C264}"/>
    <cellStyle name="Normal 58 4" xfId="6374" xr:uid="{A33B1A33-AE5D-437A-85ED-A812D9E95C7B}"/>
    <cellStyle name="Normal 58 4 2" xfId="13549" xr:uid="{21A9A41F-4837-4795-8829-FB8315BDBAB0}"/>
    <cellStyle name="Normal 59" xfId="599" xr:uid="{6B2F8623-5BC6-44DE-A7BC-0424226783CF}"/>
    <cellStyle name="Normal 59 2" xfId="2612" xr:uid="{C0A6E4AF-D61F-48FF-AF1C-DCCBC65403EC}"/>
    <cellStyle name="Normal 59 2 2" xfId="6377" xr:uid="{A83B2942-BECD-4641-9249-7DA2B35E1749}"/>
    <cellStyle name="Normal 59 2 2 2" xfId="13552" xr:uid="{C4D0AEA9-0C0A-46F6-A013-63BD4C0EDE7B}"/>
    <cellStyle name="Normal 59 2 3" xfId="9859" xr:uid="{E1C18BCA-5BF2-4CF8-9F3E-FE1E6B6150C5}"/>
    <cellStyle name="Normal 59 3" xfId="615" xr:uid="{D1177534-2709-4C3B-8C4C-058099900BAC}"/>
    <cellStyle name="Normal 59 4" xfId="2611" xr:uid="{DD0B02C6-F6A5-4008-B2F7-4FED02A843C3}"/>
    <cellStyle name="Normal 59 4 2" xfId="9858" xr:uid="{436E5085-4B09-4B3A-A731-8A000727190C}"/>
    <cellStyle name="Normal 59 5" xfId="6376" xr:uid="{2245E690-71F3-400C-8D81-D4A05C133FFB}"/>
    <cellStyle name="Normal 59 5 2" xfId="13551" xr:uid="{6098C9E2-551E-4F9E-9EA6-B1106D2BFD43}"/>
    <cellStyle name="Normal 6" xfId="6" xr:uid="{4DF1C634-705B-4D46-9365-0A8433E099BB}"/>
    <cellStyle name="Normal 6 10" xfId="115" xr:uid="{1DD27851-9A1E-4B4B-85AC-A7B85C98663F}"/>
    <cellStyle name="Normal 6 11" xfId="7691" xr:uid="{1AF03D63-5B8F-4CA8-9E3D-D5FD92172478}"/>
    <cellStyle name="Normal 6 11 2" xfId="14871" xr:uid="{94806ABE-CD80-4EEF-882A-E049456B870B}"/>
    <cellStyle name="Normal 6 2" xfId="487" xr:uid="{1794BC4C-7D41-4DB4-9CC3-AB2DCB70D1B9}"/>
    <cellStyle name="Normal 6 2 2" xfId="96" xr:uid="{F99BD04F-C7B9-47B2-B6D6-FD8B54CC3E40}"/>
    <cellStyle name="Normal 6 2 2 2" xfId="6237" xr:uid="{AE6C3D1D-85B0-4974-8E73-87D9FD01CFD1}"/>
    <cellStyle name="Normal 6 2 2 3" xfId="2583" xr:uid="{47A1A921-D1E3-4CBD-90AD-0BC3BC8B9CB6}"/>
    <cellStyle name="Normal 6 2 2 3 2" xfId="6354" xr:uid="{DF1F2AAE-5969-432A-94C7-8FA1FC8E923D}"/>
    <cellStyle name="Normal 6 2 2 3 2 2" xfId="13529" xr:uid="{F6704388-1DFF-4053-BE0E-6659CE5ABA86}"/>
    <cellStyle name="Normal 6 2 2 3 3" xfId="9834" xr:uid="{2E1C2084-DB14-4D1A-AF24-AAF9D7119A03}"/>
    <cellStyle name="Normal 6 2 3" xfId="2666" xr:uid="{B9A8C679-3331-412A-B05E-F6697F9649F1}"/>
    <cellStyle name="Normal 6 2 4" xfId="2513" xr:uid="{79779F04-2A30-4A6D-86C5-04952E67EAFE}"/>
    <cellStyle name="Normal 6 2 4 2" xfId="9788" xr:uid="{72031E45-A27E-4D63-8F61-BC6BA0234AC9}"/>
    <cellStyle name="Normal 6 2 5" xfId="6328" xr:uid="{F7F11339-4801-4723-9FED-10E2F0613558}"/>
    <cellStyle name="Normal 6 2 5 2" xfId="13503" xr:uid="{1E095218-5C9C-4C0C-AFBA-C34FCE44B796}"/>
    <cellStyle name="Normal 6 3" xfId="768" xr:uid="{F18A45A6-F243-4B66-81CE-DD9DC3C08AC7}"/>
    <cellStyle name="Normal 6 3 2" xfId="2735" xr:uid="{A7A1B15A-4A6A-4FA6-9F94-0644314A040F}"/>
    <cellStyle name="Normal 6 4" xfId="638" xr:uid="{CAF3F2DD-1D5C-470C-B655-583220874468}"/>
    <cellStyle name="Normal 6 4 2" xfId="1085" xr:uid="{77302437-2267-478F-8FA4-A1B944654113}"/>
    <cellStyle name="Normal 6 4 2 2" xfId="2030" xr:uid="{5F237033-C135-4DD5-9125-6021FC140900}"/>
    <cellStyle name="Normal 6 4 2 2 2" xfId="9338" xr:uid="{6D22E1CE-31A6-4AE3-9920-CE2330838E8C}"/>
    <cellStyle name="Normal 6 4 2 3" xfId="2650" xr:uid="{657A3927-7344-4D16-9D89-B58C580C86C7}"/>
    <cellStyle name="Normal 6 4 2 4" xfId="8414" xr:uid="{D44C4CC6-E249-4C46-A89B-665A7FA4ECD6}"/>
    <cellStyle name="Normal 6 4 3" xfId="1639" xr:uid="{18699AD1-6895-43B0-85AA-A3B8B4094D5E}"/>
    <cellStyle name="Normal 6 4 3 2" xfId="8947" xr:uid="{B3BAF11D-385E-4754-BBFB-2BA1A46CF0F3}"/>
    <cellStyle name="Normal 6 4 4" xfId="2572" xr:uid="{6919318B-DA93-43A4-8438-13A748357D26}"/>
    <cellStyle name="Normal 6 4 4 2" xfId="9823" xr:uid="{C5BF382B-21CD-4A45-BA2B-18A791662705}"/>
    <cellStyle name="Normal 6 4 5" xfId="6343" xr:uid="{6AC98850-5477-43F9-99A5-6480387811E7}"/>
    <cellStyle name="Normal 6 4 5 2" xfId="13518" xr:uid="{159132DC-12C5-42BD-9815-6B557F91934C}"/>
    <cellStyle name="Normal 6 4 6" xfId="8029" xr:uid="{D57A040E-4EC8-4B78-ACDB-42FC82847636}"/>
    <cellStyle name="Normal 6 5" xfId="1322" xr:uid="{07D9FAE3-CA90-4DD6-923F-F3CFFCE4BA02}"/>
    <cellStyle name="Normal 6 5 2" xfId="2261" xr:uid="{35A31B10-E733-4B64-BAE6-DA92CE507ED9}"/>
    <cellStyle name="Normal 6 5 2 2" xfId="9567" xr:uid="{62255286-5F55-428B-B3F8-C196A8F89346}"/>
    <cellStyle name="Normal 6 5 3" xfId="2496" xr:uid="{6F06E5A0-2B4C-45E6-9539-09D4AADE95B1}"/>
    <cellStyle name="Normal 6 5 3 2" xfId="9777" xr:uid="{D8C0467F-EB83-4A77-AF32-EB8BBD0449BF}"/>
    <cellStyle name="Normal 6 5 4" xfId="6317" xr:uid="{005A63FE-55FE-48FE-84D3-EF0DCB01C468}"/>
    <cellStyle name="Normal 6 5 4 2" xfId="13492" xr:uid="{2FD3CF34-8E91-446D-8089-540F2CAC61AE}"/>
    <cellStyle name="Normal 6 5 5" xfId="8639" xr:uid="{8FCADD0F-5844-45E8-8CEA-BA39CFD3E7C1}"/>
    <cellStyle name="Normal 6 6" xfId="2699" xr:uid="{DA96267A-BD66-42BA-AC74-D2C1603FEC42}"/>
    <cellStyle name="Normal 6 7" xfId="2448" xr:uid="{BBDEECC3-98B1-4D61-9F1C-163DECD6F583}"/>
    <cellStyle name="Normal 6 7 2" xfId="6279" xr:uid="{01A48CCC-2B1E-483E-9CF5-75ABF6FDE830}"/>
    <cellStyle name="Normal 6 7 2 2" xfId="13454" xr:uid="{BD64D3E8-1C77-42BC-B7A6-6C630AF14874}"/>
    <cellStyle name="Normal 6 7 3" xfId="9734" xr:uid="{3C5C3AC0-EDBF-4073-A908-B2DF8A2D454F}"/>
    <cellStyle name="Normal 6 8" xfId="2415" xr:uid="{17058E56-4F9D-45F8-90E0-E2E0DDAB98E4}"/>
    <cellStyle name="Normal 6 9" xfId="7633" xr:uid="{0AF4A4AA-CBFF-48C4-8A43-9150B71FDF32}"/>
    <cellStyle name="Normal 6 9 2" xfId="14824" xr:uid="{1D697480-F985-455D-83B4-4F81492C85DF}"/>
    <cellStyle name="Normal 60" xfId="602" xr:uid="{BC83CACF-2808-4E30-9094-12A0CCE4AA8B}"/>
    <cellStyle name="Normal 61" xfId="603" xr:uid="{7B304064-B0C4-4379-8640-43A3C1E2E2DF}"/>
    <cellStyle name="Normal 61 2" xfId="2613" xr:uid="{C08422B7-85FB-467F-815C-A0AFB4844227}"/>
    <cellStyle name="Normal 61 2 2" xfId="9860" xr:uid="{7D0C2E0F-1EF3-4EA8-ABBA-CA1CC7F0A4C9}"/>
    <cellStyle name="Normal 61 3" xfId="6378" xr:uid="{05305F37-F89C-4FD3-875E-D5A3AE203B4E}"/>
    <cellStyle name="Normal 61 3 2" xfId="13553" xr:uid="{45170411-4916-4E8D-9AD6-E0DE6B9E9053}"/>
    <cellStyle name="Normal 62" xfId="608" xr:uid="{66F0E457-7701-418F-A118-AA749FFD6284}"/>
    <cellStyle name="Normal 62 2" xfId="1077" xr:uid="{9D089818-E703-4ADC-A707-6878F1FBFFCB}"/>
    <cellStyle name="Normal 62 2 2" xfId="2022" xr:uid="{8EC0839E-452E-4F30-9B73-E8342385E35F}"/>
    <cellStyle name="Normal 62 2 2 2" xfId="9330" xr:uid="{5FB85D7B-6D68-4824-9DD4-825EE399A38B}"/>
    <cellStyle name="Normal 62 2 3" xfId="8406" xr:uid="{7A0C0112-36A9-45F1-A076-A706BD86230F}"/>
    <cellStyle name="Normal 62 3" xfId="1627" xr:uid="{FB33D8C9-3AA4-480A-9F9C-848A44626939}"/>
    <cellStyle name="Normal 62 3 2" xfId="8935" xr:uid="{E94B4935-9D78-4847-9D83-4577F84BEEEA}"/>
    <cellStyle name="Normal 62 4" xfId="8020" xr:uid="{2B04F801-5E2F-4088-8B30-DBB9E8CC560A}"/>
    <cellStyle name="Normal 629" xfId="2684" xr:uid="{C944F5D3-FFC2-4FBE-B4BA-FB7175BF01E4}"/>
    <cellStyle name="Normal 629 2" xfId="6404" xr:uid="{0B12FFF7-1D0B-4CC3-A31D-49F6EFABB944}"/>
    <cellStyle name="Normal 629 2 2" xfId="13579" xr:uid="{FE9B83B2-141E-426E-AA8D-E70715AE453F}"/>
    <cellStyle name="Normal 629 3" xfId="9905" xr:uid="{D355D984-E583-44E7-85A0-70348B2E2CE6}"/>
    <cellStyle name="Normal 63" xfId="895" xr:uid="{C18A8861-6FCC-49DC-8467-E879DC4DFBCC}"/>
    <cellStyle name="Normal 64" xfId="1065" xr:uid="{185DE4BE-8BDC-4F16-8C6D-1739CE8C7B41}"/>
    <cellStyle name="Normal 64 2" xfId="2614" xr:uid="{4102D282-4B81-4513-BA01-F4C76B02B4BD}"/>
    <cellStyle name="Normal 64 2 2" xfId="9861" xr:uid="{86270D30-6BF6-4359-B2D4-9B201263D75E}"/>
    <cellStyle name="Normal 64 3" xfId="6379" xr:uid="{794D9259-9D0B-400A-85AC-7DEA3F72A179}"/>
    <cellStyle name="Normal 64 3 2" xfId="13554" xr:uid="{083A4BFB-696B-4F27-89D1-52E8B4D0BCA9}"/>
    <cellStyle name="Normal 65" xfId="1296" xr:uid="{687EDC07-B2DE-4432-9742-D16E5DA88EC9}"/>
    <cellStyle name="Normal 66" xfId="1302" xr:uid="{4E2CACB8-AFD1-4EA8-AAF5-65A9E826199C}"/>
    <cellStyle name="Normal 67" xfId="1111" xr:uid="{B372CAA5-DD09-4D8D-A8EA-499083CC1858}"/>
    <cellStyle name="Normal 67 2" xfId="2608" xr:uid="{1E3EE33B-8B6A-4042-B489-B5540588723C}"/>
    <cellStyle name="Normal 68" xfId="1304" xr:uid="{91495919-7852-4293-BFDF-1A7F939A5275}"/>
    <cellStyle name="Normal 69" xfId="1306" xr:uid="{8918FB4C-EAD7-44D1-9709-764512A86273}"/>
    <cellStyle name="Normal 69 2" xfId="2619" xr:uid="{A13176B0-49E0-47B8-A1A3-0B9EE6993C64}"/>
    <cellStyle name="Normal 7" xfId="62" xr:uid="{5451B99E-0082-4AAA-AB09-71EB25426D6A}"/>
    <cellStyle name="Normal 7 2" xfId="488" xr:uid="{7E95CC35-45DC-4F07-813B-8483290C9278}"/>
    <cellStyle name="Normal 7 2 2" xfId="80" xr:uid="{08D920E7-7FB9-4EFE-AF43-C20ED866FA17}"/>
    <cellStyle name="Normal 7 2 2 2" xfId="2785" xr:uid="{716F85ED-EA5D-44D2-812D-FD69386E88A9}"/>
    <cellStyle name="Normal 7 2 2 2 2" xfId="6429" xr:uid="{226EC2AC-5E44-4C1F-837F-16F0F3657CE5}"/>
    <cellStyle name="Normal 7 2 2 2 2 2" xfId="13604" xr:uid="{DFD7307A-4B61-4E8F-ADF0-0DFEDD6AE567}"/>
    <cellStyle name="Normal 7 2 2 2 3" xfId="7742" xr:uid="{9A800B36-E258-412B-A90B-DAF67620EC00}"/>
    <cellStyle name="Normal 7 2 2 2 4" xfId="9970" xr:uid="{77153999-2C1C-46C6-84B5-A8A6E8AFAFF5}"/>
    <cellStyle name="Normal 7 2 2 3" xfId="2783" xr:uid="{B1BBE885-875A-4C9F-9089-0432A4833A69}"/>
    <cellStyle name="Normal 7 2 2 4" xfId="2639" xr:uid="{141D5C09-1EBA-4B27-A349-0CFCB717EFE8}"/>
    <cellStyle name="Normal 7 2 2 5" xfId="2627" xr:uid="{8428265A-7A27-4F3E-A4CF-FEC1A732F559}"/>
    <cellStyle name="Normal 7 2 3" xfId="698" xr:uid="{6F13F789-39F9-45B2-9170-A25BEB997C75}"/>
    <cellStyle name="Normal 7 3" xfId="769" xr:uid="{C8DABC2C-3CCE-4766-AE90-33A96FFDB56C}"/>
    <cellStyle name="Normal 7 3 2" xfId="2904" xr:uid="{E0C6F21B-A696-40C9-9CA9-1BAAD9E03217}"/>
    <cellStyle name="Normal 7 4" xfId="639" xr:uid="{3A65E74F-1D3F-4835-BB67-1982C78764E6}"/>
    <cellStyle name="Normal 7 4 2" xfId="2741" xr:uid="{978CA806-2303-4CA0-B0AF-66B5E4BAB36A}"/>
    <cellStyle name="Normal 7 4 3" xfId="7745" xr:uid="{1B6CDB44-9B56-465A-85CA-87466F255E91}"/>
    <cellStyle name="Normal 7 5" xfId="1382" xr:uid="{C9C0CABB-9258-4965-9606-9FCF8F4ACA35}"/>
    <cellStyle name="Normal 7 5 2" xfId="2449" xr:uid="{467632C1-4E10-4A45-B4D4-E41CFE0FB1FC}"/>
    <cellStyle name="Normal 7 5 3" xfId="8691" xr:uid="{2A05C47F-C2AC-4AE5-B24C-BB1F928E7D17}"/>
    <cellStyle name="Normal 7 6" xfId="2428" xr:uid="{2CF5918F-98F5-4665-85C6-F4921C0CC07B}"/>
    <cellStyle name="Normal 7 7" xfId="2416" xr:uid="{AA6CA2A4-007F-490F-9F8B-68C763E5953C}"/>
    <cellStyle name="Normal 7 8" xfId="7799" xr:uid="{8840BA75-8669-48AD-B541-D949D2E11E77}"/>
    <cellStyle name="Normal 70" xfId="900" xr:uid="{55348DE2-1E2E-459F-ACED-A7B0184D8A91}"/>
    <cellStyle name="Normal 70 2" xfId="2620" xr:uid="{9589152C-159F-446B-9DA8-DCD33C060855}"/>
    <cellStyle name="Normal 71" xfId="1309" xr:uid="{9CFD4AEC-61F6-49AE-B601-7F558F2B5F1A}"/>
    <cellStyle name="Normal 72" xfId="1310" xr:uid="{02322FED-3A07-44C4-93DB-90874AFA6E66}"/>
    <cellStyle name="Normal 72 2" xfId="2253" xr:uid="{7EDA4112-C12D-4714-BBF9-ED407113B3C9}"/>
    <cellStyle name="Normal 73" xfId="1320" xr:uid="{4E98E70D-84B6-4E33-BE36-25E3C84AF9AD}"/>
    <cellStyle name="Normal 74" xfId="1362" xr:uid="{C3493CCC-F169-480D-B82F-872083CF4C0E}"/>
    <cellStyle name="Normal 74 2" xfId="2294" xr:uid="{3009D1DA-746D-46E9-B326-179349B4C3E6}"/>
    <cellStyle name="Normal 74 2 2" xfId="9600" xr:uid="{0969A63E-681F-4DA3-954A-B6026FDF398D}"/>
    <cellStyle name="Normal 74 3" xfId="8672" xr:uid="{B95089F0-28E0-4776-A40D-E9ECB23D8C66}"/>
    <cellStyle name="Normal 75" xfId="1363" xr:uid="{68BB36F0-1B0B-44D8-927C-F7B4FDA2DDA9}"/>
    <cellStyle name="Normal 75 2" xfId="2295" xr:uid="{408FFED9-44FA-4525-A51A-3FD356091564}"/>
    <cellStyle name="Normal 75 2 2" xfId="9601" xr:uid="{35F3AF84-57A0-4C98-B3E3-527ABFBF4B3F}"/>
    <cellStyle name="Normal 75 3" xfId="8673" xr:uid="{C9A81F8A-6FE9-42C1-B886-3F7D4FDAD831}"/>
    <cellStyle name="Normal 76" xfId="1364" xr:uid="{8AD21761-477A-405C-9851-471593031BA8}"/>
    <cellStyle name="Normal 76 2" xfId="2296" xr:uid="{0C185247-ED3F-4532-B304-22B50A786A38}"/>
    <cellStyle name="Normal 76 2 2" xfId="9602" xr:uid="{B3C21632-D39E-4AD3-9352-978FB0BACD2A}"/>
    <cellStyle name="Normal 76 3" xfId="8674" xr:uid="{DF6177B1-B749-44C5-9927-2036EED046BB}"/>
    <cellStyle name="Normal 77" xfId="1365" xr:uid="{B6A07F23-7A07-4B95-BC6F-7C2FF17EB6DC}"/>
    <cellStyle name="Normal 77 2" xfId="2297" xr:uid="{FC772277-0209-4615-9428-1941CD349362}"/>
    <cellStyle name="Normal 77 2 2" xfId="9603" xr:uid="{5A4C14FF-E389-4578-BE90-F009F99844E0}"/>
    <cellStyle name="Normal 77 3" xfId="8675" xr:uid="{BDDAE193-3F3B-4374-A3F9-ED6EEF5F2C01}"/>
    <cellStyle name="Normal 78" xfId="1367" xr:uid="{0D35449F-1E17-4C5F-BDEF-409862588842}"/>
    <cellStyle name="Normal 78 2" xfId="2299" xr:uid="{78F5196F-7229-4944-938E-392C38C824A2}"/>
    <cellStyle name="Normal 78 2 2" xfId="9604" xr:uid="{93A7724E-7DF7-40C8-8603-C0ACEE284CA6}"/>
    <cellStyle name="Normal 78 3" xfId="8676" xr:uid="{E395CAB5-8DB6-45A0-A358-E0BFFEE3E868}"/>
    <cellStyle name="Normal 79" xfId="1368" xr:uid="{3D8DAFCA-6DEA-40E7-AC2C-671ECC7DEFB6}"/>
    <cellStyle name="Normal 79 2" xfId="8677" xr:uid="{40E89423-1A6B-4D64-AE97-8F669FE88AE7}"/>
    <cellStyle name="Normal 8" xfId="64" xr:uid="{F8681EBB-2694-400E-B832-12444F3869E9}"/>
    <cellStyle name="Normal 8 2" xfId="648" xr:uid="{B74CC10F-0D90-44E3-B8C1-542EE47BD560}"/>
    <cellStyle name="Normal 8 2 2" xfId="2761" xr:uid="{1A8D0C6C-E90E-404D-B49B-662ADB7174A2}"/>
    <cellStyle name="Normal 8 2 3" xfId="2574" xr:uid="{0FC1CAE4-D5DB-4081-8456-1023094720DB}"/>
    <cellStyle name="Normal 8 2 3 2" xfId="9825" xr:uid="{115C3589-AEA3-4832-8E04-A2FB3DB2DA52}"/>
    <cellStyle name="Normal 8 2 4" xfId="6345" xr:uid="{F744AE0D-9CDC-4D61-902E-CE4DD57C0987}"/>
    <cellStyle name="Normal 8 2 4 2" xfId="13520" xr:uid="{FA8AF137-BE30-4429-8562-325C0A84D9C1}"/>
    <cellStyle name="Normal 8 2 5" xfId="7702" xr:uid="{563D2949-1929-4B7E-B387-EA4A5B96E8B8}"/>
    <cellStyle name="Normal 8 2 5 2" xfId="14879" xr:uid="{247317C5-ED2B-4EA9-8256-4DA41404B6BC}"/>
    <cellStyle name="Normal 8 3" xfId="489" xr:uid="{D604814E-CA27-47CE-989B-BA35BEC406FD}"/>
    <cellStyle name="Normal 8 3 2" xfId="2501" xr:uid="{9CE9D30E-356B-4D59-8C11-5AF5CE76168C}"/>
    <cellStyle name="Normal 8 3 2 2" xfId="9779" xr:uid="{CCF29170-6FD1-4E1C-8138-3DAE70A84896}"/>
    <cellStyle name="Normal 8 3 3" xfId="6319" xr:uid="{317D5EE7-FCE0-40A6-ADB7-4661B3D0E40A}"/>
    <cellStyle name="Normal 8 3 3 2" xfId="13494" xr:uid="{982F77E2-C59F-4239-AFEB-AEB142291FEC}"/>
    <cellStyle name="Normal 8 3 4" xfId="7748" xr:uid="{74E079A6-DFDA-474D-A73B-3DA101C07FA2}"/>
    <cellStyle name="Normal 8 3 4 2" xfId="14913" xr:uid="{8255A5A2-6477-4634-BE38-53AB27F24903}"/>
    <cellStyle name="Normal 8 4" xfId="1326" xr:uid="{05234261-10BF-4D98-8DB7-2593F98099BB}"/>
    <cellStyle name="Normal 8 4 2" xfId="2264" xr:uid="{113AF0EA-84FF-4C8D-BC9A-BCAD9F553DCD}"/>
    <cellStyle name="Normal 8 4 2 2" xfId="9570" xr:uid="{B0C0E3B2-8413-48EF-B4DE-A3BBABEAC424}"/>
    <cellStyle name="Normal 8 4 3" xfId="2678" xr:uid="{E3FA5D88-C1A1-444E-AEA5-D331737BCDE3}"/>
    <cellStyle name="Normal 8 4 3 2" xfId="9900" xr:uid="{8A475EE3-7968-4B8A-AD5D-916E62CDD1C4}"/>
    <cellStyle name="Normal 8 4 4" xfId="6400" xr:uid="{0A015FA0-30BE-4908-B085-953570407ABA}"/>
    <cellStyle name="Normal 8 4 4 2" xfId="13575" xr:uid="{A71E80B2-83A4-4549-8AF5-A885F8E1487D}"/>
    <cellStyle name="Normal 8 4 5" xfId="8642" xr:uid="{56B33427-2704-4443-BF0A-AA1A685B05BC}"/>
    <cellStyle name="Normal 8 5" xfId="1384" xr:uid="{3E48DC94-64DD-4A78-922E-45D41CD93630}"/>
    <cellStyle name="Normal 8 5 2" xfId="8693" xr:uid="{746593EC-6B49-49BB-AC3B-9BD1437DB4C6}"/>
    <cellStyle name="Normal 8 6" xfId="7635" xr:uid="{96A7F644-9479-4257-9976-0D077A094DF7}"/>
    <cellStyle name="Normal 8 6 2" xfId="14826" xr:uid="{53EBC364-76C1-4E5A-A81E-71C792B9EA62}"/>
    <cellStyle name="Normal 8 7" xfId="7681" xr:uid="{BCF65A21-46B6-4B85-A6AB-5E351DC00C10}"/>
    <cellStyle name="Normal 8 8" xfId="7700" xr:uid="{865ED195-DE3D-43C2-BFE9-80A54B05BE25}"/>
    <cellStyle name="Normal 8 8 2" xfId="14877" xr:uid="{29BD5879-37C8-4996-B0E1-28D3DB2F8748}"/>
    <cellStyle name="Normal 8 9" xfId="7801" xr:uid="{81AE6269-6FF2-4502-B107-200ED516714D}"/>
    <cellStyle name="Normal 80" xfId="2377" xr:uid="{F366C302-6FDE-4F96-A1DD-9DD6612BCE08}"/>
    <cellStyle name="Normal 80 2" xfId="9679" xr:uid="{F7CDF8C6-EF62-41FA-A3D1-ED00CA5A555D}"/>
    <cellStyle name="Normal 81" xfId="2378" xr:uid="{97992EB6-768C-4624-A30F-106730E671F6}"/>
    <cellStyle name="Normal 81 2" xfId="9680" xr:uid="{F82D7128-5AF6-48D2-BB16-D464D9F552A6}"/>
    <cellStyle name="Normal 82" xfId="2380" xr:uid="{1356DFD6-1188-4B8A-A7C7-BC9D48DE5022}"/>
    <cellStyle name="Normal 82 2" xfId="9682" xr:uid="{4BC28FB5-6F05-47E3-B211-1D91BD9CDF6F}"/>
    <cellStyle name="Normal 83" xfId="2382" xr:uid="{F3DAF74B-5BC8-47C2-9C8A-949EE453992A}"/>
    <cellStyle name="Normal 83 2" xfId="9684" xr:uid="{7740F22B-6366-408A-A533-0F0FF4F69F7C}"/>
    <cellStyle name="Normal 84" xfId="2384" xr:uid="{C49195B3-9AD1-46CC-A07C-2105A2FE0C3D}"/>
    <cellStyle name="Normal 84 2" xfId="9686" xr:uid="{095DB52D-EDE7-467A-8E58-FDEFB6003D17}"/>
    <cellStyle name="Normal 85" xfId="2385" xr:uid="{87A4EAF3-C3EE-4572-B69D-E0AE18B166E0}"/>
    <cellStyle name="Normal 85 2" xfId="9687" xr:uid="{4AE7AB8B-8A9D-4846-B5F5-4FCFF070717C}"/>
    <cellStyle name="Normal 86" xfId="2386" xr:uid="{75ABA97B-99E1-4045-8BA6-D8AAA7F3999E}"/>
    <cellStyle name="Normal 86 2" xfId="9688" xr:uid="{790F7146-1BBF-4F3E-843F-8A456AD802D6}"/>
    <cellStyle name="Normal 87" xfId="6246" xr:uid="{0CBC44BF-ED4D-4958-8BCE-6D9DAB08FEA3}"/>
    <cellStyle name="Normal 87 2" xfId="13421" xr:uid="{C4931986-389A-4234-A6F9-87B768544390}"/>
    <cellStyle name="Normal 88" xfId="7631" xr:uid="{6586F547-7690-4E2F-A1CE-FB04BFD0C895}"/>
    <cellStyle name="Normal 89" xfId="7657" xr:uid="{BBA0649B-5472-435B-999F-A8EC991FF8C1}"/>
    <cellStyle name="Normal 89 2" xfId="14844" xr:uid="{EBBE388B-93B2-406B-9342-AC79C582108A}"/>
    <cellStyle name="Normal 9" xfId="490" xr:uid="{32D732C3-10E3-47D2-A042-80E1CC8527AF}"/>
    <cellStyle name="Normal 9 10" xfId="7714" xr:uid="{2CEFFCA6-4CB1-4F57-AAB1-A986EE40E079}"/>
    <cellStyle name="Normal 9 10 2" xfId="14889" xr:uid="{A151B80E-82EA-4295-93C1-89B65A102DE0}"/>
    <cellStyle name="Normal 9 2" xfId="491" xr:uid="{2E1C87B6-7BFF-4FB2-B243-0D51EBEB1502}"/>
    <cellStyle name="Normal 9 2 2" xfId="770" xr:uid="{4EE2818F-FD65-4607-B98B-71EDDB8BC71A}"/>
    <cellStyle name="Normal 9 2 3" xfId="2573" xr:uid="{EC3A81E2-8EBB-4401-8CD8-586CCEBA96F0}"/>
    <cellStyle name="Normal 9 2 3 2" xfId="9824" xr:uid="{996496D0-E6D7-460F-83C5-79334A0D6228}"/>
    <cellStyle name="Normal 9 2 4" xfId="6344" xr:uid="{88CE115B-1D68-48E9-AE77-CA838940EC96}"/>
    <cellStyle name="Normal 9 2 4 2" xfId="13519" xr:uid="{0EE5FDF2-B026-4B40-B961-39C44D7E91A0}"/>
    <cellStyle name="Normal 9 3" xfId="665" xr:uid="{D6839594-9AF7-4712-BCCE-977A6327D002}"/>
    <cellStyle name="Normal 9 3 2" xfId="2575" xr:uid="{46F9195A-6122-4DC9-A5AB-113AD2E5BE07}"/>
    <cellStyle name="Normal 9 3 2 2" xfId="6346" xr:uid="{C5DCF553-4979-4FA3-ABB7-E3ABC5E5BA6E}"/>
    <cellStyle name="Normal 9 3 2 2 2" xfId="13521" xr:uid="{EC69FD3F-2281-4CA2-A701-61465718C185}"/>
    <cellStyle name="Normal 9 3 2 3" xfId="9826" xr:uid="{F8AC8A12-B81F-41F0-A3A3-451B7DC8E35B}"/>
    <cellStyle name="Normal 9 3 3" xfId="2502" xr:uid="{86993D2A-813C-4083-884C-A21D121FC32A}"/>
    <cellStyle name="Normal 9 3 3 2" xfId="9780" xr:uid="{260D4431-A898-47E7-9EB0-5FE4E5367851}"/>
    <cellStyle name="Normal 9 3 4" xfId="6320" xr:uid="{E4382C73-A3E8-4C74-851C-A44AADB5C9BF}"/>
    <cellStyle name="Normal 9 3 4 2" xfId="13495" xr:uid="{9A2BA1EB-BCEE-457F-81E0-3379EBABBC87}"/>
    <cellStyle name="Normal 9 4" xfId="1355" xr:uid="{3EF5B2F4-3B23-4197-B6A1-142928BE9476}"/>
    <cellStyle name="Normal 9 4 2" xfId="2287" xr:uid="{C4F351F2-25DD-4044-8515-12D5CF71A8DF}"/>
    <cellStyle name="Normal 9 4 2 2" xfId="9593" xr:uid="{3AA34252-CF6A-4514-8DF8-14AA9AEF3787}"/>
    <cellStyle name="Normal 9 4 3" xfId="2498" xr:uid="{1330B9FB-7354-4926-AA77-37CB124700C3}"/>
    <cellStyle name="Normal 9 4 3 2" xfId="9778" xr:uid="{35696BF0-F66A-4021-9587-7DAA95625684}"/>
    <cellStyle name="Normal 9 4 4" xfId="6318" xr:uid="{6DB343FA-1C8D-44D4-9538-F25112A01667}"/>
    <cellStyle name="Normal 9 4 4 2" xfId="13493" xr:uid="{136197F6-BDDE-45EE-B94E-D602271F8B99}"/>
    <cellStyle name="Normal 9 4 5" xfId="8665" xr:uid="{A1800FA8-7415-4EE1-9EAB-C5454751F149}"/>
    <cellStyle name="Normal 9 5" xfId="2605" xr:uid="{57EF2CAD-2A15-4A80-A6E7-A6FC7BC54C38}"/>
    <cellStyle name="Normal 9 5 2" xfId="6373" xr:uid="{62FD256D-5F2E-47BE-9050-13D4C22E0D45}"/>
    <cellStyle name="Normal 9 5 2 2" xfId="13548" xr:uid="{EA7666F3-9631-4053-A82C-F7FD9F4F80BB}"/>
    <cellStyle name="Normal 9 5 3" xfId="9855" xr:uid="{7D8E48CF-EAE1-470A-8398-E771A7714779}"/>
    <cellStyle name="Normal 9 6" xfId="2463" xr:uid="{EDE413B6-6436-492B-8EB4-AF375943831C}"/>
    <cellStyle name="Normal 9 7" xfId="2421" xr:uid="{B518523F-7F72-4BE1-AF99-565B1BDE6CD7}"/>
    <cellStyle name="Normal 9 7 2" xfId="9718" xr:uid="{76E2C3FB-6BD2-4AFE-A72A-73BEDB8E92AA}"/>
    <cellStyle name="Normal 9 8" xfId="6270" xr:uid="{6CA8A8C0-F295-4A92-AF10-40016C96BBBB}"/>
    <cellStyle name="Normal 9 8 2" xfId="13445" xr:uid="{3FB16657-4B02-4BBD-941B-8E58C2E55566}"/>
    <cellStyle name="Normal 9 9" xfId="7673" xr:uid="{A5A5A25D-D71D-47D2-B7DA-4A43FC5AFBCA}"/>
    <cellStyle name="Normal 9 9 2" xfId="14860" xr:uid="{BE8517A2-E15B-475C-AA74-800232D04F50}"/>
    <cellStyle name="Normal 90" xfId="7660" xr:uid="{E3012D26-2C80-474B-A740-7FE3CD764D4A}"/>
    <cellStyle name="Normal 90 2" xfId="14847" xr:uid="{7F94C133-5BE4-4DBF-8274-C4C17900A6C9}"/>
    <cellStyle name="Normal 903" xfId="2745" xr:uid="{747943FC-476F-4AFB-B6F8-8053E9D9BBAF}"/>
    <cellStyle name="Normal 904" xfId="79" xr:uid="{EDF4FAA6-EA73-4546-906A-9C60EF51D12E}"/>
    <cellStyle name="Normal 904 2" xfId="2762" xr:uid="{0861B9ED-59FD-4F45-89A4-86B85E97ABF4}"/>
    <cellStyle name="Normal 905" xfId="2763" xr:uid="{FFD8B525-DC5C-48A4-87E5-60875DE44E0A}"/>
    <cellStyle name="Normal 906" xfId="2764" xr:uid="{4F1B244C-3F3B-490A-A8D9-8C239A38665E}"/>
    <cellStyle name="Normal 907" xfId="2765" xr:uid="{85601C12-58EA-4FDB-848A-632D41029B21}"/>
    <cellStyle name="Normal 908" xfId="2766" xr:uid="{1F9DC703-508B-47DF-880A-7A4A4BA9DCB0}"/>
    <cellStyle name="Normal 909" xfId="2767" xr:uid="{F1DD8FA5-4C2C-4469-82DA-CA602FF523B8}"/>
    <cellStyle name="Normal 91" xfId="7682" xr:uid="{6432C314-5408-43B9-BCD8-7A7F4B6DEAB8}"/>
    <cellStyle name="Normal 910" xfId="2768" xr:uid="{EE21C0FD-2A2E-4C10-BF50-9A92A83C942B}"/>
    <cellStyle name="Normal 912" xfId="2769" xr:uid="{F2022133-62AF-4176-AFB7-2585366D94A8}"/>
    <cellStyle name="Normal 913" xfId="2770" xr:uid="{38A4DA5B-9625-41FF-B592-BF7ECF140988}"/>
    <cellStyle name="Normal 914" xfId="2771" xr:uid="{74CB6322-F3D2-4204-ADF1-1D290011D6DB}"/>
    <cellStyle name="Normal 915" xfId="2772" xr:uid="{65C610C2-A76B-4F80-A851-51C02A570DC5}"/>
    <cellStyle name="Normal 916" xfId="2773" xr:uid="{BB2CCA89-D77D-453B-9C79-7052F18F71E2}"/>
    <cellStyle name="Normal 917" xfId="2774" xr:uid="{602CFB0F-E478-4C6C-87A7-740B78C2F85B}"/>
    <cellStyle name="Normal 918" xfId="2775" xr:uid="{411DFBEA-20F4-4F20-8257-2AE9639EB1D9}"/>
    <cellStyle name="Normal 919" xfId="2776" xr:uid="{65B47BF0-44F0-4610-B86A-8A6E741DE8B5}"/>
    <cellStyle name="Normal 92" xfId="7696" xr:uid="{AAF0330D-BDE3-4B34-AA36-853623D96E58}"/>
    <cellStyle name="Normal 920" xfId="2777" xr:uid="{5AF276C3-55FA-455B-91E6-34DA23B69160}"/>
    <cellStyle name="Normal 921" xfId="2778" xr:uid="{325AF63D-9374-415B-AF8A-06C4EA1E7374}"/>
    <cellStyle name="Normal 922" xfId="2779" xr:uid="{8D5945B5-7D8F-4330-BB11-3B4D4A463A0E}"/>
    <cellStyle name="Normal 93" xfId="7705" xr:uid="{FCDF6B13-6D77-42BA-9643-CCD0E8AA6CCE}"/>
    <cellStyle name="Normal 94" xfId="7688" xr:uid="{C6133F93-8442-4A4D-B55C-8D47CDCFB31F}"/>
    <cellStyle name="Normal 95" xfId="7778" xr:uid="{C24C2900-AD08-432E-BAFF-9251DE272C59}"/>
    <cellStyle name="Normal 96" xfId="7779" xr:uid="{EC713E47-7944-4FBA-A69A-E1AE1B54E4BB}"/>
    <cellStyle name="Normal 97" xfId="7766" xr:uid="{231BB0BB-1CE5-4AFB-8160-53D41D9471C3}"/>
    <cellStyle name="Normal 98" xfId="7699" xr:uid="{D6BAE5EE-4E71-4EBF-8D73-43C3C925E336}"/>
    <cellStyle name="Normal 99" xfId="7724" xr:uid="{60B940DE-CD15-4181-8648-5F55B394F256}"/>
    <cellStyle name="Normal_OHTL - E updat" xfId="3" xr:uid="{7DE38380-9897-4F42-B27F-AC3737EFA5E4}"/>
    <cellStyle name="Note 2" xfId="492" xr:uid="{D7759684-44FD-44BC-A698-EC2B05D38082}"/>
    <cellStyle name="Note 2 10" xfId="15160" xr:uid="{3D9440D2-A4BA-4121-8CEE-810794245A51}"/>
    <cellStyle name="Note 2 11" xfId="15539" xr:uid="{A170819F-E2A0-498A-8A11-8BC760DE984B}"/>
    <cellStyle name="Note 2 2" xfId="1059" xr:uid="{E338F103-6C28-4EA1-918A-9CE378556183}"/>
    <cellStyle name="Note 2 2 2" xfId="2005" xr:uid="{3BD755EC-8763-430A-B5C7-FB04B6728AC9}"/>
    <cellStyle name="Note 2 2 2 2" xfId="9313" xr:uid="{A55FAF3A-A330-4535-B286-98CA73C9C31A}"/>
    <cellStyle name="Note 2 2 2 2 2" xfId="15682" xr:uid="{2AAB0AD2-8637-474E-987A-BE94526E3516}"/>
    <cellStyle name="Note 2 2 2 2 3" xfId="15474" xr:uid="{62AA60C4-ABBF-4846-824B-E8C8F0E51BA7}"/>
    <cellStyle name="Note 2 2 2 3" xfId="15019" xr:uid="{2E2B79A1-2C16-4C3C-8F07-9A9CCA09AD90}"/>
    <cellStyle name="Note 2 2 2 3 2" xfId="16002" xr:uid="{A4E8EB80-1F1E-4622-B359-95A8B426D537}"/>
    <cellStyle name="Note 2 2 2 3 3" xfId="16180" xr:uid="{8EEE76C2-E479-48DA-8CB2-1F6168B22449}"/>
    <cellStyle name="Note 2 2 2 4" xfId="15281" xr:uid="{DFC13726-9D60-44A1-8119-0FC8157E3917}"/>
    <cellStyle name="Note 2 2 2 5" xfId="15499" xr:uid="{EB800DCE-EB68-42AD-8152-674673E23CE3}"/>
    <cellStyle name="Note 2 2 3" xfId="2342" xr:uid="{5D07718B-9FE6-48C8-8A62-05BCE8B6403F}"/>
    <cellStyle name="Note 2 2 3 2" xfId="9645" xr:uid="{40C720F9-F402-4B8A-8D4D-76B326E15EAD}"/>
    <cellStyle name="Note 2 2 3 2 2" xfId="15749" xr:uid="{5C3DBE28-B8C6-46A0-89B7-21BB738595D0}"/>
    <cellStyle name="Note 2 2 3 2 3" xfId="15817" xr:uid="{ACFD36A9-5B21-4776-887E-93360B17B352}"/>
    <cellStyle name="Note 2 2 3 3" xfId="15081" xr:uid="{36AF3819-45BB-4B61-91A4-DD9077358E3B}"/>
    <cellStyle name="Note 2 2 3 3 2" xfId="16064" xr:uid="{3DF02AE5-73BF-4012-AF2A-52441E8DB1DF}"/>
    <cellStyle name="Note 2 2 3 3 3" xfId="16242" xr:uid="{F2A1EB42-1D40-494E-9E6C-76C24E683410}"/>
    <cellStyle name="Note 2 2 3 4" xfId="15350" xr:uid="{79FE6E78-E331-4217-A31B-BD3925A4772F}"/>
    <cellStyle name="Note 2 2 3 5" xfId="15475" xr:uid="{51CADCFF-6F0B-4E46-AA63-C0D2C9173BBB}"/>
    <cellStyle name="Note 2 2 4" xfId="1589" xr:uid="{6BF04A39-5100-4540-B39F-81A2F54763FD}"/>
    <cellStyle name="Note 2 2 4 2" xfId="8897" xr:uid="{14AA7D47-A4C1-4F3E-AD00-AA0435B05C0E}"/>
    <cellStyle name="Note 2 2 4 2 2" xfId="15645" xr:uid="{F026BD1B-5788-45BB-AF77-2C2845CDA5D9}"/>
    <cellStyle name="Note 2 2 4 2 3" xfId="15420" xr:uid="{B2FC9A1E-1CD5-489B-B053-4909155406EA}"/>
    <cellStyle name="Note 2 2 4 3" xfId="14989" xr:uid="{87BF0E5C-D3E1-4DEE-883D-A8C2E70687EA}"/>
    <cellStyle name="Note 2 2 4 3 2" xfId="15972" xr:uid="{23E5EA4D-7742-4D5C-90C4-5A3A44826298}"/>
    <cellStyle name="Note 2 2 4 3 3" xfId="16150" xr:uid="{635B519C-0002-41F0-BFAA-D08FA0F4D0EE}"/>
    <cellStyle name="Note 2 2 4 4" xfId="15244" xr:uid="{AC1698DA-1737-4325-97A6-C97A0B21D58A}"/>
    <cellStyle name="Note 2 2 4 5" xfId="15140" xr:uid="{5771A762-6248-4084-B9E5-0C3645BD50E9}"/>
    <cellStyle name="Note 2 2 5" xfId="2316" xr:uid="{5168DD64-0863-4F45-B13B-33C1CDCCB253}"/>
    <cellStyle name="Note 2 2 5 2" xfId="9621" xr:uid="{BA2107E1-A7F4-4D0C-B297-C9BA83C86AAA}"/>
    <cellStyle name="Note 2 2 5 2 2" xfId="15725" xr:uid="{1E5C4D96-9B17-44E5-957B-0D96076B104C}"/>
    <cellStyle name="Note 2 2 5 2 3" xfId="15442" xr:uid="{AFFEB598-5CED-425D-8E5C-A4D70B05AE86}"/>
    <cellStyle name="Note 2 2 5 3" xfId="15056" xr:uid="{56C9F7D1-6988-4340-8E95-4D0D57389A12}"/>
    <cellStyle name="Note 2 2 5 3 2" xfId="16039" xr:uid="{E52DCF04-FD98-41F1-AF31-23186342F8EA}"/>
    <cellStyle name="Note 2 2 5 3 3" xfId="16217" xr:uid="{61F97500-7A9B-4B26-8726-BFDBFC29D768}"/>
    <cellStyle name="Note 2 2 5 4" xfId="15325" xr:uid="{B4FFC419-1FED-4A09-8092-0C51C027628E}"/>
    <cellStyle name="Note 2 2 5 5" xfId="15494" xr:uid="{A75F9F01-4096-4F3B-905B-35FC43C06D3C}"/>
    <cellStyle name="Note 2 2 6" xfId="8390" xr:uid="{9790522E-4B3D-4789-91C5-D443980501D0}"/>
    <cellStyle name="Note 2 2 6 2" xfId="15586" xr:uid="{8FBCD01F-6F06-47CD-81BA-7C85A25A4B6E}"/>
    <cellStyle name="Note 2 2 6 3" xfId="15891" xr:uid="{2E45CE04-71DA-4492-9B2C-5FAEC28E09E9}"/>
    <cellStyle name="Note 2 2 7" xfId="14945" xr:uid="{0C0EA769-A415-4017-8AE6-C641F2CA078F}"/>
    <cellStyle name="Note 2 2 7 2" xfId="15928" xr:uid="{E5F615E7-E65F-46F6-8183-31366CA06EAE}"/>
    <cellStyle name="Note 2 2 7 3" xfId="16106" xr:uid="{4D722764-4E1B-4B26-A64C-BE96D25A3E93}"/>
    <cellStyle name="Note 2 2 8" xfId="15187" xr:uid="{42729129-C6A4-4973-A256-D8F3833ED41F}"/>
    <cellStyle name="Note 2 2 9" xfId="15585" xr:uid="{F142E11C-967D-4474-9344-0F673F6DF278}"/>
    <cellStyle name="Note 2 3" xfId="1603" xr:uid="{EECC3A54-28AB-4B40-A9C2-10B15B31CFD0}"/>
    <cellStyle name="Note 2 3 2" xfId="8911" xr:uid="{F68B585E-C1CA-437C-8BD1-7211C4E418CB}"/>
    <cellStyle name="Note 2 3 2 2" xfId="15649" xr:uid="{A1BE28B2-8389-423F-9183-D16C61BD3F34}"/>
    <cellStyle name="Note 2 3 2 3" xfId="15578" xr:uid="{3633D277-6A6C-436D-AD80-1CE21628728C}"/>
    <cellStyle name="Note 2 3 3" xfId="14993" xr:uid="{5992DDA3-D7EB-4848-87E4-2CF4DD8E9769}"/>
    <cellStyle name="Note 2 3 3 2" xfId="15976" xr:uid="{5A589EE8-303E-48F7-BB03-DF0F5D7F9C47}"/>
    <cellStyle name="Note 2 3 3 3" xfId="16154" xr:uid="{044458CF-380C-4190-956E-C21AB0D1E5EC}"/>
    <cellStyle name="Note 2 3 4" xfId="15248" xr:uid="{72B20FC5-B6D0-44A8-8C2B-8DD27A8469B6}"/>
    <cellStyle name="Note 2 3 5" xfId="15185" xr:uid="{DAC40C4F-00F6-4E74-8C47-117433F217B2}"/>
    <cellStyle name="Note 2 4" xfId="2300" xr:uid="{B977AF50-011A-4821-990D-CCC479AF5478}"/>
    <cellStyle name="Note 2 4 2" xfId="9605" xr:uid="{81116EE6-5B26-42EA-8FCD-A56C16E9B4BF}"/>
    <cellStyle name="Note 2 4 2 2" xfId="15710" xr:uid="{687BF3D3-C957-44BF-92FB-C5845B71FD8D}"/>
    <cellStyle name="Note 2 4 2 3" xfId="15430" xr:uid="{21D824E8-78D0-496A-8054-6C073704DBDB}"/>
    <cellStyle name="Note 2 4 3" xfId="15041" xr:uid="{650F49D5-961F-4621-80CD-FE4AD032D3BD}"/>
    <cellStyle name="Note 2 4 3 2" xfId="16024" xr:uid="{0DC056CD-56D5-4AB1-A5D5-D9A18CB7AA90}"/>
    <cellStyle name="Note 2 4 3 3" xfId="16202" xr:uid="{58F4BB70-8264-412B-A88C-6F7E9F3EA947}"/>
    <cellStyle name="Note 2 4 4" xfId="15310" xr:uid="{42941067-6315-4B84-B9DF-CCD93CB0F2F4}"/>
    <cellStyle name="Note 2 4 5" xfId="15181" xr:uid="{385C2462-7320-4520-9D9F-C77D44457C9D}"/>
    <cellStyle name="Note 2 5" xfId="1568" xr:uid="{BC2A2BA8-1EF0-466F-823D-D225C11AF33E}"/>
    <cellStyle name="Note 2 5 2" xfId="8876" xr:uid="{21E81E59-DA87-4D2B-8142-EA015159047B}"/>
    <cellStyle name="Note 2 5 2 2" xfId="15626" xr:uid="{CA7D912A-54D5-4946-99AD-4E61EA1A7D9A}"/>
    <cellStyle name="Note 2 5 2 3" xfId="15850" xr:uid="{4E4B66CB-D80C-4805-8D95-C29C831DD34A}"/>
    <cellStyle name="Note 2 5 3" xfId="14971" xr:uid="{280E4936-DFE3-421D-90E8-35C74170819B}"/>
    <cellStyle name="Note 2 5 3 2" xfId="15954" xr:uid="{0C4F2FCC-68F2-4F5B-B19D-DC948D64DF4D}"/>
    <cellStyle name="Note 2 5 3 3" xfId="16132" xr:uid="{79FF5BB1-815A-4896-AF95-D83E66DE5804}"/>
    <cellStyle name="Note 2 5 4" xfId="15224" xr:uid="{66643971-7828-4C6B-8E5F-A67AAC62CEF9}"/>
    <cellStyle name="Note 2 5 5" xfId="15389" xr:uid="{763C5789-80B3-4CFE-810C-D5CA095D0C95}"/>
    <cellStyle name="Note 2 6" xfId="2311" xr:uid="{95A9F669-59A6-4A6D-818E-099A031183AA}"/>
    <cellStyle name="Note 2 6 2" xfId="9616" xr:uid="{E638E885-E083-47E0-83FD-8784D90F7BE8}"/>
    <cellStyle name="Note 2 6 2 2" xfId="15720" xr:uid="{F582348C-722C-4136-9C2F-27B85D92B49B}"/>
    <cellStyle name="Note 2 6 2 3" xfId="15514" xr:uid="{4C86911F-EFCC-408A-8806-6ABCBA363298}"/>
    <cellStyle name="Note 2 6 3" xfId="15051" xr:uid="{53569045-3351-43B7-919C-D996F83AE508}"/>
    <cellStyle name="Note 2 6 3 2" xfId="16034" xr:uid="{E2D76164-7DA4-47DE-BBC9-08D0992E1137}"/>
    <cellStyle name="Note 2 6 3 3" xfId="16212" xr:uid="{C64BE761-B580-4269-9DAC-23A46F5812BF}"/>
    <cellStyle name="Note 2 6 4" xfId="15320" xr:uid="{9E318D14-D82B-4C85-8F26-33F1647F3E00}"/>
    <cellStyle name="Note 2 6 5" xfId="15904" xr:uid="{A20C11AE-6389-42A9-8FCE-F23E9A0318DA}"/>
    <cellStyle name="Note 2 7" xfId="7640" xr:uid="{D0CAD83F-9595-420A-A7A2-8BB06E63314A}"/>
    <cellStyle name="Note 2 7 2" xfId="14831" xr:uid="{C276F301-C666-4124-955C-07AA3FF76ECB}"/>
    <cellStyle name="Note 2 8" xfId="8002" xr:uid="{F21245FB-B4DA-412F-91C3-6A0A0B558B22}"/>
    <cellStyle name="Note 2 8 2" xfId="15564" xr:uid="{AC6CE91A-3ADD-46F4-A077-4F507F942EE2}"/>
    <cellStyle name="Note 2 8 3" xfId="15691" xr:uid="{03213101-EE1C-41D3-8DE6-4AAF03BC05D2}"/>
    <cellStyle name="Note 2 9" xfId="14838" xr:uid="{57C84D01-2F2F-4613-AA3D-0AA18BDCD1C0}"/>
    <cellStyle name="Note 2 9 2" xfId="15919" xr:uid="{6C67523F-845F-4B98-89AB-A952EDE579FA}"/>
    <cellStyle name="Note 2 9 3" xfId="16099" xr:uid="{5CA5F1C7-0F73-4E1F-AEBE-660220A20579}"/>
    <cellStyle name="Output" xfId="16" builtinId="21" customBuiltin="1"/>
    <cellStyle name="Output 2" xfId="493" xr:uid="{04B669D2-71F7-43BE-8780-0B83C6D7A8AD}"/>
    <cellStyle name="Output 2 10" xfId="15538" xr:uid="{DAEB0BF5-DB63-4E3A-8986-6DF595B72768}"/>
    <cellStyle name="Output 2 2" xfId="1060" xr:uid="{B1EE5860-124E-4F30-A2B9-05AF19754E2F}"/>
    <cellStyle name="Output 2 2 2" xfId="2006" xr:uid="{51E0CF80-305E-40C1-A571-0759A8540514}"/>
    <cellStyle name="Output 2 2 2 2" xfId="9314" xr:uid="{00169894-9E0F-43EE-B091-426760A9B67C}"/>
    <cellStyle name="Output 2 2 2 2 2" xfId="15683" xr:uid="{933D31B8-C0B4-427F-B520-9C09DAFDB60B}"/>
    <cellStyle name="Output 2 2 2 2 3" xfId="15418" xr:uid="{FB14D2B3-52BD-4188-8191-22C536C1141D}"/>
    <cellStyle name="Output 2 2 2 3" xfId="15020" xr:uid="{EC31662A-B0F9-477E-8875-378475D2C827}"/>
    <cellStyle name="Output 2 2 2 3 2" xfId="16003" xr:uid="{5B4958F2-1FD7-4C04-AA49-8B554BF97820}"/>
    <cellStyle name="Output 2 2 2 3 3" xfId="16181" xr:uid="{4CCA83A1-5850-4103-9879-5BFDD0DA8FC9}"/>
    <cellStyle name="Output 2 2 2 4" xfId="15282" xr:uid="{9974A0F1-C9EC-4AF0-8D21-D45BF7F8D8AE}"/>
    <cellStyle name="Output 2 2 2 5" xfId="15447" xr:uid="{F19FECBF-EEB4-46AC-AF96-EA89750EF1B1}"/>
    <cellStyle name="Output 2 2 3" xfId="2343" xr:uid="{540CACBF-4C7F-4F05-8FE7-4A2BE3BB4462}"/>
    <cellStyle name="Output 2 2 3 2" xfId="9646" xr:uid="{ED5265A6-34E2-48AB-A0A9-86A4D40BFF83}"/>
    <cellStyle name="Output 2 2 3 2 2" xfId="15750" xr:uid="{6944674C-B4A4-4BB2-AB08-4C1D6FE44D16}"/>
    <cellStyle name="Output 2 2 3 2 3" xfId="15900" xr:uid="{34007F92-57E9-4897-A14F-3760009173CE}"/>
    <cellStyle name="Output 2 2 3 3" xfId="15082" xr:uid="{FE96C2E4-8677-46AA-9675-2FA257586896}"/>
    <cellStyle name="Output 2 2 3 3 2" xfId="16065" xr:uid="{D23A04D2-D02C-4E14-8B5B-991817A7ACF2}"/>
    <cellStyle name="Output 2 2 3 3 3" xfId="16243" xr:uid="{6389868D-0EDA-4A86-BF09-BE990329449B}"/>
    <cellStyle name="Output 2 2 3 4" xfId="15351" xr:uid="{5C1EBB86-C47D-4EBC-A3C4-4016C6A88306}"/>
    <cellStyle name="Output 2 2 3 5" xfId="15265" xr:uid="{A19D8A34-79FC-4B5F-86FC-379E17189DE5}"/>
    <cellStyle name="Output 2 2 4" xfId="2372" xr:uid="{6E0CA28A-B69E-4F9D-8A26-1EAF2B51C791}"/>
    <cellStyle name="Output 2 2 4 2" xfId="9674" xr:uid="{59CCD931-25E7-4B04-9A58-E7AE41558BD6}"/>
    <cellStyle name="Output 2 2 4 2 2" xfId="15777" xr:uid="{CB7BB303-B472-4BC7-9AA7-5152053D7A2A}"/>
    <cellStyle name="Output 2 2 4 2 3" xfId="15498" xr:uid="{5A674F0A-C138-49E9-90D4-A511448B887C}"/>
    <cellStyle name="Output 2 2 4 3" xfId="15110" xr:uid="{17189CEB-4FC3-412A-8BA5-359FF550B76F}"/>
    <cellStyle name="Output 2 2 4 3 2" xfId="16093" xr:uid="{37718875-60EE-4FC0-AA05-3DDA7F6506FE}"/>
    <cellStyle name="Output 2 2 4 3 3" xfId="16271" xr:uid="{BD694408-E593-4708-AA04-E254D9A2E2FF}"/>
    <cellStyle name="Output 2 2 4 4" xfId="15378" xr:uid="{200C5CEB-52DD-4EA3-A6A3-4011203C9F68}"/>
    <cellStyle name="Output 2 2 4 5" xfId="15575" xr:uid="{3EBA4DC5-1DA5-4338-AB2B-8BA4DF03511A}"/>
    <cellStyle name="Output 2 2 5" xfId="2358" xr:uid="{75836AA8-DEC2-49F1-BE5F-FB78C543F57A}"/>
    <cellStyle name="Output 2 2 5 2" xfId="9661" xr:uid="{4BEFDFC7-5A83-4882-BC07-CBB25620E447}"/>
    <cellStyle name="Output 2 2 5 2 2" xfId="15764" xr:uid="{C8CDC7EE-C8D7-4B9B-A1E2-BE5077929A91}"/>
    <cellStyle name="Output 2 2 5 2 3" xfId="15824" xr:uid="{CF21E998-1D92-46E7-A719-86129374F1C2}"/>
    <cellStyle name="Output 2 2 5 3" xfId="15096" xr:uid="{67F45540-2D5A-4B68-8934-D911E7D35ABD}"/>
    <cellStyle name="Output 2 2 5 3 2" xfId="16079" xr:uid="{92826A40-5B37-498D-AB9B-CB264580C8DB}"/>
    <cellStyle name="Output 2 2 5 3 3" xfId="16257" xr:uid="{429AFC37-2F4E-47C6-929E-F0C2830D0123}"/>
    <cellStyle name="Output 2 2 5 4" xfId="15365" xr:uid="{8BE2492E-3D88-4B4D-97A6-2CAB4487837E}"/>
    <cellStyle name="Output 2 2 5 5" xfId="15286" xr:uid="{612E9EE9-ABDB-4E9E-BB21-1870B5A94FD6}"/>
    <cellStyle name="Output 2 2 6" xfId="8391" xr:uid="{67AB4DCC-72E4-44AA-920A-690F39F94E55}"/>
    <cellStyle name="Output 2 2 6 2" xfId="15587" xr:uid="{917FB72D-1A6F-4C74-8B26-BF5358D1C683}"/>
    <cellStyle name="Output 2 2 6 3" xfId="15507" xr:uid="{861D8A9F-0B3E-45C5-9947-0BD531AA858C}"/>
    <cellStyle name="Output 2 2 7" xfId="14946" xr:uid="{EAADD802-81AE-4A9A-AA4A-8B0869847A84}"/>
    <cellStyle name="Output 2 2 7 2" xfId="15929" xr:uid="{B2B582F2-241A-4330-94EB-DDEDB871A0B5}"/>
    <cellStyle name="Output 2 2 7 3" xfId="16107" xr:uid="{C7A68B41-06C0-46D2-8527-CF8A525E83BF}"/>
    <cellStyle name="Output 2 2 8" xfId="15188" xr:uid="{90E1AFA8-356B-4D71-B729-9A8572CD8C18}"/>
    <cellStyle name="Output 2 2 9" xfId="15681" xr:uid="{2389E1A0-320D-4D2A-BC0B-129373B2C6C8}"/>
    <cellStyle name="Output 2 3" xfId="1604" xr:uid="{6DEE3D29-8452-4611-95DA-F2C8169CFF45}"/>
    <cellStyle name="Output 2 3 2" xfId="8912" xr:uid="{94A19D72-4A1F-40B1-908F-5C1A729EF860}"/>
    <cellStyle name="Output 2 3 2 2" xfId="15650" xr:uid="{61AA393B-C10A-4FA9-A672-E38D3E6CD5F4}"/>
    <cellStyle name="Output 2 3 2 3" xfId="15794" xr:uid="{966AB074-E805-4C83-B4C5-C28A09647F6B}"/>
    <cellStyle name="Output 2 3 3" xfId="14994" xr:uid="{BB8EC483-B8CB-4174-9BF6-56B7544E0747}"/>
    <cellStyle name="Output 2 3 3 2" xfId="15977" xr:uid="{69FC01CD-6FC0-49AC-A51B-A3D8C7546D6A}"/>
    <cellStyle name="Output 2 3 3 3" xfId="16155" xr:uid="{EA596BAD-1BBD-4475-8547-70E7DA6EF359}"/>
    <cellStyle name="Output 2 3 4" xfId="15249" xr:uid="{61E59510-A0B4-469D-9E02-E57F4BFFFDE3}"/>
    <cellStyle name="Output 2 3 5" xfId="15138" xr:uid="{8B46DE82-5733-45C5-9209-082FAE38418A}"/>
    <cellStyle name="Output 2 4" xfId="2301" xr:uid="{D976A6AA-77DE-47F7-A436-495FCEC6A678}"/>
    <cellStyle name="Output 2 4 2" xfId="9606" xr:uid="{520B36E4-6DF7-4457-9012-C106669EF0DE}"/>
    <cellStyle name="Output 2 4 2 2" xfId="15711" xr:uid="{7A76913F-1351-4517-840C-337A42ACD8A1}"/>
    <cellStyle name="Output 2 4 2 3" xfId="15412" xr:uid="{5AF6DECD-17DB-44D1-968C-D708BFAAE331}"/>
    <cellStyle name="Output 2 4 3" xfId="15042" xr:uid="{97B54DEA-580A-45C0-A51B-2E9C610A219E}"/>
    <cellStyle name="Output 2 4 3 2" xfId="16025" xr:uid="{BE9F30B6-1299-432E-8AD7-1A4EE9F97B33}"/>
    <cellStyle name="Output 2 4 3 3" xfId="16203" xr:uid="{222B04CA-9EF8-4050-84B1-4E6534D0F726}"/>
    <cellStyle name="Output 2 4 4" xfId="15311" xr:uid="{69F1142C-3C6A-4F55-B200-E5223EB0A7DD}"/>
    <cellStyle name="Output 2 4 5" xfId="15546" xr:uid="{2E5493F1-7886-48BA-B4B4-0E8135E05941}"/>
    <cellStyle name="Output 2 5" xfId="2308" xr:uid="{292146A3-DE3D-4D07-B093-17476DCA9624}"/>
    <cellStyle name="Output 2 5 2" xfId="9613" xr:uid="{D4730635-BC50-4850-B84B-A02B7D0F36B0}"/>
    <cellStyle name="Output 2 5 2 2" xfId="15717" xr:uid="{437E4F6F-39E2-49CD-8063-1A68CB86D5D2}"/>
    <cellStyle name="Output 2 5 2 3" xfId="15458" xr:uid="{D9F6D4A8-E210-409E-B06A-D0DA91B46CF8}"/>
    <cellStyle name="Output 2 5 3" xfId="15048" xr:uid="{DB2D2DC0-2272-4960-B48A-95FE3BB5CE8F}"/>
    <cellStyle name="Output 2 5 3 2" xfId="16031" xr:uid="{74B4F0A3-2B61-421F-A884-596B7F4F4A6F}"/>
    <cellStyle name="Output 2 5 3 3" xfId="16209" xr:uid="{B683CABC-7434-483F-9ADF-2748E0E5DD4D}"/>
    <cellStyle name="Output 2 5 4" xfId="15317" xr:uid="{B5BF9BFE-7253-4944-B20A-5633D5757408}"/>
    <cellStyle name="Output 2 5 5" xfId="15518" xr:uid="{6160717A-F73B-419E-9097-6C634B70CB25}"/>
    <cellStyle name="Output 2 6" xfId="2350" xr:uid="{6AB4BC75-B4B8-42C3-A461-2DE5925C261E}"/>
    <cellStyle name="Output 2 6 2" xfId="9653" xr:uid="{AE2C55A4-163E-4CA7-8CE1-824A0ADB1AC4}"/>
    <cellStyle name="Output 2 6 2 2" xfId="15757" xr:uid="{A8C99F2E-0573-47C5-ADD4-36B2EED10C90}"/>
    <cellStyle name="Output 2 6 2 3" xfId="15414" xr:uid="{D3BD8B07-E797-4F3A-9520-E879C10E0E2D}"/>
    <cellStyle name="Output 2 6 3" xfId="15089" xr:uid="{E11B7250-1D06-40E5-95B9-703D291BD7C8}"/>
    <cellStyle name="Output 2 6 3 2" xfId="16072" xr:uid="{109CC477-4CEA-41A7-A367-F90D269CE465}"/>
    <cellStyle name="Output 2 6 3 3" xfId="16250" xr:uid="{5476BB5A-B124-4663-98E6-E832372CA7D9}"/>
    <cellStyle name="Output 2 6 4" xfId="15358" xr:uid="{E2F78A8C-DD82-450D-81EC-39EB7C834A8D}"/>
    <cellStyle name="Output 2 6 5" xfId="15884" xr:uid="{5DA5134D-B6A1-4215-9C6E-E24CA9FBABAB}"/>
    <cellStyle name="Output 2 7" xfId="8003" xr:uid="{5308674B-35AE-4277-A9F2-A3A3379B9865}"/>
    <cellStyle name="Output 2 7 2" xfId="15565" xr:uid="{F950CE02-7056-4BFE-A174-754E9578EB24}"/>
    <cellStyle name="Output 2 7 3" xfId="15289" xr:uid="{870464FE-62B7-4658-B0BD-8E244B1A2E75}"/>
    <cellStyle name="Output 2 8" xfId="9958" xr:uid="{3A8986FE-E35A-4A7E-A94E-09C51ED76205}"/>
    <cellStyle name="Output 2 8 2" xfId="15792" xr:uid="{C0E62E33-1D0D-4365-989B-23DEDFA8E2C6}"/>
    <cellStyle name="Output 2 8 3" xfId="15595" xr:uid="{6EE48AD5-C58C-453C-A5CF-DA55BD987059}"/>
    <cellStyle name="Output 2 9" xfId="15161" xr:uid="{880329D2-8C5E-489F-92AD-67BFA6EC10FE}"/>
    <cellStyle name="Output 3" xfId="494" xr:uid="{4CFBD8B3-58C1-4A69-BBDB-FB37454FE4A5}"/>
    <cellStyle name="Output Amounts" xfId="495" xr:uid="{781BC504-60ED-4B98-9DA6-76988658E91F}"/>
    <cellStyle name="Output Line Items" xfId="496" xr:uid="{45FDC7E3-2F71-482C-95A9-6587DC97B96A}"/>
    <cellStyle name="Percent" xfId="2" builtinId="5"/>
    <cellStyle name="Percent [0]" xfId="497" xr:uid="{3E8AC2E0-BAAA-4A46-BFEC-37EBDB59AE5E}"/>
    <cellStyle name="Percent [00]" xfId="498" xr:uid="{E56FBF50-B7E8-4BF4-8593-D47C4DFAA1A2}"/>
    <cellStyle name="Percent [2]" xfId="499" xr:uid="{3128F8D4-AF02-4256-990C-76617DDE72F9}"/>
    <cellStyle name="Percent 10" xfId="500" xr:uid="{7D5F91AC-CE03-436A-B7A5-97BA8BDCA4C1}"/>
    <cellStyle name="Percent 10 2" xfId="113" xr:uid="{5FA33F68-B413-4B52-82B9-3092B002B6E6}"/>
    <cellStyle name="Percent 10 2 2" xfId="501" xr:uid="{ED96AFF9-7526-4070-9093-B301A8D1BDE9}"/>
    <cellStyle name="Percent 10 3" xfId="2652" xr:uid="{1E6BBDA1-F7EC-4EFB-8A64-1A8BBEE43D8A}"/>
    <cellStyle name="Percent 10 4" xfId="2907" xr:uid="{418BFC57-4AFA-4243-B51B-FC45D18FEEF3}"/>
    <cellStyle name="Percent 10 4 2" xfId="10089" xr:uid="{7804FA49-8D55-4A19-B60C-2F108880CD43}"/>
    <cellStyle name="Percent 10 5" xfId="6465" xr:uid="{7BF0CA21-EC72-42F7-A638-34CFA802D9FC}"/>
    <cellStyle name="Percent 10 5 2" xfId="13640" xr:uid="{3541F877-1D41-410A-AE28-41C7CABECC1D}"/>
    <cellStyle name="Percent 11" xfId="502" xr:uid="{2CA18456-EEC5-4A9E-BFBA-B229F11F66DD}"/>
    <cellStyle name="Percent 11 2" xfId="503" xr:uid="{0CFF39EE-616D-41EF-B2FF-5BC19A302467}"/>
    <cellStyle name="Percent 11 3" xfId="2439" xr:uid="{3A15B632-0EFF-4704-AA6A-63BBE5952CD8}"/>
    <cellStyle name="Percent 119 2" xfId="2682" xr:uid="{7752503C-F139-440A-9731-533AEDE54FBB}"/>
    <cellStyle name="Percent 119 2 2" xfId="6402" xr:uid="{2B81395A-A7B9-4A36-A53A-55D6B2EAE63A}"/>
    <cellStyle name="Percent 119 2 2 2" xfId="13577" xr:uid="{75C2A466-753C-47BC-8679-AC9369F53F9C}"/>
    <cellStyle name="Percent 119 2 3" xfId="9903" xr:uid="{30B007A6-804C-4353-BCFA-65893699D809}"/>
    <cellStyle name="Percent 12" xfId="504" xr:uid="{FDCE69D8-3633-498F-B89B-3C4C0EB43043}"/>
    <cellStyle name="Percent 13" xfId="505" xr:uid="{50D90D2B-7A66-4218-8C86-8D9A8DDFEFB5}"/>
    <cellStyle name="Percent 13 2" xfId="2550" xr:uid="{344DCDD3-3020-4A36-9E39-93F6A2D3E342}"/>
    <cellStyle name="Percent 13 3" xfId="2555" xr:uid="{78FB634D-B660-43F1-B703-F4C17547E04B}"/>
    <cellStyle name="Percent 14" xfId="576" xr:uid="{8D8C56FD-47DB-4796-A526-9F7B6FC62D00}"/>
    <cellStyle name="Percent 15" xfId="579" xr:uid="{66E5B23A-6754-410C-996A-F20F745ADC2E}"/>
    <cellStyle name="Percent 16" xfId="583" xr:uid="{E87B8645-D2F4-4713-B029-C2A0CC1833CE}"/>
    <cellStyle name="Percent 17" xfId="585" xr:uid="{70BEA594-2535-4561-85F7-E4BE08291473}"/>
    <cellStyle name="Percent 18" xfId="589" xr:uid="{F9376AB6-0A43-4736-AA24-03C34D567853}"/>
    <cellStyle name="Percent 19" xfId="592" xr:uid="{24B9E1C9-A3F2-470E-84B0-2C1D9346A09E}"/>
    <cellStyle name="Percent 2" xfId="55" xr:uid="{B3052C64-8E6A-45BC-A557-16503F8D6CAA}"/>
    <cellStyle name="Percent 2 2" xfId="72" xr:uid="{91C276E5-1342-4E43-B50E-5C13471B6A4F}"/>
    <cellStyle name="Percent 2 2 2" xfId="669" xr:uid="{046F93D7-2E5C-48E3-98C0-1FDC984860C0}"/>
    <cellStyle name="Percent 2 2 2 2" xfId="2687" xr:uid="{5B127E1B-9943-43E6-B7B0-32E36590BECC}"/>
    <cellStyle name="Percent 2 2 2 3" xfId="2680" xr:uid="{9327AF8A-1556-4B45-9FD4-F072E9978B4B}"/>
    <cellStyle name="Percent 2 2 3" xfId="507" xr:uid="{C99B73B7-0D1C-470A-8180-8F7827C91E1C}"/>
    <cellStyle name="Percent 2 2 4" xfId="7737" xr:uid="{E071DD5A-A650-4DA7-968D-E0B6DE36FB9D}"/>
    <cellStyle name="Percent 2 3" xfId="623" xr:uid="{B0F06288-9DD4-48FB-937B-9F2A0C239AB0}"/>
    <cellStyle name="Percent 2 3 2" xfId="7734" xr:uid="{23C750E9-7E3A-4506-8614-68674054997C}"/>
    <cellStyle name="Percent 2 4" xfId="771" xr:uid="{1BCCC13D-DA9F-449F-ABED-1553202C8F0E}"/>
    <cellStyle name="Percent 2 4 2" xfId="2917" xr:uid="{6F54801E-0949-4773-9277-F968816FF927}"/>
    <cellStyle name="Percent 2 5" xfId="620" xr:uid="{296865E1-67B5-4564-B306-5E91D6828AE7}"/>
    <cellStyle name="Percent 2 6" xfId="506" xr:uid="{C6048513-67FB-4AF1-A488-602162CAD96C}"/>
    <cellStyle name="Percent 20" xfId="594" xr:uid="{454A406F-D654-46DE-861F-69D28F0F1E87}"/>
    <cellStyle name="Percent 21" xfId="597" xr:uid="{FA5A55C8-51E0-49A4-95C1-7B5A627120EC}"/>
    <cellStyle name="Percent 22" xfId="600" xr:uid="{8C397E1C-2694-4FDB-A05D-E93F62CFA00E}"/>
    <cellStyle name="Percent 23" xfId="604" xr:uid="{5AA7FF23-6135-4D6A-98E5-E8C485244CC2}"/>
    <cellStyle name="Percent 23 2" xfId="2399" xr:uid="{5B0AF39C-9AE4-495F-9CFA-EA01A54C9AFC}"/>
    <cellStyle name="Percent 24" xfId="606" xr:uid="{2409120F-0721-4368-95C1-F5C6269C0C1E}"/>
    <cellStyle name="Percent 25" xfId="1316" xr:uid="{0E036E23-4566-4D42-8AF7-1F693701DBC2}"/>
    <cellStyle name="Percent 26" xfId="1323" xr:uid="{705CD071-797F-47EE-99F5-7750F159FC6A}"/>
    <cellStyle name="Percent 27" xfId="2379" xr:uid="{A30FF4D6-3AC9-462E-B86C-08C05CC6116C}"/>
    <cellStyle name="Percent 27 2" xfId="9681" xr:uid="{B9B22F79-8314-4232-B915-D9CB7D8CF902}"/>
    <cellStyle name="Percent 28" xfId="2387" xr:uid="{779F9725-BCA4-4056-862F-5FB72B229E94}"/>
    <cellStyle name="Percent 28 2" xfId="9689" xr:uid="{B8F109FB-6076-49EE-8866-0284EFE110EC}"/>
    <cellStyle name="Percent 29" xfId="6247" xr:uid="{89D01106-9621-44CC-9B30-126786CBFA72}"/>
    <cellStyle name="Percent 29 2" xfId="13422" xr:uid="{DDCC2702-F089-454C-A117-80B1A07A8073}"/>
    <cellStyle name="Percent 3" xfId="57" xr:uid="{B3401E50-F903-4D56-B914-9FF4940BCA4A}"/>
    <cellStyle name="Percent 3 10" xfId="7794" xr:uid="{219E21A1-C8FB-46EC-AE0F-F13376DB1DFA}"/>
    <cellStyle name="Percent 3 11" xfId="6244" xr:uid="{A879E4DA-98A0-4D7E-878C-B704F2DB7232}"/>
    <cellStyle name="Percent 3 2" xfId="112" xr:uid="{ADE36E31-9A81-4271-8097-BEF7EC8AF203}"/>
    <cellStyle name="Percent 3 2 2" xfId="812" xr:uid="{1602592C-35E1-405C-93E8-50A4E0A8318D}"/>
    <cellStyle name="Percent 3 2 2 2" xfId="2552" xr:uid="{87A59827-B94B-460F-B395-3204C6ECE5D7}"/>
    <cellStyle name="Percent 3 2 2 3" xfId="2580" xr:uid="{899C8B41-C798-466C-B998-6A1F7F1080E4}"/>
    <cellStyle name="Percent 3 2 2 3 2" xfId="6351" xr:uid="{D378BA4D-2920-4C3C-AED2-A088C328AEA6}"/>
    <cellStyle name="Percent 3 2 2 3 2 2" xfId="13526" xr:uid="{345878B4-9685-4EA4-808D-C621A34A2715}"/>
    <cellStyle name="Percent 3 2 2 3 3" xfId="9831" xr:uid="{C0B873F4-A5CB-4A75-B461-E6234524D8C9}"/>
    <cellStyle name="Percent 3 2 2 4" xfId="2510" xr:uid="{62CE12A8-3B5B-422D-BDB0-F698510638D4}"/>
    <cellStyle name="Percent 3 2 2 4 2" xfId="9785" xr:uid="{42007C64-FD3B-430E-BD77-FF96BE7E62E7}"/>
    <cellStyle name="Percent 3 2 2 5" xfId="6325" xr:uid="{A3C795E5-4B2D-41D8-9CDF-64885EF70BD2}"/>
    <cellStyle name="Percent 3 2 2 5 2" xfId="13500" xr:uid="{F7E2AFEC-895C-4523-84A0-2BE41D6E3934}"/>
    <cellStyle name="Percent 3 2 3" xfId="508" xr:uid="{414321E0-3757-474F-82B7-DDE0FCD41BBA}"/>
    <cellStyle name="Percent 3 2 3 2" xfId="2519" xr:uid="{7A309293-57BA-4F12-98AA-531CE01E07BE}"/>
    <cellStyle name="Percent 3 2 4" xfId="2646" xr:uid="{94887DD7-25F4-4C37-9466-365DA78FAD4C}"/>
    <cellStyle name="Percent 3 3" xfId="772" xr:uid="{4682ADB5-043D-465B-895F-E05B6E9F79AE}"/>
    <cellStyle name="Percent 3 3 2" xfId="87" xr:uid="{25BAC7EF-2C84-4EB8-B77A-54719206727A}"/>
    <cellStyle name="Percent 3 3 2 2" xfId="1393" xr:uid="{1E69EE2E-4C77-4E02-82FD-B72AD68E3C18}"/>
    <cellStyle name="Percent 3 3 2 2 2" xfId="8702" xr:uid="{87660CCE-407C-4503-9EDA-9C86EC6FE410}"/>
    <cellStyle name="Percent 3 3 2 3" xfId="2397" xr:uid="{B3D5364F-D127-4E6E-846C-3381096BB327}"/>
    <cellStyle name="Percent 3 3 2 3 2" xfId="9699" xr:uid="{3B95A50D-B239-4C50-B088-AA7B8CB51A86}"/>
    <cellStyle name="Percent 3 3 2 4" xfId="6257" xr:uid="{0C83A782-016F-470D-A79F-41E48E01FAF9}"/>
    <cellStyle name="Percent 3 3 2 4 2" xfId="13432" xr:uid="{129CC139-FDAC-423E-97BE-0EEDE515E3C3}"/>
    <cellStyle name="Percent 3 3 2 5" xfId="7676" xr:uid="{1F094E4E-64A3-4BFF-83AC-C2E1944D1B66}"/>
    <cellStyle name="Percent 3 3 2 5 2" xfId="14863" xr:uid="{88AA21D6-69D6-4807-9087-92EACC9AE4EB}"/>
    <cellStyle name="Percent 3 3 2 6" xfId="7809" xr:uid="{769D99A1-B726-47A6-9916-7D8EA1328006}"/>
    <cellStyle name="Percent 3 3 3" xfId="1344" xr:uid="{6F6B77DE-0128-4DEE-A656-1B78C462D64F}"/>
    <cellStyle name="Percent 3 3 3 2" xfId="2277" xr:uid="{BA603D9E-EDEF-4111-A505-3D6E0B5A4522}"/>
    <cellStyle name="Percent 3 3 3 2 2" xfId="9583" xr:uid="{B0ED5DF1-7CCD-4962-9E4C-B3A21F1D36B6}"/>
    <cellStyle name="Percent 3 3 3 3" xfId="2662" xr:uid="{25C6FB4A-EA34-4289-9B4C-30098EEE1B74}"/>
    <cellStyle name="Percent 3 3 3 3 2" xfId="9889" xr:uid="{8F9C016F-A66F-453A-B663-88A77EC34640}"/>
    <cellStyle name="Percent 3 3 3 4" xfId="6396" xr:uid="{E0873945-E73A-40BF-9DA6-6F9034DB0B26}"/>
    <cellStyle name="Percent 3 3 3 4 2" xfId="13571" xr:uid="{7150CB45-7647-4124-8AE7-5676ED6F8CCB}"/>
    <cellStyle name="Percent 3 3 3 5" xfId="8655" xr:uid="{1F13EC3A-EA84-4DEA-8690-62A7B42A2233}"/>
    <cellStyle name="Percent 3 3 4" xfId="2515" xr:uid="{79DDA166-F029-428B-8627-AB675AA86875}"/>
    <cellStyle name="Percent 3 3 4 2" xfId="9790" xr:uid="{A045A079-615E-4573-B0BD-84BC674D6940}"/>
    <cellStyle name="Percent 3 3 5" xfId="6330" xr:uid="{BCEC1976-C08A-4D52-A522-6B525D460A3F}"/>
    <cellStyle name="Percent 3 3 5 2" xfId="13505" xr:uid="{627B0B52-E9B8-4CD3-B656-B6F95EFC4861}"/>
    <cellStyle name="Percent 3 3 6" xfId="7718" xr:uid="{FE319697-EEF8-4775-A89F-0DDDE59482EA}"/>
    <cellStyle name="Percent 3 3 6 2" xfId="14893" xr:uid="{9BA2FEBA-A82A-4270-A7CF-E6B84DFCC833}"/>
    <cellStyle name="Percent 3 4" xfId="640" xr:uid="{9450E964-043B-464B-BC6D-3669778D7452}"/>
    <cellStyle name="Percent 3 4 2" xfId="1086" xr:uid="{F4F67D27-ABAD-44AE-A952-C52031D97CFD}"/>
    <cellStyle name="Percent 3 4 2 2" xfId="2031" xr:uid="{18282196-6E19-4512-AB40-75D176965C24}"/>
    <cellStyle name="Percent 3 4 2 2 2" xfId="9339" xr:uid="{A20BAAF8-105C-4BA3-8D31-855898A7BDBB}"/>
    <cellStyle name="Percent 3 4 2 3" xfId="8415" xr:uid="{F2E0048A-C506-4CAA-9B6B-0AB6CD20D1AB}"/>
    <cellStyle name="Percent 3 4 3" xfId="1641" xr:uid="{98236163-68BC-488F-B834-09EE145BD312}"/>
    <cellStyle name="Percent 3 4 3 2" xfId="8949" xr:uid="{ABF512C0-F9AB-4076-8342-2A36FC89FE50}"/>
    <cellStyle name="Percent 3 4 4" xfId="2551" xr:uid="{9A1871A1-E621-43F8-A9FA-6BA74F259743}"/>
    <cellStyle name="Percent 3 4 5" xfId="7741" xr:uid="{2A6793AE-FD3E-482B-A62F-4EE45340FDF3}"/>
    <cellStyle name="Percent 3 4 5 2" xfId="14908" xr:uid="{610048BC-6326-49A4-9FC6-19544CFC158B}"/>
    <cellStyle name="Percent 3 4 6" xfId="8030" xr:uid="{86142E34-1194-44E9-B581-0FDA0E257861}"/>
    <cellStyle name="Percent 3 5" xfId="1324" xr:uid="{2E18342D-EC8C-4FF5-8B4E-F7D761A56618}"/>
    <cellStyle name="Percent 3 5 2" xfId="2262" xr:uid="{3B9B4321-0E8B-4319-8CFB-D4587276C0F9}"/>
    <cellStyle name="Percent 3 5 2 2" xfId="9568" xr:uid="{8842AD61-5990-4869-881F-48EAA0DE8084}"/>
    <cellStyle name="Percent 3 5 3" xfId="2623" xr:uid="{A9CF7FA0-6681-40AB-9AD9-2228BBBF7291}"/>
    <cellStyle name="Percent 3 5 4" xfId="8640" xr:uid="{5F0AC011-B341-49C6-83BD-C1F885FE12F7}"/>
    <cellStyle name="Percent 3 6" xfId="117" xr:uid="{52D9738E-0303-4C06-9C97-A3A5A8451E7A}"/>
    <cellStyle name="Percent 3 7" xfId="1377" xr:uid="{6C0CFF28-8250-4A0A-B552-87C407A16B4A}"/>
    <cellStyle name="Percent 3 7 2" xfId="8686" xr:uid="{C2569F07-501E-48FD-89F7-34E96C56FC25}"/>
    <cellStyle name="Percent 3 8" xfId="2418" xr:uid="{2354CD3B-FBF7-403C-BC49-CCC67231EE5A}"/>
    <cellStyle name="Percent 3 9" xfId="7697" xr:uid="{6E9C62A5-FA17-475D-A81E-C64F919E38C6}"/>
    <cellStyle name="Percent 3 9 2" xfId="14875" xr:uid="{E0FA380A-5228-419D-AE2B-66E46D01C885}"/>
    <cellStyle name="Percent 30" xfId="7650" xr:uid="{72A65B15-E981-4687-BDF3-381A96FDBB07}"/>
    <cellStyle name="Percent 31" xfId="7661" xr:uid="{3E3F3F34-E3F2-4117-8C8B-F67292462CF3}"/>
    <cellStyle name="Percent 31 2" xfId="14848" xr:uid="{F772D2C5-EEE5-42D6-8DE7-F6C05E068216}"/>
    <cellStyle name="Percent 32" xfId="7692" xr:uid="{609AEA52-D74D-4F1B-935F-AE6B012B9C62}"/>
    <cellStyle name="Percent 33" xfId="7687" xr:uid="{8689EA51-CD93-4E64-BB8C-ECDB136F28E2}"/>
    <cellStyle name="Percent 34" xfId="7684" xr:uid="{C5497305-D0B4-401B-A228-CC0703C4ACB8}"/>
    <cellStyle name="Percent 35" xfId="7774" xr:uid="{3F13F47D-F08E-47E1-B578-FC51123A8CB3}"/>
    <cellStyle name="Percent 36" xfId="7710" xr:uid="{5FA2374F-BCEF-4386-8E89-ABAABF006774}"/>
    <cellStyle name="Percent 37" xfId="7765" xr:uid="{91580D32-C18A-4EA6-B14D-F5359B080C64}"/>
    <cellStyle name="Percent 38" xfId="7767" xr:uid="{749A6F35-A39A-42F3-B995-FC0D51188A81}"/>
    <cellStyle name="Percent 39" xfId="7685" xr:uid="{3107C57F-ADE9-4F17-AC0F-A7603A36F9CB}"/>
    <cellStyle name="Percent 4" xfId="77" xr:uid="{19361711-A36F-4932-8342-78DC76DCBFCA}"/>
    <cellStyle name="Percent 4 2" xfId="510" xr:uid="{E88F29C8-8FAE-4D85-AC13-CB43EA6DD271}"/>
    <cellStyle name="Percent 4 2 2" xfId="813" xr:uid="{7FADD0A7-351A-430D-8299-62CE384DC999}"/>
    <cellStyle name="Percent 4 2 3" xfId="2553" xr:uid="{24BE6EDA-5AC1-4509-8312-E578C2C70F8C}"/>
    <cellStyle name="Percent 4 3" xfId="666" xr:uid="{21DC9EC8-E6F4-4169-BFBA-7C29A671DA6E}"/>
    <cellStyle name="Percent 4 3 2" xfId="2588" xr:uid="{11BCAF4B-8EF1-4413-8AA2-E37CE7014DFC}"/>
    <cellStyle name="Percent 4 3 2 2" xfId="9839" xr:uid="{D81B8A4D-AA55-455A-B95E-3E64232BE23F}"/>
    <cellStyle name="Percent 4 3 3" xfId="6359" xr:uid="{01E6B44D-2172-4483-963A-3928AE2CD443}"/>
    <cellStyle name="Percent 4 3 3 2" xfId="13534" xr:uid="{E7D77C0A-FADD-4568-845D-74CC61BF89C2}"/>
    <cellStyle name="Percent 4 4" xfId="509" xr:uid="{9EE9BFCD-31AB-4D37-83C0-0E6FADEAB680}"/>
    <cellStyle name="Percent 4 4 2" xfId="2524" xr:uid="{384AA1DC-7C29-4E0D-9C26-533E35577145}"/>
    <cellStyle name="Percent 4 4 2 2" xfId="9794" xr:uid="{D2ADC5EE-83BE-44C0-91BD-41D33EB4C6B7}"/>
    <cellStyle name="Percent 4 4 3" xfId="6334" xr:uid="{090A470D-B45E-4EE1-AF3B-F29AFF05CA06}"/>
    <cellStyle name="Percent 4 4 3 2" xfId="13509" xr:uid="{15C5D4E3-B213-4F49-9824-60534EA3FD7F}"/>
    <cellStyle name="Percent 4 5" xfId="1332" xr:uid="{BB569835-D03C-43F1-8C03-590ECDB537FA}"/>
    <cellStyle name="Percent 4 6" xfId="1387" xr:uid="{6E472942-349D-4BD7-B94A-D0852E5C6339}"/>
    <cellStyle name="Percent 4 6 2" xfId="8696" xr:uid="{275E347C-9A78-41D6-ABB6-56D753C04DA5}"/>
    <cellStyle name="Percent 4 7" xfId="7803" xr:uid="{32CD8B98-8ACA-4717-A31D-715046F2C2B3}"/>
    <cellStyle name="Percent 40" xfId="7764" xr:uid="{A955928C-24C5-416B-A78F-EB3204EF46F9}"/>
    <cellStyle name="Percent 41" xfId="7736" xr:uid="{51161A23-47FC-497F-882D-EADD15220BC2}"/>
    <cellStyle name="Percent 42" xfId="7773" xr:uid="{F3958D1F-7C6D-4348-A0A3-B547F1525E54}"/>
    <cellStyle name="Percent 43" xfId="7686" xr:uid="{8005816A-C36D-423D-A6F7-2F46DC4FBACF}"/>
    <cellStyle name="Percent 44" xfId="7771" xr:uid="{7F406800-3C40-4931-8A35-02E4A895608B}"/>
    <cellStyle name="Percent 45" xfId="49" xr:uid="{B7C5C26D-6DEF-453B-9F3F-10D92F17C948}"/>
    <cellStyle name="Percent 46" xfId="54" xr:uid="{88C63223-EF12-4017-93AE-06B156D17BDB}"/>
    <cellStyle name="Percent 47" xfId="15165" xr:uid="{AE200154-E598-4D56-8912-0A9975DA4672}"/>
    <cellStyle name="Percent 5" xfId="93" xr:uid="{C657890D-4959-451B-BEC2-B5D3A6E255A2}"/>
    <cellStyle name="Percent 5 2" xfId="512" xr:uid="{2A9721CA-2BC0-487A-8E36-AE6021F350E2}"/>
    <cellStyle name="Percent 5 2 2" xfId="2578" xr:uid="{17BFDEE1-190D-4611-885E-C7BB6A3CD0E1}"/>
    <cellStyle name="Percent 5 2 2 2" xfId="9829" xr:uid="{BC30537B-A7E2-42EC-A267-5F0B511C6BEE}"/>
    <cellStyle name="Percent 5 2 3" xfId="6349" xr:uid="{9E4F463D-D101-4815-9BE2-06BC7B59C35E}"/>
    <cellStyle name="Percent 5 2 3 2" xfId="13524" xr:uid="{EA224383-EEFE-40DC-8D4B-2F8DAF218244}"/>
    <cellStyle name="Percent 5 3" xfId="667" xr:uid="{A90A7BF3-7AB2-4002-8342-918EB5E40255}"/>
    <cellStyle name="Percent 5 3 2" xfId="1106" xr:uid="{6B50FA7E-103D-4A38-9461-824F98A6A06C}"/>
    <cellStyle name="Percent 5 3 2 2" xfId="2051" xr:uid="{F78ACADD-A5C9-4EB7-BC88-D71268D876EE}"/>
    <cellStyle name="Percent 5 3 2 2 2" xfId="9359" xr:uid="{C000FC5D-227F-4230-A00D-BD752098EF71}"/>
    <cellStyle name="Percent 5 3 2 3" xfId="8435" xr:uid="{B6F7A3E2-3ECB-4050-99D4-339C546BFB26}"/>
    <cellStyle name="Percent 5 3 3" xfId="1660" xr:uid="{3D357C3E-95EE-4FFA-BC2A-C0E53C32BB26}"/>
    <cellStyle name="Percent 5 3 3 2" xfId="8968" xr:uid="{7A9105BC-A45F-44BC-B6EA-12849A2263C7}"/>
    <cellStyle name="Percent 5 3 4" xfId="2507" xr:uid="{A2995B1A-B4BF-413D-8161-35C38EC84F28}"/>
    <cellStyle name="Percent 5 3 4 2" xfId="9783" xr:uid="{63ABA5F6-F2C2-4A7E-B168-B75B5BF2D39A}"/>
    <cellStyle name="Percent 5 3 5" xfId="6323" xr:uid="{C0F6FC0C-B72F-46A2-B38D-894439C7E19F}"/>
    <cellStyle name="Percent 5 3 5 2" xfId="13498" xr:uid="{EFD8DE39-B88A-4F21-80B2-D85FE5228DEF}"/>
    <cellStyle name="Percent 5 3 6" xfId="8049" xr:uid="{329D1BD2-F870-4D78-82E3-39C277836361}"/>
    <cellStyle name="Percent 5 4" xfId="511" xr:uid="{BEA61C83-9856-4EBF-85BC-45AE66178483}"/>
    <cellStyle name="Percent 5 4 2" xfId="2698" xr:uid="{5EE779BC-4DE6-4EC8-94CA-CAA839326932}"/>
    <cellStyle name="Percent 5 5" xfId="1360" xr:uid="{B14C2080-E745-444E-8861-D79B624FA396}"/>
    <cellStyle name="Percent 5 5 2" xfId="2292" xr:uid="{1A5038DC-A4FE-4DF8-9502-2EA8755C1685}"/>
    <cellStyle name="Percent 5 5 2 2" xfId="9598" xr:uid="{A8B04138-B6BD-4E8F-8E7D-3524B473BB16}"/>
    <cellStyle name="Percent 5 5 3" xfId="2464" xr:uid="{EC94C679-E5EF-446E-B8F2-E3C2D1BA1443}"/>
    <cellStyle name="Percent 5 5 3 2" xfId="9747" xr:uid="{85D2809A-FAD4-4317-BE1A-F57AF052F975}"/>
    <cellStyle name="Percent 5 5 4" xfId="6291" xr:uid="{A76EAB2E-B991-45BA-8A6B-6840E9D8EBAA}"/>
    <cellStyle name="Percent 5 5 4 2" xfId="13466" xr:uid="{75081EB5-D47F-4718-9D48-CB85A77B53B2}"/>
    <cellStyle name="Percent 5 5 5" xfId="8670" xr:uid="{48C270AB-9282-448F-97C5-E80F7289546D}"/>
    <cellStyle name="Percent 50" xfId="2683" xr:uid="{2DBCD33C-BE93-44F4-BD87-DA5802796CF4}"/>
    <cellStyle name="Percent 50 2" xfId="6403" xr:uid="{DD6CB617-823E-40D7-8E8B-AD300C61E59D}"/>
    <cellStyle name="Percent 50 2 2" xfId="13578" xr:uid="{821770D4-5544-4C67-A886-911BA5BE5EDF}"/>
    <cellStyle name="Percent 50 3" xfId="9904" xr:uid="{4CF2E09F-114C-4B82-A4A2-B1C8FB2D1C01}"/>
    <cellStyle name="Percent 6" xfId="513" xr:uid="{DCAC829A-6C30-4C9B-B9DE-4E89CE7E94E2}"/>
    <cellStyle name="Percent 6 2" xfId="514" xr:uid="{CA9825FC-ADE7-4B9A-95B1-AB7D91053AEE}"/>
    <cellStyle name="Percent 6 2 2" xfId="2549" xr:uid="{2364E45E-C08B-433D-828C-B50116AEA7DE}"/>
    <cellStyle name="Percent 6 3" xfId="709" xr:uid="{2991ECA1-DEB5-4BB7-8919-45CF4B4ED393}"/>
    <cellStyle name="Percent 6 3 2" xfId="1142" xr:uid="{EAF65907-5757-4A79-9EFB-9EECBEF4FFDA}"/>
    <cellStyle name="Percent 6 3 2 2" xfId="2087" xr:uid="{16E9B64B-24B3-42EA-9159-33A39B924360}"/>
    <cellStyle name="Percent 6 3 2 2 2" xfId="9395" xr:uid="{5B0EF3A7-3685-4087-8533-B3DE60F60B6C}"/>
    <cellStyle name="Percent 6 3 2 3" xfId="8470" xr:uid="{378761C3-2308-49F8-BE68-BCCFA4830A8F}"/>
    <cellStyle name="Percent 6 3 3" xfId="1696" xr:uid="{4D9035ED-DA3B-46EB-BA09-CF3575B56577}"/>
    <cellStyle name="Percent 6 3 3 2" xfId="9004" xr:uid="{828366C2-9FEE-4750-9A93-F64F6A86B7DC}"/>
    <cellStyle name="Percent 6 3 4" xfId="2677" xr:uid="{A4B56052-59C1-4C3B-9BC2-AE27D690895E}"/>
    <cellStyle name="Percent 6 3 4 2" xfId="9899" xr:uid="{7DA86354-45E0-4653-9089-FC5551BEEF8C}"/>
    <cellStyle name="Percent 6 3 5" xfId="6399" xr:uid="{83265B58-3C4F-4A24-9AA0-7BE6B6EC3E30}"/>
    <cellStyle name="Percent 6 3 5 2" xfId="13574" xr:uid="{A1073C7E-16FB-4599-89D8-034DCB817604}"/>
    <cellStyle name="Percent 6 3 6" xfId="8084" xr:uid="{64C9F7BD-CCB0-4F43-A101-7DC0494B40D0}"/>
    <cellStyle name="Percent 6 4" xfId="2486" xr:uid="{12099A26-0E07-47E5-9EF9-FE99C806F84B}"/>
    <cellStyle name="Percent 6 4 2" xfId="9769" xr:uid="{AC41BC79-E7B4-42F1-89E5-A961B7956CBF}"/>
    <cellStyle name="Percent 6 5" xfId="6310" xr:uid="{426A6CB4-E166-4D8C-AA86-30A3BAC7347A}"/>
    <cellStyle name="Percent 6 5 2" xfId="13485" xr:uid="{9C162CA3-0F31-4741-8A00-3D1DB0410E4B}"/>
    <cellStyle name="Percent 7" xfId="515" xr:uid="{55048E0C-24E5-43EC-ADC0-77AEEEF8F2E0}"/>
    <cellStyle name="Percent 7 2" xfId="516" xr:uid="{D92B581B-490A-45C3-B2A4-BC96E31075D8}"/>
    <cellStyle name="Percent 7 2 2" xfId="2593" xr:uid="{DE407B5D-C677-46A3-B3B1-48AAF8B3C788}"/>
    <cellStyle name="Percent 7 2 2 2" xfId="9844" xr:uid="{3AB7486A-7B43-426D-9D4E-1BCA2676BB36}"/>
    <cellStyle name="Percent 7 2 3" xfId="6364" xr:uid="{EE582703-74C5-47B5-887E-1897C9247B2F}"/>
    <cellStyle name="Percent 7 2 3 2" xfId="13539" xr:uid="{590FEF35-E4AD-47A6-BDCB-B21ABAA6F79C}"/>
    <cellStyle name="Percent 7 3" xfId="714" xr:uid="{90814D48-FCCE-4BAC-A0BB-0EAA5D426DEE}"/>
    <cellStyle name="Percent 7 3 2" xfId="1147" xr:uid="{E79BE0FF-4673-4D21-958A-6F2ACA010947}"/>
    <cellStyle name="Percent 7 3 2 2" xfId="2092" xr:uid="{8F91D18C-1E52-4358-9C87-A0CBD226BAB4}"/>
    <cellStyle name="Percent 7 3 2 2 2" xfId="9400" xr:uid="{D9397D61-A568-4CF0-9A71-2E0A3471D68A}"/>
    <cellStyle name="Percent 7 3 2 3" xfId="8475" xr:uid="{9E868E75-0331-41D8-A1CB-5418FE06FDC0}"/>
    <cellStyle name="Percent 7 3 3" xfId="1701" xr:uid="{A3C12E7A-6552-4753-96AD-E57EF17D51C6}"/>
    <cellStyle name="Percent 7 3 3 2" xfId="9009" xr:uid="{B9586136-E310-4B51-BE7E-FE66384B6E46}"/>
    <cellStyle name="Percent 7 3 4" xfId="2559" xr:uid="{2B9DCE3B-B718-41CA-A52D-496755628F50}"/>
    <cellStyle name="Percent 7 3 4 2" xfId="9810" xr:uid="{7417C637-B80B-44FD-B471-C6901C654A35}"/>
    <cellStyle name="Percent 7 3 5" xfId="6339" xr:uid="{3493BC86-C6BB-49FA-B05C-4B91024168E3}"/>
    <cellStyle name="Percent 7 3 5 2" xfId="13514" xr:uid="{1786891A-19BF-4749-9F02-E35B25CBFF57}"/>
    <cellStyle name="Percent 7 3 6" xfId="8089" xr:uid="{21A67D1C-1DC8-4D57-91F4-B89E98886CFC}"/>
    <cellStyle name="Percent 7 4" xfId="2491" xr:uid="{906A1194-7E29-4EE6-A8A0-29F181EEF6F4}"/>
    <cellStyle name="Percent 7 4 2" xfId="9774" xr:uid="{01E7C9D4-9481-4DBB-9F5B-DA8DE5C9A320}"/>
    <cellStyle name="Percent 7 5" xfId="6315" xr:uid="{00EDF0F5-D5F8-467D-A33D-0F3742C0C808}"/>
    <cellStyle name="Percent 7 5 2" xfId="13490" xr:uid="{FC94B62F-F5E8-44F2-B94F-9977DFEA01FD}"/>
    <cellStyle name="Percent 8" xfId="517" xr:uid="{7A26F33C-A5B7-4DF1-8F7A-1775114BBB70}"/>
    <cellStyle name="Percent 8 2" xfId="518" xr:uid="{3D7C0FDE-FC41-4EE1-8B6B-67D47FFDEF74}"/>
    <cellStyle name="Percent 8 3" xfId="617" xr:uid="{09FE87B9-35AA-4E29-A060-007923910584}"/>
    <cellStyle name="Percent 8 4" xfId="2497" xr:uid="{B1A8566D-FA36-466A-8550-8E44408D778D}"/>
    <cellStyle name="Percent 9" xfId="519" xr:uid="{D144AECE-EFE0-410C-A24D-2966D29B9664}"/>
    <cellStyle name="Percent 9 2" xfId="520" xr:uid="{EC6A066D-7B51-4596-B3E3-44FA12E70D80}"/>
    <cellStyle name="Percent 9 3" xfId="879" xr:uid="{C193FA6A-5B23-488F-AD46-4193C7B1B491}"/>
    <cellStyle name="Percent 9 4" xfId="2624" xr:uid="{B5B3FC97-7E76-4DAC-950A-FF938DBCEBC2}"/>
    <cellStyle name="Percent 9 4 2" xfId="9866" xr:uid="{41CB3B73-5ACF-4E4F-8228-B438DB318E2D}"/>
    <cellStyle name="Percent 9 5" xfId="6382" xr:uid="{9D566289-AE68-4572-940C-952D3431BFE7}"/>
    <cellStyle name="Percent 9 5 2" xfId="13557" xr:uid="{DF998AF3-53E5-4639-BBB8-0AA0ADF997CC}"/>
    <cellStyle name="PERCENTAGE" xfId="521" xr:uid="{8C80E9B5-113A-4D09-BBBE-2FC1BA23E742}"/>
    <cellStyle name="PrePop Currency (0)" xfId="522" xr:uid="{6DE11F49-C36B-42A5-B9E5-385AB3066F4D}"/>
    <cellStyle name="PrePop Currency (2)" xfId="523" xr:uid="{A37F3005-2D5E-4F1F-A28D-C0AA72098E50}"/>
    <cellStyle name="PrePop Units (0)" xfId="524" xr:uid="{B3292A6B-C7F0-4196-948C-9FD55FE715DD}"/>
    <cellStyle name="PrePop Units (1)" xfId="525" xr:uid="{ED3FD6FD-8D5F-446B-8459-FEB2DF9FA9F5}"/>
    <cellStyle name="PrePop Units (2)" xfId="526" xr:uid="{4573029B-E399-4B44-B10C-B0471A97E5C5}"/>
    <cellStyle name="price" xfId="527" xr:uid="{CF15927C-E577-46DA-A487-93DFC4DCA92D}"/>
    <cellStyle name="price 2" xfId="1292" xr:uid="{572F5966-A7F3-4BB4-A09C-2AF3B33884F3}"/>
    <cellStyle name="price 2 2" xfId="2237" xr:uid="{42480577-5895-44C3-B72F-98DA87054160}"/>
    <cellStyle name="price 2 2 2" xfId="9545" xr:uid="{D7732C7F-EB43-4811-8DDC-F56459B455C9}"/>
    <cellStyle name="price 2 2 2 2" xfId="15696" xr:uid="{970E5FF3-7725-4C1E-BE0B-25D308D8AC14}"/>
    <cellStyle name="price 2 2 2 3" xfId="15801" xr:uid="{64DC1AF5-690E-4467-9794-D425B5B8840F}"/>
    <cellStyle name="price 2 2 3" xfId="15028" xr:uid="{3AD99C40-89F6-4FA0-88B1-996385A04725}"/>
    <cellStyle name="price 2 2 3 2" xfId="16011" xr:uid="{12245F96-BE71-4A9E-B29E-CDA7F24F98CE}"/>
    <cellStyle name="price 2 2 3 3" xfId="16189" xr:uid="{BDEE5EDB-AF68-41CD-A12E-A91E46A64510}"/>
    <cellStyle name="price 2 2 4" xfId="15295" xr:uid="{2026F907-050C-46F5-A650-4F3BB7B8E506}"/>
    <cellStyle name="price 2 2 5" xfId="15857" xr:uid="{19089CD0-88F2-448E-A759-3177A9BF63A9}"/>
    <cellStyle name="price 2 3" xfId="2307" xr:uid="{136890D2-1AB6-42B7-9284-2FABBB695EA3}"/>
    <cellStyle name="price 2 3 2" xfId="9612" xr:uid="{67A652A2-693D-4C53-A3F0-B9107229101C}"/>
    <cellStyle name="price 2 3 2 2" xfId="15716" xr:uid="{805F6FE2-B970-4A12-A1BC-AF239E4B1735}"/>
    <cellStyle name="price 2 3 2 3" xfId="15517" xr:uid="{2FE84ED9-2941-4FD9-9621-EAB2523C55D8}"/>
    <cellStyle name="price 2 3 3" xfId="15047" xr:uid="{ED0B59C1-6566-423F-8F55-42DBF0A5A417}"/>
    <cellStyle name="price 2 3 3 2" xfId="16030" xr:uid="{5AF4B2C6-AB34-42A2-BB5B-F34E899EC4C6}"/>
    <cellStyle name="price 2 3 3 3" xfId="16208" xr:uid="{7F451E27-4CD3-44F3-9846-AA3AEEC482F6}"/>
    <cellStyle name="price 2 3 4" xfId="15316" xr:uid="{7707B630-9AB5-424B-9367-237863FA741F}"/>
    <cellStyle name="price 2 3 5" xfId="15908" xr:uid="{7FA4A9A1-7410-4E3D-8AEC-CF3F96D3CE53}"/>
    <cellStyle name="price 2 4" xfId="8620" xr:uid="{C7B4768B-29DD-4160-B395-3553EBF40273}"/>
    <cellStyle name="price 2 4 2" xfId="15598" xr:uid="{7CD11A92-B9C8-479B-AF3A-E51A21141E70}"/>
    <cellStyle name="price 2 4 3" xfId="15911" xr:uid="{A68E66DB-8615-43E7-9803-B5F66723A3AE}"/>
    <cellStyle name="price 3" xfId="1605" xr:uid="{6FE7C17A-78EA-44BC-9F2B-6C61A3385FF1}"/>
    <cellStyle name="price 3 2" xfId="8913" xr:uid="{7AD714BF-0F92-4154-BB36-26DE52726E06}"/>
    <cellStyle name="price 3 2 2" xfId="15651" xr:uid="{21D01857-1F8B-45FA-9D73-D89F0F83DF35}"/>
    <cellStyle name="price 3 2 3" xfId="15403" xr:uid="{35CA925B-7151-445F-86DC-3D5B04C23665}"/>
    <cellStyle name="price 3 3" xfId="14995" xr:uid="{BD943E28-490B-4AB7-B995-7CF25200A8F2}"/>
    <cellStyle name="price 3 3 2" xfId="15978" xr:uid="{0C3395FD-1414-4F47-9A59-294C5A5685F1}"/>
    <cellStyle name="price 3 3 3" xfId="16156" xr:uid="{B7D3DC83-2DCC-442D-8378-80A691DAC155}"/>
    <cellStyle name="price 3 4" xfId="15250" xr:uid="{50CC0319-2D1C-4A7F-8823-858FC9CD783E}"/>
    <cellStyle name="price 3 5" xfId="15137" xr:uid="{D5B2D4C3-9B11-489D-922F-B0C860EC14CC}"/>
    <cellStyle name="price 4" xfId="2310" xr:uid="{DE732079-6AF1-462F-898D-200096DB62F2}"/>
    <cellStyle name="price 4 2" xfId="9615" xr:uid="{13E9EF01-ADCC-4591-A97E-86258766E60A}"/>
    <cellStyle name="price 4 2 2" xfId="15719" xr:uid="{C2A4E1CB-5D5B-40D0-8FB5-CFB186CB720F}"/>
    <cellStyle name="price 4 2 3" xfId="15903" xr:uid="{AEB13ABB-F9DB-4504-A6EB-81CE97E61901}"/>
    <cellStyle name="price 4 3" xfId="15050" xr:uid="{D197ECE5-052F-4DF7-BEA3-F71363A357D6}"/>
    <cellStyle name="price 4 3 2" xfId="16033" xr:uid="{ECEC164D-257F-4A55-AC6C-4E34CE9BCFC5}"/>
    <cellStyle name="price 4 3 3" xfId="16211" xr:uid="{B36A774E-BC09-4EC9-901E-37DFF78B6BF1}"/>
    <cellStyle name="price 4 4" xfId="15319" xr:uid="{302EA58D-FEBB-417E-BDA7-8EB094833D95}"/>
    <cellStyle name="price 4 5" xfId="15828" xr:uid="{9254DEDB-B34A-4E6E-9E84-250EDED22258}"/>
    <cellStyle name="price 5" xfId="8004" xr:uid="{26809B15-9A38-44E5-B2F0-803FE4A36F72}"/>
    <cellStyle name="price 5 2" xfId="15566" xr:uid="{7756BD69-413E-4637-8F36-22C8B4BD246D}"/>
    <cellStyle name="price 5 3" xfId="15193" xr:uid="{C34B29C1-D020-48B1-87AE-3BC26755C8D3}"/>
    <cellStyle name="PSChar" xfId="528" xr:uid="{BA5D3025-B529-4A32-92EF-A46A87E37449}"/>
    <cellStyle name="PSDate" xfId="529" xr:uid="{D7FA173C-6842-4644-A5C6-1EB1FBC58AD3}"/>
    <cellStyle name="PSDec" xfId="530" xr:uid="{23670F47-1700-4305-AADF-4A2165171197}"/>
    <cellStyle name="PSHeading" xfId="531" xr:uid="{9E272EE8-586D-46BB-9C55-3857E8F4561C}"/>
    <cellStyle name="PSHeading 2" xfId="1607" xr:uid="{6F385770-DF88-49A7-BB81-9C88CAFCE1F9}"/>
    <cellStyle name="PSHeading 2 2" xfId="8915" xr:uid="{09D78018-D1E2-4CEF-B213-1AC4F8A038F2}"/>
    <cellStyle name="PSHeading 2 2 2" xfId="15653" xr:uid="{AB642548-F812-4B8C-B82C-FD4952606F61}"/>
    <cellStyle name="PSHeading 2 3" xfId="15252" xr:uid="{19F2F228-F698-448F-B7B0-7A865B86559A}"/>
    <cellStyle name="PSHeading 3" xfId="2325" xr:uid="{ED55CE08-D3C7-4B6A-8F9C-B14EB9B40D7E}"/>
    <cellStyle name="PSHeading 3 2" xfId="15334" xr:uid="{28A2D0A5-CE01-400E-96AC-C4F8952055A6}"/>
    <cellStyle name="PSHeading 4" xfId="15162" xr:uid="{F8675942-134C-4DDA-BDE1-86CFAD9002D2}"/>
    <cellStyle name="PSInt" xfId="532" xr:uid="{3B41AF48-5CCC-4EF7-9C27-F2AB8156770B}"/>
    <cellStyle name="PSSpacer" xfId="533" xr:uid="{69FF68A1-51F0-4C28-B302-D5EC5750869A}"/>
    <cellStyle name="pwstyle" xfId="534" xr:uid="{67832C29-79BB-435A-8B7C-40652B70349D}"/>
    <cellStyle name="Quantity" xfId="535" xr:uid="{457F720C-A6A4-420A-8D67-C2817F79C833}"/>
    <cellStyle name="RevList" xfId="536" xr:uid="{7BFCB210-63BA-4ED4-A361-DE0BC909206C}"/>
    <cellStyle name="rob" xfId="537" xr:uid="{6F743E2F-5F55-4BBA-88CB-56F8D135870F}"/>
    <cellStyle name="rob 2" xfId="1293" xr:uid="{BB004436-62B2-431C-8EE9-8C4BE66804BC}"/>
    <cellStyle name="rob 2 2" xfId="2238" xr:uid="{48331094-0F6B-4EBA-980F-38C5FE69C0B2}"/>
    <cellStyle name="rob 2 2 2" xfId="9546" xr:uid="{89C688BD-3462-4ABF-AEAA-AE94E1B37A90}"/>
    <cellStyle name="rob 2 2 2 2" xfId="15697" xr:uid="{C50CFA68-F423-410B-81E7-1315479994A1}"/>
    <cellStyle name="rob 2 2 2 3" xfId="15856" xr:uid="{46206E10-0310-42F4-A872-A87235E3CB7B}"/>
    <cellStyle name="rob 2 2 3" xfId="15029" xr:uid="{407DA58E-ADAA-495E-9832-70207E2BB6AD}"/>
    <cellStyle name="rob 2 2 3 2" xfId="16012" xr:uid="{0D773BA7-10B6-4B6A-A48F-84037B111E58}"/>
    <cellStyle name="rob 2 2 3 3" xfId="16190" xr:uid="{507972F8-2FD5-4EA7-A71F-25A460F90AB1}"/>
    <cellStyle name="rob 2 2 4" xfId="15296" xr:uid="{F35A9EC8-8FC8-42D1-9B5D-6A4379F1C9F0}"/>
    <cellStyle name="rob 2 2 5" xfId="15472" xr:uid="{73D09628-C3B6-418F-A9A2-8E0D4F089240}"/>
    <cellStyle name="rob 2 3" xfId="2302" xr:uid="{77B8498A-67CF-4181-A717-9C03F988FCF5}"/>
    <cellStyle name="rob 2 3 2" xfId="9607" xr:uid="{F20A51F1-BC4D-499E-8B6E-18F5BFC147BE}"/>
    <cellStyle name="rob 2 3 2 2" xfId="15712" xr:uid="{E141C4D6-706D-4777-9AEB-C2D374914F85}"/>
    <cellStyle name="rob 2 3 2 3" xfId="15795" xr:uid="{F57F7A7B-ADFD-4C19-870D-9CC9C32E6AC1}"/>
    <cellStyle name="rob 2 3 3" xfId="15043" xr:uid="{A4515F39-ED2B-4D1B-A939-BA06FE7B0340}"/>
    <cellStyle name="rob 2 3 3 2" xfId="16026" xr:uid="{1EFEEAC7-A8B7-4D56-AAF0-0BAF8940BF41}"/>
    <cellStyle name="rob 2 3 3 3" xfId="16204" xr:uid="{69EC5915-D451-4899-AFBF-16CB11C83873}"/>
    <cellStyle name="rob 2 3 4" xfId="15312" xr:uid="{493AC445-562E-42D9-A4D2-BE6B4BB3CB19}"/>
    <cellStyle name="rob 2 3 5" xfId="15895" xr:uid="{7492AF7E-A213-475D-BF6E-353ED9099D62}"/>
    <cellStyle name="rob 2 4" xfId="8621" xr:uid="{50815772-959F-4A65-ADD7-6391D25B7469}"/>
    <cellStyle name="rob 2 4 2" xfId="15599" xr:uid="{F282D61D-7D57-4D96-B319-B6A496A26F0F}"/>
    <cellStyle name="rob 2 4 3" xfId="15522" xr:uid="{00F87E3F-DCCB-4D4F-949D-9016DC1ED1D7}"/>
    <cellStyle name="rob 3" xfId="1608" xr:uid="{D0046A22-FFE2-4632-B178-2DB3D1EEC9CA}"/>
    <cellStyle name="rob 3 2" xfId="8916" xr:uid="{5DB03BB6-DCC5-4B5C-9BDC-B522B815A240}"/>
    <cellStyle name="rob 3 2 2" xfId="15654" xr:uid="{CF381BE4-45BC-475C-9436-270F629D9CC4}"/>
    <cellStyle name="rob 3 2 3" xfId="15826" xr:uid="{655268DC-6A96-4AE9-B1D9-5A686F1C49AB}"/>
    <cellStyle name="rob 3 3" xfId="14997" xr:uid="{7A4DE41C-8432-4306-9898-5756079B770E}"/>
    <cellStyle name="rob 3 3 2" xfId="15980" xr:uid="{8A337148-E842-45C1-BDF7-D179E9C4A5DA}"/>
    <cellStyle name="rob 3 3 3" xfId="16158" xr:uid="{293D5A89-A578-4021-ADD3-9899EE03E558}"/>
    <cellStyle name="rob 3 4" xfId="15253" xr:uid="{990922EB-05B9-485F-9AB5-39F8B4449DC2}"/>
    <cellStyle name="rob 3 5" xfId="15135" xr:uid="{E8FBC101-9B78-42BF-A97E-3A6E0310B5A1}"/>
    <cellStyle name="rob 4" xfId="2327" xr:uid="{801CFCB2-EEE3-452F-BCAA-EBB32838E765}"/>
    <cellStyle name="rob 4 2" xfId="9631" xr:uid="{CD459A08-5831-4EAB-93CA-DCBCE905F844}"/>
    <cellStyle name="rob 4 2 2" xfId="15735" xr:uid="{D3DA09BD-4923-482A-894C-F34D04098DAE}"/>
    <cellStyle name="rob 4 2 3" xfId="15896" xr:uid="{788F3D16-2880-4877-A183-1B7B35DCF338}"/>
    <cellStyle name="rob 4 3" xfId="15066" xr:uid="{102CAFCB-86D4-48FD-82EA-F89F528BCDEF}"/>
    <cellStyle name="rob 4 3 2" xfId="16049" xr:uid="{F66EEDF1-01EA-4C00-9DFA-BDEB32AA9918}"/>
    <cellStyle name="rob 4 3 3" xfId="16227" xr:uid="{91FC95AE-C15A-4AE3-A953-CA724CFD4E76}"/>
    <cellStyle name="rob 4 4" xfId="15336" xr:uid="{150FA39A-8018-4D78-B8DC-104391302820}"/>
    <cellStyle name="rob 4 5" xfId="15222" xr:uid="{A2EC8082-AD90-4374-AD2D-56BBCCD401A6}"/>
    <cellStyle name="rob 5" xfId="8005" xr:uid="{F88817AD-5BB6-4E62-8ECA-C39C73CC40EE}"/>
    <cellStyle name="rob 5 2" xfId="15567" xr:uid="{BBAB8C0C-455E-4F29-91E0-8B692524E9A2}"/>
    <cellStyle name="rob 5 3" xfId="15173" xr:uid="{4039286A-D824-444F-88FB-800C4586A56A}"/>
    <cellStyle name="sbt2" xfId="538" xr:uid="{A60C5A1A-4E9C-41F2-A88D-3D34271FB866}"/>
    <cellStyle name="sbt2 2" xfId="1061" xr:uid="{F524C3B4-37E5-41EF-B911-1BF1BBB92807}"/>
    <cellStyle name="sbt2 2 2" xfId="2007" xr:uid="{BE0E5435-633D-4FCF-9258-01431325E7C0}"/>
    <cellStyle name="sbt2 2 2 2" xfId="9315" xr:uid="{F0B41472-A230-44BB-9213-A59D83C2DAD9}"/>
    <cellStyle name="sbt2 2 2 2 2" xfId="15684" xr:uid="{440340C2-8E38-4435-885C-CA9247EFD5F3}"/>
    <cellStyle name="sbt2 2 2 2 3" xfId="15796" xr:uid="{664656EC-B334-4740-A66B-AA75C158D014}"/>
    <cellStyle name="sbt2 2 2 3" xfId="15021" xr:uid="{4FCC6315-15BD-4CF3-88FC-DE3D26D4A1F0}"/>
    <cellStyle name="sbt2 2 2 3 2" xfId="16004" xr:uid="{7E47A280-23A0-47D6-B43B-0F53FE5170E8}"/>
    <cellStyle name="sbt2 2 2 3 3" xfId="16182" xr:uid="{E8191CF4-5ECD-4560-8CC6-7DD2A6AD5E45}"/>
    <cellStyle name="sbt2 2 2 4" xfId="15283" xr:uid="{D3AB43EC-8E81-4211-8423-BF1ECAFB5ED2}"/>
    <cellStyle name="sbt2 2 2 5" xfId="15690" xr:uid="{9DEF1A8E-DC85-4211-A3C3-827019F06F5A}"/>
    <cellStyle name="sbt2 2 3" xfId="2351" xr:uid="{3F889D4E-F0CB-49F5-B064-28028572C3FE}"/>
    <cellStyle name="sbt2 2 3 2" xfId="9654" xr:uid="{3B2938F2-3B1C-4E5E-9DA8-357610B2EEA7}"/>
    <cellStyle name="sbt2 2 3 2 2" xfId="15758" xr:uid="{A28BC9B4-D326-4338-9B65-31942A9AA28F}"/>
    <cellStyle name="sbt2 2 3 2 3" xfId="15404" xr:uid="{4560A8F8-FF4D-44F6-8CC2-49A5DF1AFF04}"/>
    <cellStyle name="sbt2 2 3 3" xfId="15090" xr:uid="{A506A6C9-093E-4CB8-82B8-6F301AD688FD}"/>
    <cellStyle name="sbt2 2 3 3 2" xfId="16073" xr:uid="{DB6291FA-5B15-4FF1-8871-D0E9F9F7BEF5}"/>
    <cellStyle name="sbt2 2 3 3 3" xfId="16251" xr:uid="{15B4CF2A-2E2B-4BDF-BD20-BF1E8785F13C}"/>
    <cellStyle name="sbt2 2 3 4" xfId="15359" xr:uid="{EC4427D2-11C8-4CDF-AF73-A924D8DF0AE7}"/>
    <cellStyle name="sbt2 2 3 5" xfId="15496" xr:uid="{B3259D8A-33FE-40CC-9EAE-A3BB8E55F5E2}"/>
    <cellStyle name="sbt2 3" xfId="1609" xr:uid="{A92D6790-A62F-48DC-B545-ABC05FDE213D}"/>
    <cellStyle name="sbt2 3 2" xfId="8917" xr:uid="{C3C14B26-4E50-4CC9-863E-33E6C94D6F19}"/>
    <cellStyle name="sbt2 3 2 2" xfId="15655" xr:uid="{FD4170C1-D542-4CB0-A08D-055A348A23C3}"/>
    <cellStyle name="sbt2 3 2 3" xfId="15880" xr:uid="{04122775-72F7-4040-9804-94C905656E7A}"/>
    <cellStyle name="sbt2 3 3" xfId="14998" xr:uid="{AC43D8E0-343B-4C52-A303-8AFEDCF04712}"/>
    <cellStyle name="sbt2 3 3 2" xfId="15981" xr:uid="{F70CBCF5-16B0-4F52-BF38-2AC7F3DE7EB1}"/>
    <cellStyle name="sbt2 3 3 3" xfId="16159" xr:uid="{D468A201-00FE-4A64-BADC-773C5A24FC66}"/>
    <cellStyle name="sbt2 3 4" xfId="15254" xr:uid="{06F78278-5A7E-4AD9-9BBD-803203FB1FFD}"/>
    <cellStyle name="sbt2 3 5" xfId="15134" xr:uid="{F68CFFE4-993B-48A1-85CF-7E19195F9B96}"/>
    <cellStyle name="sbt2 4" xfId="2326" xr:uid="{64A86F0C-6DF8-48BA-9B3B-C8F3C0E52BF6}"/>
    <cellStyle name="sbt2 4 2" xfId="9630" xr:uid="{7339A8F4-810F-4D73-B474-ED292026477A}"/>
    <cellStyle name="sbt2 4 2 2" xfId="15734" xr:uid="{F4818259-C844-46EB-A890-6125B4DF96A4}"/>
    <cellStyle name="sbt2 4 2 3" xfId="15800" xr:uid="{321442F3-A44A-4FC2-83CB-8ECCF3B34E35}"/>
    <cellStyle name="sbt2 4 3" xfId="15065" xr:uid="{F013377B-BFC9-4656-B51D-EAACE011F253}"/>
    <cellStyle name="sbt2 4 3 2" xfId="16048" xr:uid="{7AA5FC66-58A2-41E0-A2EA-6189070E2191}"/>
    <cellStyle name="sbt2 4 3 3" xfId="16226" xr:uid="{681C8B28-A654-474A-89F1-E52FCA6EAC3E}"/>
    <cellStyle name="sbt2 4 4" xfId="15335" xr:uid="{205A335D-D763-40BC-8E11-4A24BF20C88C}"/>
    <cellStyle name="sbt2 4 5" xfId="15479" xr:uid="{72A193D0-61C0-432B-94B6-132511BA16A4}"/>
    <cellStyle name="Single Cell Column Heading" xfId="2686" xr:uid="{B4688BAE-02E1-4E41-80E3-E2320BF2353D}"/>
    <cellStyle name="Standard_Anpassen der Amortisation" xfId="539" xr:uid="{7CB0202F-8D80-4948-9E72-BED69DB45181}"/>
    <cellStyle name="Style 1" xfId="540" xr:uid="{40D401F1-26A5-42F6-A262-7DD243061929}"/>
    <cellStyle name="Style 2" xfId="541" xr:uid="{00BECEC8-7443-4534-A03B-989C1740A97E}"/>
    <cellStyle name="subt1" xfId="542" xr:uid="{7681D6E0-0C5F-43E9-BE79-38316E5ECBEE}"/>
    <cellStyle name="Subtotal" xfId="543" xr:uid="{22519D04-7E03-4C80-AC37-BB3894910DFB}"/>
    <cellStyle name="Text Indent A" xfId="544" xr:uid="{121970A7-1EEB-46DA-AD00-EFA893276D64}"/>
    <cellStyle name="Text Indent B" xfId="545" xr:uid="{CDB9E01B-5C68-4A2A-928D-FB32AD6BAC3A}"/>
    <cellStyle name="Text Indent C" xfId="546" xr:uid="{1C915882-DCBA-45CA-8ABB-DD31FF909FD1}"/>
    <cellStyle name="Timing Schedule" xfId="547" xr:uid="{B28BF129-0961-404F-A38C-094B1B6F86FE}"/>
    <cellStyle name="Timing Schedule 2" xfId="1294" xr:uid="{B9FFC5D1-E8D0-4E74-A78F-C110A760C3BD}"/>
    <cellStyle name="Timing Schedule 2 2" xfId="2239" xr:uid="{6D7988C4-5303-43A6-B7B5-E17348C7A8B9}"/>
    <cellStyle name="Timing Schedule 2 2 2" xfId="9547" xr:uid="{601A613A-203B-4281-8805-0C7EDDC3EFDF}"/>
    <cellStyle name="Timing Schedule 2 2 2 2" xfId="15698" xr:uid="{7305D578-3F18-40D7-AB80-7062D7BBA70E}"/>
    <cellStyle name="Timing Schedule 2 2 2 3" xfId="15471" xr:uid="{0D5C203E-57D4-44FA-98AE-10CA13F3136B}"/>
    <cellStyle name="Timing Schedule 2 2 3" xfId="15030" xr:uid="{8CE6B6D0-DB6C-488C-8C36-1D4E1B33BEAC}"/>
    <cellStyle name="Timing Schedule 2 2 3 2" xfId="16013" xr:uid="{6D75906B-5625-4E37-AAE5-C8D9E21B49E4}"/>
    <cellStyle name="Timing Schedule 2 2 3 3" xfId="16191" xr:uid="{E67E9785-D0D9-4EE4-86AD-DDCF02027071}"/>
    <cellStyle name="Timing Schedule 2 2 4" xfId="15297" xr:uid="{0CAE77B2-61DA-4E27-A365-E44C438E0EB6}"/>
    <cellStyle name="Timing Schedule 2 2 5" xfId="15836" xr:uid="{01693EAF-5B3B-4253-8651-A745F550D243}"/>
    <cellStyle name="Timing Schedule 2 3" xfId="2305" xr:uid="{A981508D-0BAF-4A05-9A14-5246716CA7C4}"/>
    <cellStyle name="Timing Schedule 2 3 2" xfId="9610" xr:uid="{A4287F32-C68E-434C-AA53-F2892AD271CC}"/>
    <cellStyle name="Timing Schedule 2 3 2 2" xfId="15714" xr:uid="{3E5A817C-C667-4282-AA10-65171A27FA4F}"/>
    <cellStyle name="Timing Schedule 2 3 2 3" xfId="15845" xr:uid="{D6E9CA96-282C-475F-9729-D2F3712E4193}"/>
    <cellStyle name="Timing Schedule 2 3 3" xfId="15045" xr:uid="{BE49646E-961E-4520-B162-58CEDA4074AD}"/>
    <cellStyle name="Timing Schedule 2 3 3 2" xfId="16028" xr:uid="{B5A72EE5-60F6-4209-A2DD-FAE1E128818E}"/>
    <cellStyle name="Timing Schedule 2 3 3 3" xfId="16206" xr:uid="{5242461F-49B6-44B8-99A8-4751F05FC828}"/>
    <cellStyle name="Timing Schedule 2 3 4" xfId="15314" xr:uid="{A4865578-2CC4-4935-87E7-42ADFBBF86CF}"/>
    <cellStyle name="Timing Schedule 2 3 5" xfId="15408" xr:uid="{975676ED-19E6-413F-AD93-4D3B542C0164}"/>
    <cellStyle name="Timing Schedule 2 4" xfId="8622" xr:uid="{1C156C35-855D-48ED-BDEF-8B38F3715C37}"/>
    <cellStyle name="Timing Schedule 2 4 2" xfId="15600" xr:uid="{EF436D0B-6CF8-47ED-AC27-1E9F74BE7FC6}"/>
    <cellStyle name="Timing Schedule 2 4 3" xfId="15478" xr:uid="{FDEB2F85-E16B-45E6-8E27-841E6A57B24C}"/>
    <cellStyle name="Timing Schedule 3" xfId="1610" xr:uid="{8C9B5ECD-2A36-4EF3-8BBD-C22790980471}"/>
    <cellStyle name="Timing Schedule 3 2" xfId="8918" xr:uid="{47969618-9B74-4A95-ADC1-F50ECFDDBB4B}"/>
    <cellStyle name="Timing Schedule 3 2 2" xfId="15656" xr:uid="{9107A6A0-FB7E-413D-8647-E936A0FF30DB}"/>
    <cellStyle name="Timing Schedule 3 2 3" xfId="15492" xr:uid="{83D764CE-686F-44B7-9664-D74920888E38}"/>
    <cellStyle name="Timing Schedule 3 3" xfId="14999" xr:uid="{13ABA26A-0A15-4462-88B2-7CC71FB42F04}"/>
    <cellStyle name="Timing Schedule 3 3 2" xfId="15982" xr:uid="{DB68EAE7-82CE-41E2-BC59-235FDC55FE1E}"/>
    <cellStyle name="Timing Schedule 3 3 3" xfId="16160" xr:uid="{A17EF808-E6E5-4409-89C5-4BE0F7884A67}"/>
    <cellStyle name="Timing Schedule 3 4" xfId="15255" xr:uid="{0DDF44FA-F22A-4219-A48E-B1DA23D6ACFF}"/>
    <cellStyle name="Timing Schedule 3 5" xfId="15133" xr:uid="{BE1E49C4-FB2E-4A8F-B8C8-3897B24D7C73}"/>
    <cellStyle name="Timing Schedule 4" xfId="2330" xr:uid="{65A495CF-0FF1-4681-A6E9-F18BD3AD8A07}"/>
    <cellStyle name="Timing Schedule 4 2" xfId="9633" xr:uid="{3C14DE14-7221-40ED-8C8E-039F2C516985}"/>
    <cellStyle name="Timing Schedule 4 2 2" xfId="15737" xr:uid="{7B2BAAA9-55C3-4704-939F-DF67BEE3BB07}"/>
    <cellStyle name="Timing Schedule 4 2 3" xfId="15855" xr:uid="{2BD2C279-4B19-4886-A695-496EE70B5A19}"/>
    <cellStyle name="Timing Schedule 4 3" xfId="15069" xr:uid="{D3E60561-9A8F-40BA-95FF-6E6685A990A5}"/>
    <cellStyle name="Timing Schedule 4 3 2" xfId="16052" xr:uid="{BFD183F4-47FD-4E97-976D-E82BBB791798}"/>
    <cellStyle name="Timing Schedule 4 3 3" xfId="16230" xr:uid="{047F3AC1-2496-4042-8BA6-339F86AAE7E8}"/>
    <cellStyle name="Timing Schedule 4 4" xfId="15338" xr:uid="{CF597EC5-8DDB-4A76-9880-5FB1627E5444}"/>
    <cellStyle name="Timing Schedule 4 5" xfId="15789" xr:uid="{AC740F4F-E486-4A90-AF39-73DB0D581D2E}"/>
    <cellStyle name="Timing Schedule 5" xfId="8006" xr:uid="{DC3CF69D-0E15-46D1-8CF5-C168EB0F8A6E}"/>
    <cellStyle name="Timing Schedule 5 2" xfId="15568" xr:uid="{1176687D-ADFA-4D31-83E3-28126BE1FCD3}"/>
    <cellStyle name="Timing Schedule 5 3" xfId="15128" xr:uid="{8400ECA4-49D4-4CC8-9143-EEEFB7AC9072}"/>
    <cellStyle name="Title" xfId="7" builtinId="15" customBuiltin="1"/>
    <cellStyle name="Title 2" xfId="548" xr:uid="{4A5554F2-B00D-49AB-B5D1-910E371003F2}"/>
    <cellStyle name="Total" xfId="22" builtinId="25" customBuiltin="1"/>
    <cellStyle name="Total 2" xfId="549" xr:uid="{60A51C63-6B01-4A78-B6D0-A57D89EE8E3A}"/>
    <cellStyle name="Total 2 10" xfId="15505" xr:uid="{ABCF435D-9133-421E-BE6E-997B2EB1758D}"/>
    <cellStyle name="Total 2 2" xfId="1062" xr:uid="{396B4A13-2B09-484C-8A3E-29EAE7948DBD}"/>
    <cellStyle name="Total 2 2 2" xfId="2008" xr:uid="{861FF07A-A858-4AD7-A5AD-0B26E8F1D05B}"/>
    <cellStyle name="Total 2 2 2 2" xfId="9316" xr:uid="{E69395B4-FCD1-4E57-901A-211EF2FD43EC}"/>
    <cellStyle name="Total 2 2 2 2 2" xfId="15685" xr:uid="{7DCF5A1C-2E84-4DF5-9DC6-5431039C7964}"/>
    <cellStyle name="Total 2 2 2 2 3" xfId="15851" xr:uid="{E42FBABF-1B16-4AA0-925F-475977299DAD}"/>
    <cellStyle name="Total 2 2 2 3" xfId="15022" xr:uid="{AE90480D-891F-4B09-A76C-9D5FAB2FCB81}"/>
    <cellStyle name="Total 2 2 2 3 2" xfId="16005" xr:uid="{4CB9DEFD-CE03-4048-8ECD-0313291ECB0C}"/>
    <cellStyle name="Total 2 2 2 3 3" xfId="16183" xr:uid="{77A0A35F-CF79-4168-86B8-5059B2F52549}"/>
    <cellStyle name="Total 2 2 2 4" xfId="15284" xr:uid="{AA8996AE-02AA-4F5F-82A6-52912588740D}"/>
    <cellStyle name="Total 2 2 2 5" xfId="15815" xr:uid="{E4C5A381-1C81-4B2C-8003-AB8B51B19B75}"/>
    <cellStyle name="Total 2 2 3" xfId="2344" xr:uid="{365C275A-FAE7-495D-BC47-8E348A191354}"/>
    <cellStyle name="Total 2 2 3 2" xfId="9647" xr:uid="{B9793B91-161F-4F3B-8461-2F808BB52BD3}"/>
    <cellStyle name="Total 2 2 3 2 2" xfId="15751" xr:uid="{73DE50CC-1F5C-49AE-8A42-CD850689BFDA}"/>
    <cellStyle name="Total 2 2 3 2 3" xfId="15513" xr:uid="{A2E64B72-F07F-4700-ABAD-9EBE68C50BC2}"/>
    <cellStyle name="Total 2 2 3 3" xfId="15083" xr:uid="{61807D0C-F0B0-44F0-9B27-C13C6AFD47E4}"/>
    <cellStyle name="Total 2 2 3 3 2" xfId="16066" xr:uid="{FB5EEF6C-5034-4C18-AE28-31579F83C56F}"/>
    <cellStyle name="Total 2 2 3 3 3" xfId="16244" xr:uid="{64B95381-3DF5-4901-98C2-1A43401D9C31}"/>
    <cellStyle name="Total 2 2 3 4" xfId="15352" xr:uid="{6FF87F3C-3B92-4684-A551-97A2D91C9E6A}"/>
    <cellStyle name="Total 2 2 3 5" xfId="15590" xr:uid="{AE514F7B-CF20-453D-ADC1-D2C194895C0F}"/>
    <cellStyle name="Total 2 2 4" xfId="2349" xr:uid="{2365C86F-B6BF-489C-9B71-63F4D9CF0F30}"/>
    <cellStyle name="Total 2 2 4 2" xfId="9652" xr:uid="{A34E3D33-6894-43B5-9E9C-161F764DFAB5}"/>
    <cellStyle name="Total 2 2 4 2 2" xfId="15756" xr:uid="{DF03BF02-2B91-4B92-843F-FE7CECE33105}"/>
    <cellStyle name="Total 2 2 4 2 3" xfId="15433" xr:uid="{BA8E5FC1-E1E9-4580-8A19-A821FCBF469C}"/>
    <cellStyle name="Total 2 2 4 3" xfId="15088" xr:uid="{D992D309-E6E1-4B27-BAF5-8020C78B4740}"/>
    <cellStyle name="Total 2 2 4 3 2" xfId="16071" xr:uid="{A300827D-00CA-4854-A202-31BB81EA8456}"/>
    <cellStyle name="Total 2 2 4 3 3" xfId="16249" xr:uid="{A0DF2E41-7623-47C9-8F30-73FDA400EF13}"/>
    <cellStyle name="Total 2 2 4 4" xfId="15357" xr:uid="{40E5E603-15A2-43C9-ACAF-0856B3C1B14A}"/>
    <cellStyle name="Total 2 2 4 5" xfId="15831" xr:uid="{36F64FAC-1DEA-414C-B56C-5BF6531D85B9}"/>
    <cellStyle name="Total 2 2 5" xfId="1622" xr:uid="{6B012F77-C6A2-47AF-8739-6EA87B61C555}"/>
    <cellStyle name="Total 2 2 5 2" xfId="8930" xr:uid="{7A52E986-1391-4CC2-A686-289EB1232C76}"/>
    <cellStyle name="Total 2 2 5 2 2" xfId="15660" xr:uid="{05A7B1C0-7ADD-4F5F-99C8-629BB582904F}"/>
    <cellStyle name="Total 2 2 5 2 3" xfId="15887" xr:uid="{98236E87-7217-42B4-BFB2-04B5460541E0}"/>
    <cellStyle name="Total 2 2 5 3" xfId="15003" xr:uid="{C74F6102-BBC4-4F13-9BA7-81B12B128DAB}"/>
    <cellStyle name="Total 2 2 5 3 2" xfId="15986" xr:uid="{EBF9C6BC-1FB6-4F75-9299-675E3B76DF2F}"/>
    <cellStyle name="Total 2 2 5 3 3" xfId="16164" xr:uid="{8FFC33ED-983F-43ED-BC56-66FDDE69E7C5}"/>
    <cellStyle name="Total 2 2 5 4" xfId="15259" xr:uid="{A935D93C-977F-4A0E-9E2C-85E334390487}"/>
    <cellStyle name="Total 2 2 5 5" xfId="15591" xr:uid="{27D4723D-21FC-463A-9DD5-8EF703529701}"/>
    <cellStyle name="Total 2 2 6" xfId="8392" xr:uid="{0D064377-9DAF-4324-BF46-974D55C2BEEA}"/>
    <cellStyle name="Total 2 2 6 2" xfId="15588" xr:uid="{5C7C9313-7E47-42F4-8033-B8D997BE07EC}"/>
    <cellStyle name="Total 2 2 6 3" xfId="15787" xr:uid="{B2F4EC52-9F88-4CBE-9BC5-D03C263EB6AA}"/>
    <cellStyle name="Total 2 2 7" xfId="14947" xr:uid="{E52BF089-439A-437C-8FA7-02228C093EF9}"/>
    <cellStyle name="Total 2 2 7 2" xfId="15930" xr:uid="{8A2B81ED-C0C2-4B04-8530-8CF34EE21EB3}"/>
    <cellStyle name="Total 2 2 7 3" xfId="16108" xr:uid="{780D77D2-B0D5-4E13-B6F4-5EE2503CE81C}"/>
    <cellStyle name="Total 2 2 8" xfId="15189" xr:uid="{E9F72000-D8FE-4D13-97FD-C859B0B10DF5}"/>
    <cellStyle name="Total 2 2 9" xfId="15186" xr:uid="{6EBB49B3-E6CE-40C8-942E-6FFCA7445E8A}"/>
    <cellStyle name="Total 2 3" xfId="1611" xr:uid="{45CC1774-5A23-4573-B0A3-F36F297F97A1}"/>
    <cellStyle name="Total 2 3 2" xfId="8919" xr:uid="{302C62A7-5736-4464-9B90-536CE238E9A2}"/>
    <cellStyle name="Total 2 3 2 2" xfId="15657" xr:uid="{B5F30BB3-CC46-4F84-8FC8-F8090154BD52}"/>
    <cellStyle name="Total 2 3 2 3" xfId="15441" xr:uid="{343E7E48-B67F-49C2-90A9-0B22C681CECC}"/>
    <cellStyle name="Total 2 3 3" xfId="15000" xr:uid="{CA558EB2-4BE3-417B-8A8B-3C59B63F9FBC}"/>
    <cellStyle name="Total 2 3 3 2" xfId="15983" xr:uid="{0DD03286-6162-421F-A621-FB2C5471F21A}"/>
    <cellStyle name="Total 2 3 3 3" xfId="16161" xr:uid="{3C704D37-25A1-46FD-912B-A5682CD3DE94}"/>
    <cellStyle name="Total 2 3 4" xfId="15256" xr:uid="{7612A7F1-15D5-4D33-A866-93E2BA5CFD5F}"/>
    <cellStyle name="Total 2 3 5" xfId="15175" xr:uid="{74CF1304-CFCB-41D3-875C-327457F65B6B}"/>
    <cellStyle name="Total 2 4" xfId="2303" xr:uid="{966F5F6A-249E-49D6-8BFD-6B3AB6F226B2}"/>
    <cellStyle name="Total 2 4 2" xfId="9608" xr:uid="{3C122E37-C3D5-4C0D-A671-92CBB7E324F5}"/>
    <cellStyle name="Total 2 4 2 2" xfId="15713" xr:uid="{212C0AE9-2B9A-4E5F-AF5B-35C68DE62BC3}"/>
    <cellStyle name="Total 2 4 2 3" xfId="15894" xr:uid="{0A0F3DD2-9ADF-47B7-A63F-F42BFDCC5D04}"/>
    <cellStyle name="Total 2 4 3" xfId="15044" xr:uid="{5BEABCF2-DFFB-4660-AB72-847B0DBA0D11}"/>
    <cellStyle name="Total 2 4 3 2" xfId="16027" xr:uid="{DA800E7E-4417-4BC5-A46E-34D73420D70A}"/>
    <cellStyle name="Total 2 4 3 3" xfId="16205" xr:uid="{67AFC6AB-C6DB-439B-9D4C-E02FF620982E}"/>
    <cellStyle name="Total 2 4 4" xfId="15313" xr:uid="{43A0912E-5660-4A45-86F4-DD7874B6C0F1}"/>
    <cellStyle name="Total 2 4 5" xfId="15509" xr:uid="{9D5427A3-4108-4319-9B0C-5633F5587F30}"/>
    <cellStyle name="Total 2 5" xfId="2354" xr:uid="{56AF4CA1-8BEE-42CE-A19F-0E62247C8DB7}"/>
    <cellStyle name="Total 2 5 2" xfId="9657" xr:uid="{013C46DB-CF28-44B7-9AA1-CC8CD902B1A9}"/>
    <cellStyle name="Total 2 5 2 2" xfId="15760" xr:uid="{EE857496-408D-4D38-B1B7-25F8A6A90536}"/>
    <cellStyle name="Total 2 5 2 3" xfId="15388" xr:uid="{AEA712B3-EB3F-43A2-AED1-9051587CFA5D}"/>
    <cellStyle name="Total 2 5 3" xfId="15092" xr:uid="{DDB2DD3A-C0B2-427A-B617-E73CC5B8E5B8}"/>
    <cellStyle name="Total 2 5 3 2" xfId="16075" xr:uid="{B2890114-D89A-4A41-8214-B4B9195C200C}"/>
    <cellStyle name="Total 2 5 3 3" xfId="16253" xr:uid="{F4D4680E-3258-46A3-AD1E-CD4AE5079917}"/>
    <cellStyle name="Total 2 5 4" xfId="15361" xr:uid="{292ED89A-CBBD-471E-81E4-4DAF44A23D81}"/>
    <cellStyle name="Total 2 5 5" xfId="15813" xr:uid="{0C803D81-9216-4B6C-89A9-96AF2E246434}"/>
    <cellStyle name="Total 2 6" xfId="1637" xr:uid="{0D63D67A-390D-4966-8883-A8AF58032655}"/>
    <cellStyle name="Total 2 6 2" xfId="8945" xr:uid="{521F9010-728F-4988-84D8-FA2074A0BD88}"/>
    <cellStyle name="Total 2 6 2 2" xfId="15664" xr:uid="{525BDDBE-DE92-49D3-83CC-A2658DEAFBE0}"/>
    <cellStyle name="Total 2 6 2 3" xfId="15876" xr:uid="{ED65C937-68E1-4172-9C8A-6E0BB5B0EEF9}"/>
    <cellStyle name="Total 2 6 3" xfId="15007" xr:uid="{971ABB04-0680-44EC-928E-F27988C7151D}"/>
    <cellStyle name="Total 2 6 3 2" xfId="15990" xr:uid="{F3A759EE-A8EA-4427-AF24-CB97990CAF07}"/>
    <cellStyle name="Total 2 6 3 3" xfId="16168" xr:uid="{1DDCBF87-7DF2-4EFA-A61F-62272A5737A4}"/>
    <cellStyle name="Total 2 6 4" xfId="15263" xr:uid="{6C987136-1F6B-4962-B3F6-84FCB137FCD2}"/>
    <cellStyle name="Total 2 6 5" xfId="15268" xr:uid="{C8364373-C95C-4F2A-90AD-6D1843B8853D}"/>
    <cellStyle name="Total 2 7" xfId="8007" xr:uid="{77D6F939-987F-47A1-BF68-DF7423D67983}"/>
    <cellStyle name="Total 2 7 2" xfId="15569" xr:uid="{0BAAE378-A893-42F7-99EB-DD58392AD0B0}"/>
    <cellStyle name="Total 2 7 3" xfId="15127" xr:uid="{9081AC48-8C5B-49D9-88A6-FBA90594DB37}"/>
    <cellStyle name="Total 2 8" xfId="9851" xr:uid="{4500E4AE-09B7-49E7-9AA3-32E5F8BA8674}"/>
    <cellStyle name="Total 2 8 2" xfId="15784" xr:uid="{5C40D6E5-96D1-4C24-9A61-0F0C9E1FD901}"/>
    <cellStyle name="Total 2 8 3" xfId="15807" xr:uid="{B1413A98-0C3B-46D6-BDDC-61780DFEF7DB}"/>
    <cellStyle name="Total 2 9" xfId="15163" xr:uid="{2CEF1BB5-092E-421D-9155-2B3A046147EF}"/>
    <cellStyle name="Total 3" xfId="550" xr:uid="{D34B44EB-E9E5-44B0-91D5-5F1DACF47EDA}"/>
    <cellStyle name="v" xfId="551" xr:uid="{EAA8525D-BF49-4CD7-B993-02ABEA5F86E3}"/>
    <cellStyle name="Währung [0]_Compiling Utility Macros" xfId="552" xr:uid="{6F941D24-D12E-4916-9509-B29851147291}"/>
    <cellStyle name="Währung_Compiling Utility Macros" xfId="553" xr:uid="{0A43D0B5-B7A9-4025-88C9-EDF051B6868D}"/>
    <cellStyle name="Warning Text" xfId="20" builtinId="11" customBuiltin="1"/>
    <cellStyle name="Warning Text 2" xfId="554" xr:uid="{AED7CEE4-BEDD-4288-891A-C143722A909B}"/>
    <cellStyle name="Warning Text 3" xfId="555" xr:uid="{C7E3FFF5-A2B7-43F3-8FDB-234E8DDB807F}"/>
    <cellStyle name="เครื่องหมายจุลภาค [0]_PERSONAL" xfId="556" xr:uid="{624B3505-C4DA-4FA2-A9CC-C538928C2928}"/>
    <cellStyle name="เครื่องหมายจุลภาค_1999-PLAN-ACTUAL" xfId="557" xr:uid="{14CC15F7-4398-4726-BB93-28C947797DE1}"/>
    <cellStyle name="เครื่องหมายสกุลเงิน [0]_PERSONAL" xfId="558" xr:uid="{C566F285-5A86-48E0-BCB1-1AB44232860D}"/>
    <cellStyle name="เครื่องหมายสกุลเงิน_PERSONAL" xfId="559" xr:uid="{FB0F25ED-F61B-4F50-B9E2-739AAA1828AB}"/>
    <cellStyle name="เชื่อมโยงหลายมิติ" xfId="560" xr:uid="{4BC4E0C9-252F-484A-B1AA-E79E9C8471E9}"/>
    <cellStyle name="เปอร์เซ็นต์_asset-accent" xfId="824" xr:uid="{7EA7E1D6-4C0E-4E27-9283-500281F13340}"/>
    <cellStyle name="จุลภาค 2" xfId="659" xr:uid="{691887B3-2AEB-47EB-A443-502F4A9BD9A6}"/>
    <cellStyle name="จุลภาค 2 2" xfId="688" xr:uid="{F6F88D3D-D1DB-4667-BB6D-7654DB7B6849}"/>
    <cellStyle name="จุลภาค 2 2 2" xfId="743" xr:uid="{6FFCD611-3ADE-44F5-8CF1-0250C4CBFCB7}"/>
    <cellStyle name="จุลภาค 2 2 2 2" xfId="1176" xr:uid="{502EE40E-3521-48FE-84D0-6ABAF8EC8FA8}"/>
    <cellStyle name="จุลภาค 2 2 2 2 2" xfId="2121" xr:uid="{D3827FC3-67A2-4EF9-9BBE-E2CB4EB80D60}"/>
    <cellStyle name="จุลภาค 2 2 2 2 2 2" xfId="9429" xr:uid="{D0B8D11D-BB5E-4150-8715-9F2D61D008CC}"/>
    <cellStyle name="จุลภาค 2 2 2 2 3" xfId="8504" xr:uid="{79735714-A485-49B3-B1D4-EFE7C5B29F1B}"/>
    <cellStyle name="จุลภาค 2 2 2 3" xfId="1730" xr:uid="{C8F22055-F645-4BDA-804D-39CBF951341B}"/>
    <cellStyle name="จุลภาค 2 2 2 3 2" xfId="5955" xr:uid="{4037263C-E31D-45E1-8D09-6E6B586BC3E5}"/>
    <cellStyle name="จุลภาค 2 2 2 3 2 2" xfId="13133" xr:uid="{A532F2A5-3C7F-41EE-94FB-7653A6CA59A8}"/>
    <cellStyle name="จุลภาค 2 2 2 3 3" xfId="9038" xr:uid="{C93E25F0-EB0C-4838-B33B-C4A4B52C065A}"/>
    <cellStyle name="จุลภาค 2 2 2 4" xfId="4732" xr:uid="{FBDF3493-0937-455C-98FD-72CA208B3E85}"/>
    <cellStyle name="จุลภาค 2 2 2 4 2" xfId="11910" xr:uid="{21D31410-2049-4ECB-99A5-C96BA1EDF39E}"/>
    <cellStyle name="จุลภาค 2 2 2 5" xfId="8118" xr:uid="{45DD6A4E-8375-4961-97C8-BB6C9232590A}"/>
    <cellStyle name="จุลภาค 2 2 3" xfId="888" xr:uid="{1C60569B-66B2-4D42-B1C6-C539DEDA1039}"/>
    <cellStyle name="จุลภาค 2 2 3 2" xfId="1284" xr:uid="{422F9D64-FF77-4D7E-BA82-86F5E0E821B6}"/>
    <cellStyle name="จุลภาค 2 2 3 2 2" xfId="2229" xr:uid="{C3D51C4A-CEBE-429E-8242-556ADBFEDD8C}"/>
    <cellStyle name="จุลภาค 2 2 3 2 2 2" xfId="9537" xr:uid="{F36DDE80-5363-482E-8D66-B87056FC04A1}"/>
    <cellStyle name="จุลภาค 2 2 3 2 3" xfId="8612" xr:uid="{D720ABBB-172D-465B-959F-080CBDCD01BF}"/>
    <cellStyle name="จุลภาค 2 2 3 3" xfId="1836" xr:uid="{589CAA6C-40A4-4F0F-8E2B-B25F0FEB2337}"/>
    <cellStyle name="จุลภาค 2 2 3 3 2" xfId="9144" xr:uid="{322947E8-049A-40D5-951B-397D93594A26}"/>
    <cellStyle name="จุลภาค 2 2 3 4" xfId="8222" xr:uid="{5B00FF50-0AAE-4B51-B70D-AF61593151B0}"/>
    <cellStyle name="จุลภาค 2 2 4" xfId="1124" xr:uid="{4D561D13-31D4-4671-8CA8-C7CBDA85E806}"/>
    <cellStyle name="จุลภาค 2 2 4 2" xfId="2069" xr:uid="{B2380845-540C-4D85-83F6-CFC1EEF32B4A}"/>
    <cellStyle name="จุลภาค 2 2 4 2 2" xfId="9377" xr:uid="{F0CDB777-CAB6-4BEA-9119-366721DE272C}"/>
    <cellStyle name="จุลภาค 2 2 4 3" xfId="8452" xr:uid="{0F62A42E-0CA4-410A-AB14-5A5CE5D65B8D}"/>
    <cellStyle name="จุลภาค 2 2 5" xfId="1677" xr:uid="{38EAC0C3-89B9-41A4-9DDD-C347FA277AFB}"/>
    <cellStyle name="จุลภาค 2 2 5 2" xfId="8985" xr:uid="{443ED260-B671-4F00-92CE-A299FB407336}"/>
    <cellStyle name="จุลภาค 2 2 6" xfId="8066" xr:uid="{38347FAB-42E3-4D1B-B952-DE435A31FA54}"/>
    <cellStyle name="จุลภาค 2 3" xfId="703" xr:uid="{428EC6A4-DFAE-4883-9164-01AC320684FF}"/>
    <cellStyle name="จุลภาค 2 3 2" xfId="753" xr:uid="{38D8BE68-82A0-48D8-8EBC-2D1494474E62}"/>
    <cellStyle name="จุลภาค 2 3 2 2" xfId="1186" xr:uid="{585A2953-7020-4978-92A8-483E7C0A4CCA}"/>
    <cellStyle name="จุลภาค 2 3 2 2 2" xfId="2131" xr:uid="{5B61B0B8-14C7-4EC2-B1E6-C3B634A3EE1F}"/>
    <cellStyle name="จุลภาค 2 3 2 2 2 2" xfId="9439" xr:uid="{00677A41-0B35-49A0-817A-D31112F06BB2}"/>
    <cellStyle name="จุลภาค 2 3 2 2 3" xfId="8514" xr:uid="{7676D200-B05B-4833-820D-2401F91A7C1C}"/>
    <cellStyle name="จุลภาค 2 3 2 3" xfId="1740" xr:uid="{E05D0A4E-D589-4CB8-B57E-3D4298F0FF52}"/>
    <cellStyle name="จุลภาค 2 3 2 3 2" xfId="5965" xr:uid="{D0FE931F-AFF3-4A1E-B5A6-6091370B8DDC}"/>
    <cellStyle name="จุลภาค 2 3 2 3 2 2" xfId="13143" xr:uid="{26DF8313-8537-42A5-BCA8-EECC41620D0D}"/>
    <cellStyle name="จุลภาค 2 3 2 3 3" xfId="9048" xr:uid="{A97C30BD-07C8-4140-8DFA-734482EB77CD}"/>
    <cellStyle name="จุลภาค 2 3 2 4" xfId="4742" xr:uid="{5399C762-AAEF-426E-82F8-DF91C2FE21C7}"/>
    <cellStyle name="จุลภาค 2 3 2 4 2" xfId="11920" xr:uid="{5D729E51-EFBC-4083-8A69-84F75D8EF2D0}"/>
    <cellStyle name="จุลภาค 2 3 2 5" xfId="8128" xr:uid="{BD401B8D-C621-4952-8FF0-F514DFC8AC50}"/>
    <cellStyle name="จุลภาค 2 3 3" xfId="856" xr:uid="{0AF380DD-9D7F-4F8C-8716-F60B88FD0BF7}"/>
    <cellStyle name="จุลภาค 2 3 3 2" xfId="1254" xr:uid="{0E14387F-CE45-424F-AC87-10F2E1300832}"/>
    <cellStyle name="จุลภาค 2 3 3 2 2" xfId="2199" xr:uid="{B8BFD820-FEEB-416C-9CD8-B08AD0992011}"/>
    <cellStyle name="จุลภาค 2 3 3 2 2 2" xfId="9507" xr:uid="{AC7CB0E5-4360-417D-9B8D-F0506A414669}"/>
    <cellStyle name="จุลภาค 2 3 3 2 3" xfId="8582" xr:uid="{45D986F1-FE0D-41AB-90AB-5CDABAD8D396}"/>
    <cellStyle name="จุลภาค 2 3 3 3" xfId="1806" xr:uid="{2FDB93CB-B13C-4114-AB9D-05B02BE5CB58}"/>
    <cellStyle name="จุลภาค 2 3 3 3 2" xfId="9114" xr:uid="{F5C273A5-0095-4051-BB67-7C206EE2B460}"/>
    <cellStyle name="จุลภาค 2 3 3 4" xfId="8192" xr:uid="{3C9E413F-2CDB-48F0-A862-26B32E37FCE0}"/>
    <cellStyle name="จุลภาค 2 3 4" xfId="1137" xr:uid="{F88C0677-8274-441F-8A2B-3F9DAF8DFD57}"/>
    <cellStyle name="จุลภาค 2 3 4 2" xfId="2082" xr:uid="{3EE7F5CE-2D2A-44D3-BA18-4E1A8B1E106A}"/>
    <cellStyle name="จุลภาค 2 3 4 2 2" xfId="9390" xr:uid="{B0C67792-03D3-4E2C-A949-9D918C1F09E8}"/>
    <cellStyle name="จุลภาค 2 3 4 3" xfId="8465" xr:uid="{F0A12F73-CDC0-4D6F-A8AD-B04A7E8DBBD2}"/>
    <cellStyle name="จุลภาค 2 3 5" xfId="1691" xr:uid="{B93CB1E7-4C69-4025-9197-5D22C67FDCCE}"/>
    <cellStyle name="จุลภาค 2 3 5 2" xfId="8999" xr:uid="{FD17B247-780E-4E8F-BE1A-3991FE9FC1AE}"/>
    <cellStyle name="จุลภาค 2 3 6" xfId="8079" xr:uid="{18267DC6-E145-44FE-A643-DADF903F95AC}"/>
    <cellStyle name="จุลภาค 2 4" xfId="729" xr:uid="{E2CF2EFB-036D-4CD4-A7C1-0FAC640A9D1D}"/>
    <cellStyle name="จุลภาค 2 4 2" xfId="1162" xr:uid="{7CBFED2D-4A68-42E7-8FF8-6D2A74B5E6F2}"/>
    <cellStyle name="จุลภาค 2 4 2 2" xfId="2107" xr:uid="{7204D671-EFB3-4FAD-BFCE-3AA14F404F92}"/>
    <cellStyle name="จุลภาค 2 4 2 2 2" xfId="5384" xr:uid="{6343B08A-B0B9-4C41-BF7A-FD5B58F2B599}"/>
    <cellStyle name="จุลภาค 2 4 2 2 2 2" xfId="12562" xr:uid="{0F94C610-02FC-488B-AC26-03FECFCBC5FD}"/>
    <cellStyle name="จุลภาค 2 4 2 2 3" xfId="9415" xr:uid="{8EA2C8A5-2C5C-4886-A5EE-7336FF4F88FB}"/>
    <cellStyle name="จุลภาค 2 4 2 3" xfId="4156" xr:uid="{A60534F7-85DB-4D93-8118-F8C4979C4700}"/>
    <cellStyle name="จุลภาค 2 4 2 3 2" xfId="6005" xr:uid="{C3D646C6-FFBE-4165-AFC3-07DBB5CBB282}"/>
    <cellStyle name="จุลภาค 2 4 2 3 2 2" xfId="13183" xr:uid="{FCF313EA-C626-4633-9C60-B12998F6200A}"/>
    <cellStyle name="จุลภาค 2 4 2 3 3" xfId="11334" xr:uid="{A62306E6-B34F-4093-8574-CD0FFC30AA98}"/>
    <cellStyle name="จุลภาค 2 4 2 4" xfId="4782" xr:uid="{C40529D4-0D7E-4FCF-9B1D-454D828561CA}"/>
    <cellStyle name="จุลภาค 2 4 2 4 2" xfId="11960" xr:uid="{6459630A-6CA4-4897-999D-BCE3CEE9A0F1}"/>
    <cellStyle name="จุลภาค 2 4 2 5" xfId="8490" xr:uid="{C63E25E8-AF64-4C63-BA8D-B8FFDE162AB3}"/>
    <cellStyle name="จุลภาค 2 4 3" xfId="1716" xr:uid="{A249FE50-EEFD-4902-83B6-E07EBA02D1BA}"/>
    <cellStyle name="จุลภาค 2 4 3 2" xfId="5082" xr:uid="{F74A3D7F-46CD-4ECC-AA9B-E302BFF9C14F}"/>
    <cellStyle name="จุลภาค 2 4 3 2 2" xfId="12260" xr:uid="{0B672C85-2166-4420-9443-14F084C8244C}"/>
    <cellStyle name="จุลภาค 2 4 3 3" xfId="9024" xr:uid="{9EB9F044-526F-4149-960B-7F9B7CDA75D4}"/>
    <cellStyle name="จุลภาค 2 4 4" xfId="3851" xr:uid="{CA446FA2-C49C-4852-A71C-3C9BFB692BDF}"/>
    <cellStyle name="จุลภาค 2 4 4 2" xfId="5684" xr:uid="{1FE8DD44-DC5C-474A-9B73-098AFDB84E76}"/>
    <cellStyle name="จุลภาค 2 4 4 2 2" xfId="12862" xr:uid="{5C01EC02-6D45-45A1-97F7-E8565B526898}"/>
    <cellStyle name="จุลภาค 2 4 4 3" xfId="11029" xr:uid="{1DD02E35-482B-438A-801E-9CA2EB329DE5}"/>
    <cellStyle name="จุลภาค 2 4 5" xfId="4461" xr:uid="{667CB6D2-D6CC-4290-BC3A-620A246E30A5}"/>
    <cellStyle name="จุลภาค 2 4 5 2" xfId="11639" xr:uid="{A1E95DF2-959D-4B7E-8BA2-AD482B3A3F15}"/>
    <cellStyle name="จุลภาค 2 4 6" xfId="8104" xr:uid="{C0641DAC-23F1-46F9-8145-B02578DA828E}"/>
    <cellStyle name="จุลภาค 2 5" xfId="894" xr:uid="{7F16EA24-8FF4-4C18-85AD-C7B83BE17F94}"/>
    <cellStyle name="จุลภาค 2 5 2" xfId="1290" xr:uid="{C2C80C1D-91C6-4893-82E8-D02445F5F44D}"/>
    <cellStyle name="จุลภาค 2 5 2 2" xfId="2235" xr:uid="{04FB909E-77BA-4AB4-B6F4-77B1CDD2432E}"/>
    <cellStyle name="จุลภาค 2 5 2 2 2" xfId="9543" xr:uid="{C69A4983-8F96-41BB-A8F0-FEFB48DD8B43}"/>
    <cellStyle name="จุลภาค 2 5 2 3" xfId="8618" xr:uid="{93AA511A-A2AA-42FD-B4CD-6ED45B6404E6}"/>
    <cellStyle name="จุลภาค 2 5 3" xfId="1842" xr:uid="{1962427D-8D52-4449-9705-37BCE7A594CC}"/>
    <cellStyle name="จุลภาค 2 5 3 2" xfId="5941" xr:uid="{CEE6421A-505F-4987-AB8E-4FF88C1701F4}"/>
    <cellStyle name="จุลภาค 2 5 3 2 2" xfId="13119" xr:uid="{4ACA6548-4557-4242-91EC-DD58EB0655F6}"/>
    <cellStyle name="จุลภาค 2 5 3 3" xfId="9150" xr:uid="{F5181F68-43DA-4941-80B8-AF74DE2D17F6}"/>
    <cellStyle name="จุลภาค 2 5 4" xfId="4718" xr:uid="{AF6F3888-06B5-4B44-828B-41A1D2D58AD4}"/>
    <cellStyle name="จุลภาค 2 5 4 2" xfId="11896" xr:uid="{85703680-81E1-4CA4-A9E8-9CB88AAC16D4}"/>
    <cellStyle name="จุลภาค 2 5 5" xfId="8228" xr:uid="{6DFEDBEC-8260-4F85-9877-E049D833EB7C}"/>
    <cellStyle name="จุลภาค 2 6" xfId="1102" xr:uid="{932ED824-BD2F-4AAD-9ED0-882B9B0168B5}"/>
    <cellStyle name="จุลภาค 2 6 2" xfId="2047" xr:uid="{B0BCBAB5-4E64-4AAA-B67C-4E1D2E4F32BB}"/>
    <cellStyle name="จุลภาค 2 6 2 2" xfId="9355" xr:uid="{C87BC142-8AA2-4652-AA9C-48F74E73EDB8}"/>
    <cellStyle name="จุลภาค 2 6 3" xfId="8431" xr:uid="{8064FA45-736B-45A5-96EC-75413DAB972D}"/>
    <cellStyle name="จุลภาค 2 7" xfId="1656" xr:uid="{9EE2BE12-EB3F-404F-BA97-2F119B1608ED}"/>
    <cellStyle name="จุลภาค 2 7 2" xfId="5631" xr:uid="{CED1C40C-F015-4205-8001-4B7E18110F3F}"/>
    <cellStyle name="จุลภาค 2 7 2 2" xfId="12809" xr:uid="{D4E47372-92D8-44D8-BF18-56391C14C631}"/>
    <cellStyle name="จุลภาค 2 7 3" xfId="8964" xr:uid="{A622DFFB-1511-4A72-BE0A-CB96D48C7F10}"/>
    <cellStyle name="จุลภาค 2 8" xfId="4404" xr:uid="{CF8676A0-5507-421C-970D-55D6AFA8856C}"/>
    <cellStyle name="จุลภาค 2 8 2" xfId="11582" xr:uid="{8CA3296E-50DC-4D5D-B07A-5D24F862D9EE}"/>
    <cellStyle name="จุลภาค 2 9" xfId="8045" xr:uid="{C3163B79-1B75-4B1D-A7CE-B6BDCCF8E848}"/>
    <cellStyle name="จุลภาค 3" xfId="705" xr:uid="{B40F0929-AF3F-4885-A966-81BB921F1702}"/>
    <cellStyle name="จุลภาค 3 2" xfId="754" xr:uid="{52A4EBAD-744E-4605-B288-CEEE0F908C48}"/>
    <cellStyle name="จุลภาค 3 2 2" xfId="1187" xr:uid="{F67A4F0A-985B-4A09-9593-092AD0BC27E1}"/>
    <cellStyle name="จุลภาค 3 2 2 2" xfId="2132" xr:uid="{867D30A3-AF66-4985-9F14-F157E70F6A3B}"/>
    <cellStyle name="จุลภาค 3 2 2 2 2" xfId="9440" xr:uid="{A3FA65E0-7460-4381-A26B-5BA63C4358C1}"/>
    <cellStyle name="จุลภาค 3 2 2 3" xfId="8515" xr:uid="{27793660-5976-40A1-8FEC-91D2DE22F0E0}"/>
    <cellStyle name="จุลภาค 3 2 3" xfId="1741" xr:uid="{BE9326C7-7FFA-402C-9C54-34DEE96711BD}"/>
    <cellStyle name="จุลภาค 3 2 3 2" xfId="5966" xr:uid="{53F1B330-FDDD-4DB5-A732-BAF88EDB6C55}"/>
    <cellStyle name="จุลภาค 3 2 3 2 2" xfId="13144" xr:uid="{FF33E8C7-FB56-491A-97B2-2A5447AC455A}"/>
    <cellStyle name="จุลภาค 3 2 3 3" xfId="9049" xr:uid="{60BE178F-6B44-47E8-9AA1-356CB2805A07}"/>
    <cellStyle name="จุลภาค 3 2 4" xfId="4743" xr:uid="{34CFF533-E3A1-42F0-897F-CC1646DF9477}"/>
    <cellStyle name="จุลภาค 3 2 4 2" xfId="11921" xr:uid="{C9CF9FAA-E683-4DFD-9AE1-E9ECE425BDEE}"/>
    <cellStyle name="จุลภาค 3 2 5" xfId="8129" xr:uid="{7D2ED366-2CDE-4174-9228-B05934C2E9E9}"/>
    <cellStyle name="จุลภาค 3 3" xfId="855" xr:uid="{7CC55A7F-2E01-4E6D-AE0D-C3B744F8AC72}"/>
    <cellStyle name="จุลภาค 3 3 2" xfId="1253" xr:uid="{0ADA34FF-19F9-4E91-A72A-35FE08E2A2CB}"/>
    <cellStyle name="จุลภาค 3 3 2 2" xfId="2198" xr:uid="{00A212EF-BEEB-42B5-8D94-8AB7C3170D54}"/>
    <cellStyle name="จุลภาค 3 3 2 2 2" xfId="9506" xr:uid="{A5065A49-7FA5-4D72-8A9A-2C017D612118}"/>
    <cellStyle name="จุลภาค 3 3 2 3" xfId="8581" xr:uid="{59DD635A-54AD-43CB-9C11-0C3CF060FA40}"/>
    <cellStyle name="จุลภาค 3 3 3" xfId="1805" xr:uid="{1A3AEF3A-EA79-4C75-B5B2-FDDFCDDEE98D}"/>
    <cellStyle name="จุลภาค 3 3 3 2" xfId="9113" xr:uid="{48DFD160-A17C-4AA6-AE7B-3D24E0C09662}"/>
    <cellStyle name="จุลภาค 3 3 4" xfId="8191" xr:uid="{09867E09-563B-482A-A7FC-17EEC457B119}"/>
    <cellStyle name="จุลภาค 3 4" xfId="1138" xr:uid="{C03F9521-A9BD-4A80-814C-590E67E5A8D6}"/>
    <cellStyle name="จุลภาค 3 4 2" xfId="2083" xr:uid="{340CEA79-4C98-4EA6-A264-2A040F194307}"/>
    <cellStyle name="จุลภาค 3 4 2 2" xfId="9391" xr:uid="{A462865C-ABBF-4FA2-B8B9-4EFD80A5F831}"/>
    <cellStyle name="จุลภาค 3 4 3" xfId="8466" xr:uid="{BC45D1B4-D176-4585-BC95-367EE2B07C78}"/>
    <cellStyle name="จุลภาค 3 5" xfId="1692" xr:uid="{F41D0DA0-5C83-4723-9D27-11E720C1EC0B}"/>
    <cellStyle name="จุลภาค 3 5 2" xfId="9000" xr:uid="{CCF6F629-6E69-47AC-9F34-434EDD252C4A}"/>
    <cellStyle name="จุลภาค 3 6" xfId="8080" xr:uid="{4240DD9A-FCB8-417B-ABC8-2E335558982F}"/>
    <cellStyle name="ตามการเชื่อมโยงหลายมิติ" xfId="561" xr:uid="{CE05884D-FFAC-4603-A1E0-2A7274E47153}"/>
    <cellStyle name="น้บะภฒ_95" xfId="562" xr:uid="{DF64CD1C-8C74-4E2C-9B48-C24AA3D0FDB5}"/>
    <cellStyle name="ปกติ 2" xfId="702" xr:uid="{F8E6B408-0329-4846-9A05-3D1CAC6678DA}"/>
    <cellStyle name="ปกติ 2 2" xfId="2554" xr:uid="{51A65E52-FA90-45A7-BE75-941724F2CD33}"/>
    <cellStyle name="ปกติ 2 3" xfId="2754" xr:uid="{3A09A890-3E95-486F-A66F-5ABDA2F9378A}"/>
    <cellStyle name="ปกติ 2 3 2" xfId="6426" xr:uid="{3DA8119A-554C-416E-AF9C-6E8C7D49D403}"/>
    <cellStyle name="ปกติ 2 3 2 2" xfId="13601" xr:uid="{6EE8B84D-6720-4BFF-BD4A-D47C0EBD6E62}"/>
    <cellStyle name="ปกติ 2 3 3" xfId="9962" xr:uid="{C028C24D-F814-4321-ACC0-6B2B6E724006}"/>
    <cellStyle name="ปกติ 3" xfId="704" xr:uid="{4752DCB1-7532-496E-9D03-D1569784446A}"/>
    <cellStyle name="ปกติ 3 2" xfId="2788" xr:uid="{C03DD7F2-9409-4E6A-A98B-0BE6A5A7D05C}"/>
    <cellStyle name="ปกติ_116-420" xfId="825" xr:uid="{45040EE5-09D7-4A90-AAA4-A987C4FDBEA6}"/>
    <cellStyle name="ฤธถ [0]_95" xfId="563" xr:uid="{8234DB3A-BE0F-4554-B27A-DCAC392A98C2}"/>
    <cellStyle name="ฤธถ_95" xfId="564" xr:uid="{1EAA64FF-E60E-4160-9FC1-B99AD0E87C76}"/>
    <cellStyle name="ล๋ศญ [0]_95" xfId="565" xr:uid="{6010F777-7A56-4DF2-B431-7A7C07D575CB}"/>
    <cellStyle name="ล๋ศญ_95" xfId="566" xr:uid="{75956383-3450-4061-B396-F1E229E78D9D}"/>
    <cellStyle name="วฅมุ_4ฟ๙ฝวภ๛" xfId="567" xr:uid="{7D19B929-66A5-4CA4-B89E-EC2869A752A0}"/>
    <cellStyle name="표준_(Appen A) 1.BS" xfId="568" xr:uid="{79A89C3C-2977-4082-AF7A-68715F7194E4}"/>
    <cellStyle name="常规_Sheet1" xfId="569" xr:uid="{9BAFA0CF-77DB-4D30-A4C6-1C7D984E33AD}"/>
    <cellStyle name="桁区切り [0.00]_Trial balance formula 2nd for package-audit" xfId="570" xr:uid="{E0F78B96-ACE8-4ED3-8DD7-7B7B5D9CB322}"/>
    <cellStyle name="標準_schedule 15 (2)" xfId="571" xr:uid="{4159A109-C905-4DC6-BA22-0E451B536375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A9B3-8803-4349-9628-536B06B345FA}">
  <dimension ref="A1:N50"/>
  <sheetViews>
    <sheetView zoomScaleNormal="100" zoomScaleSheetLayoutView="96" workbookViewId="0">
      <selection activeCell="S13" sqref="S13"/>
    </sheetView>
  </sheetViews>
  <sheetFormatPr defaultColWidth="9.33203125" defaultRowHeight="16.5" customHeight="1"/>
  <cols>
    <col min="1" max="3" width="1.44140625" style="6" customWidth="1"/>
    <col min="4" max="4" width="10.44140625" style="6" customWidth="1"/>
    <col min="5" max="5" width="20.44140625" style="6" customWidth="1"/>
    <col min="6" max="6" width="6.6640625" style="6" customWidth="1"/>
    <col min="7" max="7" width="0.6640625" style="6" customWidth="1"/>
    <col min="8" max="8" width="12.44140625" style="31" customWidth="1"/>
    <col min="9" max="9" width="0.6640625" style="13" customWidth="1"/>
    <col min="10" max="10" width="12.44140625" style="235" customWidth="1"/>
    <col min="11" max="11" width="0.6640625" style="13" customWidth="1"/>
    <col min="12" max="12" width="12.44140625" style="31" customWidth="1"/>
    <col min="13" max="13" width="0.6640625" style="13" customWidth="1"/>
    <col min="14" max="14" width="12.44140625" style="235" customWidth="1"/>
    <col min="15" max="16384" width="9.33203125" style="6"/>
  </cols>
  <sheetData>
    <row r="1" spans="1:14" ht="16.5" customHeight="1">
      <c r="A1" s="1" t="s">
        <v>218</v>
      </c>
      <c r="B1" s="2"/>
      <c r="C1" s="2"/>
      <c r="D1" s="2"/>
      <c r="E1" s="2"/>
      <c r="F1" s="2"/>
      <c r="G1" s="2"/>
      <c r="H1" s="3"/>
      <c r="I1" s="4"/>
      <c r="J1" s="228"/>
      <c r="K1" s="4"/>
      <c r="L1" s="5"/>
      <c r="M1" s="4"/>
      <c r="N1" s="238"/>
    </row>
    <row r="2" spans="1:14" ht="16.5" customHeight="1">
      <c r="A2" s="7" t="s">
        <v>0</v>
      </c>
      <c r="B2" s="2"/>
      <c r="C2" s="2"/>
      <c r="D2" s="2"/>
      <c r="E2" s="2"/>
      <c r="F2" s="2"/>
      <c r="G2" s="2"/>
      <c r="H2" s="3"/>
      <c r="I2" s="4"/>
      <c r="J2" s="228"/>
      <c r="K2" s="4"/>
      <c r="L2" s="5"/>
      <c r="M2" s="4"/>
      <c r="N2" s="238"/>
    </row>
    <row r="3" spans="1:14" ht="16.5" customHeight="1">
      <c r="A3" s="8" t="s">
        <v>212</v>
      </c>
      <c r="B3" s="9"/>
      <c r="C3" s="9"/>
      <c r="D3" s="9"/>
      <c r="E3" s="9"/>
      <c r="F3" s="9"/>
      <c r="G3" s="9"/>
      <c r="H3" s="10"/>
      <c r="I3" s="11"/>
      <c r="J3" s="229"/>
      <c r="K3" s="11"/>
      <c r="L3" s="10"/>
      <c r="M3" s="11"/>
      <c r="N3" s="229"/>
    </row>
    <row r="4" spans="1:14" ht="16.5" customHeight="1">
      <c r="C4" s="12"/>
      <c r="D4" s="12"/>
      <c r="E4" s="12"/>
      <c r="H4" s="3"/>
      <c r="J4" s="228"/>
      <c r="L4" s="3"/>
      <c r="N4" s="228"/>
    </row>
    <row r="5" spans="1:14" ht="16.5" customHeight="1">
      <c r="C5" s="12"/>
      <c r="D5" s="12"/>
      <c r="E5" s="12"/>
      <c r="H5" s="3"/>
      <c r="J5" s="228"/>
      <c r="L5" s="3"/>
      <c r="N5" s="228"/>
    </row>
    <row r="6" spans="1:14" ht="16.5" customHeight="1">
      <c r="C6" s="12"/>
      <c r="D6" s="12"/>
      <c r="E6" s="12"/>
      <c r="H6" s="327" t="s">
        <v>1</v>
      </c>
      <c r="I6" s="327"/>
      <c r="J6" s="327"/>
      <c r="L6" s="327" t="s">
        <v>2</v>
      </c>
      <c r="M6" s="327"/>
      <c r="N6" s="327"/>
    </row>
    <row r="7" spans="1:14" ht="16.5" customHeight="1">
      <c r="C7" s="12"/>
      <c r="D7" s="12"/>
      <c r="E7" s="12"/>
      <c r="H7" s="328" t="s">
        <v>3</v>
      </c>
      <c r="I7" s="328"/>
      <c r="J7" s="328"/>
      <c r="K7" s="14"/>
      <c r="L7" s="328" t="s">
        <v>3</v>
      </c>
      <c r="M7" s="328"/>
      <c r="N7" s="328"/>
    </row>
    <row r="8" spans="1:14" ht="16.5" customHeight="1">
      <c r="C8" s="15"/>
      <c r="D8" s="15"/>
      <c r="E8" s="15"/>
      <c r="G8" s="16"/>
      <c r="H8" s="17" t="s">
        <v>213</v>
      </c>
      <c r="I8" s="18"/>
      <c r="J8" s="230" t="s">
        <v>4</v>
      </c>
      <c r="K8" s="18"/>
      <c r="L8" s="17" t="s">
        <v>213</v>
      </c>
      <c r="M8" s="18"/>
      <c r="N8" s="230" t="s">
        <v>4</v>
      </c>
    </row>
    <row r="9" spans="1:14" ht="16.5" customHeight="1">
      <c r="C9" s="12"/>
      <c r="D9" s="12"/>
      <c r="E9" s="12"/>
      <c r="F9" s="19" t="s">
        <v>5</v>
      </c>
      <c r="G9" s="12"/>
      <c r="H9" s="20" t="s">
        <v>6</v>
      </c>
      <c r="I9" s="21"/>
      <c r="J9" s="231" t="s">
        <v>6</v>
      </c>
      <c r="K9" s="21"/>
      <c r="L9" s="20" t="s">
        <v>6</v>
      </c>
      <c r="M9" s="21"/>
      <c r="N9" s="231" t="s">
        <v>6</v>
      </c>
    </row>
    <row r="10" spans="1:14" ht="16.5" customHeight="1">
      <c r="C10" s="12"/>
      <c r="D10" s="12"/>
      <c r="E10" s="12"/>
      <c r="F10" s="22"/>
      <c r="G10" s="12"/>
      <c r="H10" s="23"/>
      <c r="I10" s="24"/>
      <c r="J10" s="232"/>
      <c r="L10" s="23"/>
      <c r="M10" s="24"/>
      <c r="N10" s="232"/>
    </row>
    <row r="11" spans="1:14" ht="16.5" customHeight="1">
      <c r="A11" s="25" t="s">
        <v>7</v>
      </c>
      <c r="C11" s="12"/>
      <c r="D11" s="12"/>
      <c r="E11" s="12"/>
      <c r="F11" s="22"/>
      <c r="G11" s="12"/>
      <c r="H11" s="23"/>
      <c r="I11" s="24"/>
      <c r="J11" s="232"/>
      <c r="L11" s="23"/>
      <c r="M11" s="24"/>
      <c r="N11" s="232"/>
    </row>
    <row r="12" spans="1:14" ht="16.5" customHeight="1">
      <c r="A12" s="25"/>
      <c r="C12" s="12"/>
      <c r="D12" s="12"/>
      <c r="E12" s="12"/>
      <c r="F12" s="22"/>
      <c r="G12" s="12"/>
      <c r="H12" s="23"/>
      <c r="I12" s="24"/>
      <c r="J12" s="232"/>
      <c r="L12" s="23"/>
      <c r="M12" s="24"/>
      <c r="N12" s="232"/>
    </row>
    <row r="13" spans="1:14" ht="16.5" customHeight="1">
      <c r="A13" s="25" t="s">
        <v>8</v>
      </c>
      <c r="C13" s="26"/>
      <c r="D13" s="26"/>
      <c r="E13" s="26"/>
      <c r="F13" s="27"/>
      <c r="G13" s="27"/>
      <c r="H13" s="28"/>
      <c r="I13" s="29"/>
      <c r="J13" s="233"/>
      <c r="K13" s="29"/>
      <c r="L13" s="28"/>
      <c r="M13" s="29"/>
      <c r="N13" s="233"/>
    </row>
    <row r="14" spans="1:14" ht="16.5" customHeight="1">
      <c r="A14" s="25"/>
      <c r="C14" s="26"/>
      <c r="D14" s="26"/>
      <c r="E14" s="26"/>
      <c r="F14" s="27"/>
      <c r="G14" s="27"/>
      <c r="H14" s="30"/>
      <c r="I14" s="31"/>
      <c r="J14" s="228"/>
      <c r="K14" s="31"/>
      <c r="L14" s="30"/>
      <c r="M14" s="31"/>
      <c r="N14" s="228"/>
    </row>
    <row r="15" spans="1:14" ht="16.5" customHeight="1">
      <c r="A15" s="6" t="s">
        <v>9</v>
      </c>
      <c r="C15" s="26"/>
      <c r="D15" s="26"/>
      <c r="E15" s="26"/>
      <c r="F15" s="32">
        <v>10</v>
      </c>
      <c r="G15" s="27"/>
      <c r="H15" s="33">
        <v>26339333</v>
      </c>
      <c r="I15" s="34"/>
      <c r="J15" s="234">
        <v>279350821</v>
      </c>
      <c r="K15" s="35"/>
      <c r="L15" s="30">
        <v>8599709</v>
      </c>
      <c r="M15" s="36"/>
      <c r="N15" s="228">
        <v>187736417</v>
      </c>
    </row>
    <row r="16" spans="1:14" ht="16.5" customHeight="1">
      <c r="A16" s="37" t="s">
        <v>10</v>
      </c>
      <c r="B16" s="37"/>
      <c r="C16" s="26"/>
      <c r="D16" s="26"/>
      <c r="E16" s="26"/>
      <c r="F16" s="32"/>
      <c r="G16" s="27"/>
      <c r="H16" s="33"/>
      <c r="I16" s="34"/>
      <c r="J16" s="234"/>
      <c r="K16" s="35"/>
      <c r="L16" s="30"/>
      <c r="M16" s="38"/>
      <c r="N16" s="228"/>
    </row>
    <row r="17" spans="1:14" ht="16.5" customHeight="1">
      <c r="A17" s="37"/>
      <c r="B17" s="37" t="s">
        <v>11</v>
      </c>
      <c r="C17" s="26"/>
      <c r="D17" s="26"/>
      <c r="E17" s="26"/>
      <c r="F17" s="39" t="s">
        <v>241</v>
      </c>
      <c r="G17" s="27"/>
      <c r="H17" s="33">
        <v>0</v>
      </c>
      <c r="I17" s="34"/>
      <c r="J17" s="234">
        <v>313350000</v>
      </c>
      <c r="K17" s="35"/>
      <c r="L17" s="33">
        <v>0</v>
      </c>
      <c r="M17" s="38"/>
      <c r="N17" s="234">
        <v>313350000</v>
      </c>
    </row>
    <row r="18" spans="1:14" ht="16.5" customHeight="1">
      <c r="A18" s="6" t="s">
        <v>12</v>
      </c>
      <c r="C18" s="26"/>
      <c r="D18" s="26"/>
      <c r="E18" s="26"/>
      <c r="F18" s="32">
        <v>12</v>
      </c>
      <c r="G18" s="27"/>
      <c r="H18" s="33">
        <v>36400398</v>
      </c>
      <c r="I18" s="34"/>
      <c r="J18" s="234">
        <v>25881273</v>
      </c>
      <c r="K18" s="35"/>
      <c r="L18" s="30">
        <v>16558131</v>
      </c>
      <c r="M18" s="38"/>
      <c r="N18" s="228">
        <v>9638998</v>
      </c>
    </row>
    <row r="19" spans="1:14" ht="16.5" customHeight="1">
      <c r="A19" s="6" t="s">
        <v>13</v>
      </c>
      <c r="C19" s="26"/>
      <c r="D19" s="26"/>
      <c r="E19" s="26"/>
      <c r="F19" s="32"/>
      <c r="G19" s="27"/>
      <c r="H19" s="33">
        <v>410148927</v>
      </c>
      <c r="I19" s="34"/>
      <c r="J19" s="234">
        <v>204426552</v>
      </c>
      <c r="K19" s="35"/>
      <c r="L19" s="33">
        <v>0</v>
      </c>
      <c r="M19" s="38"/>
      <c r="N19" s="234">
        <v>0</v>
      </c>
    </row>
    <row r="20" spans="1:14" ht="16.5" customHeight="1">
      <c r="A20" s="37" t="s">
        <v>14</v>
      </c>
      <c r="C20" s="26"/>
      <c r="D20" s="26"/>
      <c r="E20" s="26"/>
      <c r="F20" s="40">
        <v>38.4</v>
      </c>
      <c r="G20" s="27"/>
      <c r="H20" s="33">
        <v>0</v>
      </c>
      <c r="I20" s="41"/>
      <c r="J20" s="234">
        <v>0</v>
      </c>
      <c r="K20" s="42"/>
      <c r="L20" s="30">
        <v>588000000</v>
      </c>
      <c r="M20" s="31"/>
      <c r="N20" s="228">
        <v>180000000</v>
      </c>
    </row>
    <row r="21" spans="1:14" ht="16.5" customHeight="1">
      <c r="A21" s="6" t="s">
        <v>16</v>
      </c>
      <c r="C21" s="26"/>
      <c r="D21" s="26"/>
      <c r="E21" s="26"/>
      <c r="F21" s="12">
        <v>13</v>
      </c>
      <c r="G21" s="27"/>
      <c r="H21" s="33">
        <v>690804496</v>
      </c>
      <c r="I21" s="34"/>
      <c r="J21" s="234">
        <v>1564190</v>
      </c>
      <c r="K21" s="35"/>
      <c r="L21" s="33">
        <v>0</v>
      </c>
      <c r="M21" s="31"/>
      <c r="N21" s="234">
        <v>0</v>
      </c>
    </row>
    <row r="22" spans="1:14" ht="16.5" customHeight="1">
      <c r="A22" s="6" t="s">
        <v>219</v>
      </c>
      <c r="C22" s="26"/>
      <c r="D22" s="26"/>
      <c r="E22" s="26"/>
      <c r="F22" s="12">
        <v>14</v>
      </c>
      <c r="G22" s="27"/>
      <c r="H22" s="33">
        <v>4300000</v>
      </c>
      <c r="I22" s="34"/>
      <c r="J22" s="234">
        <v>0</v>
      </c>
      <c r="K22" s="35"/>
      <c r="L22" s="33">
        <v>0</v>
      </c>
      <c r="M22" s="31"/>
      <c r="N22" s="234">
        <v>0</v>
      </c>
    </row>
    <row r="23" spans="1:14" ht="16.5" customHeight="1">
      <c r="A23" s="6" t="s">
        <v>17</v>
      </c>
      <c r="C23" s="26"/>
      <c r="D23" s="26"/>
      <c r="E23" s="26"/>
      <c r="F23" s="27">
        <v>15</v>
      </c>
      <c r="G23" s="27"/>
      <c r="H23" s="46">
        <v>79738574</v>
      </c>
      <c r="I23" s="34"/>
      <c r="J23" s="239">
        <v>21259870</v>
      </c>
      <c r="K23" s="35"/>
      <c r="L23" s="298">
        <v>1981114</v>
      </c>
      <c r="M23" s="304"/>
      <c r="N23" s="240">
        <v>1351264</v>
      </c>
    </row>
    <row r="24" spans="1:14" ht="16.5" customHeight="1">
      <c r="C24" s="26"/>
      <c r="D24" s="26"/>
      <c r="E24" s="26"/>
      <c r="F24" s="27"/>
      <c r="G24" s="27"/>
      <c r="H24" s="301"/>
      <c r="I24" s="34"/>
      <c r="J24" s="302"/>
      <c r="K24" s="35"/>
      <c r="L24" s="303"/>
      <c r="M24" s="304"/>
      <c r="N24" s="305"/>
    </row>
    <row r="25" spans="1:14" ht="16.5" customHeight="1">
      <c r="A25" s="25" t="s">
        <v>18</v>
      </c>
      <c r="C25" s="26"/>
      <c r="D25" s="26"/>
      <c r="E25" s="26"/>
      <c r="F25" s="27"/>
      <c r="G25" s="27"/>
      <c r="H25" s="47">
        <f>SUM(H15:H23)</f>
        <v>1247731728</v>
      </c>
      <c r="I25" s="34"/>
      <c r="J25" s="48">
        <f>SUM(J15:J23)</f>
        <v>845832706</v>
      </c>
      <c r="K25" s="34"/>
      <c r="L25" s="47">
        <f>SUM(L15:L23)</f>
        <v>615138954</v>
      </c>
      <c r="M25" s="3"/>
      <c r="N25" s="48">
        <f>SUM(N15:N23)</f>
        <v>692076679</v>
      </c>
    </row>
    <row r="26" spans="1:14" ht="16.5" customHeight="1">
      <c r="C26" s="26"/>
      <c r="D26" s="26"/>
      <c r="E26" s="26"/>
      <c r="F26" s="27"/>
      <c r="G26" s="27"/>
      <c r="H26" s="30"/>
      <c r="I26" s="3"/>
      <c r="J26" s="228"/>
      <c r="K26" s="3"/>
      <c r="L26" s="30"/>
      <c r="M26" s="3"/>
      <c r="N26" s="228"/>
    </row>
    <row r="27" spans="1:14" ht="16.5" customHeight="1">
      <c r="A27" s="25" t="s">
        <v>19</v>
      </c>
      <c r="C27" s="26"/>
      <c r="D27" s="26"/>
      <c r="E27" s="26"/>
      <c r="F27" s="27"/>
      <c r="G27" s="27"/>
      <c r="H27" s="30"/>
      <c r="I27" s="3"/>
      <c r="J27" s="228"/>
      <c r="K27" s="3"/>
      <c r="L27" s="33"/>
      <c r="M27" s="3"/>
      <c r="N27" s="234"/>
    </row>
    <row r="28" spans="1:14" ht="16.5" customHeight="1">
      <c r="A28" s="25"/>
      <c r="C28" s="26"/>
      <c r="D28" s="26"/>
      <c r="E28" s="26"/>
      <c r="G28" s="27"/>
      <c r="H28" s="30"/>
      <c r="I28" s="3"/>
      <c r="J28" s="228"/>
      <c r="K28" s="3"/>
      <c r="L28" s="30"/>
      <c r="M28" s="3"/>
      <c r="N28" s="228"/>
    </row>
    <row r="29" spans="1:14" ht="16.5" customHeight="1">
      <c r="A29" s="49" t="s">
        <v>20</v>
      </c>
      <c r="C29" s="26"/>
      <c r="D29" s="26"/>
      <c r="E29" s="26"/>
      <c r="G29" s="27"/>
      <c r="H29" s="30">
        <v>250000</v>
      </c>
      <c r="I29" s="3"/>
      <c r="J29" s="228">
        <v>20250000</v>
      </c>
      <c r="K29" s="3"/>
      <c r="L29" s="33">
        <v>0</v>
      </c>
      <c r="M29" s="3"/>
      <c r="N29" s="228">
        <v>20000000</v>
      </c>
    </row>
    <row r="30" spans="1:14" ht="16.5" customHeight="1">
      <c r="A30" s="6" t="s">
        <v>21</v>
      </c>
      <c r="C30" s="26"/>
      <c r="D30" s="26"/>
      <c r="E30" s="26"/>
      <c r="F30" s="39">
        <v>17.100000000000001</v>
      </c>
      <c r="G30" s="27"/>
      <c r="H30" s="33">
        <v>0</v>
      </c>
      <c r="I30" s="3"/>
      <c r="J30" s="234">
        <v>0</v>
      </c>
      <c r="K30" s="3"/>
      <c r="L30" s="33">
        <v>593414769</v>
      </c>
      <c r="M30" s="3"/>
      <c r="N30" s="234">
        <v>400000000</v>
      </c>
    </row>
    <row r="31" spans="1:14" ht="16.5" customHeight="1">
      <c r="A31" s="51" t="s">
        <v>22</v>
      </c>
      <c r="C31" s="52"/>
      <c r="D31" s="52"/>
      <c r="E31" s="52"/>
      <c r="F31" s="32">
        <v>18</v>
      </c>
      <c r="G31" s="27"/>
      <c r="H31" s="33">
        <v>36774705</v>
      </c>
      <c r="I31" s="50"/>
      <c r="J31" s="234">
        <v>44861460</v>
      </c>
      <c r="K31" s="50"/>
      <c r="L31" s="53">
        <v>3008808</v>
      </c>
      <c r="M31" s="3"/>
      <c r="N31" s="50">
        <v>3176684</v>
      </c>
    </row>
    <row r="32" spans="1:14" ht="16.5" customHeight="1">
      <c r="A32" s="54" t="s">
        <v>23</v>
      </c>
      <c r="C32" s="52"/>
      <c r="D32" s="52"/>
      <c r="E32" s="52"/>
      <c r="F32" s="32">
        <v>19</v>
      </c>
      <c r="G32" s="27"/>
      <c r="H32" s="53">
        <v>44544918</v>
      </c>
      <c r="I32" s="50"/>
      <c r="J32" s="50">
        <v>57235937</v>
      </c>
      <c r="K32" s="50"/>
      <c r="L32" s="53">
        <v>8038148</v>
      </c>
      <c r="M32" s="3"/>
      <c r="N32" s="50">
        <v>9740496</v>
      </c>
    </row>
    <row r="33" spans="1:14" ht="16.5" customHeight="1">
      <c r="A33" s="51" t="s">
        <v>24</v>
      </c>
      <c r="C33" s="52"/>
      <c r="D33" s="52"/>
      <c r="E33" s="27"/>
      <c r="F33" s="55">
        <v>20</v>
      </c>
      <c r="G33" s="56"/>
      <c r="H33" s="53">
        <v>33658655</v>
      </c>
      <c r="I33" s="34"/>
      <c r="J33" s="50">
        <v>36554800</v>
      </c>
      <c r="K33" s="34"/>
      <c r="L33" s="33">
        <v>29437</v>
      </c>
      <c r="M33" s="34"/>
      <c r="N33" s="234">
        <v>0</v>
      </c>
    </row>
    <row r="34" spans="1:14" ht="16.5" customHeight="1">
      <c r="A34" s="54" t="s">
        <v>25</v>
      </c>
      <c r="C34" s="52"/>
      <c r="D34" s="52"/>
      <c r="E34" s="27"/>
      <c r="F34" s="32">
        <v>21</v>
      </c>
      <c r="G34" s="56"/>
      <c r="H34" s="53">
        <v>180000000</v>
      </c>
      <c r="I34" s="34"/>
      <c r="J34" s="50">
        <v>180000000</v>
      </c>
      <c r="K34" s="34"/>
      <c r="L34" s="33">
        <v>0</v>
      </c>
      <c r="M34" s="34"/>
      <c r="N34" s="234">
        <v>0</v>
      </c>
    </row>
    <row r="35" spans="1:14" ht="16.5" customHeight="1">
      <c r="A35" s="51" t="s">
        <v>26</v>
      </c>
      <c r="C35" s="52"/>
      <c r="D35" s="52"/>
      <c r="E35" s="52"/>
      <c r="F35" s="32">
        <v>22</v>
      </c>
      <c r="G35" s="27"/>
      <c r="H35" s="33">
        <v>0</v>
      </c>
      <c r="I35" s="50"/>
      <c r="J35" s="234">
        <v>970697</v>
      </c>
      <c r="K35" s="50"/>
      <c r="L35" s="33">
        <v>0</v>
      </c>
      <c r="M35" s="3"/>
      <c r="N35" s="50">
        <v>970697</v>
      </c>
    </row>
    <row r="36" spans="1:14" ht="16.5" customHeight="1">
      <c r="A36" s="6" t="s">
        <v>27</v>
      </c>
      <c r="C36" s="52"/>
      <c r="D36" s="52"/>
      <c r="E36" s="52"/>
      <c r="F36" s="55">
        <v>23</v>
      </c>
      <c r="G36" s="27"/>
      <c r="H36" s="57">
        <v>85089127</v>
      </c>
      <c r="I36" s="50"/>
      <c r="J36" s="45">
        <v>24261217</v>
      </c>
      <c r="K36" s="50"/>
      <c r="L36" s="57">
        <v>1295714</v>
      </c>
      <c r="M36" s="3"/>
      <c r="N36" s="45">
        <v>992797</v>
      </c>
    </row>
    <row r="37" spans="1:14" ht="16.5" customHeight="1">
      <c r="C37" s="52"/>
      <c r="D37" s="52"/>
      <c r="E37" s="52"/>
      <c r="F37" s="58"/>
      <c r="G37" s="27"/>
      <c r="H37" s="53"/>
      <c r="I37" s="50"/>
      <c r="J37" s="50"/>
      <c r="K37" s="50"/>
      <c r="L37" s="53"/>
      <c r="M37" s="3"/>
      <c r="N37" s="50"/>
    </row>
    <row r="38" spans="1:14" ht="16.5" customHeight="1">
      <c r="A38" s="25" t="s">
        <v>28</v>
      </c>
      <c r="C38" s="52"/>
      <c r="D38" s="52"/>
      <c r="E38" s="52"/>
      <c r="F38" s="27"/>
      <c r="G38" s="27"/>
      <c r="H38" s="57">
        <f>SUM(H28:H36)</f>
        <v>380317405</v>
      </c>
      <c r="I38" s="50"/>
      <c r="J38" s="45">
        <f>SUM(J29:J36)</f>
        <v>364134111</v>
      </c>
      <c r="K38" s="50"/>
      <c r="L38" s="57">
        <f>SUM(L28:L36)</f>
        <v>605786876</v>
      </c>
      <c r="M38" s="3"/>
      <c r="N38" s="45">
        <f>SUM(N29:N36)</f>
        <v>434880674</v>
      </c>
    </row>
    <row r="39" spans="1:14" ht="16.5" customHeight="1">
      <c r="A39" s="59"/>
      <c r="B39" s="51"/>
      <c r="C39" s="52"/>
      <c r="D39" s="52"/>
      <c r="E39" s="52"/>
      <c r="F39" s="27"/>
      <c r="G39" s="27"/>
      <c r="H39" s="53"/>
      <c r="I39" s="50"/>
      <c r="J39" s="50"/>
      <c r="K39" s="50"/>
      <c r="L39" s="53"/>
      <c r="M39" s="3"/>
      <c r="N39" s="50"/>
    </row>
    <row r="40" spans="1:14" ht="16.5" customHeight="1" thickBot="1">
      <c r="A40" s="25" t="s">
        <v>29</v>
      </c>
      <c r="B40" s="59"/>
      <c r="C40" s="52"/>
      <c r="D40" s="52"/>
      <c r="E40" s="52"/>
      <c r="F40" s="27"/>
      <c r="G40" s="27"/>
      <c r="H40" s="60">
        <f>SUM(H38,H25)</f>
        <v>1628049133</v>
      </c>
      <c r="I40" s="50"/>
      <c r="J40" s="61">
        <f>SUM(J38,J25)</f>
        <v>1209966817</v>
      </c>
      <c r="K40" s="50"/>
      <c r="L40" s="60">
        <f>SUM(L38,L25)</f>
        <v>1220925830</v>
      </c>
      <c r="M40" s="3"/>
      <c r="N40" s="61">
        <f>SUM(N38,N25)</f>
        <v>1126957353</v>
      </c>
    </row>
    <row r="41" spans="1:14" ht="16.5" customHeight="1" thickTop="1">
      <c r="A41" s="25"/>
      <c r="B41" s="59"/>
      <c r="C41" s="52"/>
      <c r="D41" s="52"/>
      <c r="E41" s="52"/>
      <c r="F41" s="27"/>
      <c r="G41" s="27"/>
      <c r="H41" s="50"/>
      <c r="I41" s="50"/>
      <c r="J41" s="50"/>
      <c r="K41" s="50"/>
      <c r="L41" s="50"/>
      <c r="M41" s="3"/>
      <c r="N41" s="50"/>
    </row>
    <row r="42" spans="1:14" ht="16.5" customHeight="1">
      <c r="A42" s="25"/>
      <c r="B42" s="59"/>
      <c r="C42" s="52"/>
      <c r="D42" s="52"/>
      <c r="E42" s="52"/>
      <c r="F42" s="27"/>
      <c r="G42" s="27"/>
      <c r="H42" s="50"/>
      <c r="I42" s="50"/>
      <c r="J42" s="50"/>
      <c r="K42" s="50"/>
      <c r="L42" s="50"/>
      <c r="M42" s="3"/>
      <c r="N42" s="50"/>
    </row>
    <row r="43" spans="1:14" ht="16.5" customHeight="1">
      <c r="A43" s="25"/>
      <c r="B43" s="59"/>
      <c r="C43" s="52"/>
      <c r="D43" s="52"/>
      <c r="E43" s="52"/>
      <c r="F43" s="27"/>
      <c r="G43" s="27"/>
      <c r="H43" s="50"/>
      <c r="I43" s="50"/>
      <c r="J43" s="50"/>
      <c r="K43" s="50"/>
      <c r="L43" s="50"/>
      <c r="M43" s="3"/>
      <c r="N43" s="50"/>
    </row>
    <row r="44" spans="1:14" ht="16.5" customHeight="1">
      <c r="A44" s="25"/>
      <c r="B44" s="59"/>
      <c r="C44" s="52"/>
      <c r="D44" s="52"/>
      <c r="E44" s="52"/>
      <c r="F44" s="27"/>
      <c r="G44" s="27"/>
      <c r="H44" s="50"/>
      <c r="I44" s="50"/>
      <c r="J44" s="50"/>
      <c r="K44" s="50"/>
      <c r="L44" s="50"/>
      <c r="M44" s="3"/>
      <c r="N44" s="50"/>
    </row>
    <row r="45" spans="1:14" ht="16.5" customHeight="1">
      <c r="A45" s="25"/>
      <c r="B45" s="59"/>
      <c r="C45" s="52"/>
      <c r="D45" s="52"/>
      <c r="E45" s="52"/>
      <c r="F45" s="27"/>
      <c r="G45" s="27"/>
      <c r="H45" s="50"/>
      <c r="I45" s="50"/>
      <c r="J45" s="50"/>
      <c r="K45" s="50"/>
      <c r="L45" s="50"/>
      <c r="M45" s="3"/>
      <c r="N45" s="50"/>
    </row>
    <row r="46" spans="1:14" ht="16.5" customHeight="1">
      <c r="A46" s="25"/>
      <c r="B46" s="59"/>
      <c r="C46" s="52"/>
      <c r="D46" s="52"/>
      <c r="E46" s="52"/>
      <c r="F46" s="27"/>
      <c r="G46" s="27"/>
      <c r="H46" s="50"/>
      <c r="I46" s="50"/>
      <c r="J46" s="50"/>
      <c r="K46" s="3"/>
      <c r="L46" s="50"/>
      <c r="M46" s="50"/>
      <c r="N46" s="50"/>
    </row>
    <row r="48" spans="1:14" ht="16.5" customHeight="1">
      <c r="A48" s="62"/>
      <c r="B48" s="62"/>
      <c r="C48" s="62"/>
      <c r="D48" s="62"/>
      <c r="E48" s="62"/>
      <c r="F48" s="62"/>
      <c r="G48" s="62"/>
      <c r="H48" s="62"/>
      <c r="I48" s="62"/>
      <c r="J48" s="236"/>
      <c r="K48" s="62"/>
      <c r="L48" s="62"/>
      <c r="M48" s="62"/>
      <c r="N48" s="236"/>
    </row>
    <row r="49" spans="1:14" ht="3" customHeight="1">
      <c r="A49" s="62"/>
      <c r="B49" s="62"/>
      <c r="C49" s="62"/>
      <c r="D49" s="62"/>
      <c r="E49" s="62"/>
      <c r="F49" s="62"/>
      <c r="G49" s="62"/>
      <c r="H49" s="62"/>
      <c r="I49" s="62"/>
      <c r="J49" s="236"/>
      <c r="K49" s="62"/>
      <c r="L49" s="62"/>
      <c r="M49" s="62"/>
      <c r="N49" s="236"/>
    </row>
    <row r="50" spans="1:14" ht="22.2" customHeight="1">
      <c r="A50" s="63" t="s">
        <v>30</v>
      </c>
      <c r="B50" s="63"/>
      <c r="C50" s="63"/>
      <c r="D50" s="63"/>
      <c r="E50" s="63"/>
      <c r="F50" s="63"/>
      <c r="G50" s="63"/>
      <c r="H50" s="63"/>
      <c r="I50" s="63"/>
      <c r="J50" s="237"/>
      <c r="K50" s="63"/>
      <c r="L50" s="63"/>
      <c r="M50" s="63"/>
      <c r="N50" s="237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A393-2654-4456-B5B8-A27E1E1FC4C2}">
  <dimension ref="A1:P105"/>
  <sheetViews>
    <sheetView zoomScale="110" zoomScaleNormal="110" zoomScaleSheetLayoutView="94" workbookViewId="0">
      <selection activeCell="G15" sqref="G15"/>
    </sheetView>
  </sheetViews>
  <sheetFormatPr defaultColWidth="9.33203125" defaultRowHeight="16.5" customHeight="1"/>
  <cols>
    <col min="1" max="5" width="1.6640625" style="6" customWidth="1"/>
    <col min="6" max="6" width="10.44140625" style="6" customWidth="1"/>
    <col min="7" max="7" width="16.44140625" style="6" customWidth="1"/>
    <col min="8" max="8" width="5.33203125" style="6" customWidth="1"/>
    <col min="9" max="9" width="0.6640625" style="6" customWidth="1"/>
    <col min="10" max="10" width="14" style="31" customWidth="1"/>
    <col min="11" max="11" width="0.6640625" style="13" customWidth="1"/>
    <col min="12" max="12" width="14" style="235" customWidth="1"/>
    <col min="13" max="13" width="0.6640625" style="13" customWidth="1"/>
    <col min="14" max="14" width="14" style="31" customWidth="1"/>
    <col min="15" max="15" width="0.6640625" style="13" customWidth="1"/>
    <col min="16" max="16" width="14" style="235" customWidth="1"/>
    <col min="17" max="16384" width="9.33203125" style="6"/>
  </cols>
  <sheetData>
    <row r="1" spans="1:16" ht="16.5" customHeight="1">
      <c r="A1" s="1" t="str">
        <f>'eng6'!A1</f>
        <v>Wave Exponential Public Company Limited</v>
      </c>
      <c r="B1" s="2"/>
      <c r="C1" s="2"/>
      <c r="D1" s="2"/>
      <c r="E1" s="2"/>
      <c r="F1" s="2"/>
      <c r="G1" s="2"/>
      <c r="H1" s="2"/>
      <c r="I1" s="2"/>
      <c r="J1" s="3"/>
      <c r="K1" s="4"/>
      <c r="L1" s="228"/>
      <c r="M1" s="4"/>
      <c r="N1" s="5"/>
      <c r="O1" s="4"/>
      <c r="P1" s="238"/>
    </row>
    <row r="2" spans="1:16" ht="16.5" customHeight="1">
      <c r="A2" s="7" t="s">
        <v>31</v>
      </c>
      <c r="B2" s="2"/>
      <c r="C2" s="2"/>
      <c r="D2" s="2"/>
      <c r="E2" s="2"/>
      <c r="F2" s="2"/>
      <c r="G2" s="2"/>
      <c r="H2" s="2"/>
      <c r="I2" s="2"/>
      <c r="J2" s="3"/>
      <c r="K2" s="4"/>
      <c r="L2" s="228"/>
      <c r="M2" s="4"/>
      <c r="N2" s="5"/>
      <c r="O2" s="4"/>
      <c r="P2" s="238"/>
    </row>
    <row r="3" spans="1:16" ht="16.5" customHeight="1">
      <c r="A3" s="8" t="str">
        <f>+'eng6'!A3</f>
        <v>As at 31 December 2023</v>
      </c>
      <c r="B3" s="64"/>
      <c r="C3" s="64"/>
      <c r="D3" s="64"/>
      <c r="E3" s="64"/>
      <c r="F3" s="64"/>
      <c r="G3" s="64"/>
      <c r="H3" s="64"/>
      <c r="I3" s="64"/>
      <c r="J3" s="65"/>
      <c r="K3" s="66"/>
      <c r="L3" s="240"/>
      <c r="M3" s="66"/>
      <c r="N3" s="67"/>
      <c r="O3" s="66"/>
      <c r="P3" s="246"/>
    </row>
    <row r="4" spans="1:16" ht="16.5" customHeight="1">
      <c r="A4" s="68"/>
      <c r="B4" s="2"/>
      <c r="C4" s="2"/>
      <c r="D4" s="2"/>
      <c r="E4" s="2"/>
      <c r="F4" s="2"/>
      <c r="G4" s="2"/>
      <c r="H4" s="2"/>
      <c r="I4" s="2"/>
      <c r="J4" s="3"/>
      <c r="K4" s="4"/>
      <c r="L4" s="228"/>
      <c r="M4" s="4"/>
      <c r="N4" s="5"/>
      <c r="O4" s="4"/>
      <c r="P4" s="238"/>
    </row>
    <row r="5" spans="1:16" ht="16.5" customHeight="1">
      <c r="A5" s="68"/>
      <c r="B5" s="2"/>
      <c r="C5" s="2"/>
      <c r="D5" s="2"/>
      <c r="E5" s="2"/>
      <c r="F5" s="2"/>
      <c r="G5" s="2"/>
      <c r="H5" s="2"/>
      <c r="I5" s="2"/>
      <c r="J5" s="3"/>
      <c r="K5" s="4"/>
      <c r="L5" s="228"/>
      <c r="M5" s="4"/>
      <c r="N5" s="5"/>
      <c r="O5" s="4"/>
      <c r="P5" s="238"/>
    </row>
    <row r="6" spans="1:16" ht="16.5" customHeight="1">
      <c r="A6" s="68"/>
      <c r="B6" s="2"/>
      <c r="C6" s="2"/>
      <c r="D6" s="2"/>
      <c r="E6" s="2"/>
      <c r="F6" s="2"/>
      <c r="G6" s="2"/>
      <c r="H6" s="2"/>
      <c r="I6" s="2"/>
      <c r="J6" s="327" t="s">
        <v>1</v>
      </c>
      <c r="K6" s="327"/>
      <c r="L6" s="327"/>
      <c r="M6" s="4"/>
      <c r="N6" s="327" t="s">
        <v>2</v>
      </c>
      <c r="O6" s="327"/>
      <c r="P6" s="327"/>
    </row>
    <row r="7" spans="1:16" ht="16.5" customHeight="1">
      <c r="C7" s="12"/>
      <c r="D7" s="12"/>
      <c r="E7" s="12"/>
      <c r="F7" s="12"/>
      <c r="G7" s="12"/>
      <c r="J7" s="328" t="s">
        <v>3</v>
      </c>
      <c r="K7" s="328"/>
      <c r="L7" s="328"/>
      <c r="M7" s="14"/>
      <c r="N7" s="328" t="s">
        <v>3</v>
      </c>
      <c r="O7" s="328"/>
      <c r="P7" s="328"/>
    </row>
    <row r="8" spans="1:16" ht="16.5" customHeight="1">
      <c r="C8" s="15"/>
      <c r="D8" s="15"/>
      <c r="E8" s="15"/>
      <c r="F8" s="15"/>
      <c r="G8" s="15"/>
      <c r="I8" s="16"/>
      <c r="J8" s="17" t="s">
        <v>213</v>
      </c>
      <c r="K8" s="18"/>
      <c r="L8" s="230" t="s">
        <v>4</v>
      </c>
      <c r="M8" s="18"/>
      <c r="N8" s="17" t="s">
        <v>213</v>
      </c>
      <c r="O8" s="18"/>
      <c r="P8" s="230" t="s">
        <v>4</v>
      </c>
    </row>
    <row r="9" spans="1:16" ht="16.5" customHeight="1">
      <c r="C9" s="12"/>
      <c r="D9" s="12"/>
      <c r="E9" s="12"/>
      <c r="F9" s="12"/>
      <c r="G9" s="12"/>
      <c r="H9" s="19" t="s">
        <v>5</v>
      </c>
      <c r="I9" s="12"/>
      <c r="J9" s="20" t="s">
        <v>6</v>
      </c>
      <c r="K9" s="21"/>
      <c r="L9" s="231" t="s">
        <v>6</v>
      </c>
      <c r="M9" s="21"/>
      <c r="N9" s="20" t="s">
        <v>6</v>
      </c>
      <c r="O9" s="21"/>
      <c r="P9" s="231" t="s">
        <v>6</v>
      </c>
    </row>
    <row r="10" spans="1:16" ht="16.5" customHeight="1">
      <c r="A10" s="25" t="s">
        <v>32</v>
      </c>
      <c r="B10" s="25"/>
      <c r="C10" s="12"/>
      <c r="D10" s="12"/>
      <c r="E10" s="12"/>
      <c r="F10" s="12"/>
      <c r="G10" s="12"/>
      <c r="H10" s="22"/>
      <c r="I10" s="12"/>
      <c r="J10" s="23"/>
      <c r="K10" s="24"/>
      <c r="L10" s="232"/>
      <c r="N10" s="23"/>
      <c r="O10" s="24"/>
      <c r="P10" s="232"/>
    </row>
    <row r="11" spans="1:16" ht="16.5" customHeight="1">
      <c r="A11" s="25"/>
      <c r="B11" s="25"/>
      <c r="C11" s="12"/>
      <c r="D11" s="12"/>
      <c r="E11" s="12"/>
      <c r="F11" s="12"/>
      <c r="G11" s="12"/>
      <c r="H11" s="12"/>
      <c r="I11" s="12"/>
      <c r="J11" s="30"/>
      <c r="K11" s="24"/>
      <c r="L11" s="228"/>
      <c r="N11" s="69"/>
      <c r="O11" s="24"/>
      <c r="P11" s="247"/>
    </row>
    <row r="12" spans="1:16" ht="16.5" customHeight="1">
      <c r="A12" s="25" t="s">
        <v>33</v>
      </c>
      <c r="B12" s="25"/>
      <c r="C12" s="26"/>
      <c r="D12" s="26"/>
      <c r="E12" s="26"/>
      <c r="F12" s="26"/>
      <c r="G12" s="26"/>
      <c r="H12" s="27"/>
      <c r="I12" s="27"/>
      <c r="J12" s="70"/>
      <c r="K12" s="71"/>
      <c r="L12" s="241"/>
      <c r="M12" s="71"/>
      <c r="N12" s="70"/>
      <c r="O12" s="71"/>
      <c r="P12" s="241"/>
    </row>
    <row r="13" spans="1:16" ht="16.5" customHeight="1">
      <c r="A13" s="25"/>
      <c r="B13" s="25"/>
      <c r="C13" s="12"/>
      <c r="D13" s="12"/>
      <c r="E13" s="12"/>
      <c r="F13" s="12"/>
      <c r="G13" s="12"/>
      <c r="H13" s="12"/>
      <c r="I13" s="12"/>
      <c r="J13" s="70"/>
      <c r="K13" s="72"/>
      <c r="L13" s="241"/>
      <c r="M13" s="71"/>
      <c r="N13" s="73"/>
      <c r="O13" s="72"/>
      <c r="P13" s="248"/>
    </row>
    <row r="14" spans="1:16" ht="16.5" customHeight="1">
      <c r="A14" s="6" t="s">
        <v>34</v>
      </c>
      <c r="C14" s="26"/>
      <c r="D14" s="26"/>
      <c r="E14" s="26"/>
      <c r="F14" s="26"/>
      <c r="G14" s="26"/>
      <c r="H14" s="12">
        <v>24</v>
      </c>
      <c r="I14" s="12"/>
      <c r="J14" s="77">
        <v>0</v>
      </c>
      <c r="K14" s="75"/>
      <c r="L14" s="76">
        <v>19053200</v>
      </c>
      <c r="M14" s="75"/>
      <c r="N14" s="77">
        <v>0</v>
      </c>
      <c r="O14" s="78"/>
      <c r="P14" s="242">
        <v>0</v>
      </c>
    </row>
    <row r="15" spans="1:16" ht="16.5" customHeight="1">
      <c r="A15" s="6" t="s">
        <v>35</v>
      </c>
      <c r="C15" s="26"/>
      <c r="D15" s="26"/>
      <c r="E15" s="26"/>
      <c r="F15" s="26"/>
      <c r="G15" s="26"/>
      <c r="H15" s="12">
        <v>26</v>
      </c>
      <c r="I15" s="12"/>
      <c r="J15" s="79">
        <v>16648007</v>
      </c>
      <c r="K15" s="75"/>
      <c r="L15" s="75">
        <v>46393800</v>
      </c>
      <c r="M15" s="75"/>
      <c r="N15" s="77">
        <v>543750</v>
      </c>
      <c r="O15" s="78"/>
      <c r="P15" s="242">
        <v>4385544</v>
      </c>
    </row>
    <row r="16" spans="1:16" ht="16.5" customHeight="1">
      <c r="A16" s="6" t="s">
        <v>36</v>
      </c>
      <c r="C16" s="26"/>
      <c r="D16" s="26"/>
      <c r="E16" s="26"/>
      <c r="F16" s="26"/>
      <c r="G16" s="26"/>
      <c r="H16" s="27"/>
      <c r="I16" s="80"/>
      <c r="J16" s="79">
        <v>166013486</v>
      </c>
      <c r="K16" s="75"/>
      <c r="L16" s="75">
        <v>158700284</v>
      </c>
      <c r="M16" s="75"/>
      <c r="N16" s="77">
        <v>0</v>
      </c>
      <c r="O16" s="78"/>
      <c r="P16" s="242">
        <v>0</v>
      </c>
    </row>
    <row r="17" spans="1:16" ht="16.5" customHeight="1">
      <c r="A17" s="6" t="s">
        <v>37</v>
      </c>
      <c r="C17" s="26"/>
      <c r="D17" s="26"/>
      <c r="E17" s="26"/>
      <c r="F17" s="26"/>
      <c r="G17" s="26"/>
      <c r="H17" s="27"/>
      <c r="I17" s="80"/>
      <c r="J17" s="79">
        <v>28743650</v>
      </c>
      <c r="K17" s="75"/>
      <c r="L17" s="75">
        <v>42901025</v>
      </c>
      <c r="M17" s="75"/>
      <c r="N17" s="77">
        <v>1109518</v>
      </c>
      <c r="O17" s="78"/>
      <c r="P17" s="242">
        <v>2723840</v>
      </c>
    </row>
    <row r="18" spans="1:16" ht="16.5" customHeight="1">
      <c r="A18" s="6" t="s">
        <v>39</v>
      </c>
      <c r="C18" s="26"/>
      <c r="D18" s="26"/>
      <c r="E18" s="26"/>
      <c r="F18" s="26"/>
      <c r="G18" s="26"/>
      <c r="H18" s="27">
        <v>25</v>
      </c>
      <c r="I18" s="80"/>
      <c r="J18" s="79">
        <v>25311464</v>
      </c>
      <c r="K18" s="75"/>
      <c r="L18" s="75">
        <v>31458233</v>
      </c>
      <c r="M18" s="75"/>
      <c r="N18" s="77">
        <v>3539572</v>
      </c>
      <c r="O18" s="78"/>
      <c r="P18" s="242">
        <v>3332345</v>
      </c>
    </row>
    <row r="19" spans="1:16" ht="16.5" customHeight="1">
      <c r="A19" s="6" t="s">
        <v>41</v>
      </c>
      <c r="C19" s="26"/>
      <c r="D19" s="26"/>
      <c r="E19" s="26"/>
      <c r="F19" s="26"/>
      <c r="G19" s="26"/>
      <c r="H19" s="27"/>
      <c r="I19" s="80"/>
      <c r="J19" s="74">
        <v>47410</v>
      </c>
      <c r="K19" s="75"/>
      <c r="L19" s="76">
        <v>32635</v>
      </c>
      <c r="M19" s="75"/>
      <c r="N19" s="77">
        <v>0</v>
      </c>
      <c r="O19" s="78"/>
      <c r="P19" s="242">
        <v>0</v>
      </c>
    </row>
    <row r="20" spans="1:16" ht="16.5" customHeight="1">
      <c r="A20" s="6" t="s">
        <v>42</v>
      </c>
      <c r="C20" s="26"/>
      <c r="D20" s="26"/>
      <c r="E20" s="26"/>
      <c r="F20" s="26"/>
      <c r="G20" s="26"/>
      <c r="H20" s="27"/>
      <c r="I20" s="80"/>
      <c r="J20" s="81">
        <v>8560317</v>
      </c>
      <c r="K20" s="75"/>
      <c r="L20" s="82">
        <v>13103720</v>
      </c>
      <c r="M20" s="75"/>
      <c r="N20" s="299">
        <v>133226</v>
      </c>
      <c r="O20" s="78"/>
      <c r="P20" s="300">
        <v>405289</v>
      </c>
    </row>
    <row r="21" spans="1:16" ht="16.5" customHeight="1">
      <c r="C21" s="26"/>
      <c r="D21" s="26"/>
      <c r="E21" s="26"/>
      <c r="F21" s="26"/>
      <c r="G21" s="26"/>
      <c r="H21" s="27"/>
      <c r="I21" s="80"/>
      <c r="J21" s="74"/>
      <c r="K21" s="75"/>
      <c r="L21" s="76"/>
      <c r="M21" s="75"/>
      <c r="N21" s="74"/>
      <c r="O21" s="78"/>
      <c r="P21" s="76"/>
    </row>
    <row r="22" spans="1:16" ht="16.5" customHeight="1">
      <c r="A22" s="25" t="s">
        <v>43</v>
      </c>
      <c r="B22" s="25"/>
      <c r="C22" s="12"/>
      <c r="D22" s="12"/>
      <c r="E22" s="12"/>
      <c r="F22" s="12"/>
      <c r="G22" s="12"/>
      <c r="H22" s="12"/>
      <c r="I22" s="12"/>
      <c r="J22" s="81">
        <f>SUM(J14:J20)</f>
        <v>245324334</v>
      </c>
      <c r="K22" s="55"/>
      <c r="L22" s="82">
        <f>SUM(L14:L20)</f>
        <v>311642897</v>
      </c>
      <c r="M22" s="55"/>
      <c r="N22" s="81">
        <f>SUM(N14:N20)</f>
        <v>5326066</v>
      </c>
      <c r="O22" s="78"/>
      <c r="P22" s="82">
        <f>SUM(P14:P20)</f>
        <v>10847018</v>
      </c>
    </row>
    <row r="23" spans="1:16" ht="16.5" customHeight="1">
      <c r="A23" s="25"/>
      <c r="C23" s="26"/>
      <c r="D23" s="26"/>
      <c r="E23" s="26"/>
      <c r="F23" s="26"/>
      <c r="G23" s="26"/>
      <c r="H23" s="27"/>
      <c r="I23" s="80"/>
      <c r="J23" s="83"/>
      <c r="K23" s="78"/>
      <c r="L23" s="243"/>
      <c r="M23" s="78"/>
      <c r="N23" s="83"/>
      <c r="O23" s="78"/>
      <c r="P23" s="243"/>
    </row>
    <row r="24" spans="1:16" ht="16.5" customHeight="1">
      <c r="A24" s="25" t="s">
        <v>44</v>
      </c>
      <c r="C24" s="26"/>
      <c r="D24" s="26"/>
      <c r="E24" s="26"/>
      <c r="F24" s="26"/>
      <c r="G24" s="26"/>
      <c r="H24" s="27"/>
      <c r="I24" s="80"/>
      <c r="J24" s="83"/>
      <c r="K24" s="78"/>
      <c r="L24" s="243"/>
      <c r="M24" s="78"/>
      <c r="N24" s="83"/>
      <c r="O24" s="78"/>
      <c r="P24" s="243"/>
    </row>
    <row r="25" spans="1:16" ht="16.5" customHeight="1">
      <c r="A25" s="25"/>
      <c r="C25" s="26"/>
      <c r="D25" s="26"/>
      <c r="E25" s="26"/>
      <c r="F25" s="26"/>
      <c r="G25" s="26"/>
      <c r="H25" s="27"/>
      <c r="I25" s="80"/>
      <c r="J25" s="83"/>
      <c r="K25" s="78"/>
      <c r="L25" s="243"/>
      <c r="M25" s="78"/>
      <c r="N25" s="83"/>
      <c r="O25" s="78"/>
      <c r="P25" s="243"/>
    </row>
    <row r="26" spans="1:16" ht="16.5" customHeight="1">
      <c r="A26" s="6" t="s">
        <v>45</v>
      </c>
      <c r="C26" s="26"/>
      <c r="D26" s="26"/>
      <c r="E26" s="26"/>
      <c r="F26" s="26"/>
      <c r="G26" s="26"/>
      <c r="H26" s="27"/>
      <c r="I26" s="80"/>
      <c r="J26" s="79">
        <v>4773912</v>
      </c>
      <c r="K26" s="75"/>
      <c r="L26" s="75">
        <v>1116164</v>
      </c>
      <c r="M26" s="75"/>
      <c r="N26" s="77">
        <v>0</v>
      </c>
      <c r="O26" s="78"/>
      <c r="P26" s="242">
        <v>0</v>
      </c>
    </row>
    <row r="27" spans="1:16" ht="16.5" customHeight="1">
      <c r="A27" s="6" t="s">
        <v>245</v>
      </c>
      <c r="C27" s="26"/>
      <c r="D27" s="26"/>
      <c r="E27" s="26"/>
      <c r="F27" s="26"/>
      <c r="G27" s="26"/>
      <c r="H27" s="27">
        <v>27</v>
      </c>
      <c r="I27" s="80"/>
      <c r="J27" s="79">
        <v>314790607</v>
      </c>
      <c r="K27" s="75"/>
      <c r="L27" s="242">
        <v>0</v>
      </c>
      <c r="M27" s="75"/>
      <c r="N27" s="77">
        <v>0</v>
      </c>
      <c r="O27" s="78"/>
      <c r="P27" s="242">
        <v>0</v>
      </c>
    </row>
    <row r="28" spans="1:16" ht="16.5" customHeight="1">
      <c r="A28" s="6" t="s">
        <v>46</v>
      </c>
      <c r="C28" s="26"/>
      <c r="D28" s="26"/>
      <c r="E28" s="26"/>
      <c r="F28" s="26"/>
      <c r="G28" s="26"/>
      <c r="H28" s="27">
        <v>25</v>
      </c>
      <c r="I28" s="80"/>
      <c r="J28" s="74">
        <v>21545447</v>
      </c>
      <c r="K28" s="76"/>
      <c r="L28" s="76">
        <v>27201174</v>
      </c>
      <c r="M28" s="76"/>
      <c r="N28" s="33">
        <v>3952540</v>
      </c>
      <c r="O28" s="84"/>
      <c r="P28" s="234">
        <v>5800635</v>
      </c>
    </row>
    <row r="29" spans="1:16" ht="16.5" customHeight="1">
      <c r="A29" s="6" t="s">
        <v>47</v>
      </c>
      <c r="C29" s="26"/>
      <c r="D29" s="26"/>
      <c r="E29" s="26"/>
      <c r="F29" s="26"/>
      <c r="G29" s="26"/>
      <c r="H29" s="12">
        <v>28</v>
      </c>
      <c r="I29" s="12"/>
      <c r="J29" s="74">
        <v>5373725</v>
      </c>
      <c r="K29" s="55"/>
      <c r="L29" s="76">
        <v>2325754</v>
      </c>
      <c r="M29" s="55"/>
      <c r="N29" s="85">
        <v>2311113</v>
      </c>
      <c r="O29" s="78"/>
      <c r="P29" s="249">
        <v>1153296</v>
      </c>
    </row>
    <row r="30" spans="1:16" ht="16.5" customHeight="1">
      <c r="A30" s="6" t="s">
        <v>48</v>
      </c>
      <c r="C30" s="26"/>
      <c r="D30" s="26"/>
      <c r="E30" s="26"/>
      <c r="F30" s="26"/>
      <c r="G30" s="26"/>
      <c r="H30" s="12">
        <v>22</v>
      </c>
      <c r="I30" s="12"/>
      <c r="J30" s="74">
        <v>515702</v>
      </c>
      <c r="K30" s="55"/>
      <c r="L30" s="242">
        <v>0</v>
      </c>
      <c r="M30" s="55"/>
      <c r="N30" s="85">
        <v>374459</v>
      </c>
      <c r="O30" s="78"/>
      <c r="P30" s="242">
        <v>0</v>
      </c>
    </row>
    <row r="31" spans="1:16" ht="16.5" customHeight="1">
      <c r="A31" s="6" t="s">
        <v>275</v>
      </c>
      <c r="C31" s="26"/>
      <c r="D31" s="26"/>
      <c r="E31" s="26"/>
      <c r="F31" s="26"/>
      <c r="G31" s="26"/>
      <c r="H31" s="12"/>
      <c r="I31" s="80"/>
      <c r="J31" s="46">
        <v>3640000</v>
      </c>
      <c r="K31" s="76"/>
      <c r="L31" s="239">
        <v>0</v>
      </c>
      <c r="M31" s="76"/>
      <c r="N31" s="46">
        <v>0</v>
      </c>
      <c r="O31" s="84"/>
      <c r="P31" s="239">
        <v>0</v>
      </c>
    </row>
    <row r="32" spans="1:16" ht="16.5" customHeight="1">
      <c r="C32" s="26"/>
      <c r="D32" s="26"/>
      <c r="E32" s="26"/>
      <c r="F32" s="26"/>
      <c r="G32" s="26"/>
      <c r="H32" s="27"/>
      <c r="I32" s="80"/>
      <c r="J32" s="74"/>
      <c r="K32" s="76"/>
      <c r="L32" s="76"/>
      <c r="M32" s="76"/>
      <c r="N32" s="74"/>
      <c r="O32" s="84"/>
      <c r="P32" s="76"/>
    </row>
    <row r="33" spans="1:16" ht="16.5" customHeight="1">
      <c r="A33" s="25" t="s">
        <v>49</v>
      </c>
      <c r="C33" s="26"/>
      <c r="D33" s="26"/>
      <c r="E33" s="26"/>
      <c r="F33" s="26"/>
      <c r="G33" s="26"/>
      <c r="H33" s="80"/>
      <c r="I33" s="80"/>
      <c r="J33" s="81">
        <f>SUM(J26:J31)</f>
        <v>350639393</v>
      </c>
      <c r="K33" s="84"/>
      <c r="L33" s="82">
        <f>SUM(L26:L31)</f>
        <v>30643092</v>
      </c>
      <c r="M33" s="84"/>
      <c r="N33" s="81">
        <f>SUM(N26:N31)</f>
        <v>6638112</v>
      </c>
      <c r="O33" s="84"/>
      <c r="P33" s="82">
        <f>SUM(P26:P31)</f>
        <v>6953931</v>
      </c>
    </row>
    <row r="34" spans="1:16" ht="16.5" customHeight="1">
      <c r="A34" s="25"/>
      <c r="B34" s="25"/>
      <c r="C34" s="12"/>
      <c r="D34" s="12"/>
      <c r="E34" s="12"/>
      <c r="F34" s="12"/>
      <c r="G34" s="12"/>
      <c r="H34" s="12"/>
      <c r="I34" s="12"/>
      <c r="J34" s="74"/>
      <c r="K34" s="55"/>
      <c r="L34" s="76"/>
      <c r="M34" s="55"/>
      <c r="N34" s="74"/>
      <c r="O34" s="78"/>
      <c r="P34" s="76"/>
    </row>
    <row r="35" spans="1:16" ht="16.5" customHeight="1">
      <c r="A35" s="25" t="s">
        <v>50</v>
      </c>
      <c r="C35" s="26"/>
      <c r="D35" s="26"/>
      <c r="E35" s="26"/>
      <c r="F35" s="26"/>
      <c r="G35" s="26"/>
      <c r="H35" s="80"/>
      <c r="I35" s="80"/>
      <c r="J35" s="81">
        <f>+J22+J33</f>
        <v>595963727</v>
      </c>
      <c r="K35" s="76"/>
      <c r="L35" s="82">
        <f>+L22+L33</f>
        <v>342285989</v>
      </c>
      <c r="M35" s="76"/>
      <c r="N35" s="81">
        <f>+N22+N33</f>
        <v>11964178</v>
      </c>
      <c r="O35" s="84"/>
      <c r="P35" s="82">
        <f>+P22+P33</f>
        <v>17800949</v>
      </c>
    </row>
    <row r="36" spans="1:16" ht="16.5" customHeight="1">
      <c r="A36" s="25"/>
      <c r="C36" s="26"/>
      <c r="D36" s="26"/>
      <c r="E36" s="26"/>
      <c r="F36" s="26"/>
      <c r="G36" s="26"/>
      <c r="H36" s="80"/>
      <c r="I36" s="80"/>
      <c r="J36" s="76"/>
      <c r="K36" s="76"/>
      <c r="L36" s="76"/>
      <c r="M36" s="76"/>
      <c r="N36" s="76"/>
      <c r="O36" s="84"/>
      <c r="P36" s="76"/>
    </row>
    <row r="37" spans="1:16" ht="16.5" customHeight="1">
      <c r="A37" s="25"/>
      <c r="C37" s="26"/>
      <c r="D37" s="26"/>
      <c r="E37" s="26"/>
      <c r="F37" s="26"/>
      <c r="G37" s="26"/>
      <c r="H37" s="80"/>
      <c r="I37" s="80"/>
      <c r="J37" s="76"/>
      <c r="K37" s="76"/>
      <c r="L37" s="76"/>
      <c r="M37" s="76"/>
      <c r="N37" s="76"/>
      <c r="O37" s="84"/>
      <c r="P37" s="76"/>
    </row>
    <row r="38" spans="1:16" ht="16.5" customHeight="1">
      <c r="A38" s="25"/>
      <c r="C38" s="26"/>
      <c r="D38" s="26"/>
      <c r="E38" s="26"/>
      <c r="F38" s="26"/>
      <c r="G38" s="26"/>
      <c r="H38" s="80"/>
      <c r="I38" s="80"/>
      <c r="J38" s="76"/>
      <c r="K38" s="76"/>
      <c r="L38" s="76"/>
      <c r="M38" s="76"/>
      <c r="N38" s="76"/>
      <c r="O38" s="84"/>
      <c r="P38" s="76"/>
    </row>
    <row r="39" spans="1:16" ht="16.5" customHeight="1">
      <c r="A39" s="25"/>
      <c r="C39" s="26"/>
      <c r="D39" s="26"/>
      <c r="E39" s="26"/>
      <c r="F39" s="26"/>
      <c r="G39" s="26"/>
      <c r="H39" s="80"/>
      <c r="I39" s="80"/>
      <c r="J39" s="76"/>
      <c r="K39" s="76"/>
      <c r="L39" s="76"/>
      <c r="M39" s="76"/>
      <c r="N39" s="76"/>
      <c r="O39" s="84"/>
      <c r="P39" s="76"/>
    </row>
    <row r="40" spans="1:16" ht="16.5" customHeight="1">
      <c r="A40" s="25"/>
      <c r="C40" s="26"/>
      <c r="D40" s="26"/>
      <c r="E40" s="26"/>
      <c r="F40" s="26"/>
      <c r="G40" s="26"/>
      <c r="H40" s="80"/>
      <c r="I40" s="80"/>
      <c r="J40" s="76"/>
      <c r="K40" s="76"/>
      <c r="L40" s="76"/>
      <c r="M40" s="76"/>
      <c r="N40" s="76"/>
      <c r="O40" s="84"/>
      <c r="P40" s="76"/>
    </row>
    <row r="41" spans="1:16" ht="16.5" customHeight="1">
      <c r="A41" s="25"/>
      <c r="C41" s="26"/>
      <c r="D41" s="26"/>
      <c r="E41" s="26"/>
      <c r="F41" s="26"/>
      <c r="G41" s="26"/>
      <c r="H41" s="80"/>
      <c r="I41" s="80"/>
      <c r="J41" s="76"/>
      <c r="K41" s="76"/>
      <c r="L41" s="76"/>
      <c r="M41" s="76"/>
      <c r="N41" s="76"/>
      <c r="O41" s="84"/>
      <c r="P41" s="76"/>
    </row>
    <row r="42" spans="1:16" ht="16.5" customHeight="1">
      <c r="A42" s="25"/>
      <c r="C42" s="26"/>
      <c r="D42" s="26"/>
      <c r="E42" s="26"/>
      <c r="F42" s="26"/>
      <c r="G42" s="26"/>
      <c r="H42" s="80"/>
      <c r="I42" s="80"/>
      <c r="J42" s="76"/>
      <c r="K42" s="76"/>
      <c r="L42" s="76"/>
      <c r="M42" s="76"/>
      <c r="N42" s="76"/>
      <c r="O42" s="84"/>
      <c r="P42" s="76"/>
    </row>
    <row r="43" spans="1:16" ht="16.5" customHeight="1">
      <c r="A43" s="25"/>
      <c r="C43" s="26"/>
      <c r="D43" s="26"/>
      <c r="E43" s="26"/>
      <c r="F43" s="26"/>
      <c r="G43" s="26"/>
      <c r="H43" s="80"/>
      <c r="I43" s="80"/>
      <c r="J43" s="76"/>
      <c r="K43" s="76"/>
      <c r="L43" s="76"/>
      <c r="M43" s="76"/>
      <c r="N43" s="76"/>
      <c r="O43" s="84"/>
      <c r="P43" s="76"/>
    </row>
    <row r="44" spans="1:16" ht="16.5" customHeight="1">
      <c r="A44" s="25"/>
      <c r="C44" s="26"/>
      <c r="D44" s="26"/>
      <c r="E44" s="26"/>
      <c r="F44" s="26"/>
      <c r="G44" s="26"/>
      <c r="H44" s="80"/>
      <c r="I44" s="80"/>
      <c r="J44" s="76"/>
      <c r="K44" s="76"/>
      <c r="L44" s="76"/>
      <c r="M44" s="76"/>
      <c r="N44" s="76"/>
      <c r="O44" s="84"/>
      <c r="P44" s="76"/>
    </row>
    <row r="45" spans="1:16" ht="16.5" customHeight="1">
      <c r="A45" s="25"/>
      <c r="C45" s="26"/>
      <c r="D45" s="26"/>
      <c r="E45" s="26"/>
      <c r="F45" s="26"/>
      <c r="G45" s="26"/>
      <c r="H45" s="80"/>
      <c r="I45" s="80"/>
      <c r="J45" s="76"/>
      <c r="K45" s="76"/>
      <c r="L45" s="76"/>
      <c r="M45" s="76"/>
      <c r="N45" s="76"/>
      <c r="O45" s="84"/>
      <c r="P45" s="76"/>
    </row>
    <row r="46" spans="1:16" ht="16.5" customHeight="1">
      <c r="A46" s="25"/>
      <c r="C46" s="26"/>
      <c r="D46" s="26"/>
      <c r="E46" s="26"/>
      <c r="F46" s="26"/>
      <c r="G46" s="26"/>
      <c r="H46" s="80"/>
      <c r="I46" s="80"/>
      <c r="J46" s="76"/>
      <c r="K46" s="76"/>
      <c r="L46" s="76"/>
      <c r="M46" s="76"/>
      <c r="N46" s="76"/>
      <c r="O46" s="84"/>
      <c r="P46" s="76"/>
    </row>
    <row r="47" spans="1:16" ht="16.5" customHeight="1">
      <c r="A47" s="25"/>
      <c r="C47" s="26"/>
      <c r="D47" s="26"/>
      <c r="E47" s="26"/>
      <c r="F47" s="26"/>
      <c r="G47" s="26"/>
      <c r="H47" s="80"/>
      <c r="I47" s="80"/>
      <c r="J47" s="76"/>
      <c r="K47" s="76"/>
      <c r="L47" s="76"/>
      <c r="M47" s="76"/>
      <c r="N47" s="76"/>
      <c r="O47" s="84"/>
      <c r="P47" s="76"/>
    </row>
    <row r="48" spans="1:16" ht="16.5" customHeight="1">
      <c r="A48" s="25"/>
      <c r="C48" s="26"/>
      <c r="D48" s="26"/>
      <c r="E48" s="26"/>
      <c r="F48" s="26"/>
      <c r="G48" s="26"/>
      <c r="H48" s="80"/>
      <c r="I48" s="80"/>
      <c r="J48" s="76"/>
      <c r="K48" s="76"/>
      <c r="L48" s="76"/>
      <c r="M48" s="76"/>
      <c r="N48" s="76"/>
      <c r="O48" s="84"/>
      <c r="P48" s="76"/>
    </row>
    <row r="49" spans="1:16" ht="16.5" customHeight="1">
      <c r="A49" s="25"/>
      <c r="C49" s="26"/>
      <c r="D49" s="26"/>
      <c r="E49" s="26"/>
      <c r="F49" s="26"/>
      <c r="G49" s="26"/>
      <c r="H49" s="80"/>
      <c r="I49" s="80"/>
      <c r="J49" s="76"/>
      <c r="K49" s="76"/>
      <c r="L49" s="76"/>
      <c r="M49" s="76"/>
      <c r="N49" s="76"/>
      <c r="O49" s="84"/>
      <c r="P49" s="76"/>
    </row>
    <row r="50" spans="1:16" ht="16.5" customHeight="1">
      <c r="A50" s="25"/>
      <c r="C50" s="26"/>
      <c r="D50" s="26"/>
      <c r="E50" s="26"/>
      <c r="F50" s="26"/>
      <c r="G50" s="26"/>
      <c r="H50" s="80"/>
      <c r="I50" s="80"/>
      <c r="J50" s="76"/>
      <c r="K50" s="76"/>
      <c r="L50" s="76"/>
      <c r="M50" s="76"/>
      <c r="N50" s="76"/>
      <c r="O50" s="84"/>
      <c r="P50" s="76"/>
    </row>
    <row r="51" spans="1:16" ht="16.5" customHeight="1">
      <c r="A51" s="25"/>
      <c r="C51" s="26"/>
      <c r="D51" s="26"/>
      <c r="E51" s="26"/>
      <c r="F51" s="26"/>
      <c r="G51" s="26"/>
      <c r="H51" s="80"/>
      <c r="I51" s="80"/>
      <c r="J51" s="76"/>
      <c r="K51" s="76"/>
      <c r="L51" s="76"/>
      <c r="M51" s="76"/>
      <c r="N51" s="76"/>
      <c r="O51" s="84"/>
      <c r="P51" s="76"/>
    </row>
    <row r="52" spans="1:16" ht="1.5" customHeight="1">
      <c r="A52" s="25"/>
      <c r="C52" s="26"/>
      <c r="D52" s="26"/>
      <c r="E52" s="26"/>
      <c r="F52" s="26"/>
      <c r="G52" s="26"/>
      <c r="H52" s="80"/>
      <c r="I52" s="80"/>
      <c r="J52" s="76"/>
      <c r="K52" s="76"/>
      <c r="L52" s="76"/>
      <c r="M52" s="84"/>
      <c r="N52" s="76"/>
      <c r="O52" s="76"/>
      <c r="P52" s="76"/>
    </row>
    <row r="53" spans="1:16" ht="22.2" customHeight="1">
      <c r="A53" s="63" t="s">
        <v>30</v>
      </c>
      <c r="B53" s="86"/>
      <c r="C53" s="87"/>
      <c r="D53" s="87"/>
      <c r="E53" s="87"/>
      <c r="F53" s="87"/>
      <c r="G53" s="87"/>
      <c r="H53" s="87"/>
      <c r="I53" s="87"/>
      <c r="J53" s="88"/>
      <c r="K53" s="89"/>
      <c r="L53" s="244"/>
      <c r="M53" s="90"/>
      <c r="N53" s="88"/>
      <c r="O53" s="89"/>
      <c r="P53" s="244"/>
    </row>
    <row r="54" spans="1:16" ht="16.5" customHeight="1">
      <c r="A54" s="1" t="str">
        <f>'eng6'!A1</f>
        <v>Wave Exponential Public Company Limited</v>
      </c>
      <c r="B54" s="2"/>
      <c r="C54" s="2"/>
      <c r="D54" s="2"/>
      <c r="E54" s="2"/>
      <c r="F54" s="2"/>
      <c r="G54" s="2"/>
      <c r="H54" s="2"/>
      <c r="I54" s="2"/>
      <c r="J54" s="3"/>
      <c r="K54" s="4"/>
      <c r="L54" s="228"/>
      <c r="M54" s="4"/>
      <c r="N54" s="5"/>
      <c r="O54" s="4"/>
      <c r="P54" s="238"/>
    </row>
    <row r="55" spans="1:16" ht="16.5" customHeight="1">
      <c r="A55" s="7" t="s">
        <v>31</v>
      </c>
      <c r="B55" s="2"/>
      <c r="C55" s="2"/>
      <c r="D55" s="2"/>
      <c r="E55" s="2"/>
      <c r="F55" s="2"/>
      <c r="G55" s="2"/>
      <c r="H55" s="2"/>
      <c r="I55" s="2"/>
      <c r="J55" s="3"/>
      <c r="K55" s="4"/>
      <c r="L55" s="228"/>
      <c r="M55" s="4"/>
      <c r="N55" s="5"/>
      <c r="O55" s="4"/>
      <c r="P55" s="238"/>
    </row>
    <row r="56" spans="1:16" ht="16.5" customHeight="1">
      <c r="A56" s="8" t="s">
        <v>212</v>
      </c>
      <c r="B56" s="64"/>
      <c r="C56" s="64"/>
      <c r="D56" s="64"/>
      <c r="E56" s="64"/>
      <c r="F56" s="64"/>
      <c r="G56" s="64"/>
      <c r="H56" s="64"/>
      <c r="I56" s="64"/>
      <c r="J56" s="65"/>
      <c r="K56" s="66"/>
      <c r="L56" s="240"/>
      <c r="M56" s="66"/>
      <c r="N56" s="67"/>
      <c r="O56" s="66"/>
      <c r="P56" s="246"/>
    </row>
    <row r="57" spans="1:16" ht="16.5" customHeight="1">
      <c r="A57" s="68"/>
      <c r="B57" s="2"/>
      <c r="C57" s="2"/>
      <c r="D57" s="2"/>
      <c r="E57" s="2"/>
      <c r="F57" s="2"/>
      <c r="G57" s="2"/>
      <c r="H57" s="2"/>
      <c r="I57" s="2"/>
      <c r="J57" s="3"/>
      <c r="K57" s="4"/>
      <c r="L57" s="228"/>
      <c r="M57" s="4"/>
      <c r="N57" s="5"/>
      <c r="O57" s="4"/>
      <c r="P57" s="238"/>
    </row>
    <row r="58" spans="1:16" ht="16.5" customHeight="1">
      <c r="A58" s="68"/>
      <c r="B58" s="2"/>
      <c r="C58" s="2"/>
      <c r="D58" s="2"/>
      <c r="E58" s="2"/>
      <c r="F58" s="2"/>
      <c r="G58" s="2"/>
      <c r="H58" s="2"/>
      <c r="I58" s="2"/>
      <c r="J58" s="3"/>
      <c r="K58" s="4"/>
      <c r="L58" s="228"/>
      <c r="M58" s="4"/>
      <c r="N58" s="5"/>
      <c r="O58" s="4"/>
      <c r="P58" s="238"/>
    </row>
    <row r="59" spans="1:16" ht="16.5" customHeight="1">
      <c r="A59" s="68"/>
      <c r="B59" s="2"/>
      <c r="C59" s="2"/>
      <c r="D59" s="2"/>
      <c r="E59" s="2"/>
      <c r="F59" s="2"/>
      <c r="G59" s="2"/>
      <c r="H59" s="2"/>
      <c r="I59" s="2"/>
      <c r="J59" s="327" t="s">
        <v>1</v>
      </c>
      <c r="K59" s="327"/>
      <c r="L59" s="327"/>
      <c r="M59" s="4"/>
      <c r="N59" s="327" t="s">
        <v>2</v>
      </c>
      <c r="O59" s="327"/>
      <c r="P59" s="327"/>
    </row>
    <row r="60" spans="1:16" ht="16.5" customHeight="1">
      <c r="C60" s="12"/>
      <c r="D60" s="12"/>
      <c r="E60" s="12"/>
      <c r="F60" s="12"/>
      <c r="G60" s="12"/>
      <c r="J60" s="328" t="s">
        <v>3</v>
      </c>
      <c r="K60" s="328"/>
      <c r="L60" s="328"/>
      <c r="M60" s="14"/>
      <c r="N60" s="328" t="s">
        <v>3</v>
      </c>
      <c r="O60" s="328"/>
      <c r="P60" s="328"/>
    </row>
    <row r="61" spans="1:16" ht="16.5" customHeight="1">
      <c r="C61" s="15"/>
      <c r="D61" s="15"/>
      <c r="E61" s="15"/>
      <c r="F61" s="15"/>
      <c r="G61" s="15"/>
      <c r="I61" s="16"/>
      <c r="J61" s="17" t="s">
        <v>213</v>
      </c>
      <c r="K61" s="18"/>
      <c r="L61" s="230" t="s">
        <v>4</v>
      </c>
      <c r="M61" s="18"/>
      <c r="N61" s="17" t="s">
        <v>213</v>
      </c>
      <c r="O61" s="18"/>
      <c r="P61" s="230" t="s">
        <v>4</v>
      </c>
    </row>
    <row r="62" spans="1:16" ht="16.5" customHeight="1">
      <c r="C62" s="12"/>
      <c r="D62" s="12"/>
      <c r="E62" s="12"/>
      <c r="F62" s="12"/>
      <c r="G62" s="12"/>
      <c r="H62" s="19" t="s">
        <v>5</v>
      </c>
      <c r="I62" s="12"/>
      <c r="J62" s="20" t="s">
        <v>6</v>
      </c>
      <c r="K62" s="21"/>
      <c r="L62" s="231" t="s">
        <v>6</v>
      </c>
      <c r="M62" s="21"/>
      <c r="N62" s="20" t="s">
        <v>6</v>
      </c>
      <c r="O62" s="21"/>
      <c r="P62" s="231" t="s">
        <v>6</v>
      </c>
    </row>
    <row r="63" spans="1:16" ht="16.5" customHeight="1">
      <c r="C63" s="12"/>
      <c r="D63" s="12"/>
      <c r="E63" s="12"/>
      <c r="F63" s="12"/>
      <c r="G63" s="12"/>
      <c r="H63" s="22"/>
      <c r="I63" s="12"/>
      <c r="J63" s="91"/>
      <c r="K63" s="21"/>
      <c r="L63" s="245"/>
      <c r="M63" s="21"/>
      <c r="N63" s="91"/>
      <c r="O63" s="21"/>
      <c r="P63" s="245"/>
    </row>
    <row r="64" spans="1:16" ht="16.5" customHeight="1">
      <c r="A64" s="25" t="s">
        <v>51</v>
      </c>
      <c r="B64" s="25"/>
      <c r="C64" s="12"/>
      <c r="D64" s="12"/>
      <c r="E64" s="12"/>
      <c r="F64" s="12"/>
      <c r="G64" s="12"/>
      <c r="H64" s="12"/>
      <c r="I64" s="12"/>
      <c r="J64" s="83"/>
      <c r="K64" s="92"/>
      <c r="L64" s="243"/>
      <c r="M64" s="78"/>
      <c r="N64" s="83"/>
      <c r="O64" s="92"/>
      <c r="P64" s="243"/>
    </row>
    <row r="65" spans="1:16" ht="16.5" customHeight="1">
      <c r="A65" s="25"/>
      <c r="B65" s="25"/>
      <c r="C65" s="12"/>
      <c r="D65" s="12"/>
      <c r="E65" s="12"/>
      <c r="F65" s="12"/>
      <c r="G65" s="12"/>
      <c r="H65" s="12"/>
      <c r="I65" s="12"/>
      <c r="J65" s="83"/>
      <c r="K65" s="92"/>
      <c r="L65" s="243"/>
      <c r="M65" s="78"/>
      <c r="N65" s="83"/>
      <c r="O65" s="92"/>
      <c r="P65" s="243"/>
    </row>
    <row r="66" spans="1:16" ht="16.5" customHeight="1">
      <c r="A66" s="25" t="s">
        <v>52</v>
      </c>
      <c r="C66" s="26"/>
      <c r="D66" s="26"/>
      <c r="E66" s="26"/>
      <c r="F66" s="26"/>
      <c r="G66" s="26"/>
      <c r="H66" s="80"/>
      <c r="I66" s="80"/>
      <c r="J66" s="83"/>
      <c r="K66" s="84"/>
      <c r="L66" s="243"/>
      <c r="M66" s="84"/>
      <c r="N66" s="83"/>
      <c r="O66" s="84"/>
      <c r="P66" s="243"/>
    </row>
    <row r="67" spans="1:16" ht="16.5" customHeight="1">
      <c r="A67" s="25"/>
      <c r="C67" s="26"/>
      <c r="D67" s="26"/>
      <c r="E67" s="26"/>
      <c r="F67" s="26"/>
      <c r="G67" s="26"/>
      <c r="H67" s="80"/>
      <c r="I67" s="80"/>
      <c r="J67" s="83"/>
      <c r="K67" s="84"/>
      <c r="L67" s="243"/>
      <c r="M67" s="84"/>
      <c r="N67" s="83"/>
      <c r="O67" s="84"/>
      <c r="P67" s="243"/>
    </row>
    <row r="68" spans="1:16" ht="16.5" customHeight="1">
      <c r="A68" s="6" t="s">
        <v>53</v>
      </c>
      <c r="C68" s="26"/>
      <c r="D68" s="26"/>
      <c r="E68" s="26"/>
      <c r="F68" s="26"/>
      <c r="G68" s="26"/>
      <c r="H68" s="80"/>
      <c r="I68" s="80"/>
      <c r="J68" s="83"/>
      <c r="K68" s="84"/>
      <c r="L68" s="243"/>
      <c r="M68" s="84"/>
      <c r="N68" s="83"/>
      <c r="O68" s="84"/>
      <c r="P68" s="243"/>
    </row>
    <row r="69" spans="1:16" ht="16.5" customHeight="1">
      <c r="B69" s="6" t="s">
        <v>54</v>
      </c>
      <c r="C69" s="26"/>
      <c r="D69" s="26"/>
      <c r="E69" s="26"/>
      <c r="F69" s="26"/>
      <c r="G69" s="26"/>
      <c r="I69" s="12"/>
      <c r="J69" s="83"/>
      <c r="K69" s="84"/>
      <c r="L69" s="243"/>
      <c r="M69" s="78"/>
      <c r="N69" s="93"/>
      <c r="O69" s="78"/>
      <c r="P69" s="250"/>
    </row>
    <row r="70" spans="1:16" ht="16.5" customHeight="1">
      <c r="C70" s="26" t="s">
        <v>242</v>
      </c>
      <c r="D70" s="26"/>
      <c r="E70" s="26"/>
      <c r="F70" s="26"/>
      <c r="G70" s="26"/>
      <c r="H70" s="12"/>
      <c r="I70" s="12"/>
      <c r="J70" s="83"/>
      <c r="K70" s="84"/>
      <c r="L70" s="243"/>
      <c r="M70" s="84"/>
      <c r="N70" s="83"/>
      <c r="O70" s="84"/>
      <c r="P70" s="243"/>
    </row>
    <row r="71" spans="1:16" ht="16.5" customHeight="1">
      <c r="C71" s="26"/>
      <c r="D71" s="26" t="s">
        <v>55</v>
      </c>
      <c r="E71" s="26"/>
      <c r="G71" s="26"/>
      <c r="H71" s="12"/>
      <c r="I71" s="12"/>
      <c r="J71" s="83"/>
      <c r="K71" s="84"/>
      <c r="L71" s="243"/>
      <c r="M71" s="84"/>
      <c r="N71" s="83"/>
      <c r="O71" s="84"/>
      <c r="P71" s="243"/>
    </row>
    <row r="72" spans="1:16" ht="16.5" customHeight="1">
      <c r="C72" s="26"/>
      <c r="D72" s="26"/>
      <c r="E72" s="54" t="s">
        <v>214</v>
      </c>
      <c r="G72" s="26"/>
      <c r="H72" s="12"/>
      <c r="I72" s="12"/>
      <c r="J72" s="83"/>
      <c r="K72" s="84"/>
      <c r="L72" s="243"/>
      <c r="M72" s="84"/>
      <c r="N72" s="83"/>
      <c r="O72" s="6"/>
      <c r="P72" s="243"/>
    </row>
    <row r="73" spans="1:16" ht="16.5" customHeight="1" thickBot="1">
      <c r="C73" s="26"/>
      <c r="D73" s="26"/>
      <c r="E73" s="26"/>
      <c r="F73" s="6" t="s">
        <v>223</v>
      </c>
      <c r="G73" s="26"/>
      <c r="H73" s="12">
        <v>29</v>
      </c>
      <c r="I73" s="12"/>
      <c r="J73" s="95">
        <v>6406026518</v>
      </c>
      <c r="K73" s="76"/>
      <c r="L73" s="95">
        <v>6406026518</v>
      </c>
      <c r="M73" s="76"/>
      <c r="N73" s="95">
        <v>6406026518</v>
      </c>
      <c r="O73" s="76"/>
      <c r="P73" s="95">
        <v>6406026518</v>
      </c>
    </row>
    <row r="74" spans="1:16" ht="16.5" customHeight="1" thickTop="1">
      <c r="C74" s="26"/>
      <c r="D74" s="26"/>
      <c r="E74" s="26"/>
      <c r="F74" s="26"/>
      <c r="G74" s="26"/>
      <c r="H74" s="12"/>
      <c r="I74" s="12"/>
      <c r="J74" s="74"/>
      <c r="K74" s="55"/>
      <c r="L74" s="76"/>
      <c r="M74" s="55"/>
      <c r="N74" s="74"/>
      <c r="O74" s="75"/>
      <c r="P74" s="76"/>
    </row>
    <row r="75" spans="1:16" ht="16.5" customHeight="1">
      <c r="B75" s="6" t="s">
        <v>56</v>
      </c>
      <c r="C75" s="26"/>
      <c r="D75" s="26"/>
      <c r="E75" s="26"/>
      <c r="F75" s="26"/>
      <c r="G75" s="26"/>
      <c r="H75" s="80"/>
      <c r="I75" s="80"/>
      <c r="J75" s="96"/>
      <c r="K75" s="97"/>
      <c r="L75" s="97"/>
      <c r="M75" s="97"/>
      <c r="N75" s="96"/>
      <c r="O75" s="97"/>
      <c r="P75" s="97"/>
    </row>
    <row r="76" spans="1:16" ht="16.5" customHeight="1">
      <c r="C76" s="26" t="s">
        <v>244</v>
      </c>
      <c r="D76" s="26"/>
      <c r="E76" s="26"/>
      <c r="F76" s="26"/>
      <c r="G76" s="26"/>
      <c r="H76" s="80"/>
      <c r="I76" s="80"/>
      <c r="J76" s="74"/>
      <c r="K76" s="76"/>
      <c r="L76" s="76"/>
      <c r="M76" s="76"/>
      <c r="N76" s="74"/>
      <c r="O76" s="76"/>
      <c r="P76" s="76"/>
    </row>
    <row r="77" spans="1:16" ht="16.5" customHeight="1">
      <c r="C77" s="26"/>
      <c r="D77" s="26" t="s">
        <v>57</v>
      </c>
      <c r="E77" s="26"/>
      <c r="G77" s="26"/>
      <c r="H77" s="80"/>
      <c r="I77" s="80"/>
      <c r="J77" s="74"/>
      <c r="K77" s="76"/>
      <c r="L77" s="76"/>
      <c r="M77" s="76"/>
      <c r="N77" s="74"/>
      <c r="O77" s="76"/>
      <c r="P77" s="76"/>
    </row>
    <row r="78" spans="1:16" ht="16.5" customHeight="1">
      <c r="C78" s="26"/>
      <c r="D78" s="26"/>
      <c r="E78" s="54" t="s">
        <v>243</v>
      </c>
      <c r="G78" s="26"/>
      <c r="H78" s="80"/>
      <c r="I78" s="80"/>
      <c r="J78" s="74"/>
      <c r="K78" s="76"/>
      <c r="L78" s="76"/>
      <c r="M78" s="76"/>
      <c r="N78" s="74"/>
      <c r="O78" s="76"/>
      <c r="P78" s="76"/>
    </row>
    <row r="79" spans="1:16" ht="16.5" customHeight="1">
      <c r="C79" s="26"/>
      <c r="D79" s="26"/>
      <c r="E79" s="26"/>
      <c r="F79" s="6" t="s">
        <v>224</v>
      </c>
      <c r="G79" s="26"/>
      <c r="H79" s="80"/>
      <c r="I79" s="80"/>
      <c r="J79" s="43">
        <v>4606250891</v>
      </c>
      <c r="K79" s="76"/>
      <c r="L79" s="44">
        <v>4318936902</v>
      </c>
      <c r="M79" s="76"/>
      <c r="N79" s="43">
        <v>4606250891</v>
      </c>
      <c r="O79" s="76"/>
      <c r="P79" s="44">
        <v>4318936902</v>
      </c>
    </row>
    <row r="80" spans="1:16" ht="16.5" customHeight="1">
      <c r="A80" s="6" t="s">
        <v>222</v>
      </c>
      <c r="C80" s="26"/>
      <c r="D80" s="26"/>
      <c r="E80" s="26"/>
      <c r="F80" s="26"/>
      <c r="G80" s="26"/>
      <c r="H80" s="27"/>
      <c r="I80" s="80"/>
      <c r="J80" s="43">
        <v>-3338716866</v>
      </c>
      <c r="K80" s="76"/>
      <c r="L80" s="44">
        <v>-3141044841</v>
      </c>
      <c r="M80" s="76"/>
      <c r="N80" s="43">
        <v>-3338716866</v>
      </c>
      <c r="O80" s="76"/>
      <c r="P80" s="44">
        <v>-3141044841</v>
      </c>
    </row>
    <row r="81" spans="1:16" ht="16.5" customHeight="1">
      <c r="A81" s="6" t="s">
        <v>58</v>
      </c>
      <c r="C81" s="26"/>
      <c r="D81" s="26"/>
      <c r="E81" s="26"/>
      <c r="F81" s="26"/>
      <c r="G81" s="26"/>
      <c r="H81" s="27"/>
      <c r="I81" s="80"/>
      <c r="J81" s="43"/>
      <c r="K81" s="84"/>
      <c r="L81" s="44"/>
      <c r="M81" s="84"/>
      <c r="N81" s="99"/>
      <c r="O81" s="84"/>
      <c r="P81" s="98"/>
    </row>
    <row r="82" spans="1:16" ht="16.5" customHeight="1">
      <c r="B82" s="6" t="s">
        <v>265</v>
      </c>
      <c r="C82" s="26"/>
      <c r="D82" s="26"/>
      <c r="E82" s="26"/>
      <c r="F82" s="26"/>
      <c r="G82" s="26"/>
      <c r="H82" s="27"/>
      <c r="I82" s="80"/>
      <c r="J82" s="43">
        <v>-311120924.44698548</v>
      </c>
      <c r="K82" s="84"/>
      <c r="L82" s="44">
        <v>-303949872</v>
      </c>
      <c r="M82" s="84"/>
      <c r="N82" s="43">
        <v>-58572373</v>
      </c>
      <c r="O82" s="84"/>
      <c r="P82" s="44">
        <v>-63537535</v>
      </c>
    </row>
    <row r="83" spans="1:16" ht="16.5" customHeight="1">
      <c r="A83" s="6" t="s">
        <v>59</v>
      </c>
      <c r="C83" s="26"/>
      <c r="D83" s="26"/>
      <c r="E83" s="26"/>
      <c r="F83" s="26"/>
      <c r="G83" s="26"/>
      <c r="H83" s="27"/>
      <c r="I83" s="80"/>
      <c r="J83" s="100">
        <v>1232061</v>
      </c>
      <c r="K83" s="84"/>
      <c r="L83" s="101">
        <v>-6261361</v>
      </c>
      <c r="M83" s="84"/>
      <c r="N83" s="46">
        <v>0</v>
      </c>
      <c r="O83" s="84"/>
      <c r="P83" s="239">
        <v>-5198122</v>
      </c>
    </row>
    <row r="84" spans="1:16" ht="16.5" customHeight="1">
      <c r="F84" s="26"/>
      <c r="G84" s="26"/>
      <c r="H84" s="27"/>
      <c r="I84" s="80"/>
      <c r="J84" s="99"/>
      <c r="K84" s="84"/>
      <c r="L84" s="98"/>
      <c r="M84" s="84"/>
      <c r="N84" s="99"/>
      <c r="O84" s="84"/>
      <c r="P84" s="98"/>
    </row>
    <row r="85" spans="1:16" ht="16.5" customHeight="1">
      <c r="A85" s="25" t="s">
        <v>60</v>
      </c>
      <c r="F85" s="26"/>
      <c r="G85" s="26"/>
      <c r="H85" s="27"/>
      <c r="I85" s="80"/>
      <c r="J85" s="74"/>
      <c r="K85" s="75"/>
      <c r="L85" s="76"/>
      <c r="M85" s="75"/>
      <c r="N85" s="74"/>
      <c r="O85" s="75"/>
      <c r="P85" s="76"/>
    </row>
    <row r="86" spans="1:16" ht="16.5" customHeight="1">
      <c r="B86" s="25" t="s">
        <v>61</v>
      </c>
      <c r="F86" s="26"/>
      <c r="G86" s="26"/>
      <c r="H86" s="27"/>
      <c r="I86" s="80"/>
      <c r="J86" s="74">
        <f>SUM(J76:J83)</f>
        <v>957645161.55301452</v>
      </c>
      <c r="K86" s="76"/>
      <c r="L86" s="76">
        <f>SUM(L76:L83)</f>
        <v>867680828</v>
      </c>
      <c r="M86" s="76"/>
      <c r="N86" s="74">
        <f>SUM(N76:N83)</f>
        <v>1208961652</v>
      </c>
      <c r="O86" s="75"/>
      <c r="P86" s="76">
        <f>SUM(P76:P83)</f>
        <v>1109156404</v>
      </c>
    </row>
    <row r="87" spans="1:16" ht="16.5" customHeight="1">
      <c r="A87" s="6" t="s">
        <v>62</v>
      </c>
      <c r="F87" s="26"/>
      <c r="G87" s="26"/>
      <c r="H87" s="27">
        <v>31</v>
      </c>
      <c r="I87" s="80"/>
      <c r="J87" s="46">
        <v>74440244.446985498</v>
      </c>
      <c r="K87" s="84"/>
      <c r="L87" s="239">
        <v>0</v>
      </c>
      <c r="M87" s="84"/>
      <c r="N87" s="46">
        <v>0</v>
      </c>
      <c r="O87" s="84"/>
      <c r="P87" s="239">
        <v>0</v>
      </c>
    </row>
    <row r="88" spans="1:16" ht="16.5" customHeight="1">
      <c r="A88" s="25"/>
      <c r="C88" s="26"/>
      <c r="D88" s="26"/>
      <c r="E88" s="26"/>
      <c r="F88" s="26"/>
      <c r="G88" s="26"/>
      <c r="H88" s="27"/>
      <c r="I88" s="80"/>
      <c r="J88" s="83"/>
      <c r="K88" s="78"/>
      <c r="L88" s="243"/>
      <c r="M88" s="78"/>
      <c r="N88" s="83"/>
      <c r="O88" s="78"/>
      <c r="P88" s="243"/>
    </row>
    <row r="89" spans="1:16" ht="16.5" customHeight="1">
      <c r="A89" s="25" t="s">
        <v>63</v>
      </c>
      <c r="B89" s="25"/>
      <c r="C89" s="12"/>
      <c r="D89" s="12"/>
      <c r="E89" s="12"/>
      <c r="F89" s="12"/>
      <c r="G89" s="12"/>
      <c r="H89" s="12"/>
      <c r="I89" s="12"/>
      <c r="J89" s="81">
        <f>SUM(J86:J87)</f>
        <v>1032085406</v>
      </c>
      <c r="K89" s="55"/>
      <c r="L89" s="82">
        <f>SUM(L86:L87)</f>
        <v>867680828</v>
      </c>
      <c r="M89" s="55"/>
      <c r="N89" s="81">
        <f>SUM(N86:N87)</f>
        <v>1208961652</v>
      </c>
      <c r="O89" s="75"/>
      <c r="P89" s="82">
        <f>SUM(P86:P87)</f>
        <v>1109156404</v>
      </c>
    </row>
    <row r="90" spans="1:16" ht="16.5" customHeight="1">
      <c r="A90" s="25"/>
      <c r="B90" s="25"/>
      <c r="C90" s="12"/>
      <c r="D90" s="12"/>
      <c r="E90" s="12"/>
      <c r="F90" s="12"/>
      <c r="G90" s="12"/>
      <c r="H90" s="12"/>
      <c r="I90" s="12"/>
      <c r="J90" s="74"/>
      <c r="K90" s="55"/>
      <c r="L90" s="76"/>
      <c r="M90" s="55"/>
      <c r="N90" s="74"/>
      <c r="O90" s="75"/>
      <c r="P90" s="76"/>
    </row>
    <row r="91" spans="1:16" ht="16.5" customHeight="1" thickBot="1">
      <c r="A91" s="25" t="s">
        <v>64</v>
      </c>
      <c r="B91" s="25"/>
      <c r="C91" s="26"/>
      <c r="D91" s="26"/>
      <c r="E91" s="26"/>
      <c r="F91" s="26"/>
      <c r="G91" s="26"/>
      <c r="H91" s="27"/>
      <c r="I91" s="27"/>
      <c r="J91" s="94">
        <f>J89+J35</f>
        <v>1628049133</v>
      </c>
      <c r="K91" s="75"/>
      <c r="L91" s="95">
        <f>L89+L35</f>
        <v>1209966817</v>
      </c>
      <c r="M91" s="75"/>
      <c r="N91" s="94">
        <f>N89+N35</f>
        <v>1220925830</v>
      </c>
      <c r="O91" s="76"/>
      <c r="P91" s="95">
        <f>P89+P35</f>
        <v>1126957353</v>
      </c>
    </row>
    <row r="92" spans="1:16" ht="16.5" customHeight="1" thickTop="1">
      <c r="A92" s="25"/>
      <c r="B92" s="25"/>
      <c r="C92" s="26"/>
      <c r="D92" s="26"/>
      <c r="E92" s="26"/>
      <c r="F92" s="26"/>
      <c r="G92" s="26"/>
      <c r="H92" s="27"/>
      <c r="I92" s="27"/>
      <c r="J92" s="76"/>
      <c r="K92" s="75"/>
      <c r="L92" s="76"/>
      <c r="M92" s="75"/>
      <c r="N92" s="76"/>
      <c r="O92" s="76"/>
      <c r="P92" s="76"/>
    </row>
    <row r="93" spans="1:16" ht="16.5" customHeight="1">
      <c r="A93" s="25"/>
      <c r="B93" s="25"/>
      <c r="C93" s="26"/>
      <c r="D93" s="26"/>
      <c r="E93" s="26"/>
      <c r="F93" s="26"/>
      <c r="G93" s="26"/>
      <c r="H93" s="27"/>
      <c r="I93" s="27"/>
      <c r="J93" s="76"/>
      <c r="K93" s="75"/>
      <c r="L93" s="76"/>
      <c r="M93" s="75"/>
      <c r="N93" s="76"/>
      <c r="O93" s="76"/>
      <c r="P93" s="76"/>
    </row>
    <row r="94" spans="1:16" ht="16.5" customHeight="1">
      <c r="A94" s="25"/>
      <c r="B94" s="25"/>
      <c r="C94" s="26"/>
      <c r="D94" s="26"/>
      <c r="E94" s="26"/>
      <c r="F94" s="26"/>
      <c r="G94" s="26"/>
      <c r="H94" s="27"/>
      <c r="I94" s="27"/>
      <c r="J94" s="102"/>
      <c r="K94" s="75"/>
      <c r="L94" s="102"/>
      <c r="M94" s="76"/>
      <c r="N94" s="76"/>
      <c r="O94" s="76"/>
      <c r="P94" s="76"/>
    </row>
    <row r="95" spans="1:16" ht="16.5" customHeight="1">
      <c r="A95" s="25"/>
      <c r="B95" s="25"/>
      <c r="C95" s="26"/>
      <c r="D95" s="26"/>
      <c r="E95" s="26"/>
      <c r="F95" s="26"/>
      <c r="G95" s="26"/>
      <c r="H95" s="27"/>
      <c r="I95" s="27"/>
      <c r="J95" s="76"/>
      <c r="K95" s="75"/>
      <c r="L95" s="76"/>
      <c r="M95" s="76"/>
      <c r="N95" s="76"/>
      <c r="O95" s="76"/>
      <c r="P95" s="76"/>
    </row>
    <row r="96" spans="1:16" ht="16.5" customHeight="1">
      <c r="A96" s="25"/>
      <c r="B96" s="25"/>
      <c r="C96" s="26"/>
      <c r="D96" s="26"/>
      <c r="E96" s="26"/>
      <c r="F96" s="26"/>
      <c r="G96" s="26"/>
      <c r="H96" s="27"/>
      <c r="I96" s="27"/>
      <c r="J96" s="76"/>
      <c r="K96" s="75"/>
      <c r="L96" s="76"/>
      <c r="M96" s="76"/>
      <c r="N96" s="76"/>
      <c r="O96" s="76"/>
      <c r="P96" s="76"/>
    </row>
    <row r="97" spans="1:16" ht="16.5" customHeight="1">
      <c r="A97" s="25"/>
      <c r="B97" s="25"/>
      <c r="C97" s="26"/>
      <c r="D97" s="26"/>
      <c r="E97" s="26"/>
      <c r="F97" s="26"/>
      <c r="G97" s="26"/>
      <c r="H97" s="27"/>
      <c r="I97" s="27"/>
      <c r="J97" s="76"/>
      <c r="K97" s="75"/>
      <c r="L97" s="76"/>
      <c r="M97" s="76"/>
      <c r="N97" s="76"/>
      <c r="O97" s="76"/>
      <c r="P97" s="76"/>
    </row>
    <row r="98" spans="1:16" ht="16.5" customHeight="1">
      <c r="A98" s="25"/>
      <c r="B98" s="25"/>
      <c r="C98" s="26"/>
      <c r="D98" s="26"/>
      <c r="E98" s="26"/>
      <c r="F98" s="26"/>
      <c r="G98" s="26"/>
      <c r="H98" s="27"/>
      <c r="I98" s="27"/>
      <c r="J98" s="76"/>
      <c r="K98" s="75"/>
      <c r="L98" s="76"/>
      <c r="M98" s="76"/>
      <c r="N98" s="76"/>
      <c r="O98" s="76"/>
      <c r="P98" s="76"/>
    </row>
    <row r="99" spans="1:16" ht="16.5" customHeight="1">
      <c r="A99" s="25"/>
      <c r="B99" s="25"/>
      <c r="C99" s="26"/>
      <c r="D99" s="26"/>
      <c r="E99" s="26"/>
      <c r="F99" s="26"/>
      <c r="G99" s="26"/>
      <c r="H99" s="27"/>
      <c r="I99" s="27"/>
      <c r="J99" s="76"/>
      <c r="K99" s="75"/>
      <c r="L99" s="76"/>
      <c r="M99" s="76"/>
      <c r="N99" s="76"/>
      <c r="O99" s="76"/>
      <c r="P99" s="76"/>
    </row>
    <row r="100" spans="1:16" ht="16.5" customHeight="1">
      <c r="A100" s="25"/>
      <c r="B100" s="25"/>
      <c r="C100" s="26"/>
      <c r="D100" s="26"/>
      <c r="E100" s="26"/>
      <c r="F100" s="26"/>
      <c r="G100" s="26"/>
      <c r="H100" s="27"/>
      <c r="I100" s="27"/>
      <c r="J100" s="76"/>
      <c r="K100" s="75"/>
      <c r="L100" s="76"/>
      <c r="M100" s="76"/>
      <c r="N100" s="76"/>
      <c r="O100" s="76"/>
      <c r="P100" s="76"/>
    </row>
    <row r="101" spans="1:16" ht="16.5" customHeight="1">
      <c r="A101" s="25"/>
      <c r="B101" s="25"/>
      <c r="C101" s="26"/>
      <c r="D101" s="26"/>
      <c r="E101" s="26"/>
      <c r="F101" s="26"/>
      <c r="G101" s="26"/>
      <c r="H101" s="27"/>
      <c r="I101" s="27"/>
      <c r="J101" s="76"/>
      <c r="K101" s="75"/>
      <c r="L101" s="76"/>
      <c r="M101" s="76"/>
      <c r="N101" s="76"/>
      <c r="O101" s="76"/>
      <c r="P101" s="76"/>
    </row>
    <row r="102" spans="1:16" ht="16.5" customHeight="1">
      <c r="A102" s="25"/>
      <c r="B102" s="25"/>
      <c r="C102" s="26"/>
      <c r="D102" s="26"/>
      <c r="E102" s="26"/>
      <c r="F102" s="26"/>
      <c r="G102" s="26"/>
      <c r="H102" s="27"/>
      <c r="I102" s="27"/>
      <c r="J102" s="76"/>
      <c r="K102" s="75"/>
      <c r="L102" s="76"/>
      <c r="M102" s="76"/>
      <c r="N102" s="76"/>
      <c r="O102" s="76"/>
      <c r="P102" s="76"/>
    </row>
    <row r="103" spans="1:16" ht="16.5" customHeight="1">
      <c r="A103" s="25"/>
      <c r="B103" s="25"/>
      <c r="C103" s="26"/>
      <c r="D103" s="26"/>
      <c r="E103" s="26"/>
      <c r="F103" s="26"/>
      <c r="G103" s="26"/>
      <c r="H103" s="27"/>
      <c r="I103" s="27"/>
      <c r="J103" s="76"/>
      <c r="K103" s="75"/>
      <c r="L103" s="76"/>
      <c r="M103" s="76"/>
      <c r="N103" s="76"/>
      <c r="O103" s="76"/>
      <c r="P103" s="76"/>
    </row>
    <row r="104" spans="1:16" ht="16.5" customHeight="1">
      <c r="A104" s="25"/>
      <c r="B104" s="25"/>
      <c r="C104" s="26"/>
      <c r="D104" s="26"/>
      <c r="E104" s="26"/>
      <c r="F104" s="26"/>
      <c r="G104" s="26"/>
      <c r="H104" s="27"/>
      <c r="I104" s="27"/>
      <c r="J104" s="76"/>
      <c r="K104" s="75"/>
      <c r="L104" s="76"/>
      <c r="M104" s="76"/>
      <c r="N104" s="76"/>
      <c r="O104" s="76"/>
      <c r="P104" s="76"/>
    </row>
    <row r="105" spans="1:16" ht="22.2" customHeight="1">
      <c r="A105" s="329" t="s">
        <v>30</v>
      </c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</row>
  </sheetData>
  <mergeCells count="9">
    <mergeCell ref="J60:L60"/>
    <mergeCell ref="N60:P60"/>
    <mergeCell ref="A105:P105"/>
    <mergeCell ref="J6:L6"/>
    <mergeCell ref="N6:P6"/>
    <mergeCell ref="J7:L7"/>
    <mergeCell ref="N7:P7"/>
    <mergeCell ref="J59:L59"/>
    <mergeCell ref="N59:P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EC7E-2A8B-41B4-A58F-55B1C9E5AFCC}">
  <dimension ref="A1:M110"/>
  <sheetViews>
    <sheetView topLeftCell="A57" zoomScale="97" zoomScaleNormal="97" zoomScaleSheetLayoutView="100" workbookViewId="0">
      <selection activeCell="Q51" sqref="Q51"/>
    </sheetView>
  </sheetViews>
  <sheetFormatPr defaultColWidth="9.33203125" defaultRowHeight="16.5" customHeight="1"/>
  <cols>
    <col min="1" max="3" width="1.6640625" style="37" customWidth="1"/>
    <col min="4" max="4" width="41.44140625" style="37" customWidth="1"/>
    <col min="5" max="5" width="5.33203125" style="127" customWidth="1"/>
    <col min="6" max="6" width="0.6640625" style="37" customWidth="1"/>
    <col min="7" max="7" width="12.6640625" style="123" customWidth="1"/>
    <col min="8" max="8" width="0.6640625" style="123" customWidth="1"/>
    <col min="9" max="9" width="12.6640625" style="256" customWidth="1"/>
    <col min="10" max="10" width="0.6640625" style="123" customWidth="1"/>
    <col min="11" max="11" width="12.6640625" style="123" customWidth="1"/>
    <col min="12" max="12" width="0.6640625" style="123" customWidth="1"/>
    <col min="13" max="13" width="12.6640625" style="256" customWidth="1"/>
    <col min="14" max="16384" width="9.33203125" style="37"/>
  </cols>
  <sheetData>
    <row r="1" spans="1:13" ht="16.5" customHeight="1">
      <c r="A1" s="1" t="str">
        <f>'eng6'!A1</f>
        <v>Wave Exponential Public Company Limited</v>
      </c>
      <c r="B1" s="103"/>
      <c r="C1" s="103"/>
      <c r="D1" s="103"/>
      <c r="E1" s="104"/>
      <c r="F1" s="105"/>
      <c r="G1" s="106"/>
      <c r="H1" s="106"/>
      <c r="I1" s="251"/>
      <c r="J1" s="106"/>
      <c r="K1" s="106"/>
      <c r="L1" s="106"/>
      <c r="M1" s="251"/>
    </row>
    <row r="2" spans="1:13" ht="16.5" customHeight="1">
      <c r="A2" s="107" t="s">
        <v>65</v>
      </c>
      <c r="B2" s="103"/>
      <c r="C2" s="103"/>
      <c r="D2" s="103"/>
      <c r="E2" s="104"/>
      <c r="F2" s="105"/>
      <c r="G2" s="106"/>
      <c r="H2" s="106"/>
      <c r="I2" s="251"/>
      <c r="J2" s="106"/>
      <c r="K2" s="106"/>
      <c r="L2" s="106"/>
      <c r="M2" s="251"/>
    </row>
    <row r="3" spans="1:13" ht="16.5" customHeight="1">
      <c r="A3" s="108" t="s">
        <v>215</v>
      </c>
      <c r="B3" s="109"/>
      <c r="C3" s="109"/>
      <c r="D3" s="109"/>
      <c r="E3" s="110"/>
      <c r="F3" s="111"/>
      <c r="G3" s="11"/>
      <c r="H3" s="11"/>
      <c r="I3" s="252"/>
      <c r="J3" s="11"/>
      <c r="K3" s="11"/>
      <c r="L3" s="11"/>
      <c r="M3" s="252"/>
    </row>
    <row r="4" spans="1:13" ht="16.5" customHeight="1">
      <c r="A4" s="107"/>
      <c r="B4" s="103"/>
      <c r="C4" s="103"/>
      <c r="D4" s="103"/>
      <c r="E4" s="104"/>
      <c r="F4" s="105"/>
      <c r="G4" s="106"/>
      <c r="H4" s="106"/>
      <c r="I4" s="251"/>
      <c r="J4" s="106"/>
      <c r="K4" s="106"/>
      <c r="L4" s="106"/>
      <c r="M4" s="251"/>
    </row>
    <row r="5" spans="1:13" ht="16.5" customHeight="1">
      <c r="A5" s="107"/>
      <c r="B5" s="103"/>
      <c r="C5" s="103"/>
      <c r="D5" s="103"/>
      <c r="E5" s="104"/>
      <c r="F5" s="105"/>
      <c r="G5" s="106"/>
      <c r="H5" s="106"/>
      <c r="I5" s="251"/>
      <c r="J5" s="106"/>
      <c r="K5" s="106"/>
      <c r="L5" s="106"/>
      <c r="M5" s="251"/>
    </row>
    <row r="6" spans="1:13" ht="16.5" customHeight="1">
      <c r="A6" s="103"/>
      <c r="B6" s="103"/>
      <c r="C6" s="103"/>
      <c r="D6" s="103"/>
      <c r="E6" s="104"/>
      <c r="F6" s="105"/>
      <c r="G6" s="331" t="s">
        <v>1</v>
      </c>
      <c r="H6" s="331"/>
      <c r="I6" s="331"/>
      <c r="J6" s="106"/>
      <c r="K6" s="331" t="s">
        <v>2</v>
      </c>
      <c r="L6" s="331"/>
      <c r="M6" s="331"/>
    </row>
    <row r="7" spans="1:13" ht="16.5" customHeight="1">
      <c r="A7" s="103"/>
      <c r="B7" s="103"/>
      <c r="C7" s="103"/>
      <c r="D7" s="103"/>
      <c r="E7" s="104"/>
      <c r="F7" s="112"/>
      <c r="G7" s="328" t="s">
        <v>3</v>
      </c>
      <c r="H7" s="328"/>
      <c r="I7" s="328"/>
      <c r="J7" s="14"/>
      <c r="K7" s="328" t="s">
        <v>3</v>
      </c>
      <c r="L7" s="328"/>
      <c r="M7" s="328"/>
    </row>
    <row r="8" spans="1:13" ht="16.5" customHeight="1">
      <c r="A8" s="103"/>
      <c r="B8" s="103"/>
      <c r="C8" s="103"/>
      <c r="D8" s="103"/>
      <c r="E8" s="104"/>
      <c r="F8" s="112"/>
      <c r="G8" s="17" t="s">
        <v>213</v>
      </c>
      <c r="H8" s="18"/>
      <c r="I8" s="230" t="s">
        <v>4</v>
      </c>
      <c r="J8" s="18"/>
      <c r="K8" s="17" t="s">
        <v>213</v>
      </c>
      <c r="L8" s="18"/>
      <c r="M8" s="230" t="s">
        <v>4</v>
      </c>
    </row>
    <row r="9" spans="1:13" ht="16.5" customHeight="1">
      <c r="A9" s="103"/>
      <c r="B9" s="103"/>
      <c r="C9" s="103"/>
      <c r="D9" s="103"/>
      <c r="E9" s="113" t="s">
        <v>5</v>
      </c>
      <c r="F9" s="114"/>
      <c r="G9" s="20" t="s">
        <v>6</v>
      </c>
      <c r="H9" s="21"/>
      <c r="I9" s="231" t="s">
        <v>6</v>
      </c>
      <c r="J9" s="21"/>
      <c r="K9" s="20" t="s">
        <v>6</v>
      </c>
      <c r="L9" s="21"/>
      <c r="M9" s="231" t="s">
        <v>6</v>
      </c>
    </row>
    <row r="10" spans="1:13" ht="16.5" customHeight="1">
      <c r="A10" s="103"/>
      <c r="B10" s="103"/>
      <c r="C10" s="103"/>
      <c r="D10" s="103"/>
      <c r="E10" s="104"/>
      <c r="F10" s="104"/>
      <c r="G10" s="115"/>
      <c r="H10" s="116"/>
      <c r="I10" s="253"/>
      <c r="J10" s="116"/>
      <c r="K10" s="115"/>
      <c r="L10" s="116"/>
      <c r="M10" s="253"/>
    </row>
    <row r="11" spans="1:13" ht="16.5" customHeight="1">
      <c r="A11" s="103" t="s">
        <v>66</v>
      </c>
      <c r="B11" s="103"/>
      <c r="C11" s="103"/>
      <c r="D11" s="103"/>
      <c r="E11" s="104"/>
      <c r="F11" s="104"/>
      <c r="G11" s="74">
        <v>448329749</v>
      </c>
      <c r="H11" s="76"/>
      <c r="I11" s="76">
        <v>286095980</v>
      </c>
      <c r="J11" s="76"/>
      <c r="K11" s="33">
        <v>0</v>
      </c>
      <c r="L11" s="117"/>
      <c r="M11" s="234">
        <v>0</v>
      </c>
    </row>
    <row r="12" spans="1:13" ht="16.5" customHeight="1">
      <c r="A12" s="103" t="s">
        <v>67</v>
      </c>
      <c r="B12" s="103"/>
      <c r="C12" s="103"/>
      <c r="D12" s="103"/>
      <c r="E12" s="104"/>
      <c r="F12" s="104"/>
      <c r="G12" s="118">
        <v>-267090550</v>
      </c>
      <c r="H12" s="76"/>
      <c r="I12" s="254">
        <v>-247974143</v>
      </c>
      <c r="J12" s="76"/>
      <c r="K12" s="46">
        <v>0</v>
      </c>
      <c r="L12" s="117"/>
      <c r="M12" s="239">
        <v>0</v>
      </c>
    </row>
    <row r="13" spans="1:13" ht="16.5" customHeight="1">
      <c r="A13" s="103"/>
      <c r="B13" s="103"/>
      <c r="C13" s="103"/>
      <c r="D13" s="103"/>
      <c r="E13" s="104"/>
      <c r="F13" s="104"/>
      <c r="G13" s="74"/>
      <c r="H13" s="76"/>
      <c r="I13" s="76"/>
      <c r="J13" s="76"/>
      <c r="K13" s="74"/>
      <c r="L13" s="76"/>
      <c r="M13" s="76"/>
    </row>
    <row r="14" spans="1:13" ht="16.5" customHeight="1">
      <c r="A14" s="107" t="s">
        <v>68</v>
      </c>
      <c r="B14" s="103"/>
      <c r="C14" s="103"/>
      <c r="D14" s="103"/>
      <c r="E14" s="104"/>
      <c r="F14" s="104"/>
      <c r="G14" s="74">
        <f>G11+G12</f>
        <v>181239199</v>
      </c>
      <c r="H14" s="76"/>
      <c r="I14" s="76">
        <f>I11+I12</f>
        <v>38121837</v>
      </c>
      <c r="J14" s="76"/>
      <c r="K14" s="120">
        <f>K11+K12</f>
        <v>0</v>
      </c>
      <c r="L14" s="76"/>
      <c r="M14" s="257">
        <f>M11+M12</f>
        <v>0</v>
      </c>
    </row>
    <row r="15" spans="1:13" ht="16.5" customHeight="1">
      <c r="A15" s="103" t="s">
        <v>69</v>
      </c>
      <c r="B15" s="112"/>
      <c r="C15" s="103"/>
      <c r="D15" s="103"/>
      <c r="E15" s="104">
        <v>32</v>
      </c>
      <c r="F15" s="104"/>
      <c r="G15" s="115">
        <v>15713145</v>
      </c>
      <c r="H15" s="75"/>
      <c r="I15" s="253">
        <v>9703935</v>
      </c>
      <c r="J15" s="75"/>
      <c r="K15" s="121">
        <v>20800902</v>
      </c>
      <c r="L15" s="122"/>
      <c r="M15" s="256">
        <v>8988550</v>
      </c>
    </row>
    <row r="16" spans="1:13" ht="16.5" customHeight="1">
      <c r="A16" s="103" t="s">
        <v>220</v>
      </c>
      <c r="B16" s="112"/>
      <c r="C16" s="103"/>
      <c r="D16" s="103"/>
      <c r="E16" s="104">
        <v>14</v>
      </c>
      <c r="F16" s="104"/>
      <c r="G16" s="115">
        <v>706213</v>
      </c>
      <c r="H16" s="75"/>
      <c r="I16" s="255" t="s">
        <v>15</v>
      </c>
      <c r="J16" s="75"/>
      <c r="K16" s="120">
        <v>0</v>
      </c>
      <c r="L16" s="122"/>
      <c r="M16" s="257">
        <f>M13+M14</f>
        <v>0</v>
      </c>
    </row>
    <row r="17" spans="1:13" ht="16.5" customHeight="1">
      <c r="A17" s="103" t="s">
        <v>70</v>
      </c>
      <c r="B17" s="103"/>
      <c r="C17" s="103"/>
      <c r="D17" s="103"/>
      <c r="E17" s="104"/>
      <c r="F17" s="104"/>
      <c r="G17" s="115">
        <v>-52503669</v>
      </c>
      <c r="H17" s="75"/>
      <c r="I17" s="253">
        <v>-38240180</v>
      </c>
      <c r="J17" s="75"/>
      <c r="K17" s="120">
        <v>0</v>
      </c>
      <c r="L17" s="122"/>
      <c r="M17" s="262">
        <v>0</v>
      </c>
    </row>
    <row r="18" spans="1:13" ht="16.5" customHeight="1">
      <c r="A18" s="103" t="s">
        <v>71</v>
      </c>
      <c r="B18" s="107"/>
      <c r="C18" s="103"/>
      <c r="D18" s="103"/>
      <c r="E18" s="104"/>
      <c r="F18" s="104"/>
      <c r="G18" s="115">
        <v>-161004440</v>
      </c>
      <c r="H18" s="75"/>
      <c r="I18" s="253">
        <v>-114607840</v>
      </c>
      <c r="J18" s="75"/>
      <c r="K18" s="121">
        <v>-33440341.959999993</v>
      </c>
      <c r="L18" s="122"/>
      <c r="M18" s="256">
        <v>-27297309</v>
      </c>
    </row>
    <row r="19" spans="1:13" ht="16.5" customHeight="1">
      <c r="A19" s="103" t="s">
        <v>273</v>
      </c>
      <c r="B19" s="107"/>
      <c r="C19" s="103"/>
      <c r="D19" s="103"/>
      <c r="E19" s="104"/>
      <c r="F19" s="104"/>
      <c r="G19" s="124">
        <v>-1005000</v>
      </c>
      <c r="H19" s="75"/>
      <c r="I19" s="255" t="s">
        <v>15</v>
      </c>
      <c r="J19" s="75"/>
      <c r="K19" s="125">
        <v>62995000</v>
      </c>
      <c r="L19" s="122"/>
      <c r="M19" s="263">
        <v>-1943890</v>
      </c>
    </row>
    <row r="20" spans="1:13" ht="16.5" customHeight="1">
      <c r="A20" s="103" t="s">
        <v>72</v>
      </c>
      <c r="B20" s="112"/>
      <c r="C20" s="103"/>
      <c r="D20" s="103"/>
      <c r="E20" s="104">
        <v>33</v>
      </c>
      <c r="F20" s="104"/>
      <c r="G20" s="124">
        <v>0</v>
      </c>
      <c r="H20" s="75"/>
      <c r="I20" s="253">
        <v>-13887926</v>
      </c>
      <c r="J20" s="75"/>
      <c r="K20" s="125">
        <v>-52239796.039999999</v>
      </c>
      <c r="L20" s="122"/>
      <c r="M20" s="263">
        <v>77114051</v>
      </c>
    </row>
    <row r="21" spans="1:13" ht="16.5" customHeight="1">
      <c r="A21" s="103" t="s">
        <v>73</v>
      </c>
      <c r="B21" s="107"/>
      <c r="C21" s="103"/>
      <c r="D21" s="103"/>
      <c r="E21" s="104">
        <v>34</v>
      </c>
      <c r="F21" s="104"/>
      <c r="G21" s="115">
        <v>-3461998</v>
      </c>
      <c r="H21" s="75"/>
      <c r="I21" s="253">
        <v>-13956401</v>
      </c>
      <c r="J21" s="75"/>
      <c r="K21" s="121">
        <v>-529967</v>
      </c>
      <c r="L21" s="122"/>
      <c r="M21" s="256">
        <v>-9389215</v>
      </c>
    </row>
    <row r="22" spans="1:13" ht="16.5" customHeight="1">
      <c r="A22" s="37" t="s">
        <v>74</v>
      </c>
      <c r="B22" s="107"/>
      <c r="C22" s="103"/>
      <c r="D22" s="103"/>
      <c r="E22" s="104"/>
      <c r="F22" s="104"/>
      <c r="G22" s="126">
        <v>0</v>
      </c>
      <c r="I22" s="254">
        <v>10016390</v>
      </c>
      <c r="K22" s="126">
        <v>0</v>
      </c>
      <c r="L22" s="122"/>
      <c r="M22" s="264">
        <v>0</v>
      </c>
    </row>
    <row r="23" spans="1:13" ht="16.5" customHeight="1">
      <c r="A23" s="107"/>
      <c r="B23" s="107"/>
      <c r="C23" s="103"/>
      <c r="D23" s="103"/>
      <c r="E23" s="104"/>
      <c r="F23" s="104"/>
      <c r="G23" s="115"/>
      <c r="I23" s="253"/>
      <c r="K23" s="121"/>
    </row>
    <row r="24" spans="1:13" ht="16.5" customHeight="1">
      <c r="A24" s="107" t="s">
        <v>75</v>
      </c>
      <c r="G24" s="115">
        <f>SUM(G14:G22)</f>
        <v>-20316550</v>
      </c>
      <c r="H24" s="37"/>
      <c r="I24" s="253">
        <v>-122850185</v>
      </c>
      <c r="J24" s="37"/>
      <c r="K24" s="121">
        <f>SUM(K13:K22)</f>
        <v>-2414202.9999999925</v>
      </c>
      <c r="L24" s="37"/>
      <c r="M24" s="256">
        <v>47472187</v>
      </c>
    </row>
    <row r="25" spans="1:13" ht="16.5" customHeight="1">
      <c r="A25" s="103" t="s">
        <v>76</v>
      </c>
      <c r="E25" s="127">
        <v>36</v>
      </c>
      <c r="G25" s="118">
        <v>-1564778</v>
      </c>
      <c r="I25" s="254">
        <v>-58119</v>
      </c>
      <c r="K25" s="126">
        <v>-1345156</v>
      </c>
      <c r="L25" s="116"/>
      <c r="M25" s="264">
        <v>0</v>
      </c>
    </row>
    <row r="26" spans="1:13" ht="16.5" customHeight="1">
      <c r="A26" s="103"/>
      <c r="G26" s="129"/>
      <c r="H26" s="116"/>
      <c r="I26" s="130"/>
      <c r="J26" s="116"/>
      <c r="K26" s="129"/>
      <c r="L26" s="116"/>
      <c r="M26" s="130"/>
    </row>
    <row r="27" spans="1:13" ht="16.5" customHeight="1">
      <c r="A27" s="107" t="s">
        <v>77</v>
      </c>
      <c r="G27" s="129"/>
      <c r="H27" s="116"/>
      <c r="I27" s="130"/>
      <c r="J27" s="116"/>
      <c r="K27" s="129"/>
      <c r="L27" s="116"/>
      <c r="M27" s="130"/>
    </row>
    <row r="28" spans="1:13" ht="16.5" customHeight="1">
      <c r="A28" s="1" t="s">
        <v>78</v>
      </c>
      <c r="B28" s="1"/>
      <c r="G28" s="115">
        <f>SUM(G24:G25)</f>
        <v>-21881328</v>
      </c>
      <c r="H28" s="116"/>
      <c r="I28" s="253">
        <f>SUM(I24:I25)</f>
        <v>-122908304</v>
      </c>
      <c r="J28" s="116"/>
      <c r="K28" s="115">
        <f>SUM(K24:K25)</f>
        <v>-3759358.9999999925</v>
      </c>
      <c r="L28" s="116"/>
      <c r="M28" s="253">
        <f>SUM(M24:M25)</f>
        <v>47472187</v>
      </c>
    </row>
    <row r="29" spans="1:13" ht="16.5" customHeight="1">
      <c r="A29" s="37" t="s">
        <v>257</v>
      </c>
      <c r="G29" s="115"/>
      <c r="H29" s="116"/>
      <c r="I29" s="253"/>
      <c r="J29" s="116"/>
      <c r="K29" s="120"/>
      <c r="M29" s="257"/>
    </row>
    <row r="30" spans="1:13" ht="16.5" customHeight="1">
      <c r="B30" s="37" t="s">
        <v>79</v>
      </c>
      <c r="G30" s="118">
        <v>1565732</v>
      </c>
      <c r="I30" s="254">
        <v>57100509.829999998</v>
      </c>
      <c r="K30" s="132">
        <v>0</v>
      </c>
      <c r="M30" s="258">
        <v>0</v>
      </c>
    </row>
    <row r="31" spans="1:13" ht="16.5" customHeight="1">
      <c r="A31" s="103"/>
      <c r="G31" s="115"/>
      <c r="H31" s="116"/>
      <c r="I31" s="253"/>
      <c r="J31" s="116"/>
      <c r="K31" s="115"/>
      <c r="L31" s="116"/>
      <c r="M31" s="253"/>
    </row>
    <row r="32" spans="1:13" ht="16.5" customHeight="1">
      <c r="A32" s="107" t="s">
        <v>80</v>
      </c>
      <c r="G32" s="115">
        <f>SUM(G28,G30)</f>
        <v>-20315596</v>
      </c>
      <c r="H32" s="116"/>
      <c r="I32" s="253">
        <f>SUM(I28,I30)</f>
        <v>-65807794.170000002</v>
      </c>
      <c r="J32" s="116"/>
      <c r="K32" s="115">
        <f>SUM(K28,K30)</f>
        <v>-3759358.9999999925</v>
      </c>
      <c r="L32" s="116"/>
      <c r="M32" s="253">
        <f>SUM(M28,M30)</f>
        <v>47472187</v>
      </c>
    </row>
    <row r="33" spans="1:13" ht="16.5" customHeight="1">
      <c r="A33" s="103"/>
      <c r="B33" s="103"/>
      <c r="C33" s="103"/>
      <c r="D33" s="103"/>
      <c r="E33" s="104"/>
      <c r="F33" s="104"/>
      <c r="G33" s="121"/>
      <c r="H33" s="116"/>
      <c r="J33" s="116"/>
      <c r="K33" s="121"/>
      <c r="L33" s="116"/>
    </row>
    <row r="34" spans="1:13" ht="16.5" customHeight="1">
      <c r="A34" s="107" t="s">
        <v>81</v>
      </c>
      <c r="B34" s="103"/>
      <c r="C34" s="103"/>
      <c r="D34" s="103"/>
      <c r="E34" s="104"/>
      <c r="F34" s="104"/>
      <c r="G34" s="121"/>
      <c r="H34" s="116"/>
      <c r="J34" s="116"/>
      <c r="K34" s="121"/>
      <c r="L34" s="133"/>
    </row>
    <row r="35" spans="1:13" ht="16.5" customHeight="1">
      <c r="A35" s="103" t="s">
        <v>82</v>
      </c>
      <c r="B35" s="103"/>
      <c r="C35" s="103"/>
      <c r="D35" s="103"/>
      <c r="E35" s="104"/>
      <c r="F35" s="104"/>
      <c r="G35" s="121"/>
      <c r="H35" s="116"/>
      <c r="J35" s="116"/>
      <c r="K35" s="121"/>
      <c r="L35" s="133"/>
    </row>
    <row r="36" spans="1:13" ht="16.5" customHeight="1">
      <c r="A36" s="103" t="s">
        <v>237</v>
      </c>
      <c r="B36" s="103"/>
      <c r="C36" s="103"/>
      <c r="D36" s="103"/>
      <c r="E36" s="104"/>
      <c r="F36" s="104"/>
      <c r="G36" s="129"/>
      <c r="H36" s="116"/>
      <c r="I36" s="130"/>
      <c r="J36" s="116"/>
      <c r="K36" s="129"/>
      <c r="L36" s="133"/>
      <c r="M36" s="130"/>
    </row>
    <row r="37" spans="1:13" ht="16.5" customHeight="1">
      <c r="A37" s="103"/>
      <c r="B37" s="103" t="s">
        <v>83</v>
      </c>
      <c r="C37" s="103"/>
      <c r="D37" s="103"/>
      <c r="E37" s="104">
        <v>28</v>
      </c>
      <c r="F37" s="104"/>
      <c r="G37" s="120">
        <v>-477357</v>
      </c>
      <c r="H37" s="76"/>
      <c r="I37" s="257">
        <f>12844442+1042675</f>
        <v>13887117</v>
      </c>
      <c r="J37" s="76"/>
      <c r="K37" s="120">
        <v>-477357</v>
      </c>
      <c r="L37" s="117"/>
      <c r="M37" s="257">
        <v>12844442</v>
      </c>
    </row>
    <row r="38" spans="1:13" ht="16.5" customHeight="1">
      <c r="A38" s="103"/>
      <c r="B38" s="103" t="s">
        <v>84</v>
      </c>
      <c r="C38" s="103"/>
      <c r="D38" s="103"/>
      <c r="E38" s="104"/>
      <c r="F38" s="104"/>
      <c r="G38" s="120"/>
      <c r="H38" s="76"/>
      <c r="I38" s="257"/>
      <c r="J38" s="76"/>
      <c r="K38" s="120"/>
      <c r="L38" s="117"/>
      <c r="M38" s="257"/>
    </row>
    <row r="39" spans="1:13" ht="16.5" customHeight="1">
      <c r="C39" s="37" t="s">
        <v>11</v>
      </c>
      <c r="D39" s="103"/>
      <c r="E39" s="104"/>
      <c r="F39" s="104"/>
      <c r="G39" s="135">
        <v>14400000</v>
      </c>
      <c r="H39" s="116"/>
      <c r="I39" s="128">
        <v>-5198122</v>
      </c>
      <c r="J39" s="116"/>
      <c r="K39" s="135">
        <v>14400000</v>
      </c>
      <c r="L39" s="116"/>
      <c r="M39" s="128">
        <v>-5198122</v>
      </c>
    </row>
    <row r="40" spans="1:13" ht="16.5" customHeight="1">
      <c r="B40" s="37" t="s">
        <v>249</v>
      </c>
      <c r="D40" s="103"/>
      <c r="E40" s="104"/>
      <c r="F40" s="104"/>
      <c r="G40" s="129"/>
      <c r="H40" s="116"/>
      <c r="I40" s="130"/>
      <c r="J40" s="116"/>
      <c r="K40" s="129"/>
      <c r="L40" s="116"/>
      <c r="M40" s="130"/>
    </row>
    <row r="41" spans="1:13" ht="16.5" customHeight="1">
      <c r="B41" s="37" t="s">
        <v>250</v>
      </c>
      <c r="D41" s="103"/>
      <c r="E41" s="104"/>
      <c r="F41" s="104"/>
      <c r="G41" s="135">
        <f>SUM(G37:G39)</f>
        <v>13922643</v>
      </c>
      <c r="H41" s="116"/>
      <c r="I41" s="128">
        <f>SUM(I37:I39)</f>
        <v>8688995</v>
      </c>
      <c r="J41" s="116"/>
      <c r="K41" s="135">
        <f>SUM(K37:K39)</f>
        <v>13922643</v>
      </c>
      <c r="L41" s="116"/>
      <c r="M41" s="128">
        <f>SUM(M37:M39)</f>
        <v>7646320</v>
      </c>
    </row>
    <row r="42" spans="1:13" ht="16.5" customHeight="1">
      <c r="A42" s="296" t="s">
        <v>239</v>
      </c>
      <c r="D42" s="103"/>
      <c r="E42" s="104"/>
      <c r="F42" s="104"/>
      <c r="G42" s="120"/>
      <c r="H42" s="76"/>
      <c r="I42" s="257"/>
      <c r="J42" s="76"/>
      <c r="K42" s="120"/>
      <c r="L42" s="117"/>
      <c r="M42" s="257"/>
    </row>
    <row r="43" spans="1:13" ht="16.5" customHeight="1">
      <c r="B43" s="297" t="s">
        <v>238</v>
      </c>
      <c r="D43" s="103"/>
      <c r="E43" s="104"/>
      <c r="F43" s="104"/>
      <c r="G43" s="120"/>
      <c r="H43" s="76"/>
      <c r="I43" s="257"/>
      <c r="J43" s="76"/>
      <c r="K43" s="120"/>
      <c r="L43" s="117"/>
      <c r="M43" s="257"/>
    </row>
    <row r="44" spans="1:13" ht="16.5" customHeight="1">
      <c r="B44" s="37" t="s">
        <v>221</v>
      </c>
      <c r="D44" s="103"/>
      <c r="E44" s="104"/>
      <c r="F44" s="104"/>
      <c r="G44" s="132">
        <v>35567</v>
      </c>
      <c r="H44" s="76"/>
      <c r="I44" s="258">
        <v>0</v>
      </c>
      <c r="J44" s="76"/>
      <c r="K44" s="132">
        <v>0</v>
      </c>
      <c r="L44" s="117"/>
      <c r="M44" s="258">
        <v>0</v>
      </c>
    </row>
    <row r="45" spans="1:13" ht="16.5" customHeight="1">
      <c r="A45" s="103"/>
      <c r="B45" s="103"/>
      <c r="C45" s="103"/>
      <c r="D45" s="103"/>
      <c r="E45" s="104"/>
      <c r="F45" s="104"/>
      <c r="G45" s="115"/>
      <c r="H45" s="116"/>
      <c r="I45" s="253"/>
      <c r="J45" s="116"/>
      <c r="K45" s="115"/>
      <c r="L45" s="116"/>
      <c r="M45" s="253"/>
    </row>
    <row r="46" spans="1:13" ht="16.5" customHeight="1">
      <c r="A46" s="112" t="s">
        <v>85</v>
      </c>
      <c r="B46" s="103"/>
      <c r="C46" s="103"/>
      <c r="D46" s="103"/>
      <c r="E46" s="104"/>
      <c r="F46" s="104"/>
      <c r="G46" s="115"/>
      <c r="H46" s="116"/>
      <c r="I46" s="253"/>
      <c r="J46" s="116"/>
      <c r="K46" s="115"/>
      <c r="L46" s="116"/>
      <c r="M46" s="253"/>
    </row>
    <row r="47" spans="1:13" ht="16.5" customHeight="1">
      <c r="B47" s="37" t="s">
        <v>86</v>
      </c>
      <c r="C47" s="103"/>
      <c r="D47" s="103"/>
      <c r="E47" s="104"/>
      <c r="F47" s="104"/>
      <c r="G47" s="115">
        <f>SUM(G28,G41:G44)</f>
        <v>-7923118</v>
      </c>
      <c r="H47" s="116"/>
      <c r="I47" s="253">
        <f>SUM(I28,I41:I44)</f>
        <v>-114219309</v>
      </c>
      <c r="J47" s="116"/>
      <c r="K47" s="115">
        <f>SUM(K28,K41:K44)</f>
        <v>10163284.000000007</v>
      </c>
      <c r="L47" s="116"/>
      <c r="M47" s="253">
        <f>SUM(M28,M41:M44)</f>
        <v>55118507</v>
      </c>
    </row>
    <row r="48" spans="1:13" ht="16.5" customHeight="1">
      <c r="A48" s="134" t="s">
        <v>87</v>
      </c>
      <c r="B48" s="134"/>
      <c r="G48" s="135">
        <v>0</v>
      </c>
      <c r="H48" s="116"/>
      <c r="I48" s="128">
        <v>0</v>
      </c>
      <c r="J48" s="116"/>
      <c r="K48" s="135">
        <v>0</v>
      </c>
      <c r="L48" s="116"/>
      <c r="M48" s="128">
        <v>0</v>
      </c>
    </row>
    <row r="49" spans="1:13" ht="16.5" customHeight="1">
      <c r="A49" s="103"/>
      <c r="B49" s="103"/>
      <c r="C49" s="103"/>
      <c r="D49" s="103"/>
      <c r="E49" s="104"/>
      <c r="F49" s="104"/>
      <c r="G49" s="115"/>
      <c r="H49" s="116"/>
      <c r="I49" s="253"/>
      <c r="J49" s="116"/>
      <c r="K49" s="115"/>
      <c r="L49" s="116"/>
      <c r="M49" s="253"/>
    </row>
    <row r="50" spans="1:13" ht="16.5" customHeight="1">
      <c r="A50" s="112" t="s">
        <v>88</v>
      </c>
      <c r="B50" s="103"/>
      <c r="G50" s="129"/>
      <c r="H50" s="116"/>
      <c r="I50" s="130"/>
      <c r="J50" s="116"/>
      <c r="K50" s="129"/>
      <c r="L50" s="116"/>
      <c r="M50" s="130"/>
    </row>
    <row r="51" spans="1:13" ht="16.5" customHeight="1">
      <c r="B51" s="37" t="s">
        <v>89</v>
      </c>
      <c r="G51" s="135">
        <f>SUM(G30)</f>
        <v>1565732</v>
      </c>
      <c r="H51" s="116"/>
      <c r="I51" s="128">
        <f>SUM(I30)</f>
        <v>57100509.829999998</v>
      </c>
      <c r="J51" s="116"/>
      <c r="K51" s="135">
        <f>SUM(K30)</f>
        <v>0</v>
      </c>
      <c r="L51" s="116"/>
      <c r="M51" s="128">
        <f>SUM(M30)</f>
        <v>0</v>
      </c>
    </row>
    <row r="52" spans="1:13" ht="16.5" customHeight="1">
      <c r="A52" s="103"/>
      <c r="G52" s="129"/>
      <c r="H52" s="116"/>
      <c r="I52" s="130"/>
      <c r="J52" s="116"/>
      <c r="K52" s="129"/>
      <c r="L52" s="116"/>
      <c r="M52" s="130"/>
    </row>
    <row r="53" spans="1:13" ht="16.5" customHeight="1" thickBot="1">
      <c r="A53" s="136" t="s">
        <v>90</v>
      </c>
      <c r="B53" s="107"/>
      <c r="G53" s="137">
        <f>SUM(G47,G51)</f>
        <v>-6357386</v>
      </c>
      <c r="H53" s="116"/>
      <c r="I53" s="138">
        <f>SUM(I47,I51)</f>
        <v>-57118799.170000002</v>
      </c>
      <c r="J53" s="116"/>
      <c r="K53" s="137">
        <f>SUM(K47,K51)</f>
        <v>10163284.000000007</v>
      </c>
      <c r="L53" s="116"/>
      <c r="M53" s="138">
        <f>SUM(M47,M51)</f>
        <v>55118507</v>
      </c>
    </row>
    <row r="54" spans="1:13" ht="16.5" customHeight="1" thickTop="1">
      <c r="A54" s="136"/>
      <c r="B54" s="107"/>
      <c r="G54" s="130"/>
      <c r="H54" s="116"/>
      <c r="I54" s="130"/>
      <c r="J54" s="116"/>
      <c r="K54" s="130"/>
      <c r="L54" s="116"/>
      <c r="M54" s="130"/>
    </row>
    <row r="55" spans="1:13" ht="22.2" customHeight="1">
      <c r="A55" s="109" t="str">
        <f>'eng7-8'!A105:P105</f>
        <v>The accompanying notes are an integral part of these consolidated and separate financial statements.</v>
      </c>
      <c r="B55" s="139"/>
      <c r="C55" s="139"/>
      <c r="D55" s="139"/>
      <c r="E55" s="140"/>
      <c r="F55" s="139"/>
      <c r="G55" s="128"/>
      <c r="H55" s="119"/>
      <c r="I55" s="128"/>
      <c r="J55" s="119"/>
      <c r="K55" s="128"/>
      <c r="L55" s="119"/>
      <c r="M55" s="128"/>
    </row>
    <row r="56" spans="1:13" ht="16.5" customHeight="1">
      <c r="A56" s="1" t="str">
        <f>'eng6'!A1</f>
        <v>Wave Exponential Public Company Limited</v>
      </c>
      <c r="B56" s="103"/>
      <c r="C56" s="103"/>
      <c r="D56" s="103"/>
      <c r="E56" s="104"/>
      <c r="F56" s="105"/>
      <c r="G56" s="106"/>
      <c r="H56" s="106"/>
      <c r="I56" s="251"/>
      <c r="J56" s="106"/>
      <c r="K56" s="106"/>
      <c r="L56" s="106"/>
      <c r="M56" s="251"/>
    </row>
    <row r="57" spans="1:13" ht="16.5" customHeight="1">
      <c r="A57" s="107" t="s">
        <v>91</v>
      </c>
      <c r="B57" s="103"/>
      <c r="C57" s="103"/>
      <c r="D57" s="103"/>
      <c r="E57" s="104"/>
      <c r="F57" s="105"/>
      <c r="G57" s="106"/>
      <c r="H57" s="106"/>
      <c r="I57" s="251"/>
      <c r="J57" s="106"/>
      <c r="K57" s="106"/>
      <c r="L57" s="106"/>
      <c r="M57" s="251"/>
    </row>
    <row r="58" spans="1:13" ht="16.5" customHeight="1">
      <c r="A58" s="108" t="s">
        <v>215</v>
      </c>
      <c r="B58" s="109"/>
      <c r="C58" s="109"/>
      <c r="D58" s="109"/>
      <c r="E58" s="110"/>
      <c r="F58" s="111"/>
      <c r="G58" s="11"/>
      <c r="H58" s="11"/>
      <c r="I58" s="252"/>
      <c r="J58" s="11"/>
      <c r="K58" s="11"/>
      <c r="L58" s="11"/>
      <c r="M58" s="252"/>
    </row>
    <row r="59" spans="1:13" ht="16.5" customHeight="1">
      <c r="A59" s="107"/>
      <c r="B59" s="103"/>
      <c r="C59" s="103"/>
      <c r="D59" s="103"/>
      <c r="E59" s="104"/>
      <c r="F59" s="105"/>
      <c r="G59" s="106"/>
      <c r="H59" s="106"/>
      <c r="I59" s="251"/>
      <c r="J59" s="106"/>
      <c r="K59" s="106"/>
      <c r="L59" s="106"/>
      <c r="M59" s="251"/>
    </row>
    <row r="60" spans="1:13" ht="16.5" customHeight="1">
      <c r="A60" s="107"/>
      <c r="B60" s="103"/>
      <c r="C60" s="103"/>
      <c r="D60" s="103"/>
      <c r="E60" s="104"/>
      <c r="F60" s="105"/>
      <c r="G60" s="106"/>
      <c r="H60" s="106"/>
      <c r="I60" s="251"/>
      <c r="J60" s="106"/>
      <c r="K60" s="106"/>
      <c r="L60" s="106"/>
      <c r="M60" s="251"/>
    </row>
    <row r="61" spans="1:13" ht="16.5" customHeight="1">
      <c r="A61" s="103"/>
      <c r="B61" s="103"/>
      <c r="C61" s="103"/>
      <c r="D61" s="103"/>
      <c r="E61" s="104"/>
      <c r="F61" s="105"/>
      <c r="G61" s="331" t="s">
        <v>1</v>
      </c>
      <c r="H61" s="331"/>
      <c r="I61" s="331"/>
      <c r="J61" s="106"/>
      <c r="K61" s="331" t="s">
        <v>2</v>
      </c>
      <c r="L61" s="331"/>
      <c r="M61" s="331"/>
    </row>
    <row r="62" spans="1:13" ht="16.5" customHeight="1">
      <c r="A62" s="103"/>
      <c r="B62" s="103"/>
      <c r="C62" s="103"/>
      <c r="D62" s="103"/>
      <c r="E62" s="104"/>
      <c r="F62" s="112"/>
      <c r="G62" s="328" t="s">
        <v>3</v>
      </c>
      <c r="H62" s="328"/>
      <c r="I62" s="328"/>
      <c r="J62" s="14"/>
      <c r="K62" s="328" t="s">
        <v>3</v>
      </c>
      <c r="L62" s="328"/>
      <c r="M62" s="328"/>
    </row>
    <row r="63" spans="1:13" ht="16.5" customHeight="1">
      <c r="A63" s="103"/>
      <c r="B63" s="103"/>
      <c r="C63" s="103"/>
      <c r="D63" s="103"/>
      <c r="E63" s="104"/>
      <c r="F63" s="112"/>
      <c r="G63" s="17" t="s">
        <v>213</v>
      </c>
      <c r="H63" s="18"/>
      <c r="I63" s="230" t="s">
        <v>4</v>
      </c>
      <c r="J63" s="18"/>
      <c r="K63" s="17" t="s">
        <v>213</v>
      </c>
      <c r="L63" s="18"/>
      <c r="M63" s="230" t="s">
        <v>4</v>
      </c>
    </row>
    <row r="64" spans="1:13" ht="16.5" customHeight="1">
      <c r="A64" s="103"/>
      <c r="B64" s="103"/>
      <c r="C64" s="103"/>
      <c r="D64" s="103"/>
      <c r="E64" s="113" t="s">
        <v>92</v>
      </c>
      <c r="F64" s="114"/>
      <c r="G64" s="20" t="s">
        <v>6</v>
      </c>
      <c r="H64" s="21"/>
      <c r="I64" s="231" t="s">
        <v>6</v>
      </c>
      <c r="J64" s="21"/>
      <c r="K64" s="20" t="s">
        <v>6</v>
      </c>
      <c r="L64" s="21"/>
      <c r="M64" s="231" t="s">
        <v>6</v>
      </c>
    </row>
    <row r="65" spans="1:13" ht="16.5" customHeight="1">
      <c r="A65" s="103"/>
      <c r="G65" s="129"/>
      <c r="H65" s="116"/>
      <c r="I65" s="130"/>
      <c r="J65" s="116"/>
      <c r="K65" s="129"/>
      <c r="L65" s="116"/>
      <c r="M65" s="130"/>
    </row>
    <row r="66" spans="1:13" ht="16.5" customHeight="1">
      <c r="A66" s="136" t="s">
        <v>93</v>
      </c>
      <c r="B66" s="107"/>
      <c r="C66" s="103"/>
      <c r="D66" s="103"/>
      <c r="E66" s="104"/>
      <c r="F66" s="104"/>
      <c r="G66" s="115"/>
      <c r="H66" s="116"/>
      <c r="I66" s="253"/>
      <c r="J66" s="116"/>
      <c r="K66" s="115"/>
      <c r="L66" s="116"/>
      <c r="M66" s="253"/>
    </row>
    <row r="67" spans="1:13" ht="16.5" customHeight="1">
      <c r="A67" s="136"/>
      <c r="B67" s="103" t="s">
        <v>94</v>
      </c>
      <c r="C67" s="103"/>
      <c r="D67" s="103"/>
      <c r="E67" s="104"/>
      <c r="F67" s="104"/>
      <c r="G67" s="115"/>
      <c r="H67" s="116"/>
      <c r="I67" s="253"/>
      <c r="J67" s="116"/>
      <c r="K67" s="115"/>
      <c r="L67" s="116"/>
      <c r="M67" s="253"/>
    </row>
    <row r="68" spans="1:13" ht="16.5" customHeight="1">
      <c r="A68" s="136"/>
      <c r="B68" s="103"/>
      <c r="C68" s="103" t="s">
        <v>82</v>
      </c>
      <c r="D68" s="103"/>
      <c r="E68" s="104"/>
      <c r="F68" s="104"/>
      <c r="G68" s="115">
        <v>-17461305.446985506</v>
      </c>
      <c r="H68" s="116"/>
      <c r="I68" s="253">
        <v>-122908304</v>
      </c>
      <c r="J68" s="116"/>
      <c r="K68" s="115">
        <v>-3759359</v>
      </c>
      <c r="L68" s="116"/>
      <c r="M68" s="253">
        <v>47472187</v>
      </c>
    </row>
    <row r="69" spans="1:13" ht="16.5" customHeight="1">
      <c r="A69" s="136"/>
      <c r="B69" s="103"/>
      <c r="C69" s="103" t="s">
        <v>87</v>
      </c>
      <c r="D69" s="103"/>
      <c r="E69" s="104"/>
      <c r="F69" s="104"/>
      <c r="G69" s="118">
        <v>1565732</v>
      </c>
      <c r="H69" s="116"/>
      <c r="I69" s="254">
        <v>57100509.829999998</v>
      </c>
      <c r="J69" s="116"/>
      <c r="K69" s="135">
        <v>0</v>
      </c>
      <c r="L69" s="116"/>
      <c r="M69" s="128" t="s">
        <v>15</v>
      </c>
    </row>
    <row r="70" spans="1:13" ht="16.5" customHeight="1">
      <c r="A70" s="136"/>
      <c r="B70" s="103"/>
      <c r="C70" s="103"/>
      <c r="D70" s="103"/>
      <c r="E70" s="104"/>
      <c r="F70" s="104"/>
      <c r="G70" s="115"/>
      <c r="H70" s="116"/>
      <c r="I70" s="253"/>
      <c r="J70" s="116"/>
      <c r="K70" s="115"/>
      <c r="L70" s="116"/>
      <c r="M70" s="253"/>
    </row>
    <row r="71" spans="1:13" ht="16.5" customHeight="1">
      <c r="A71" s="136"/>
      <c r="B71" s="103" t="s">
        <v>95</v>
      </c>
      <c r="C71" s="103"/>
      <c r="D71" s="103"/>
      <c r="E71" s="104"/>
      <c r="F71" s="104"/>
      <c r="G71" s="115">
        <f>SUM(G68:G69)</f>
        <v>-15895573.446985506</v>
      </c>
      <c r="H71" s="116"/>
      <c r="I71" s="253">
        <f>SUM(I68:I69)</f>
        <v>-65807794.170000002</v>
      </c>
      <c r="J71" s="116"/>
      <c r="K71" s="115">
        <f>SUM(K68:K69)</f>
        <v>-3759359</v>
      </c>
      <c r="L71" s="116"/>
      <c r="M71" s="253">
        <f>SUM(M68:M69)</f>
        <v>47472187</v>
      </c>
    </row>
    <row r="72" spans="1:13" ht="16.5" customHeight="1">
      <c r="A72" s="136"/>
      <c r="B72" s="103" t="s">
        <v>62</v>
      </c>
      <c r="C72" s="103"/>
      <c r="D72" s="103"/>
      <c r="E72" s="104"/>
      <c r="F72" s="104"/>
      <c r="G72" s="135">
        <v>-4420022.5530144963</v>
      </c>
      <c r="H72" s="116"/>
      <c r="I72" s="128">
        <v>0</v>
      </c>
      <c r="J72" s="116"/>
      <c r="K72" s="135">
        <v>0</v>
      </c>
      <c r="L72" s="116"/>
      <c r="M72" s="128">
        <v>0</v>
      </c>
    </row>
    <row r="73" spans="1:13" ht="16.5" customHeight="1">
      <c r="A73" s="103"/>
      <c r="G73" s="129"/>
      <c r="H73" s="116"/>
      <c r="I73" s="130"/>
      <c r="J73" s="116"/>
      <c r="K73" s="129"/>
      <c r="L73" s="116"/>
      <c r="M73" s="130"/>
    </row>
    <row r="74" spans="1:13" ht="16.5" customHeight="1" thickBot="1">
      <c r="A74" s="136"/>
      <c r="B74" s="103"/>
      <c r="C74" s="103"/>
      <c r="D74" s="103"/>
      <c r="E74" s="104"/>
      <c r="F74" s="104"/>
      <c r="G74" s="141">
        <f>G71+G72</f>
        <v>-20315596</v>
      </c>
      <c r="H74" s="116"/>
      <c r="I74" s="259">
        <f>I71+I72</f>
        <v>-65807794.170000002</v>
      </c>
      <c r="J74" s="116"/>
      <c r="K74" s="141">
        <f>K71+K72</f>
        <v>-3759359</v>
      </c>
      <c r="L74" s="116"/>
      <c r="M74" s="259">
        <f>M71+M72</f>
        <v>47472187</v>
      </c>
    </row>
    <row r="75" spans="1:13" ht="16.5" customHeight="1" thickTop="1">
      <c r="A75" s="103"/>
      <c r="G75" s="129"/>
      <c r="H75" s="116"/>
      <c r="I75" s="130"/>
      <c r="J75" s="116"/>
      <c r="K75" s="129"/>
      <c r="L75" s="116"/>
      <c r="M75" s="130"/>
    </row>
    <row r="76" spans="1:13" ht="16.5" customHeight="1">
      <c r="A76" s="136" t="s">
        <v>96</v>
      </c>
      <c r="B76" s="107"/>
      <c r="C76" s="103"/>
      <c r="D76" s="103"/>
      <c r="E76" s="104"/>
      <c r="F76" s="104"/>
      <c r="G76" s="115"/>
      <c r="H76" s="116"/>
      <c r="I76" s="253"/>
      <c r="J76" s="116"/>
      <c r="K76" s="115"/>
      <c r="L76" s="116"/>
      <c r="M76" s="253"/>
    </row>
    <row r="77" spans="1:13" ht="16.5" customHeight="1">
      <c r="A77" s="136"/>
      <c r="B77" s="107" t="s">
        <v>97</v>
      </c>
      <c r="C77" s="103"/>
      <c r="D77" s="103"/>
      <c r="E77" s="104"/>
      <c r="F77" s="104"/>
      <c r="G77" s="115"/>
      <c r="H77" s="116"/>
      <c r="I77" s="253"/>
      <c r="J77" s="116"/>
      <c r="K77" s="115"/>
      <c r="L77" s="116"/>
      <c r="M77" s="253"/>
    </row>
    <row r="78" spans="1:13" ht="16.5" customHeight="1">
      <c r="A78" s="136"/>
      <c r="B78" s="103" t="s">
        <v>98</v>
      </c>
      <c r="C78" s="103"/>
      <c r="D78" s="103"/>
      <c r="E78" s="104"/>
      <c r="F78" s="104"/>
      <c r="G78" s="115"/>
      <c r="H78" s="116"/>
      <c r="I78" s="253"/>
      <c r="J78" s="116"/>
      <c r="K78" s="115"/>
      <c r="L78" s="116"/>
      <c r="M78" s="253"/>
    </row>
    <row r="79" spans="1:13" ht="16.5" customHeight="1">
      <c r="A79" s="136"/>
      <c r="B79" s="103"/>
      <c r="C79" s="103" t="s">
        <v>82</v>
      </c>
      <c r="D79" s="103"/>
      <c r="E79" s="104"/>
      <c r="F79" s="104"/>
      <c r="G79" s="142">
        <v>-3503095.4469855037</v>
      </c>
      <c r="H79" s="116"/>
      <c r="I79" s="260">
        <v>-114219309</v>
      </c>
      <c r="J79" s="116"/>
      <c r="K79" s="142">
        <v>10163284</v>
      </c>
      <c r="L79" s="116"/>
      <c r="M79" s="260">
        <v>55118507</v>
      </c>
    </row>
    <row r="80" spans="1:13" ht="16.5" customHeight="1">
      <c r="A80" s="136"/>
      <c r="B80" s="103"/>
      <c r="C80" s="103" t="s">
        <v>87</v>
      </c>
      <c r="D80" s="103"/>
      <c r="E80" s="104"/>
      <c r="F80" s="104"/>
      <c r="G80" s="143">
        <v>1565732</v>
      </c>
      <c r="H80" s="116"/>
      <c r="I80" s="261">
        <v>57100509.829999998</v>
      </c>
      <c r="J80" s="116"/>
      <c r="K80" s="135">
        <v>0</v>
      </c>
      <c r="L80" s="116"/>
      <c r="M80" s="128" t="s">
        <v>15</v>
      </c>
    </row>
    <row r="81" spans="1:13" ht="16.5" customHeight="1">
      <c r="A81" s="136"/>
      <c r="B81" s="103"/>
      <c r="C81" s="103"/>
      <c r="D81" s="103"/>
      <c r="E81" s="104"/>
      <c r="F81" s="104"/>
      <c r="G81" s="142"/>
      <c r="H81" s="116"/>
      <c r="I81" s="260"/>
      <c r="J81" s="116"/>
      <c r="K81" s="142"/>
      <c r="L81" s="116"/>
      <c r="M81" s="260"/>
    </row>
    <row r="82" spans="1:13" ht="16.5" customHeight="1">
      <c r="A82" s="136"/>
      <c r="B82" s="103" t="s">
        <v>85</v>
      </c>
      <c r="C82" s="103"/>
      <c r="D82" s="103"/>
      <c r="E82" s="104"/>
      <c r="F82" s="104"/>
      <c r="G82" s="142"/>
      <c r="H82" s="116"/>
      <c r="I82" s="260"/>
      <c r="J82" s="116"/>
      <c r="K82" s="142"/>
      <c r="L82" s="116"/>
      <c r="M82" s="260"/>
    </row>
    <row r="83" spans="1:13" ht="16.5" customHeight="1">
      <c r="C83" s="37" t="s">
        <v>99</v>
      </c>
      <c r="E83" s="104"/>
      <c r="F83" s="104"/>
      <c r="G83" s="115">
        <f>SUM(G79:G80)</f>
        <v>-1937363.4469855037</v>
      </c>
      <c r="H83" s="116"/>
      <c r="I83" s="253">
        <f>SUM(I79:I80)</f>
        <v>-57118799.170000002</v>
      </c>
      <c r="J83" s="116"/>
      <c r="K83" s="115">
        <f>SUM(K79:K80)</f>
        <v>10163284</v>
      </c>
      <c r="L83" s="116"/>
      <c r="M83" s="253">
        <f>SUM(M79:M80)</f>
        <v>55118507</v>
      </c>
    </row>
    <row r="84" spans="1:13" ht="16.5" customHeight="1">
      <c r="A84" s="136"/>
      <c r="B84" s="103" t="s">
        <v>62</v>
      </c>
      <c r="C84" s="103"/>
      <c r="D84" s="103"/>
      <c r="E84" s="104"/>
      <c r="F84" s="104"/>
      <c r="G84" s="135">
        <v>-4420023</v>
      </c>
      <c r="H84" s="116"/>
      <c r="I84" s="128">
        <v>0</v>
      </c>
      <c r="J84" s="116"/>
      <c r="K84" s="135">
        <v>0</v>
      </c>
      <c r="L84" s="116"/>
      <c r="M84" s="128">
        <v>0</v>
      </c>
    </row>
    <row r="85" spans="1:13" ht="16.5" customHeight="1">
      <c r="A85" s="103"/>
      <c r="G85" s="129"/>
      <c r="H85" s="116"/>
      <c r="I85" s="130"/>
      <c r="J85" s="116"/>
      <c r="K85" s="129"/>
      <c r="L85" s="116"/>
      <c r="M85" s="130"/>
    </row>
    <row r="86" spans="1:13" ht="16.5" customHeight="1" thickBot="1">
      <c r="A86" s="136"/>
      <c r="B86" s="103"/>
      <c r="C86" s="103"/>
      <c r="D86" s="103"/>
      <c r="E86" s="104"/>
      <c r="F86" s="104"/>
      <c r="G86" s="141">
        <f>SUM(G83:G84)</f>
        <v>-6357386.4469855037</v>
      </c>
      <c r="H86" s="116"/>
      <c r="I86" s="259">
        <f>SUM(I83:I84)</f>
        <v>-57118799.170000002</v>
      </c>
      <c r="J86" s="116"/>
      <c r="K86" s="141">
        <f>SUM(K83:K84)</f>
        <v>10163284</v>
      </c>
      <c r="L86" s="116"/>
      <c r="M86" s="259">
        <f>SUM(M83:M84)</f>
        <v>55118507</v>
      </c>
    </row>
    <row r="87" spans="1:13" ht="16.5" customHeight="1" thickTop="1">
      <c r="A87" s="136"/>
      <c r="B87" s="103"/>
      <c r="C87" s="103"/>
      <c r="D87" s="103"/>
      <c r="E87" s="104"/>
      <c r="F87" s="104"/>
      <c r="G87" s="115"/>
      <c r="H87" s="116"/>
      <c r="I87" s="253"/>
      <c r="J87" s="116"/>
      <c r="K87" s="115"/>
      <c r="L87" s="116"/>
      <c r="M87" s="253"/>
    </row>
    <row r="88" spans="1:13" ht="16.5" customHeight="1">
      <c r="A88" s="136"/>
      <c r="B88" s="103"/>
      <c r="C88" s="103"/>
      <c r="D88" s="103"/>
      <c r="E88" s="104"/>
      <c r="F88" s="104"/>
      <c r="G88" s="115"/>
      <c r="H88" s="116"/>
      <c r="I88" s="253"/>
      <c r="J88" s="116"/>
      <c r="K88" s="115"/>
      <c r="L88" s="116"/>
      <c r="M88" s="253"/>
    </row>
    <row r="89" spans="1:13" ht="16.5" customHeight="1">
      <c r="A89" s="107" t="s">
        <v>100</v>
      </c>
      <c r="B89" s="107"/>
      <c r="C89" s="103"/>
      <c r="D89" s="103"/>
      <c r="E89" s="104">
        <v>37</v>
      </c>
      <c r="F89" s="104"/>
      <c r="G89" s="115"/>
      <c r="H89" s="116"/>
      <c r="I89" s="253"/>
      <c r="J89" s="116"/>
      <c r="K89" s="115"/>
      <c r="L89" s="116"/>
      <c r="M89" s="253"/>
    </row>
    <row r="90" spans="1:13" ht="16.5" customHeight="1">
      <c r="A90" s="136"/>
      <c r="B90" s="103"/>
      <c r="C90" s="103"/>
      <c r="D90" s="103"/>
      <c r="E90" s="104"/>
      <c r="F90" s="104"/>
      <c r="G90" s="115"/>
      <c r="H90" s="116"/>
      <c r="I90" s="253"/>
      <c r="J90" s="116"/>
      <c r="K90" s="115"/>
      <c r="L90" s="116"/>
      <c r="M90" s="253"/>
    </row>
    <row r="91" spans="1:13" ht="16.5" customHeight="1">
      <c r="A91" s="103" t="s">
        <v>254</v>
      </c>
      <c r="G91" s="144"/>
      <c r="H91" s="116"/>
      <c r="I91" s="145"/>
      <c r="J91" s="116"/>
      <c r="K91" s="144"/>
      <c r="L91" s="116"/>
      <c r="M91" s="145"/>
    </row>
    <row r="92" spans="1:13" ht="16.5" customHeight="1" thickBot="1">
      <c r="A92" s="103"/>
      <c r="B92" s="134" t="s">
        <v>82</v>
      </c>
      <c r="G92" s="315">
        <v>-2E-3</v>
      </c>
      <c r="H92" s="316"/>
      <c r="I92" s="317">
        <v>-5.1999999999999998E-2</v>
      </c>
      <c r="J92" s="316"/>
      <c r="K92" s="315">
        <v>0</v>
      </c>
      <c r="L92" s="316"/>
      <c r="M92" s="317">
        <v>0.02</v>
      </c>
    </row>
    <row r="93" spans="1:13" ht="16.5" customHeight="1" thickTop="1">
      <c r="A93" s="103"/>
      <c r="G93" s="318"/>
      <c r="H93" s="316"/>
      <c r="I93" s="319"/>
      <c r="J93" s="316"/>
      <c r="K93" s="318"/>
      <c r="L93" s="316"/>
      <c r="M93" s="319"/>
    </row>
    <row r="94" spans="1:13" ht="16.5" customHeight="1" thickBot="1">
      <c r="A94" s="103"/>
      <c r="B94" s="103" t="s">
        <v>87</v>
      </c>
      <c r="G94" s="320" t="s">
        <v>15</v>
      </c>
      <c r="H94" s="321"/>
      <c r="I94" s="317">
        <v>2.4E-2</v>
      </c>
      <c r="J94" s="321"/>
      <c r="K94" s="320">
        <v>0</v>
      </c>
      <c r="L94" s="321"/>
      <c r="M94" s="322">
        <v>0</v>
      </c>
    </row>
    <row r="95" spans="1:13" ht="16.5" customHeight="1" thickTop="1">
      <c r="A95" s="103"/>
      <c r="B95" s="103"/>
      <c r="G95" s="115"/>
      <c r="H95" s="116"/>
      <c r="I95" s="145"/>
      <c r="J95" s="116"/>
      <c r="K95" s="115"/>
      <c r="L95" s="116"/>
      <c r="M95" s="145"/>
    </row>
    <row r="96" spans="1:13" ht="16.5" customHeight="1">
      <c r="A96" s="103" t="s">
        <v>253</v>
      </c>
      <c r="G96" s="115"/>
      <c r="H96" s="116"/>
      <c r="I96" s="145"/>
      <c r="J96" s="116"/>
      <c r="K96" s="115"/>
      <c r="L96" s="116"/>
      <c r="M96" s="145"/>
    </row>
    <row r="97" spans="1:13" ht="16.5" customHeight="1" thickBot="1">
      <c r="A97" s="103"/>
      <c r="B97" s="134" t="s">
        <v>82</v>
      </c>
      <c r="G97" s="315">
        <v>-2E-3</v>
      </c>
      <c r="H97" s="316"/>
      <c r="I97" s="317">
        <v>-5.1999999999999998E-2</v>
      </c>
      <c r="J97" s="316"/>
      <c r="K97" s="315">
        <v>0</v>
      </c>
      <c r="L97" s="316"/>
      <c r="M97" s="317">
        <v>0.02</v>
      </c>
    </row>
    <row r="98" spans="1:13" ht="16.5" customHeight="1" thickTop="1">
      <c r="A98" s="103"/>
      <c r="G98" s="318"/>
      <c r="H98" s="316"/>
      <c r="I98" s="319"/>
      <c r="J98" s="316"/>
      <c r="K98" s="318"/>
      <c r="L98" s="316"/>
      <c r="M98" s="319"/>
    </row>
    <row r="99" spans="1:13" ht="16.5" customHeight="1" thickBot="1">
      <c r="A99" s="103"/>
      <c r="B99" s="103" t="s">
        <v>87</v>
      </c>
      <c r="G99" s="320" t="s">
        <v>15</v>
      </c>
      <c r="H99" s="321"/>
      <c r="I99" s="317">
        <v>2.4E-2</v>
      </c>
      <c r="J99" s="321"/>
      <c r="K99" s="320">
        <v>0</v>
      </c>
      <c r="L99" s="321"/>
      <c r="M99" s="322">
        <v>0</v>
      </c>
    </row>
    <row r="100" spans="1:13" ht="16.5" customHeight="1" thickTop="1">
      <c r="A100" s="103"/>
      <c r="G100" s="145"/>
      <c r="H100" s="116"/>
      <c r="I100" s="145"/>
      <c r="J100" s="116"/>
      <c r="K100" s="145"/>
      <c r="L100" s="116"/>
      <c r="M100" s="145"/>
    </row>
    <row r="101" spans="1:13" ht="16.5" customHeight="1">
      <c r="A101" s="103"/>
      <c r="G101" s="145"/>
      <c r="H101" s="116"/>
      <c r="I101" s="145"/>
      <c r="J101" s="116"/>
      <c r="K101" s="145"/>
      <c r="L101" s="116"/>
      <c r="M101" s="145"/>
    </row>
    <row r="102" spans="1:13" ht="16.5" customHeight="1">
      <c r="A102" s="103"/>
      <c r="G102" s="145"/>
      <c r="H102" s="116"/>
      <c r="I102" s="145"/>
      <c r="J102" s="116"/>
      <c r="K102" s="145"/>
      <c r="L102" s="116"/>
      <c r="M102" s="145"/>
    </row>
    <row r="103" spans="1:13" ht="16.5" customHeight="1">
      <c r="A103" s="103"/>
      <c r="G103" s="145"/>
      <c r="H103" s="116"/>
      <c r="I103" s="145"/>
      <c r="J103" s="116"/>
      <c r="K103" s="145"/>
      <c r="L103" s="116"/>
      <c r="M103" s="145"/>
    </row>
    <row r="104" spans="1:13" ht="16.5" customHeight="1">
      <c r="A104" s="103"/>
      <c r="G104" s="145"/>
      <c r="H104" s="116"/>
      <c r="I104" s="145"/>
      <c r="J104" s="116"/>
      <c r="K104" s="145"/>
      <c r="L104" s="116"/>
      <c r="M104" s="145"/>
    </row>
    <row r="105" spans="1:13" ht="16.5" customHeight="1">
      <c r="A105" s="103"/>
      <c r="G105" s="145"/>
      <c r="H105" s="116"/>
      <c r="I105" s="145"/>
      <c r="J105" s="116"/>
      <c r="K105" s="145"/>
      <c r="L105" s="116"/>
      <c r="M105" s="145"/>
    </row>
    <row r="106" spans="1:13" ht="16.5" customHeight="1">
      <c r="A106" s="103"/>
      <c r="G106" s="145"/>
      <c r="H106" s="116"/>
      <c r="I106" s="145"/>
      <c r="J106" s="116"/>
      <c r="K106" s="145"/>
      <c r="L106" s="116"/>
      <c r="M106" s="145"/>
    </row>
    <row r="107" spans="1:13" ht="16.5" customHeight="1">
      <c r="A107" s="103"/>
      <c r="G107" s="145"/>
      <c r="H107" s="116"/>
      <c r="I107" s="145"/>
      <c r="J107" s="116"/>
      <c r="K107" s="145"/>
      <c r="L107" s="116"/>
      <c r="M107" s="145"/>
    </row>
    <row r="108" spans="1:13" ht="16.5" customHeight="1">
      <c r="A108" s="103"/>
      <c r="G108" s="145"/>
      <c r="H108" s="116"/>
      <c r="I108" s="145"/>
      <c r="J108" s="116"/>
      <c r="K108" s="145"/>
      <c r="L108" s="116"/>
      <c r="M108" s="145"/>
    </row>
    <row r="109" spans="1:13" ht="16.5" customHeight="1">
      <c r="A109" s="103"/>
      <c r="G109" s="145"/>
      <c r="H109" s="116"/>
      <c r="I109" s="145"/>
      <c r="J109" s="116"/>
      <c r="K109" s="145"/>
      <c r="L109" s="116"/>
      <c r="M109" s="145"/>
    </row>
    <row r="110" spans="1:13" ht="22.2" customHeight="1">
      <c r="A110" s="330" t="str">
        <f>'eng7-8'!A105:P105</f>
        <v>The accompanying notes are an integral part of these consolidated and separate financial statements.</v>
      </c>
      <c r="B110" s="330"/>
      <c r="C110" s="330"/>
      <c r="D110" s="330"/>
      <c r="E110" s="330"/>
      <c r="F110" s="330"/>
      <c r="G110" s="330"/>
      <c r="H110" s="330"/>
      <c r="I110" s="330"/>
      <c r="J110" s="330"/>
      <c r="K110" s="330"/>
      <c r="L110" s="330"/>
      <c r="M110" s="330"/>
    </row>
  </sheetData>
  <mergeCells count="9">
    <mergeCell ref="G62:I62"/>
    <mergeCell ref="K62:M62"/>
    <mergeCell ref="A110:M110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EF46-F47D-476A-BA1D-8E1C5FBF8FDD}">
  <dimension ref="A1:AC46"/>
  <sheetViews>
    <sheetView tabSelected="1" topLeftCell="A31" zoomScale="85" zoomScaleNormal="85" zoomScaleSheetLayoutView="93" workbookViewId="0">
      <selection activeCell="E1" sqref="E1:AC1048576"/>
    </sheetView>
  </sheetViews>
  <sheetFormatPr defaultColWidth="10.44140625" defaultRowHeight="16.5" customHeight="1"/>
  <cols>
    <col min="1" max="2" width="0.6640625" style="112" customWidth="1"/>
    <col min="3" max="3" width="27.44140625" style="112" customWidth="1"/>
    <col min="4" max="4" width="5.33203125" style="112" customWidth="1"/>
    <col min="5" max="5" width="5" style="112" customWidth="1"/>
    <col min="6" max="6" width="0.44140625" style="112" customWidth="1"/>
    <col min="7" max="7" width="13.33203125" style="112" customWidth="1"/>
    <col min="8" max="8" width="0.44140625" style="112" customWidth="1"/>
    <col min="9" max="9" width="13.33203125" style="112" customWidth="1"/>
    <col min="10" max="10" width="0.44140625" style="112" customWidth="1"/>
    <col min="11" max="11" width="11.88671875" style="104" customWidth="1"/>
    <col min="12" max="12" width="0.44140625" style="112" customWidth="1"/>
    <col min="13" max="13" width="14.33203125" style="104" customWidth="1"/>
    <col min="14" max="14" width="0.44140625" style="104" customWidth="1"/>
    <col min="15" max="15" width="13.109375" style="112" customWidth="1"/>
    <col min="16" max="16" width="0.44140625" style="112" customWidth="1"/>
    <col min="17" max="17" width="15.5546875" style="112" customWidth="1"/>
    <col min="18" max="18" width="0.44140625" style="112" customWidth="1"/>
    <col min="19" max="19" width="16.44140625" style="112" customWidth="1"/>
    <col min="20" max="20" width="0.44140625" style="112" customWidth="1"/>
    <col min="21" max="21" width="10.88671875" style="112" customWidth="1"/>
    <col min="22" max="22" width="0.44140625" style="112" customWidth="1"/>
    <col min="23" max="23" width="11.6640625" style="112" customWidth="1"/>
    <col min="24" max="24" width="0.44140625" style="112" customWidth="1"/>
    <col min="25" max="25" width="12.33203125" style="112" customWidth="1"/>
    <col min="26" max="26" width="0.44140625" style="112" customWidth="1"/>
    <col min="27" max="27" width="10.6640625" style="112" customWidth="1"/>
    <col min="28" max="28" width="0.44140625" style="112" customWidth="1"/>
    <col min="29" max="29" width="12.6640625" style="112" customWidth="1"/>
    <col min="30" max="16384" width="10.44140625" style="112"/>
  </cols>
  <sheetData>
    <row r="1" spans="1:29" ht="16.5" customHeight="1">
      <c r="A1" s="1" t="str">
        <f>'eng6'!A1</f>
        <v>Wave Exponential Public Company Limited</v>
      </c>
      <c r="B1" s="107"/>
      <c r="C1" s="107"/>
      <c r="D1" s="103"/>
      <c r="E1" s="103"/>
      <c r="F1" s="103"/>
      <c r="G1" s="103"/>
      <c r="H1" s="103"/>
      <c r="I1" s="103"/>
      <c r="J1" s="103"/>
      <c r="K1" s="105"/>
      <c r="L1" s="105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</row>
    <row r="2" spans="1:29" ht="16.5" customHeight="1">
      <c r="A2" s="107" t="s">
        <v>101</v>
      </c>
      <c r="B2" s="107"/>
      <c r="C2" s="107"/>
      <c r="D2" s="103"/>
      <c r="E2" s="103"/>
      <c r="F2" s="103"/>
      <c r="G2" s="103"/>
      <c r="H2" s="103"/>
      <c r="I2" s="103"/>
      <c r="J2" s="103"/>
      <c r="K2" s="105"/>
      <c r="L2" s="107"/>
      <c r="M2" s="107"/>
      <c r="N2" s="107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29" ht="16.5" customHeight="1">
      <c r="A3" s="108" t="str">
        <f>+'eng 9-10'!A3</f>
        <v>For the year ended 31 December 2023</v>
      </c>
      <c r="B3" s="108"/>
      <c r="C3" s="108"/>
      <c r="D3" s="109"/>
      <c r="E3" s="109"/>
      <c r="F3" s="109"/>
      <c r="G3" s="109"/>
      <c r="H3" s="109"/>
      <c r="I3" s="109"/>
      <c r="J3" s="109"/>
      <c r="K3" s="111"/>
      <c r="L3" s="111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t="16.5" customHeight="1">
      <c r="A4" s="107"/>
      <c r="B4" s="107"/>
      <c r="C4" s="107"/>
      <c r="D4" s="103"/>
      <c r="E4" s="103"/>
      <c r="F4" s="103"/>
      <c r="G4" s="103"/>
      <c r="H4" s="103"/>
      <c r="I4" s="103"/>
      <c r="J4" s="103"/>
      <c r="K4" s="105"/>
      <c r="L4" s="105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</row>
    <row r="5" spans="1:29" ht="16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1:29" s="148" customFormat="1" ht="16.5" customHeight="1">
      <c r="A6" s="147"/>
      <c r="B6" s="147"/>
      <c r="C6" s="147"/>
      <c r="D6" s="147"/>
      <c r="E6" s="147"/>
      <c r="F6" s="147"/>
      <c r="G6" s="332" t="s">
        <v>102</v>
      </c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</row>
    <row r="7" spans="1:29" s="148" customFormat="1" ht="16.5" customHeight="1">
      <c r="A7" s="147"/>
      <c r="B7" s="147"/>
      <c r="C7" s="147"/>
      <c r="D7" s="147"/>
      <c r="E7" s="147"/>
      <c r="F7" s="147"/>
      <c r="G7" s="333" t="s">
        <v>103</v>
      </c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149"/>
      <c r="AA7" s="149"/>
      <c r="AB7" s="149"/>
      <c r="AC7" s="149"/>
    </row>
    <row r="8" spans="1:29" s="104" customFormat="1" ht="16.5" customHeight="1">
      <c r="H8" s="150"/>
      <c r="I8" s="150"/>
      <c r="J8" s="150"/>
      <c r="N8" s="149"/>
      <c r="O8" s="332" t="s">
        <v>59</v>
      </c>
      <c r="P8" s="332"/>
      <c r="Q8" s="332"/>
      <c r="R8" s="332"/>
      <c r="S8" s="332"/>
      <c r="T8" s="332"/>
      <c r="U8" s="332"/>
      <c r="V8" s="332"/>
      <c r="W8" s="332"/>
      <c r="X8" s="149"/>
    </row>
    <row r="9" spans="1:29" s="104" customFormat="1" ht="16.5" customHeight="1">
      <c r="H9" s="150"/>
      <c r="I9" s="150"/>
      <c r="J9" s="150"/>
      <c r="N9" s="149"/>
      <c r="O9" s="149"/>
      <c r="P9" s="149"/>
      <c r="Q9" s="149"/>
      <c r="R9" s="149"/>
      <c r="S9" s="150" t="s">
        <v>104</v>
      </c>
      <c r="T9" s="149"/>
      <c r="U9" s="149"/>
      <c r="V9" s="149"/>
      <c r="W9" s="149"/>
      <c r="X9" s="149"/>
    </row>
    <row r="10" spans="1:29" s="104" customFormat="1" ht="16.5" customHeight="1">
      <c r="H10" s="150"/>
      <c r="I10" s="150"/>
      <c r="J10" s="150"/>
      <c r="N10" s="149"/>
      <c r="O10" s="150"/>
      <c r="P10" s="149"/>
      <c r="Q10" s="149"/>
      <c r="R10" s="149"/>
      <c r="S10" s="150" t="s">
        <v>105</v>
      </c>
    </row>
    <row r="11" spans="1:29" s="104" customFormat="1" ht="16.5" customHeight="1">
      <c r="H11" s="150"/>
      <c r="I11" s="150"/>
      <c r="J11" s="150"/>
      <c r="K11" s="332" t="s">
        <v>106</v>
      </c>
      <c r="L11" s="332"/>
      <c r="M11" s="332"/>
      <c r="N11" s="149"/>
      <c r="O11" s="150" t="s">
        <v>107</v>
      </c>
      <c r="P11" s="149"/>
      <c r="Q11" s="150" t="s">
        <v>108</v>
      </c>
      <c r="R11" s="149"/>
      <c r="S11" s="150" t="s">
        <v>109</v>
      </c>
      <c r="Y11" s="150" t="s">
        <v>63</v>
      </c>
    </row>
    <row r="12" spans="1:29" s="104" customFormat="1" ht="16.5" customHeight="1">
      <c r="G12" s="150" t="s">
        <v>110</v>
      </c>
      <c r="H12" s="150"/>
      <c r="I12" s="150" t="s">
        <v>111</v>
      </c>
      <c r="J12" s="150"/>
      <c r="L12" s="150"/>
      <c r="M12" s="150"/>
      <c r="N12" s="150"/>
      <c r="O12" s="150" t="s">
        <v>112</v>
      </c>
      <c r="P12" s="150"/>
      <c r="Q12" s="150" t="s">
        <v>113</v>
      </c>
      <c r="R12" s="150"/>
      <c r="S12" s="150" t="s">
        <v>114</v>
      </c>
      <c r="T12" s="150"/>
      <c r="U12" s="150" t="s">
        <v>228</v>
      </c>
      <c r="V12" s="150"/>
      <c r="W12" s="150" t="s">
        <v>115</v>
      </c>
      <c r="X12" s="150"/>
      <c r="Y12" s="150" t="s">
        <v>116</v>
      </c>
      <c r="Z12" s="150"/>
      <c r="AA12" s="150" t="s">
        <v>225</v>
      </c>
      <c r="AB12" s="150"/>
    </row>
    <row r="13" spans="1:29" s="265" customFormat="1" ht="16.5" customHeight="1">
      <c r="G13" s="266" t="s">
        <v>117</v>
      </c>
      <c r="H13" s="266"/>
      <c r="I13" s="266" t="s">
        <v>118</v>
      </c>
      <c r="J13" s="266"/>
      <c r="K13" s="266" t="s">
        <v>119</v>
      </c>
      <c r="L13" s="266"/>
      <c r="M13" s="266"/>
      <c r="N13" s="266"/>
      <c r="O13" s="266" t="s">
        <v>120</v>
      </c>
      <c r="P13" s="266"/>
      <c r="Q13" s="266" t="s">
        <v>121</v>
      </c>
      <c r="R13" s="266"/>
      <c r="S13" s="266" t="s">
        <v>112</v>
      </c>
      <c r="T13" s="266"/>
      <c r="U13" s="266" t="s">
        <v>229</v>
      </c>
      <c r="V13" s="266"/>
      <c r="W13" s="266" t="s">
        <v>122</v>
      </c>
      <c r="X13" s="266"/>
      <c r="Y13" s="266" t="s">
        <v>123</v>
      </c>
      <c r="Z13" s="266"/>
      <c r="AA13" s="266" t="s">
        <v>226</v>
      </c>
      <c r="AB13" s="266"/>
      <c r="AC13" s="266" t="s">
        <v>124</v>
      </c>
    </row>
    <row r="14" spans="1:29" s="265" customFormat="1" ht="16.5" customHeight="1">
      <c r="G14" s="266" t="s">
        <v>125</v>
      </c>
      <c r="H14" s="266"/>
      <c r="I14" s="266" t="s">
        <v>126</v>
      </c>
      <c r="J14" s="266"/>
      <c r="K14" s="267" t="s">
        <v>127</v>
      </c>
      <c r="L14" s="266"/>
      <c r="M14" s="266" t="s">
        <v>265</v>
      </c>
      <c r="N14" s="266"/>
      <c r="O14" s="266" t="s">
        <v>128</v>
      </c>
      <c r="P14" s="266"/>
      <c r="Q14" s="266" t="s">
        <v>129</v>
      </c>
      <c r="R14" s="266"/>
      <c r="S14" s="266" t="s">
        <v>120</v>
      </c>
      <c r="T14" s="266"/>
      <c r="U14" s="266" t="s">
        <v>230</v>
      </c>
      <c r="V14" s="266"/>
      <c r="W14" s="266" t="s">
        <v>130</v>
      </c>
      <c r="X14" s="266"/>
      <c r="Y14" s="266" t="s">
        <v>61</v>
      </c>
      <c r="Z14" s="266"/>
      <c r="AA14" s="266" t="s">
        <v>227</v>
      </c>
      <c r="AB14" s="266"/>
      <c r="AC14" s="266" t="s">
        <v>131</v>
      </c>
    </row>
    <row r="15" spans="1:29" s="265" customFormat="1" ht="16.5" customHeight="1">
      <c r="E15" s="268" t="s">
        <v>5</v>
      </c>
      <c r="G15" s="269" t="s">
        <v>6</v>
      </c>
      <c r="H15" s="266"/>
      <c r="I15" s="269" t="s">
        <v>6</v>
      </c>
      <c r="J15" s="266"/>
      <c r="K15" s="269" t="s">
        <v>6</v>
      </c>
      <c r="L15" s="266"/>
      <c r="M15" s="269" t="s">
        <v>6</v>
      </c>
      <c r="N15" s="266"/>
      <c r="O15" s="269" t="s">
        <v>6</v>
      </c>
      <c r="P15" s="266"/>
      <c r="Q15" s="269" t="s">
        <v>6</v>
      </c>
      <c r="R15" s="266"/>
      <c r="S15" s="269" t="s">
        <v>6</v>
      </c>
      <c r="T15" s="266"/>
      <c r="U15" s="269" t="s">
        <v>6</v>
      </c>
      <c r="V15" s="266"/>
      <c r="W15" s="269" t="s">
        <v>6</v>
      </c>
      <c r="X15" s="269"/>
      <c r="Y15" s="269" t="s">
        <v>6</v>
      </c>
      <c r="Z15" s="266"/>
      <c r="AA15" s="269" t="s">
        <v>6</v>
      </c>
      <c r="AB15" s="269"/>
      <c r="AC15" s="269" t="s">
        <v>6</v>
      </c>
    </row>
    <row r="16" spans="1:29" s="265" customFormat="1" ht="16.5" customHeight="1">
      <c r="E16" s="270"/>
      <c r="G16" s="266"/>
      <c r="H16" s="266"/>
      <c r="I16" s="271"/>
      <c r="J16" s="271"/>
      <c r="K16" s="271"/>
      <c r="L16" s="271"/>
      <c r="M16" s="271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</row>
    <row r="17" spans="1:29" s="272" customFormat="1" ht="16.5" customHeight="1">
      <c r="A17" s="271" t="s">
        <v>133</v>
      </c>
      <c r="B17" s="271"/>
      <c r="C17" s="271"/>
      <c r="G17" s="273">
        <v>785261701</v>
      </c>
      <c r="H17" s="273"/>
      <c r="I17" s="273">
        <v>353617102</v>
      </c>
      <c r="J17" s="273"/>
      <c r="K17" s="273">
        <v>46795718</v>
      </c>
      <c r="L17" s="273"/>
      <c r="M17" s="273">
        <v>-1045072865</v>
      </c>
      <c r="N17" s="273"/>
      <c r="O17" s="273">
        <v>-9268730</v>
      </c>
      <c r="P17" s="273"/>
      <c r="Q17" s="273">
        <v>-1063239</v>
      </c>
      <c r="R17" s="273"/>
      <c r="S17" s="273">
        <v>0</v>
      </c>
      <c r="T17" s="273"/>
      <c r="U17" s="273">
        <v>0</v>
      </c>
      <c r="V17" s="273"/>
      <c r="W17" s="273">
        <f>SUM(O17:S17)</f>
        <v>-10331969</v>
      </c>
      <c r="X17" s="273"/>
      <c r="Y17" s="273">
        <f>SUM(G17:S17)</f>
        <v>130269687</v>
      </c>
      <c r="Z17" s="273"/>
      <c r="AA17" s="273">
        <v>0</v>
      </c>
      <c r="AB17" s="273"/>
      <c r="AC17" s="273">
        <f t="shared" ref="AC17:AC22" si="0">Y17</f>
        <v>130269687</v>
      </c>
    </row>
    <row r="18" spans="1:29" s="272" customFormat="1" ht="16.5" customHeight="1">
      <c r="A18" s="272" t="s">
        <v>134</v>
      </c>
      <c r="E18" s="265">
        <v>29</v>
      </c>
      <c r="G18" s="274">
        <v>3926306051</v>
      </c>
      <c r="H18" s="273"/>
      <c r="I18" s="274">
        <v>-3141044841</v>
      </c>
      <c r="J18" s="273"/>
      <c r="K18" s="274">
        <v>0</v>
      </c>
      <c r="L18" s="273"/>
      <c r="M18" s="274">
        <v>0</v>
      </c>
      <c r="N18" s="274"/>
      <c r="O18" s="274">
        <v>0</v>
      </c>
      <c r="P18" s="274"/>
      <c r="Q18" s="274">
        <v>0</v>
      </c>
      <c r="R18" s="273"/>
      <c r="S18" s="274">
        <v>0</v>
      </c>
      <c r="T18" s="273"/>
      <c r="U18" s="273">
        <v>0</v>
      </c>
      <c r="V18" s="273"/>
      <c r="W18" s="273">
        <f>SUM(O18:S18)</f>
        <v>0</v>
      </c>
      <c r="X18" s="273"/>
      <c r="Y18" s="273">
        <f t="shared" ref="Y18:Y22" si="1">SUM(G18:S18)</f>
        <v>785261210</v>
      </c>
      <c r="Z18" s="273"/>
      <c r="AA18" s="273">
        <v>0</v>
      </c>
      <c r="AB18" s="273"/>
      <c r="AC18" s="273">
        <f t="shared" si="0"/>
        <v>785261210</v>
      </c>
    </row>
    <row r="19" spans="1:29" s="272" customFormat="1" ht="16.5" customHeight="1">
      <c r="A19" s="272" t="s">
        <v>135</v>
      </c>
      <c r="E19" s="265">
        <v>29</v>
      </c>
      <c r="G19" s="274">
        <v>-392630850</v>
      </c>
      <c r="H19" s="273"/>
      <c r="I19" s="274">
        <v>-353617102</v>
      </c>
      <c r="J19" s="273"/>
      <c r="K19" s="274">
        <v>0</v>
      </c>
      <c r="L19" s="273"/>
      <c r="M19" s="274">
        <v>793043670</v>
      </c>
      <c r="N19" s="274"/>
      <c r="O19" s="274">
        <v>0</v>
      </c>
      <c r="P19" s="274"/>
      <c r="Q19" s="274">
        <v>0</v>
      </c>
      <c r="R19" s="273"/>
      <c r="S19" s="274">
        <v>0</v>
      </c>
      <c r="T19" s="273"/>
      <c r="U19" s="273">
        <v>0</v>
      </c>
      <c r="V19" s="273"/>
      <c r="W19" s="273">
        <f t="shared" ref="W19:W22" si="2">SUM(O19:S19)</f>
        <v>0</v>
      </c>
      <c r="X19" s="273"/>
      <c r="Y19" s="273">
        <f t="shared" si="1"/>
        <v>46795718</v>
      </c>
      <c r="Z19" s="273"/>
      <c r="AA19" s="273">
        <v>0</v>
      </c>
      <c r="AB19" s="273"/>
      <c r="AC19" s="273">
        <f t="shared" si="0"/>
        <v>46795718</v>
      </c>
    </row>
    <row r="20" spans="1:29" s="272" customFormat="1" ht="16.5" customHeight="1">
      <c r="A20" s="272" t="s">
        <v>136</v>
      </c>
      <c r="E20" s="265"/>
      <c r="G20" s="274">
        <v>0</v>
      </c>
      <c r="H20" s="273"/>
      <c r="I20" s="274">
        <v>0</v>
      </c>
      <c r="J20" s="273"/>
      <c r="K20" s="274">
        <v>-46795718</v>
      </c>
      <c r="L20" s="273"/>
      <c r="M20" s="274">
        <v>0</v>
      </c>
      <c r="N20" s="274"/>
      <c r="O20" s="274">
        <v>0</v>
      </c>
      <c r="P20" s="274"/>
      <c r="Q20" s="274">
        <v>0</v>
      </c>
      <c r="R20" s="273"/>
      <c r="S20" s="274">
        <v>0</v>
      </c>
      <c r="T20" s="273"/>
      <c r="U20" s="273">
        <v>0</v>
      </c>
      <c r="V20" s="273"/>
      <c r="W20" s="273">
        <f t="shared" si="2"/>
        <v>0</v>
      </c>
      <c r="X20" s="273"/>
      <c r="Y20" s="273">
        <f t="shared" si="1"/>
        <v>-46795718</v>
      </c>
      <c r="Z20" s="273"/>
      <c r="AA20" s="273">
        <v>0</v>
      </c>
      <c r="AB20" s="273"/>
      <c r="AC20" s="273">
        <f t="shared" si="0"/>
        <v>-46795718</v>
      </c>
    </row>
    <row r="21" spans="1:29" s="272" customFormat="1" ht="16.5" customHeight="1">
      <c r="A21" s="272" t="s">
        <v>137</v>
      </c>
      <c r="E21" s="265"/>
      <c r="G21" s="274">
        <v>0</v>
      </c>
      <c r="H21" s="273"/>
      <c r="I21" s="274">
        <v>0</v>
      </c>
      <c r="J21" s="273"/>
      <c r="K21" s="274">
        <v>0</v>
      </c>
      <c r="L21" s="273"/>
      <c r="M21" s="274">
        <v>-51920677</v>
      </c>
      <c r="N21" s="273"/>
      <c r="O21" s="274">
        <v>0</v>
      </c>
      <c r="P21" s="273"/>
      <c r="Q21" s="274">
        <v>0</v>
      </c>
      <c r="R21" s="273"/>
      <c r="S21" s="274">
        <v>-5198122</v>
      </c>
      <c r="T21" s="273"/>
      <c r="U21" s="273">
        <v>0</v>
      </c>
      <c r="V21" s="273"/>
      <c r="W21" s="273">
        <f>SUM(O21:S21)</f>
        <v>-5198122</v>
      </c>
      <c r="X21" s="273"/>
      <c r="Y21" s="273">
        <f t="shared" si="1"/>
        <v>-57118799</v>
      </c>
      <c r="Z21" s="273"/>
      <c r="AA21" s="273">
        <v>0</v>
      </c>
      <c r="AB21" s="273"/>
      <c r="AC21" s="273">
        <f t="shared" si="0"/>
        <v>-57118799</v>
      </c>
    </row>
    <row r="22" spans="1:29" s="272" customFormat="1" ht="16.5" customHeight="1">
      <c r="A22" s="272" t="s">
        <v>132</v>
      </c>
      <c r="E22" s="265"/>
      <c r="G22" s="275">
        <v>0</v>
      </c>
      <c r="H22" s="273"/>
      <c r="I22" s="275">
        <v>0</v>
      </c>
      <c r="J22" s="273"/>
      <c r="K22" s="275">
        <v>0</v>
      </c>
      <c r="L22" s="273"/>
      <c r="M22" s="275">
        <v>0</v>
      </c>
      <c r="N22" s="274"/>
      <c r="O22" s="275">
        <v>9268730</v>
      </c>
      <c r="P22" s="274"/>
      <c r="Q22" s="275">
        <v>0</v>
      </c>
      <c r="R22" s="273"/>
      <c r="S22" s="275">
        <v>0</v>
      </c>
      <c r="T22" s="273"/>
      <c r="U22" s="275">
        <v>0</v>
      </c>
      <c r="V22" s="273"/>
      <c r="W22" s="275">
        <f t="shared" si="2"/>
        <v>9268730</v>
      </c>
      <c r="X22" s="273"/>
      <c r="Y22" s="276">
        <f t="shared" si="1"/>
        <v>9268730</v>
      </c>
      <c r="Z22" s="273"/>
      <c r="AA22" s="276">
        <v>0</v>
      </c>
      <c r="AB22" s="273"/>
      <c r="AC22" s="276">
        <f t="shared" si="0"/>
        <v>9268730</v>
      </c>
    </row>
    <row r="23" spans="1:29" s="265" customFormat="1" ht="16.5" customHeight="1">
      <c r="D23" s="272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</row>
    <row r="24" spans="1:29" s="272" customFormat="1" ht="16.5" customHeight="1" thickBot="1">
      <c r="A24" s="271" t="s">
        <v>138</v>
      </c>
      <c r="B24" s="271"/>
      <c r="C24" s="271"/>
      <c r="E24" s="265"/>
      <c r="G24" s="278">
        <f>SUM(G17:G23)</f>
        <v>4318936902</v>
      </c>
      <c r="H24" s="273"/>
      <c r="I24" s="278">
        <f>SUM(I17:I23)</f>
        <v>-3141044841</v>
      </c>
      <c r="J24" s="273"/>
      <c r="K24" s="278">
        <f>SUM(K17:K23)</f>
        <v>0</v>
      </c>
      <c r="L24" s="273"/>
      <c r="M24" s="278">
        <f>SUM(M17:M23)</f>
        <v>-303949872</v>
      </c>
      <c r="N24" s="273"/>
      <c r="O24" s="278">
        <f>SUM(O17:O23)</f>
        <v>0</v>
      </c>
      <c r="P24" s="273"/>
      <c r="Q24" s="278">
        <f>SUM(Q17:Q23)</f>
        <v>-1063239</v>
      </c>
      <c r="R24" s="273"/>
      <c r="S24" s="278">
        <f>SUM(S17:S23)</f>
        <v>-5198122</v>
      </c>
      <c r="T24" s="273"/>
      <c r="U24" s="278">
        <v>0</v>
      </c>
      <c r="V24" s="273"/>
      <c r="W24" s="278">
        <f>SUM(W17:W23)</f>
        <v>-6261361</v>
      </c>
      <c r="X24" s="273"/>
      <c r="Y24" s="278">
        <f>SUM(Y17:Y22)</f>
        <v>867680828</v>
      </c>
      <c r="Z24" s="273"/>
      <c r="AA24" s="278">
        <v>0</v>
      </c>
      <c r="AB24" s="273"/>
      <c r="AC24" s="278">
        <f>SUM(AC17:AC22)</f>
        <v>867680828</v>
      </c>
    </row>
    <row r="25" spans="1:29" s="272" customFormat="1" ht="16.5" customHeight="1" thickTop="1">
      <c r="A25" s="271"/>
      <c r="B25" s="271"/>
      <c r="C25" s="271"/>
      <c r="E25" s="265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</row>
    <row r="26" spans="1:29" s="272" customFormat="1" ht="16.5" customHeight="1">
      <c r="A26" s="271"/>
      <c r="B26" s="271"/>
      <c r="C26" s="271"/>
      <c r="D26" s="265"/>
      <c r="E26" s="265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</row>
    <row r="27" spans="1:29" ht="16.5" customHeight="1">
      <c r="A27" s="136" t="s">
        <v>216</v>
      </c>
      <c r="B27" s="136"/>
      <c r="C27" s="136"/>
      <c r="G27" s="155">
        <v>4318936902</v>
      </c>
      <c r="H27" s="152"/>
      <c r="I27" s="155">
        <v>-3141044841</v>
      </c>
      <c r="J27" s="152"/>
      <c r="K27" s="156" t="s">
        <v>15</v>
      </c>
      <c r="L27" s="152"/>
      <c r="M27" s="155">
        <v>-303949872</v>
      </c>
      <c r="N27" s="152"/>
      <c r="O27" s="156" t="s">
        <v>15</v>
      </c>
      <c r="P27" s="152"/>
      <c r="Q27" s="155">
        <v>-1063239</v>
      </c>
      <c r="R27" s="152"/>
      <c r="S27" s="155">
        <v>-5198122</v>
      </c>
      <c r="T27" s="152"/>
      <c r="U27" s="155">
        <v>0</v>
      </c>
      <c r="V27" s="152"/>
      <c r="W27" s="155">
        <f>SUM(O27:U27)</f>
        <v>-6261361</v>
      </c>
      <c r="X27" s="152"/>
      <c r="Y27" s="155">
        <f>SUM(G27:V27)</f>
        <v>867680828</v>
      </c>
      <c r="Z27" s="152"/>
      <c r="AA27" s="156">
        <v>0</v>
      </c>
      <c r="AB27" s="152"/>
      <c r="AC27" s="155">
        <f>Y27+AA27</f>
        <v>867680828</v>
      </c>
    </row>
    <row r="28" spans="1:29" ht="16.5" customHeight="1">
      <c r="A28" s="112" t="s">
        <v>134</v>
      </c>
      <c r="E28" s="104">
        <v>29</v>
      </c>
      <c r="G28" s="156">
        <v>287313989</v>
      </c>
      <c r="H28" s="152"/>
      <c r="I28" s="156">
        <v>-197672025</v>
      </c>
      <c r="J28" s="152"/>
      <c r="K28" s="156" t="s">
        <v>15</v>
      </c>
      <c r="L28" s="152"/>
      <c r="M28" s="156" t="s">
        <v>15</v>
      </c>
      <c r="N28" s="153"/>
      <c r="O28" s="156" t="s">
        <v>15</v>
      </c>
      <c r="P28" s="153"/>
      <c r="Q28" s="156" t="s">
        <v>15</v>
      </c>
      <c r="R28" s="153"/>
      <c r="S28" s="156" t="s">
        <v>15</v>
      </c>
      <c r="T28" s="153"/>
      <c r="U28" s="156" t="s">
        <v>15</v>
      </c>
      <c r="V28" s="153"/>
      <c r="W28" s="155">
        <f t="shared" ref="W28:W31" si="3">SUM(O28:U28)</f>
        <v>0</v>
      </c>
      <c r="X28" s="152"/>
      <c r="Y28" s="155">
        <f t="shared" ref="Y28" si="4">SUM(G28:V28)</f>
        <v>89641964</v>
      </c>
      <c r="Z28" s="152"/>
      <c r="AA28" s="156">
        <v>0</v>
      </c>
      <c r="AB28" s="152"/>
      <c r="AC28" s="155">
        <f t="shared" ref="AC28:AC31" si="5">Y28+AA28</f>
        <v>89641964</v>
      </c>
    </row>
    <row r="29" spans="1:29" ht="16.5" customHeight="1">
      <c r="A29" s="112" t="s">
        <v>137</v>
      </c>
      <c r="E29" s="104"/>
      <c r="G29" s="156">
        <v>0</v>
      </c>
      <c r="H29" s="152"/>
      <c r="I29" s="156">
        <v>0</v>
      </c>
      <c r="J29" s="152"/>
      <c r="K29" s="156" t="s">
        <v>15</v>
      </c>
      <c r="L29" s="152"/>
      <c r="M29" s="156">
        <v>-7171052</v>
      </c>
      <c r="N29" s="152"/>
      <c r="O29" s="156" t="s">
        <v>15</v>
      </c>
      <c r="P29" s="152"/>
      <c r="Q29" s="156" t="s">
        <v>15</v>
      </c>
      <c r="R29" s="152"/>
      <c r="S29" s="156">
        <v>5198122</v>
      </c>
      <c r="T29" s="152"/>
      <c r="U29" s="155">
        <v>35567</v>
      </c>
      <c r="V29" s="152"/>
      <c r="W29" s="155">
        <f t="shared" si="3"/>
        <v>5233689</v>
      </c>
      <c r="X29" s="152"/>
      <c r="Y29" s="155">
        <f>SUM(G29:V29)</f>
        <v>-1937363</v>
      </c>
      <c r="Z29" s="152"/>
      <c r="AA29" s="155">
        <v>-4420023</v>
      </c>
      <c r="AB29" s="152"/>
      <c r="AC29" s="155">
        <f t="shared" si="5"/>
        <v>-6357386</v>
      </c>
    </row>
    <row r="30" spans="1:29" ht="16.5" customHeight="1">
      <c r="A30" s="112" t="s">
        <v>231</v>
      </c>
      <c r="E30" s="104"/>
      <c r="G30" s="156"/>
      <c r="H30" s="152"/>
      <c r="I30" s="156"/>
      <c r="J30" s="152"/>
      <c r="K30" s="156"/>
      <c r="L30" s="152"/>
      <c r="M30" s="156"/>
      <c r="N30" s="152"/>
      <c r="O30" s="156"/>
      <c r="P30" s="152"/>
      <c r="Q30" s="156"/>
      <c r="R30" s="152"/>
      <c r="S30" s="156"/>
      <c r="T30" s="152"/>
      <c r="U30" s="155"/>
      <c r="V30" s="152"/>
      <c r="W30" s="155"/>
      <c r="X30" s="152"/>
      <c r="Y30" s="155"/>
      <c r="Z30" s="152"/>
      <c r="AA30" s="155"/>
      <c r="AB30" s="152"/>
      <c r="AC30" s="155"/>
    </row>
    <row r="31" spans="1:29" ht="16.5" customHeight="1">
      <c r="B31" s="112" t="s">
        <v>232</v>
      </c>
      <c r="E31" s="104"/>
      <c r="G31" s="157">
        <v>0</v>
      </c>
      <c r="H31" s="152"/>
      <c r="I31" s="157">
        <v>0</v>
      </c>
      <c r="J31" s="152"/>
      <c r="K31" s="157" t="s">
        <v>15</v>
      </c>
      <c r="L31" s="152"/>
      <c r="M31" s="157">
        <v>0</v>
      </c>
      <c r="N31" s="153"/>
      <c r="O31" s="157">
        <v>0</v>
      </c>
      <c r="P31" s="153"/>
      <c r="Q31" s="157">
        <v>2259733</v>
      </c>
      <c r="R31" s="152"/>
      <c r="S31" s="157">
        <v>0</v>
      </c>
      <c r="T31" s="152"/>
      <c r="U31" s="157">
        <v>0</v>
      </c>
      <c r="V31" s="152"/>
      <c r="W31" s="158">
        <f t="shared" si="3"/>
        <v>2259733</v>
      </c>
      <c r="X31" s="152"/>
      <c r="Y31" s="158">
        <f t="shared" ref="Y31" si="6">SUM(G31:S31)</f>
        <v>2259733</v>
      </c>
      <c r="Z31" s="152"/>
      <c r="AA31" s="158">
        <v>78860267</v>
      </c>
      <c r="AB31" s="152"/>
      <c r="AC31" s="158">
        <f t="shared" si="5"/>
        <v>81120000</v>
      </c>
    </row>
    <row r="32" spans="1:29" s="104" customFormat="1" ht="16.5" customHeight="1">
      <c r="D32" s="112"/>
      <c r="G32" s="159"/>
      <c r="H32" s="154"/>
      <c r="I32" s="159"/>
      <c r="J32" s="154"/>
      <c r="K32" s="159"/>
      <c r="L32" s="154"/>
      <c r="M32" s="159"/>
      <c r="N32" s="154"/>
      <c r="O32" s="159"/>
      <c r="P32" s="154"/>
      <c r="Q32" s="159"/>
      <c r="R32" s="154"/>
      <c r="S32" s="159"/>
      <c r="T32" s="154"/>
      <c r="U32" s="159"/>
      <c r="V32" s="154"/>
      <c r="W32" s="159"/>
      <c r="X32" s="154"/>
      <c r="Y32" s="159"/>
      <c r="Z32" s="154"/>
      <c r="AA32" s="159"/>
      <c r="AB32" s="154"/>
      <c r="AC32" s="159"/>
    </row>
    <row r="33" spans="1:29" ht="16.5" customHeight="1" thickBot="1">
      <c r="A33" s="136" t="s">
        <v>217</v>
      </c>
      <c r="B33" s="136"/>
      <c r="C33" s="136"/>
      <c r="E33" s="104"/>
      <c r="G33" s="160">
        <f>SUM(G27:G32)</f>
        <v>4606250891</v>
      </c>
      <c r="H33" s="152"/>
      <c r="I33" s="160">
        <f>SUM(I27:I32)</f>
        <v>-3338716866</v>
      </c>
      <c r="J33" s="152"/>
      <c r="K33" s="160">
        <f>SUM(K27:K32)</f>
        <v>0</v>
      </c>
      <c r="L33" s="152"/>
      <c r="M33" s="160">
        <f>SUM(M27:M32)</f>
        <v>-311120924</v>
      </c>
      <c r="N33" s="152"/>
      <c r="O33" s="160">
        <f>SUM(O27:O32)</f>
        <v>0</v>
      </c>
      <c r="P33" s="152"/>
      <c r="Q33" s="160">
        <f>SUM(Q27:Q32)</f>
        <v>1196494</v>
      </c>
      <c r="R33" s="152"/>
      <c r="S33" s="160">
        <f>SUM(S27:S32)</f>
        <v>0</v>
      </c>
      <c r="T33" s="152"/>
      <c r="U33" s="160">
        <f>SUM(U27:U32)</f>
        <v>35567</v>
      </c>
      <c r="V33" s="152"/>
      <c r="W33" s="160">
        <f>SUM(W27:W32)</f>
        <v>1232061</v>
      </c>
      <c r="X33" s="152"/>
      <c r="Y33" s="160">
        <f>SUM(Y27:Y31)</f>
        <v>957645162</v>
      </c>
      <c r="Z33" s="152"/>
      <c r="AA33" s="160">
        <f>SUM(AA27:AA31)</f>
        <v>74440244</v>
      </c>
      <c r="AB33" s="152"/>
      <c r="AC33" s="160">
        <f>SUM(AC27:AC31)</f>
        <v>1032085406</v>
      </c>
    </row>
    <row r="34" spans="1:29" ht="16.5" customHeight="1" thickTop="1">
      <c r="A34" s="136"/>
      <c r="B34" s="136"/>
      <c r="C34" s="136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</row>
    <row r="35" spans="1:29" ht="16.5" customHeight="1">
      <c r="A35" s="136"/>
      <c r="B35" s="136"/>
      <c r="C35" s="136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</row>
    <row r="36" spans="1:29" ht="16.5" customHeight="1">
      <c r="A36" s="136"/>
      <c r="B36" s="136"/>
      <c r="C36" s="136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</row>
    <row r="37" spans="1:29" ht="16.5" customHeight="1">
      <c r="A37" s="136"/>
      <c r="B37" s="136"/>
      <c r="C37" s="136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</row>
    <row r="38" spans="1:29" ht="16.5" customHeight="1">
      <c r="A38" s="136"/>
      <c r="B38" s="136"/>
      <c r="C38" s="136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</row>
    <row r="39" spans="1:29" ht="16.5" customHeight="1">
      <c r="A39" s="136"/>
      <c r="B39" s="136"/>
      <c r="C39" s="136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</row>
    <row r="40" spans="1:29" ht="16.5" customHeight="1">
      <c r="A40" s="136"/>
      <c r="B40" s="136"/>
      <c r="C40" s="136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</row>
    <row r="41" spans="1:29" ht="16.5" customHeight="1">
      <c r="A41" s="136"/>
      <c r="B41" s="136"/>
      <c r="C41" s="136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</row>
    <row r="42" spans="1:29" ht="16.5" customHeight="1">
      <c r="A42" s="136"/>
      <c r="B42" s="136"/>
      <c r="C42" s="136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</row>
    <row r="43" spans="1:29" ht="16.5" customHeight="1">
      <c r="A43" s="136"/>
      <c r="B43" s="136"/>
      <c r="C43" s="136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</row>
    <row r="44" spans="1:29" ht="16.5" customHeight="1">
      <c r="A44" s="136"/>
      <c r="B44" s="136"/>
      <c r="C44" s="136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</row>
    <row r="45" spans="1:29" ht="2.1" customHeight="1">
      <c r="A45" s="136"/>
      <c r="B45" s="136"/>
      <c r="C45" s="136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</row>
    <row r="46" spans="1:29" ht="22.2" customHeight="1">
      <c r="A46" s="330" t="str">
        <f>+'eng 9-10'!A110</f>
        <v>The accompanying notes are an integral part of these consolidated and separate financial statements.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161"/>
      <c r="Y46" s="161"/>
      <c r="Z46" s="161"/>
      <c r="AA46" s="295"/>
      <c r="AB46" s="295"/>
      <c r="AC46" s="161"/>
    </row>
  </sheetData>
  <mergeCells count="5">
    <mergeCell ref="G6:AC6"/>
    <mergeCell ref="G7:Y7"/>
    <mergeCell ref="O8:W8"/>
    <mergeCell ref="K11:M11"/>
    <mergeCell ref="A46:W46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BB67-F75A-4AA6-B1C1-8E15662C3DCA}">
  <dimension ref="A1:S36"/>
  <sheetViews>
    <sheetView topLeftCell="A9" zoomScaleNormal="100" zoomScaleSheetLayoutView="91" workbookViewId="0">
      <selection activeCell="I22" sqref="I22"/>
    </sheetView>
  </sheetViews>
  <sheetFormatPr defaultColWidth="10.44140625" defaultRowHeight="16.5" customHeight="1"/>
  <cols>
    <col min="1" max="1" width="1" style="112" customWidth="1"/>
    <col min="2" max="2" width="0.6640625" style="112" customWidth="1"/>
    <col min="3" max="3" width="1.33203125" style="112" customWidth="1"/>
    <col min="4" max="4" width="33.6640625" style="112" customWidth="1"/>
    <col min="5" max="5" width="5.6640625" style="112" customWidth="1"/>
    <col min="6" max="6" width="0.6640625" style="112" customWidth="1"/>
    <col min="7" max="7" width="13.44140625" style="183" customWidth="1"/>
    <col min="8" max="8" width="0.6640625" style="112" customWidth="1"/>
    <col min="9" max="9" width="13.6640625" style="183" customWidth="1"/>
    <col min="10" max="10" width="0.6640625" style="112" customWidth="1"/>
    <col min="11" max="11" width="13.44140625" style="184" customWidth="1"/>
    <col min="12" max="12" width="0.6640625" style="112" customWidth="1"/>
    <col min="13" max="13" width="16.33203125" style="184" customWidth="1"/>
    <col min="14" max="14" width="0.6640625" style="112" customWidth="1"/>
    <col min="15" max="15" width="16.33203125" style="183" customWidth="1"/>
    <col min="16" max="16" width="0.6640625" style="183" customWidth="1"/>
    <col min="17" max="17" width="12" style="183" customWidth="1"/>
    <col min="18" max="18" width="0.6640625" style="112" customWidth="1"/>
    <col min="19" max="19" width="12.44140625" style="183" customWidth="1"/>
    <col min="20" max="16384" width="10.44140625" style="112"/>
  </cols>
  <sheetData>
    <row r="1" spans="1:19" ht="16.2" customHeight="1">
      <c r="A1" s="1" t="str">
        <f>'eng6'!A1</f>
        <v>Wave Exponential Public Company Limited</v>
      </c>
      <c r="B1" s="1"/>
      <c r="C1" s="107"/>
      <c r="D1" s="103"/>
      <c r="E1" s="103"/>
      <c r="F1" s="103"/>
      <c r="G1" s="162"/>
      <c r="H1" s="103"/>
      <c r="I1" s="162"/>
      <c r="J1" s="103"/>
      <c r="K1" s="163"/>
      <c r="L1" s="105"/>
      <c r="M1" s="163"/>
      <c r="N1" s="146"/>
      <c r="O1" s="163"/>
      <c r="P1" s="163"/>
      <c r="Q1" s="163"/>
      <c r="R1" s="146"/>
      <c r="S1" s="163"/>
    </row>
    <row r="2" spans="1:19" ht="16.2" customHeight="1">
      <c r="A2" s="107" t="s">
        <v>139</v>
      </c>
      <c r="B2" s="107"/>
      <c r="C2" s="107"/>
      <c r="D2" s="103"/>
      <c r="E2" s="103"/>
      <c r="F2" s="103"/>
      <c r="G2" s="162"/>
      <c r="H2" s="103"/>
      <c r="I2" s="162"/>
      <c r="J2" s="103"/>
      <c r="K2" s="163"/>
      <c r="L2" s="107"/>
      <c r="M2" s="164"/>
      <c r="N2" s="103"/>
      <c r="O2" s="162"/>
      <c r="P2" s="162"/>
      <c r="Q2" s="162"/>
      <c r="R2" s="103"/>
      <c r="S2" s="162"/>
    </row>
    <row r="3" spans="1:19" ht="16.2" customHeight="1">
      <c r="A3" s="108" t="str">
        <f>+'eng11'!A3</f>
        <v>For the year ended 31 December 2023</v>
      </c>
      <c r="B3" s="108"/>
      <c r="C3" s="108"/>
      <c r="D3" s="109"/>
      <c r="E3" s="109"/>
      <c r="F3" s="109"/>
      <c r="G3" s="165"/>
      <c r="H3" s="109"/>
      <c r="I3" s="165"/>
      <c r="J3" s="109"/>
      <c r="K3" s="166"/>
      <c r="L3" s="111"/>
      <c r="M3" s="166"/>
      <c r="N3" s="10"/>
      <c r="O3" s="166"/>
      <c r="P3" s="166"/>
      <c r="Q3" s="166"/>
      <c r="R3" s="10"/>
      <c r="S3" s="166"/>
    </row>
    <row r="4" spans="1:19" ht="16.2" customHeight="1">
      <c r="A4" s="103"/>
      <c r="B4" s="103"/>
      <c r="C4" s="103"/>
      <c r="D4" s="103"/>
      <c r="E4" s="103"/>
      <c r="F4" s="103"/>
      <c r="G4" s="162"/>
      <c r="H4" s="103"/>
      <c r="I4" s="162"/>
      <c r="J4" s="103"/>
      <c r="K4" s="162"/>
      <c r="L4" s="103"/>
      <c r="M4" s="162"/>
      <c r="N4" s="103"/>
      <c r="O4" s="162"/>
      <c r="P4" s="162"/>
      <c r="Q4" s="162"/>
      <c r="R4" s="103"/>
      <c r="S4" s="162"/>
    </row>
    <row r="5" spans="1:19" ht="16.2" customHeight="1">
      <c r="A5" s="103"/>
      <c r="B5" s="103"/>
      <c r="C5" s="103"/>
      <c r="D5" s="103"/>
      <c r="E5" s="103"/>
      <c r="F5" s="103"/>
      <c r="G5" s="162"/>
      <c r="H5" s="103"/>
      <c r="I5" s="162"/>
      <c r="J5" s="103"/>
      <c r="K5" s="162"/>
      <c r="L5" s="103"/>
      <c r="M5" s="162"/>
      <c r="N5" s="103"/>
      <c r="O5" s="162"/>
      <c r="P5" s="162"/>
      <c r="Q5" s="162"/>
      <c r="R5" s="103"/>
      <c r="S5" s="162"/>
    </row>
    <row r="6" spans="1:19" s="148" customFormat="1" ht="16.2" customHeight="1">
      <c r="A6" s="147"/>
      <c r="B6" s="147"/>
      <c r="C6" s="147"/>
      <c r="D6" s="147"/>
      <c r="E6" s="147"/>
      <c r="F6" s="147"/>
      <c r="G6" s="334" t="s">
        <v>140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</row>
    <row r="7" spans="1:19" s="148" customFormat="1" ht="16.2" customHeight="1">
      <c r="A7" s="147"/>
      <c r="B7" s="147"/>
      <c r="C7" s="147"/>
      <c r="D7" s="147"/>
      <c r="E7" s="147"/>
      <c r="F7" s="147"/>
      <c r="G7" s="167"/>
      <c r="H7" s="167"/>
      <c r="I7" s="167"/>
      <c r="J7" s="167"/>
      <c r="K7" s="167"/>
      <c r="L7" s="167"/>
      <c r="M7" s="167"/>
      <c r="N7" s="167"/>
      <c r="O7" s="334" t="s">
        <v>59</v>
      </c>
      <c r="P7" s="334"/>
      <c r="Q7" s="334"/>
      <c r="R7" s="167"/>
      <c r="S7" s="167"/>
    </row>
    <row r="8" spans="1:19" s="148" customFormat="1" ht="16.2" customHeight="1">
      <c r="A8" s="147"/>
      <c r="B8" s="147"/>
      <c r="C8" s="147"/>
      <c r="D8" s="147"/>
      <c r="E8" s="147"/>
      <c r="F8" s="147"/>
      <c r="G8" s="167"/>
      <c r="H8" s="167"/>
      <c r="I8" s="167"/>
      <c r="J8" s="167"/>
      <c r="K8" s="167"/>
      <c r="L8" s="167"/>
      <c r="M8" s="167"/>
      <c r="N8" s="167"/>
      <c r="O8" s="168" t="s">
        <v>104</v>
      </c>
      <c r="P8" s="167"/>
      <c r="Q8" s="167"/>
      <c r="R8" s="167"/>
      <c r="S8" s="167"/>
    </row>
    <row r="9" spans="1:19" s="148" customFormat="1" ht="16.2" customHeight="1">
      <c r="A9" s="147"/>
      <c r="B9" s="147"/>
      <c r="C9" s="147"/>
      <c r="D9" s="147"/>
      <c r="E9" s="147"/>
      <c r="F9" s="147"/>
      <c r="G9" s="167"/>
      <c r="H9" s="167"/>
      <c r="I9" s="167"/>
      <c r="J9" s="167"/>
      <c r="K9" s="167"/>
      <c r="L9" s="167"/>
      <c r="M9" s="167"/>
      <c r="N9" s="167"/>
      <c r="O9" s="168" t="s">
        <v>105</v>
      </c>
      <c r="P9" s="167"/>
      <c r="Q9" s="167"/>
      <c r="R9" s="167"/>
      <c r="S9" s="167"/>
    </row>
    <row r="10" spans="1:19" s="104" customFormat="1" ht="16.2" customHeight="1">
      <c r="C10" s="169"/>
      <c r="D10" s="169"/>
      <c r="E10" s="170"/>
      <c r="F10" s="170"/>
      <c r="G10" s="170"/>
      <c r="H10" s="171"/>
      <c r="I10" s="172"/>
      <c r="J10" s="173"/>
      <c r="K10" s="335" t="s">
        <v>106</v>
      </c>
      <c r="L10" s="335"/>
      <c r="M10" s="335"/>
      <c r="N10" s="174"/>
      <c r="O10" s="171" t="s">
        <v>109</v>
      </c>
      <c r="P10" s="170"/>
      <c r="Q10" s="170"/>
      <c r="R10" s="174"/>
      <c r="S10" s="170"/>
    </row>
    <row r="11" spans="1:19" s="104" customFormat="1" ht="16.2" customHeight="1">
      <c r="C11" s="169"/>
      <c r="D11" s="169"/>
      <c r="E11" s="170"/>
      <c r="F11" s="170"/>
      <c r="G11" s="172" t="s">
        <v>110</v>
      </c>
      <c r="H11" s="171"/>
      <c r="I11" s="171" t="s">
        <v>111</v>
      </c>
      <c r="J11" s="173"/>
      <c r="K11" s="170"/>
      <c r="L11" s="174"/>
      <c r="M11" s="175"/>
      <c r="N11" s="174"/>
      <c r="O11" s="175" t="s">
        <v>114</v>
      </c>
      <c r="P11" s="175"/>
      <c r="Q11" s="175" t="s">
        <v>115</v>
      </c>
      <c r="R11" s="174"/>
      <c r="S11" s="170"/>
    </row>
    <row r="12" spans="1:19" s="104" customFormat="1" ht="16.2" customHeight="1">
      <c r="C12" s="169"/>
      <c r="D12" s="169"/>
      <c r="E12" s="170"/>
      <c r="F12" s="170"/>
      <c r="G12" s="172" t="s">
        <v>117</v>
      </c>
      <c r="H12" s="171"/>
      <c r="I12" s="176" t="s">
        <v>118</v>
      </c>
      <c r="J12" s="173"/>
      <c r="K12" s="171" t="s">
        <v>119</v>
      </c>
      <c r="L12" s="174"/>
      <c r="M12" s="175"/>
      <c r="N12" s="174"/>
      <c r="O12" s="175" t="s">
        <v>112</v>
      </c>
      <c r="P12" s="175"/>
      <c r="Q12" s="175" t="s">
        <v>122</v>
      </c>
      <c r="R12" s="174"/>
      <c r="S12" s="175" t="s">
        <v>124</v>
      </c>
    </row>
    <row r="13" spans="1:19" s="104" customFormat="1" ht="16.2" customHeight="1">
      <c r="C13" s="169"/>
      <c r="D13" s="169"/>
      <c r="E13" s="170"/>
      <c r="F13" s="170"/>
      <c r="G13" s="172" t="s">
        <v>125</v>
      </c>
      <c r="H13" s="171"/>
      <c r="I13" s="176" t="s">
        <v>126</v>
      </c>
      <c r="J13" s="171"/>
      <c r="K13" s="177" t="s">
        <v>127</v>
      </c>
      <c r="L13" s="175"/>
      <c r="M13" s="150" t="s">
        <v>265</v>
      </c>
      <c r="N13" s="175"/>
      <c r="O13" s="175" t="s">
        <v>120</v>
      </c>
      <c r="P13" s="175"/>
      <c r="Q13" s="175" t="s">
        <v>130</v>
      </c>
      <c r="R13" s="175"/>
      <c r="S13" s="175" t="s">
        <v>131</v>
      </c>
    </row>
    <row r="14" spans="1:19" s="104" customFormat="1" ht="16.2" customHeight="1">
      <c r="C14" s="169"/>
      <c r="D14" s="169"/>
      <c r="E14" s="178" t="s">
        <v>5</v>
      </c>
      <c r="F14" s="170"/>
      <c r="G14" s="179" t="s">
        <v>6</v>
      </c>
      <c r="H14" s="171"/>
      <c r="I14" s="179" t="s">
        <v>6</v>
      </c>
      <c r="J14" s="171"/>
      <c r="K14" s="179" t="s">
        <v>6</v>
      </c>
      <c r="L14" s="175"/>
      <c r="M14" s="179" t="s">
        <v>6</v>
      </c>
      <c r="N14" s="175"/>
      <c r="O14" s="179" t="s">
        <v>6</v>
      </c>
      <c r="P14" s="172"/>
      <c r="Q14" s="179" t="s">
        <v>6</v>
      </c>
      <c r="R14" s="175"/>
      <c r="S14" s="179" t="s">
        <v>6</v>
      </c>
    </row>
    <row r="15" spans="1:19" s="272" customFormat="1" ht="6" customHeight="1">
      <c r="C15" s="279"/>
      <c r="D15" s="279"/>
      <c r="E15" s="280"/>
      <c r="F15" s="280"/>
      <c r="G15" s="281"/>
      <c r="H15" s="281"/>
      <c r="I15" s="281"/>
      <c r="J15" s="281"/>
      <c r="K15" s="282"/>
      <c r="L15" s="281"/>
      <c r="M15" s="282"/>
      <c r="N15" s="281"/>
      <c r="O15" s="281"/>
      <c r="P15" s="281"/>
      <c r="Q15" s="281"/>
      <c r="R15" s="281"/>
      <c r="S15" s="281"/>
    </row>
    <row r="16" spans="1:19" s="272" customFormat="1" ht="16.2" customHeight="1">
      <c r="A16" s="271" t="s">
        <v>133</v>
      </c>
      <c r="B16" s="271"/>
      <c r="C16" s="271"/>
      <c r="E16" s="280"/>
      <c r="F16" s="280"/>
      <c r="G16" s="274">
        <v>785261701</v>
      </c>
      <c r="H16" s="274"/>
      <c r="I16" s="273">
        <v>353617102</v>
      </c>
      <c r="J16" s="273"/>
      <c r="K16" s="273">
        <v>46795718</v>
      </c>
      <c r="L16" s="273"/>
      <c r="M16" s="273">
        <v>-916897834</v>
      </c>
      <c r="N16" s="283"/>
      <c r="O16" s="273">
        <v>0</v>
      </c>
      <c r="P16" s="283"/>
      <c r="Q16" s="273">
        <f>O16</f>
        <v>0</v>
      </c>
      <c r="R16" s="283"/>
      <c r="S16" s="284">
        <f>SUM(G16:O16)</f>
        <v>268776687</v>
      </c>
    </row>
    <row r="17" spans="1:19" s="272" customFormat="1" ht="16.2" customHeight="1">
      <c r="A17" s="272" t="s">
        <v>141</v>
      </c>
      <c r="C17" s="271"/>
      <c r="E17" s="285">
        <v>29</v>
      </c>
      <c r="G17" s="274">
        <v>3926306051</v>
      </c>
      <c r="H17" s="273"/>
      <c r="I17" s="273">
        <v>-3141044841</v>
      </c>
      <c r="J17" s="273"/>
      <c r="K17" s="273">
        <v>0</v>
      </c>
      <c r="L17" s="273"/>
      <c r="M17" s="273">
        <v>0</v>
      </c>
      <c r="N17" s="273"/>
      <c r="O17" s="284">
        <v>0</v>
      </c>
      <c r="P17" s="273"/>
      <c r="Q17" s="273">
        <f t="shared" ref="Q17:Q20" si="0">O17</f>
        <v>0</v>
      </c>
      <c r="R17" s="273"/>
      <c r="S17" s="284">
        <f>SUM(G17:O17)</f>
        <v>785261210</v>
      </c>
    </row>
    <row r="18" spans="1:19" s="272" customFormat="1" ht="16.2" customHeight="1">
      <c r="A18" s="272" t="s">
        <v>142</v>
      </c>
      <c r="C18" s="271"/>
      <c r="E18" s="285">
        <v>29</v>
      </c>
      <c r="G18" s="274">
        <v>-392630850</v>
      </c>
      <c r="H18" s="273"/>
      <c r="I18" s="273">
        <v>-353617102</v>
      </c>
      <c r="J18" s="273"/>
      <c r="K18" s="273">
        <v>0</v>
      </c>
      <c r="L18" s="273"/>
      <c r="M18" s="273">
        <v>793043670</v>
      </c>
      <c r="N18" s="273"/>
      <c r="O18" s="284">
        <v>0</v>
      </c>
      <c r="P18" s="273"/>
      <c r="Q18" s="273">
        <f t="shared" si="0"/>
        <v>0</v>
      </c>
      <c r="R18" s="273"/>
      <c r="S18" s="284">
        <f>SUM(G18:O18)</f>
        <v>46795718</v>
      </c>
    </row>
    <row r="19" spans="1:19" s="272" customFormat="1" ht="16.2" customHeight="1">
      <c r="A19" s="272" t="s">
        <v>136</v>
      </c>
      <c r="C19" s="271"/>
      <c r="E19" s="285"/>
      <c r="G19" s="274">
        <v>0</v>
      </c>
      <c r="H19" s="273"/>
      <c r="I19" s="273">
        <v>0</v>
      </c>
      <c r="J19" s="273"/>
      <c r="K19" s="273">
        <v>-46795718</v>
      </c>
      <c r="L19" s="273"/>
      <c r="M19" s="273">
        <v>0</v>
      </c>
      <c r="N19" s="273"/>
      <c r="O19" s="284">
        <v>0</v>
      </c>
      <c r="P19" s="273"/>
      <c r="Q19" s="273">
        <f t="shared" si="0"/>
        <v>0</v>
      </c>
      <c r="R19" s="273"/>
      <c r="S19" s="284">
        <f t="shared" ref="S19" si="1">SUM(G19:O19)</f>
        <v>-46795718</v>
      </c>
    </row>
    <row r="20" spans="1:19" s="272" customFormat="1" ht="16.2" customHeight="1">
      <c r="A20" s="272" t="s">
        <v>258</v>
      </c>
      <c r="C20" s="271"/>
      <c r="E20" s="285"/>
      <c r="G20" s="275">
        <v>0</v>
      </c>
      <c r="H20" s="273"/>
      <c r="I20" s="276">
        <v>0</v>
      </c>
      <c r="J20" s="273"/>
      <c r="K20" s="276">
        <v>0</v>
      </c>
      <c r="L20" s="273"/>
      <c r="M20" s="276">
        <v>60316629</v>
      </c>
      <c r="N20" s="273"/>
      <c r="O20" s="286">
        <v>-5198122</v>
      </c>
      <c r="P20" s="273"/>
      <c r="Q20" s="286">
        <f t="shared" si="0"/>
        <v>-5198122</v>
      </c>
      <c r="R20" s="273"/>
      <c r="S20" s="286">
        <f>SUM(G20:O20)</f>
        <v>55118507</v>
      </c>
    </row>
    <row r="21" spans="1:19" s="272" customFormat="1" ht="6" customHeight="1">
      <c r="E21" s="280"/>
      <c r="G21" s="274"/>
      <c r="H21" s="274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</row>
    <row r="22" spans="1:19" s="272" customFormat="1" ht="16.2" customHeight="1" thickBot="1">
      <c r="A22" s="271" t="s">
        <v>138</v>
      </c>
      <c r="B22" s="271"/>
      <c r="C22" s="271"/>
      <c r="E22" s="280"/>
      <c r="G22" s="278">
        <f>SUM(G16:G21)</f>
        <v>4318936902</v>
      </c>
      <c r="H22" s="273"/>
      <c r="I22" s="278">
        <f>SUM(I16:I21)</f>
        <v>-3141044841</v>
      </c>
      <c r="J22" s="273"/>
      <c r="K22" s="278">
        <f>SUM(K16:K21)</f>
        <v>0</v>
      </c>
      <c r="L22" s="273"/>
      <c r="M22" s="278">
        <f>SUM(M16:M21)</f>
        <v>-63537535</v>
      </c>
      <c r="N22" s="273"/>
      <c r="O22" s="278">
        <f>SUM(O16:O21)</f>
        <v>-5198122</v>
      </c>
      <c r="P22" s="273"/>
      <c r="Q22" s="278">
        <f>SUM(Q16:Q21)</f>
        <v>-5198122</v>
      </c>
      <c r="R22" s="273"/>
      <c r="S22" s="278">
        <f>SUM(F22:O22)</f>
        <v>1109156404</v>
      </c>
    </row>
    <row r="23" spans="1:19" s="272" customFormat="1" ht="16.2" customHeight="1" thickTop="1">
      <c r="A23" s="271"/>
      <c r="B23" s="271"/>
      <c r="C23" s="271"/>
      <c r="E23" s="280"/>
      <c r="G23" s="326"/>
      <c r="H23" s="273"/>
      <c r="I23" s="326"/>
      <c r="J23" s="273"/>
      <c r="K23" s="326"/>
      <c r="L23" s="273"/>
      <c r="M23" s="326"/>
      <c r="N23" s="273"/>
      <c r="O23" s="326"/>
      <c r="P23" s="273"/>
      <c r="Q23" s="326"/>
      <c r="R23" s="273"/>
      <c r="S23" s="326"/>
    </row>
    <row r="24" spans="1:19" s="272" customFormat="1" ht="15" customHeight="1">
      <c r="A24" s="271"/>
      <c r="B24" s="271"/>
      <c r="C24" s="271"/>
      <c r="E24" s="285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</row>
    <row r="25" spans="1:19" ht="16.2" customHeight="1">
      <c r="A25" s="136" t="s">
        <v>216</v>
      </c>
      <c r="B25" s="136"/>
      <c r="C25" s="136"/>
      <c r="E25" s="180"/>
      <c r="F25" s="180"/>
      <c r="G25" s="156">
        <v>4318936902</v>
      </c>
      <c r="H25" s="153"/>
      <c r="I25" s="155">
        <v>-3141044841</v>
      </c>
      <c r="J25" s="152"/>
      <c r="K25" s="155">
        <v>0</v>
      </c>
      <c r="L25" s="152"/>
      <c r="M25" s="155">
        <v>-63537535</v>
      </c>
      <c r="N25" s="181"/>
      <c r="O25" s="155">
        <v>-5198122</v>
      </c>
      <c r="P25" s="181"/>
      <c r="Q25" s="155">
        <f>O25</f>
        <v>-5198122</v>
      </c>
      <c r="R25" s="181"/>
      <c r="S25" s="182">
        <v>1109156404</v>
      </c>
    </row>
    <row r="26" spans="1:19" ht="16.2" customHeight="1">
      <c r="A26" s="112" t="s">
        <v>141</v>
      </c>
      <c r="C26" s="136"/>
      <c r="E26" s="170">
        <v>29</v>
      </c>
      <c r="G26" s="156">
        <v>287313989</v>
      </c>
      <c r="H26" s="152"/>
      <c r="I26" s="155">
        <v>-197672025</v>
      </c>
      <c r="J26" s="152"/>
      <c r="K26" s="156" t="s">
        <v>15</v>
      </c>
      <c r="L26" s="153"/>
      <c r="M26" s="156" t="s">
        <v>15</v>
      </c>
      <c r="N26" s="152"/>
      <c r="O26" s="182" t="s">
        <v>15</v>
      </c>
      <c r="P26" s="153"/>
      <c r="Q26" s="156" t="str">
        <f t="shared" ref="Q26:Q27" si="2">O26</f>
        <v>-</v>
      </c>
      <c r="R26" s="152"/>
      <c r="S26" s="182">
        <f>SUM(G26:O26)</f>
        <v>89641964</v>
      </c>
    </row>
    <row r="27" spans="1:19" ht="16.2" customHeight="1">
      <c r="A27" s="112" t="s">
        <v>258</v>
      </c>
      <c r="C27" s="136"/>
      <c r="E27" s="170"/>
      <c r="G27" s="157">
        <v>0</v>
      </c>
      <c r="H27" s="152"/>
      <c r="I27" s="158">
        <v>0</v>
      </c>
      <c r="J27" s="152"/>
      <c r="K27" s="158">
        <v>0</v>
      </c>
      <c r="L27" s="152"/>
      <c r="M27" s="158">
        <v>4965162.0000000075</v>
      </c>
      <c r="N27" s="152"/>
      <c r="O27" s="325">
        <v>5198122</v>
      </c>
      <c r="P27" s="152"/>
      <c r="Q27" s="158">
        <f t="shared" si="2"/>
        <v>5198122</v>
      </c>
      <c r="R27" s="152"/>
      <c r="S27" s="325">
        <f t="shared" ref="S27" si="3">SUM(G27:O27)</f>
        <v>10163284.000000007</v>
      </c>
    </row>
    <row r="28" spans="1:19" s="306" customFormat="1" ht="6" customHeight="1">
      <c r="E28" s="307"/>
      <c r="G28" s="308"/>
      <c r="H28" s="309"/>
      <c r="I28" s="308"/>
      <c r="J28" s="310"/>
      <c r="K28" s="308"/>
      <c r="L28" s="310"/>
      <c r="M28" s="308"/>
      <c r="N28" s="310"/>
      <c r="O28" s="308"/>
      <c r="P28" s="310"/>
      <c r="Q28" s="308"/>
      <c r="R28" s="310"/>
      <c r="S28" s="308"/>
    </row>
    <row r="29" spans="1:19" ht="16.2" customHeight="1" thickBot="1">
      <c r="A29" s="136" t="s">
        <v>217</v>
      </c>
      <c r="B29" s="136"/>
      <c r="C29" s="136"/>
      <c r="E29" s="180"/>
      <c r="G29" s="160">
        <f>SUM(G25:G27)</f>
        <v>4606250891</v>
      </c>
      <c r="H29" s="152"/>
      <c r="I29" s="160">
        <f>SUM(I25:I27)</f>
        <v>-3338716866</v>
      </c>
      <c r="J29" s="152"/>
      <c r="K29" s="160">
        <f>SUM(K25:K27)</f>
        <v>0</v>
      </c>
      <c r="L29" s="152"/>
      <c r="M29" s="160">
        <f>SUM(M25:M27)</f>
        <v>-58572372.999999993</v>
      </c>
      <c r="N29" s="152"/>
      <c r="O29" s="160">
        <f>SUM(O25:O27)</f>
        <v>0</v>
      </c>
      <c r="P29" s="152"/>
      <c r="Q29" s="160">
        <f>SUM(Q25:Q27)</f>
        <v>0</v>
      </c>
      <c r="R29" s="152"/>
      <c r="S29" s="160">
        <f>SUM(F29:O29)</f>
        <v>1208961652</v>
      </c>
    </row>
    <row r="30" spans="1:19" ht="16.2" customHeight="1" thickTop="1">
      <c r="A30" s="136"/>
      <c r="B30" s="136"/>
      <c r="C30" s="136"/>
      <c r="E30" s="180"/>
      <c r="G30" s="326"/>
      <c r="H30" s="273"/>
      <c r="I30" s="326"/>
      <c r="J30" s="273"/>
      <c r="K30" s="326"/>
      <c r="L30" s="273"/>
      <c r="M30" s="326"/>
      <c r="N30" s="273"/>
      <c r="O30" s="326"/>
      <c r="P30" s="273"/>
      <c r="Q30" s="326"/>
      <c r="R30" s="273"/>
      <c r="S30" s="326"/>
    </row>
    <row r="31" spans="1:19" ht="16.2" customHeight="1">
      <c r="A31" s="136"/>
      <c r="B31" s="136"/>
      <c r="C31" s="136"/>
      <c r="E31" s="180"/>
      <c r="G31" s="326"/>
      <c r="H31" s="273"/>
      <c r="I31" s="326"/>
      <c r="J31" s="273"/>
      <c r="K31" s="326"/>
      <c r="L31" s="273"/>
      <c r="M31" s="326"/>
      <c r="N31" s="273"/>
      <c r="O31" s="326"/>
      <c r="P31" s="273"/>
      <c r="Q31" s="326"/>
      <c r="R31" s="273"/>
      <c r="S31" s="326"/>
    </row>
    <row r="32" spans="1:19" ht="16.2" customHeight="1">
      <c r="A32" s="136"/>
      <c r="B32" s="136"/>
      <c r="C32" s="136"/>
      <c r="E32" s="180"/>
      <c r="G32" s="326"/>
      <c r="H32" s="273"/>
      <c r="I32" s="326"/>
      <c r="J32" s="273"/>
      <c r="K32" s="326"/>
      <c r="L32" s="273"/>
      <c r="M32" s="326"/>
      <c r="N32" s="273"/>
      <c r="O32" s="326"/>
      <c r="P32" s="273"/>
      <c r="Q32" s="326"/>
      <c r="R32" s="273"/>
      <c r="S32" s="326"/>
    </row>
    <row r="33" spans="1:19" ht="16.2" customHeight="1">
      <c r="A33" s="136"/>
      <c r="B33" s="136"/>
      <c r="C33" s="136"/>
      <c r="E33" s="180"/>
      <c r="G33" s="326"/>
      <c r="H33" s="273"/>
      <c r="I33" s="326"/>
      <c r="J33" s="273"/>
      <c r="K33" s="326"/>
      <c r="L33" s="273"/>
      <c r="M33" s="326"/>
      <c r="N33" s="273"/>
      <c r="O33" s="326"/>
      <c r="P33" s="273"/>
      <c r="Q33" s="326"/>
      <c r="R33" s="273"/>
      <c r="S33" s="326"/>
    </row>
    <row r="34" spans="1:19" ht="16.2" customHeight="1">
      <c r="A34" s="136"/>
      <c r="B34" s="136"/>
      <c r="C34" s="136"/>
      <c r="E34" s="180"/>
      <c r="G34" s="326"/>
      <c r="H34" s="273"/>
      <c r="I34" s="326"/>
      <c r="J34" s="273"/>
      <c r="K34" s="326"/>
      <c r="L34" s="273"/>
      <c r="M34" s="326"/>
      <c r="N34" s="273"/>
      <c r="O34" s="326"/>
      <c r="P34" s="273"/>
      <c r="Q34" s="326"/>
      <c r="R34" s="273"/>
      <c r="S34" s="326"/>
    </row>
    <row r="35" spans="1:19" ht="13.5" customHeight="1">
      <c r="A35" s="136"/>
      <c r="B35" s="136"/>
      <c r="C35" s="136"/>
      <c r="E35" s="104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</row>
    <row r="36" spans="1:19" ht="22.2" customHeight="1">
      <c r="A36" s="330" t="str">
        <f>+'eng 9-10'!A110</f>
        <v>The accompanying notes are an integral part of these consolidated and separate financial statements.</v>
      </c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</row>
  </sheetData>
  <mergeCells count="4">
    <mergeCell ref="G6:S6"/>
    <mergeCell ref="O7:Q7"/>
    <mergeCell ref="K10:M10"/>
    <mergeCell ref="A36:S36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4C8B-F7E7-4E5E-8D36-66B6998C7B41}">
  <dimension ref="A1:M70"/>
  <sheetViews>
    <sheetView zoomScaleNormal="100" zoomScaleSheetLayoutView="109" workbookViewId="0">
      <selection activeCell="D8" sqref="D8"/>
    </sheetView>
  </sheetViews>
  <sheetFormatPr defaultColWidth="9.33203125" defaultRowHeight="16.5" customHeight="1"/>
  <cols>
    <col min="1" max="3" width="0.6640625" style="37" customWidth="1"/>
    <col min="4" max="4" width="45.88671875" style="37" customWidth="1"/>
    <col min="5" max="5" width="6.33203125" style="127" customWidth="1"/>
    <col min="6" max="6" width="0.6640625" style="37" customWidth="1"/>
    <col min="7" max="7" width="12.6640625" style="201" customWidth="1"/>
    <col min="8" max="8" width="0.6640625" style="201" customWidth="1"/>
    <col min="9" max="9" width="12.6640625" style="290" customWidth="1"/>
    <col min="10" max="10" width="0.6640625" style="201" customWidth="1"/>
    <col min="11" max="11" width="12.6640625" style="201" customWidth="1"/>
    <col min="12" max="12" width="0.6640625" style="201" customWidth="1"/>
    <col min="13" max="13" width="12.6640625" style="290" customWidth="1"/>
    <col min="14" max="16384" width="9.33203125" style="37"/>
  </cols>
  <sheetData>
    <row r="1" spans="1:13" ht="14.1" customHeight="1">
      <c r="A1" s="107" t="str">
        <f>'eng6'!A1</f>
        <v>Wave Exponential Public Company Limited</v>
      </c>
      <c r="B1" s="103"/>
      <c r="C1" s="103"/>
      <c r="D1" s="103"/>
      <c r="E1" s="104"/>
      <c r="F1" s="104"/>
      <c r="G1" s="185"/>
      <c r="H1" s="185"/>
      <c r="I1" s="287"/>
      <c r="J1" s="185"/>
      <c r="K1" s="185"/>
      <c r="L1" s="185"/>
      <c r="M1" s="287"/>
    </row>
    <row r="2" spans="1:13" ht="14.1" customHeight="1">
      <c r="A2" s="107" t="s">
        <v>143</v>
      </c>
      <c r="B2" s="103"/>
      <c r="C2" s="103"/>
      <c r="D2" s="103"/>
      <c r="E2" s="104"/>
      <c r="F2" s="104"/>
      <c r="G2" s="185"/>
      <c r="H2" s="185"/>
      <c r="I2" s="287"/>
      <c r="J2" s="185"/>
      <c r="K2" s="185"/>
      <c r="L2" s="185"/>
      <c r="M2" s="287"/>
    </row>
    <row r="3" spans="1:13" ht="14.1" customHeight="1">
      <c r="A3" s="108" t="str">
        <f>+'eng12'!A3</f>
        <v>For the year ended 31 December 2023</v>
      </c>
      <c r="B3" s="109"/>
      <c r="C3" s="109"/>
      <c r="D3" s="109"/>
      <c r="E3" s="110"/>
      <c r="F3" s="110"/>
      <c r="G3" s="186"/>
      <c r="H3" s="186"/>
      <c r="I3" s="288"/>
      <c r="J3" s="186"/>
      <c r="K3" s="186"/>
      <c r="L3" s="186"/>
      <c r="M3" s="288"/>
    </row>
    <row r="4" spans="1:13" ht="9.9" customHeight="1">
      <c r="A4" s="107"/>
      <c r="B4" s="103"/>
      <c r="C4" s="103"/>
      <c r="D4" s="103"/>
      <c r="E4" s="104"/>
      <c r="F4" s="104"/>
      <c r="G4" s="185"/>
      <c r="H4" s="185"/>
      <c r="I4" s="287"/>
      <c r="J4" s="185"/>
      <c r="K4" s="185"/>
      <c r="L4" s="185"/>
      <c r="M4" s="287"/>
    </row>
    <row r="5" spans="1:13" ht="9.9" customHeight="1">
      <c r="A5" s="107"/>
      <c r="B5" s="103"/>
      <c r="C5" s="103"/>
      <c r="D5" s="103"/>
      <c r="E5" s="104"/>
      <c r="F5" s="104"/>
      <c r="G5" s="185"/>
      <c r="H5" s="185"/>
      <c r="I5" s="287"/>
      <c r="J5" s="185"/>
      <c r="K5" s="185"/>
      <c r="L5" s="185"/>
      <c r="M5" s="287"/>
    </row>
    <row r="6" spans="1:13" ht="14.1" customHeight="1">
      <c r="A6" s="103"/>
      <c r="B6" s="103"/>
      <c r="C6" s="103"/>
      <c r="D6" s="103"/>
      <c r="E6" s="104"/>
      <c r="F6" s="104"/>
      <c r="G6" s="336" t="s">
        <v>1</v>
      </c>
      <c r="H6" s="336"/>
      <c r="I6" s="336"/>
      <c r="J6" s="13"/>
      <c r="K6" s="336" t="s">
        <v>2</v>
      </c>
      <c r="L6" s="336"/>
      <c r="M6" s="336"/>
    </row>
    <row r="7" spans="1:13" ht="14.1" customHeight="1">
      <c r="A7" s="103"/>
      <c r="B7" s="103"/>
      <c r="C7" s="103"/>
      <c r="D7" s="103"/>
      <c r="E7" s="104"/>
      <c r="F7" s="104"/>
      <c r="G7" s="328" t="s">
        <v>3</v>
      </c>
      <c r="H7" s="328"/>
      <c r="I7" s="328"/>
      <c r="J7" s="14"/>
      <c r="K7" s="328" t="s">
        <v>3</v>
      </c>
      <c r="L7" s="328"/>
      <c r="M7" s="328"/>
    </row>
    <row r="8" spans="1:13" ht="14.1" customHeight="1">
      <c r="A8" s="103"/>
      <c r="B8" s="103"/>
      <c r="C8" s="103"/>
      <c r="D8" s="103"/>
      <c r="E8" s="104"/>
      <c r="F8" s="104"/>
      <c r="G8" s="17" t="s">
        <v>213</v>
      </c>
      <c r="H8" s="18"/>
      <c r="I8" s="230" t="s">
        <v>4</v>
      </c>
      <c r="J8" s="18"/>
      <c r="K8" s="17" t="s">
        <v>213</v>
      </c>
      <c r="L8" s="18"/>
      <c r="M8" s="230" t="s">
        <v>4</v>
      </c>
    </row>
    <row r="9" spans="1:13" ht="14.1" customHeight="1">
      <c r="A9" s="103"/>
      <c r="B9" s="103"/>
      <c r="C9" s="103"/>
      <c r="D9" s="103"/>
      <c r="E9" s="187" t="s">
        <v>5</v>
      </c>
      <c r="F9" s="151"/>
      <c r="G9" s="188" t="s">
        <v>6</v>
      </c>
      <c r="H9" s="189"/>
      <c r="I9" s="289" t="s">
        <v>6</v>
      </c>
      <c r="J9" s="189"/>
      <c r="K9" s="188" t="s">
        <v>6</v>
      </c>
      <c r="L9" s="189"/>
      <c r="M9" s="289" t="s">
        <v>6</v>
      </c>
    </row>
    <row r="10" spans="1:13" ht="14.1" customHeight="1">
      <c r="A10" s="107" t="s">
        <v>144</v>
      </c>
      <c r="B10" s="107"/>
      <c r="C10" s="107"/>
      <c r="D10" s="107"/>
      <c r="E10" s="104"/>
      <c r="F10" s="104"/>
      <c r="G10" s="190"/>
      <c r="H10" s="191"/>
      <c r="I10" s="191"/>
      <c r="J10" s="191"/>
      <c r="K10" s="190"/>
      <c r="L10" s="191"/>
      <c r="M10" s="191"/>
    </row>
    <row r="11" spans="1:13" ht="14.1" customHeight="1">
      <c r="A11" s="107"/>
      <c r="B11" s="103" t="s">
        <v>145</v>
      </c>
      <c r="C11" s="107"/>
      <c r="D11" s="107"/>
      <c r="E11" s="104"/>
      <c r="F11" s="104"/>
      <c r="G11" s="190"/>
      <c r="H11" s="191"/>
      <c r="I11" s="191"/>
      <c r="J11" s="191"/>
      <c r="K11" s="190"/>
      <c r="L11" s="191"/>
      <c r="M11" s="191"/>
    </row>
    <row r="12" spans="1:13" ht="14.1" customHeight="1">
      <c r="A12" s="107"/>
      <c r="C12" s="192" t="s">
        <v>146</v>
      </c>
      <c r="D12" s="103"/>
      <c r="E12" s="104"/>
      <c r="F12" s="104"/>
      <c r="G12" s="190">
        <v>-20316550</v>
      </c>
      <c r="H12" s="191"/>
      <c r="I12" s="191">
        <v>-122850185</v>
      </c>
      <c r="J12" s="191"/>
      <c r="K12" s="190">
        <v>-2414202.9999999925</v>
      </c>
      <c r="L12" s="191"/>
      <c r="M12" s="191">
        <v>47472187</v>
      </c>
    </row>
    <row r="13" spans="1:13" ht="14.1" customHeight="1">
      <c r="A13" s="107"/>
      <c r="B13" s="103"/>
      <c r="C13" s="192" t="s">
        <v>147</v>
      </c>
      <c r="D13" s="103"/>
      <c r="E13" s="104"/>
      <c r="F13" s="104"/>
      <c r="G13" s="193">
        <v>1565732</v>
      </c>
      <c r="H13" s="191"/>
      <c r="I13" s="194">
        <v>57100510</v>
      </c>
      <c r="J13" s="191"/>
      <c r="K13" s="193" t="s">
        <v>15</v>
      </c>
      <c r="L13" s="191"/>
      <c r="M13" s="194" t="s">
        <v>15</v>
      </c>
    </row>
    <row r="14" spans="1:13" ht="6" customHeight="1">
      <c r="A14" s="107"/>
      <c r="C14" s="103"/>
      <c r="D14" s="107"/>
      <c r="E14" s="104"/>
      <c r="F14" s="104"/>
      <c r="G14" s="190"/>
      <c r="H14" s="191"/>
      <c r="I14" s="191"/>
      <c r="J14" s="191"/>
      <c r="K14" s="190"/>
      <c r="L14" s="191"/>
      <c r="M14" s="191"/>
    </row>
    <row r="15" spans="1:13" ht="14.1" customHeight="1">
      <c r="A15" s="103" t="s">
        <v>148</v>
      </c>
      <c r="B15" s="103"/>
      <c r="C15" s="103"/>
      <c r="E15" s="104"/>
      <c r="F15" s="104"/>
      <c r="G15" s="190">
        <f>SUM(G12:G13)</f>
        <v>-18750818</v>
      </c>
      <c r="H15" s="195"/>
      <c r="I15" s="191">
        <f>SUM(I12:I13)</f>
        <v>-65749675</v>
      </c>
      <c r="J15" s="195"/>
      <c r="K15" s="196">
        <f>SUM(K12:K13)</f>
        <v>-2414202.9999999925</v>
      </c>
      <c r="L15" s="195"/>
      <c r="M15" s="195">
        <f>SUM(M12:M13)</f>
        <v>47472187</v>
      </c>
    </row>
    <row r="16" spans="1:13" ht="14.1" customHeight="1">
      <c r="A16" s="103" t="s">
        <v>149</v>
      </c>
      <c r="B16" s="103"/>
      <c r="C16" s="103"/>
      <c r="E16" s="104"/>
      <c r="F16" s="104"/>
      <c r="G16" s="190"/>
      <c r="H16" s="195"/>
      <c r="I16" s="191"/>
      <c r="J16" s="195"/>
      <c r="K16" s="196"/>
      <c r="L16" s="195"/>
      <c r="M16" s="195"/>
    </row>
    <row r="17" spans="1:13" ht="14.1" customHeight="1">
      <c r="A17" s="107"/>
      <c r="C17" s="112" t="s">
        <v>150</v>
      </c>
      <c r="E17" s="104">
        <v>18</v>
      </c>
      <c r="F17" s="104"/>
      <c r="G17" s="190">
        <v>13591248</v>
      </c>
      <c r="H17" s="195"/>
      <c r="I17" s="191">
        <v>13836075</v>
      </c>
      <c r="J17" s="195"/>
      <c r="K17" s="196">
        <v>737944</v>
      </c>
      <c r="L17" s="197"/>
      <c r="M17" s="195">
        <v>23160</v>
      </c>
    </row>
    <row r="18" spans="1:13" ht="14.1" customHeight="1">
      <c r="A18" s="107"/>
      <c r="C18" s="103" t="s">
        <v>151</v>
      </c>
      <c r="E18" s="104">
        <v>19</v>
      </c>
      <c r="F18" s="104"/>
      <c r="G18" s="190">
        <v>35650093</v>
      </c>
      <c r="H18" s="195"/>
      <c r="I18" s="191">
        <v>46693436</v>
      </c>
      <c r="J18" s="195"/>
      <c r="K18" s="196">
        <v>4029760</v>
      </c>
      <c r="L18" s="197"/>
      <c r="M18" s="195">
        <v>6250654</v>
      </c>
    </row>
    <row r="19" spans="1:13" ht="14.1" customHeight="1">
      <c r="C19" s="103" t="s">
        <v>152</v>
      </c>
      <c r="E19" s="104">
        <v>20</v>
      </c>
      <c r="F19" s="104"/>
      <c r="G19" s="190">
        <v>4874408</v>
      </c>
      <c r="H19" s="195"/>
      <c r="I19" s="191">
        <v>4814544</v>
      </c>
      <c r="J19" s="195"/>
      <c r="K19" s="196">
        <v>1563</v>
      </c>
      <c r="L19" s="197"/>
      <c r="M19" s="195">
        <v>0</v>
      </c>
    </row>
    <row r="20" spans="1:13" ht="14.1" customHeight="1">
      <c r="A20" s="103"/>
      <c r="C20" s="37" t="s">
        <v>153</v>
      </c>
      <c r="E20" s="104">
        <v>32</v>
      </c>
      <c r="F20" s="104"/>
      <c r="G20" s="190">
        <v>-1221895</v>
      </c>
      <c r="H20" s="195"/>
      <c r="I20" s="191">
        <v>-896982</v>
      </c>
      <c r="J20" s="195"/>
      <c r="K20" s="196">
        <v>-17727180</v>
      </c>
      <c r="L20" s="197"/>
      <c r="M20" s="195">
        <v>-2057756</v>
      </c>
    </row>
    <row r="21" spans="1:13" ht="14.1" customHeight="1">
      <c r="A21" s="103"/>
      <c r="C21" s="37" t="s">
        <v>220</v>
      </c>
      <c r="E21" s="104">
        <v>14</v>
      </c>
      <c r="F21" s="104"/>
      <c r="G21" s="190">
        <v>-706213</v>
      </c>
      <c r="H21" s="195"/>
      <c r="I21" s="191">
        <v>0</v>
      </c>
      <c r="J21" s="195"/>
      <c r="K21" s="196">
        <v>0</v>
      </c>
      <c r="L21" s="197"/>
      <c r="M21" s="195">
        <v>0</v>
      </c>
    </row>
    <row r="22" spans="1:13" ht="14.1" customHeight="1">
      <c r="A22" s="103"/>
      <c r="C22" s="37" t="s">
        <v>240</v>
      </c>
      <c r="E22" s="104"/>
      <c r="F22" s="104"/>
      <c r="G22" s="190"/>
      <c r="H22" s="195"/>
      <c r="I22" s="191"/>
      <c r="J22" s="195"/>
      <c r="K22" s="196"/>
      <c r="L22" s="197"/>
      <c r="M22" s="195"/>
    </row>
    <row r="23" spans="1:13" ht="14.1" customHeight="1">
      <c r="D23" s="37" t="s">
        <v>154</v>
      </c>
      <c r="E23" s="131"/>
      <c r="F23" s="104"/>
      <c r="G23" s="190"/>
      <c r="H23" s="195"/>
      <c r="I23" s="191"/>
      <c r="J23" s="195"/>
      <c r="K23" s="196"/>
      <c r="L23" s="197"/>
      <c r="M23" s="195"/>
    </row>
    <row r="24" spans="1:13" ht="14.1" customHeight="1">
      <c r="D24" s="37" t="s">
        <v>155</v>
      </c>
      <c r="E24" s="131"/>
      <c r="F24" s="104"/>
      <c r="G24" s="190">
        <v>0</v>
      </c>
      <c r="H24" s="195"/>
      <c r="I24" s="191">
        <v>0</v>
      </c>
      <c r="J24" s="195"/>
      <c r="K24" s="190">
        <v>0</v>
      </c>
      <c r="L24" s="197"/>
      <c r="M24" s="191">
        <v>-33548122</v>
      </c>
    </row>
    <row r="25" spans="1:13" ht="14.1" customHeight="1">
      <c r="C25" s="37" t="s">
        <v>156</v>
      </c>
      <c r="E25" s="131"/>
      <c r="F25" s="104"/>
      <c r="G25" s="190">
        <v>0</v>
      </c>
      <c r="H25" s="195"/>
      <c r="I25" s="191">
        <v>-3589494</v>
      </c>
      <c r="J25" s="195"/>
      <c r="K25" s="190">
        <v>0</v>
      </c>
      <c r="L25" s="197"/>
      <c r="M25" s="191">
        <v>-3589494</v>
      </c>
    </row>
    <row r="26" spans="1:13" ht="14.1" customHeight="1">
      <c r="C26" s="37" t="s">
        <v>157</v>
      </c>
      <c r="E26" s="131"/>
      <c r="F26" s="104"/>
      <c r="G26" s="190">
        <v>-298580</v>
      </c>
      <c r="H26" s="195"/>
      <c r="I26" s="191">
        <v>-5000000</v>
      </c>
      <c r="J26" s="195"/>
      <c r="K26" s="190">
        <v>0</v>
      </c>
      <c r="L26" s="197"/>
      <c r="M26" s="191">
        <v>0</v>
      </c>
    </row>
    <row r="27" spans="1:13" ht="14.1" customHeight="1">
      <c r="C27" s="37" t="s">
        <v>274</v>
      </c>
      <c r="E27" s="311"/>
      <c r="F27" s="104"/>
      <c r="G27" s="190">
        <v>1005000</v>
      </c>
      <c r="H27" s="191"/>
      <c r="I27" s="191">
        <v>0</v>
      </c>
      <c r="J27" s="191"/>
      <c r="K27" s="190">
        <v>-68571435</v>
      </c>
      <c r="L27" s="197"/>
      <c r="M27" s="191">
        <v>-731821944</v>
      </c>
    </row>
    <row r="28" spans="1:13" ht="14.1" customHeight="1">
      <c r="C28" s="103" t="s">
        <v>158</v>
      </c>
      <c r="E28" s="265"/>
      <c r="F28" s="104"/>
      <c r="G28" s="198">
        <v>0</v>
      </c>
      <c r="H28" s="191"/>
      <c r="I28" s="199">
        <v>-369321</v>
      </c>
      <c r="J28" s="191"/>
      <c r="K28" s="198">
        <v>0</v>
      </c>
      <c r="L28" s="197"/>
      <c r="M28" s="199">
        <v>0</v>
      </c>
    </row>
    <row r="29" spans="1:13" ht="14.1" customHeight="1">
      <c r="C29" s="103" t="s">
        <v>247</v>
      </c>
      <c r="E29" s="265">
        <v>13</v>
      </c>
      <c r="F29" s="104"/>
      <c r="G29" s="198">
        <v>1180301</v>
      </c>
      <c r="H29" s="191"/>
      <c r="I29" s="199">
        <v>0</v>
      </c>
      <c r="J29" s="191"/>
      <c r="K29" s="198">
        <v>0</v>
      </c>
      <c r="L29" s="197"/>
      <c r="M29" s="199">
        <v>0</v>
      </c>
    </row>
    <row r="30" spans="1:13" ht="14.1" customHeight="1">
      <c r="C30" s="103" t="s">
        <v>248</v>
      </c>
      <c r="E30" s="265">
        <v>13</v>
      </c>
      <c r="F30" s="104"/>
      <c r="G30" s="198">
        <v>3469919</v>
      </c>
      <c r="H30" s="191"/>
      <c r="I30" s="199">
        <v>0</v>
      </c>
      <c r="J30" s="191"/>
      <c r="K30" s="198">
        <v>0</v>
      </c>
      <c r="L30" s="197"/>
      <c r="M30" s="199">
        <v>0</v>
      </c>
    </row>
    <row r="31" spans="1:13" ht="14.1" customHeight="1">
      <c r="C31" s="103" t="s">
        <v>159</v>
      </c>
      <c r="E31" s="265"/>
      <c r="F31" s="104"/>
      <c r="G31" s="198">
        <v>272677</v>
      </c>
      <c r="H31" s="191"/>
      <c r="I31" s="199">
        <v>3662489</v>
      </c>
      <c r="J31" s="191"/>
      <c r="K31" s="198">
        <v>94800</v>
      </c>
      <c r="L31" s="197"/>
      <c r="M31" s="199">
        <v>939671</v>
      </c>
    </row>
    <row r="32" spans="1:13" ht="14.1" customHeight="1">
      <c r="C32" s="37" t="s">
        <v>266</v>
      </c>
      <c r="D32" s="103"/>
      <c r="E32" s="312"/>
      <c r="F32" s="104"/>
      <c r="G32" s="190">
        <v>-1583474</v>
      </c>
      <c r="H32" s="191"/>
      <c r="I32" s="191">
        <v>-53139033</v>
      </c>
      <c r="J32" s="191"/>
      <c r="K32" s="190">
        <v>22231000</v>
      </c>
      <c r="L32" s="197"/>
      <c r="M32" s="191" t="s">
        <v>15</v>
      </c>
    </row>
    <row r="33" spans="1:13" ht="14.1" customHeight="1">
      <c r="C33" s="37" t="s">
        <v>160</v>
      </c>
      <c r="D33" s="103"/>
      <c r="E33" s="313">
        <v>16</v>
      </c>
      <c r="F33" s="104"/>
      <c r="G33" s="190">
        <v>0</v>
      </c>
      <c r="H33" s="191"/>
      <c r="I33" s="191">
        <v>13887926</v>
      </c>
      <c r="J33" s="191"/>
      <c r="K33" s="190">
        <v>0</v>
      </c>
      <c r="L33" s="197"/>
      <c r="M33" s="191">
        <v>-60370095</v>
      </c>
    </row>
    <row r="34" spans="1:13" ht="14.1" customHeight="1">
      <c r="C34" s="37" t="s">
        <v>259</v>
      </c>
      <c r="D34" s="103"/>
      <c r="E34" s="311"/>
      <c r="F34" s="104"/>
      <c r="G34" s="190">
        <v>1087772</v>
      </c>
      <c r="H34" s="191"/>
      <c r="I34" s="191">
        <v>-17072</v>
      </c>
      <c r="J34" s="191"/>
      <c r="K34" s="190" t="s">
        <v>15</v>
      </c>
      <c r="L34" s="197"/>
      <c r="M34" s="191" t="s">
        <v>15</v>
      </c>
    </row>
    <row r="35" spans="1:13" ht="14.1" customHeight="1">
      <c r="C35" s="37" t="s">
        <v>255</v>
      </c>
      <c r="D35" s="103"/>
      <c r="E35" s="311">
        <v>17.100000000000001</v>
      </c>
      <c r="F35" s="104"/>
      <c r="G35" s="190">
        <v>0</v>
      </c>
      <c r="H35" s="191"/>
      <c r="I35" s="191">
        <v>0</v>
      </c>
      <c r="J35" s="191"/>
      <c r="K35" s="190">
        <v>35585231</v>
      </c>
      <c r="L35" s="197"/>
      <c r="M35" s="191">
        <v>750570000</v>
      </c>
    </row>
    <row r="36" spans="1:13" ht="14.1" customHeight="1">
      <c r="C36" s="103" t="s">
        <v>261</v>
      </c>
      <c r="E36" s="314">
        <v>32</v>
      </c>
      <c r="G36" s="200">
        <v>-114693</v>
      </c>
      <c r="I36" s="197">
        <v>-99094</v>
      </c>
      <c r="K36" s="200">
        <v>-11095</v>
      </c>
      <c r="M36" s="197">
        <v>-3297</v>
      </c>
    </row>
    <row r="37" spans="1:13" ht="14.1" customHeight="1">
      <c r="C37" s="103" t="s">
        <v>161</v>
      </c>
      <c r="E37" s="127">
        <v>18</v>
      </c>
      <c r="G37" s="202">
        <v>1079071</v>
      </c>
      <c r="I37" s="290">
        <v>197031</v>
      </c>
      <c r="K37" s="202">
        <v>48927</v>
      </c>
      <c r="M37" s="290">
        <v>0</v>
      </c>
    </row>
    <row r="38" spans="1:13" ht="14.1" customHeight="1">
      <c r="B38" s="103"/>
      <c r="C38" s="37" t="s">
        <v>260</v>
      </c>
      <c r="D38" s="103"/>
      <c r="E38" s="127">
        <v>19</v>
      </c>
      <c r="G38" s="202">
        <v>0</v>
      </c>
      <c r="I38" s="290">
        <v>3254</v>
      </c>
      <c r="K38" s="200">
        <v>0</v>
      </c>
      <c r="M38" s="197">
        <v>3254</v>
      </c>
    </row>
    <row r="39" spans="1:13" ht="14.1" customHeight="1">
      <c r="B39" s="103"/>
      <c r="C39" s="37" t="s">
        <v>162</v>
      </c>
      <c r="D39" s="103"/>
      <c r="G39" s="202">
        <v>0</v>
      </c>
      <c r="I39" s="290">
        <v>1434082</v>
      </c>
      <c r="K39" s="200">
        <v>0</v>
      </c>
      <c r="M39" s="197">
        <v>1416532</v>
      </c>
    </row>
    <row r="40" spans="1:13" ht="14.1" customHeight="1">
      <c r="C40" s="103" t="s">
        <v>163</v>
      </c>
      <c r="D40" s="103"/>
      <c r="E40" s="104">
        <v>20</v>
      </c>
      <c r="F40" s="104"/>
      <c r="G40" s="198">
        <v>1696</v>
      </c>
      <c r="H40" s="191"/>
      <c r="I40" s="199" t="s">
        <v>15</v>
      </c>
      <c r="J40" s="191"/>
      <c r="K40" s="198" t="s">
        <v>15</v>
      </c>
      <c r="L40" s="197"/>
      <c r="M40" s="199" t="s">
        <v>15</v>
      </c>
    </row>
    <row r="41" spans="1:13" ht="14.1" customHeight="1">
      <c r="C41" s="103" t="s">
        <v>164</v>
      </c>
      <c r="D41" s="103"/>
      <c r="E41" s="104">
        <v>28</v>
      </c>
      <c r="F41" s="104"/>
      <c r="G41" s="190">
        <v>3516814</v>
      </c>
      <c r="H41" s="191"/>
      <c r="I41" s="191">
        <v>812260</v>
      </c>
      <c r="J41" s="191"/>
      <c r="K41" s="190">
        <v>680460</v>
      </c>
      <c r="L41" s="197"/>
      <c r="M41" s="191">
        <v>286279</v>
      </c>
    </row>
    <row r="42" spans="1:13" ht="14.1" customHeight="1">
      <c r="C42" s="103" t="s">
        <v>165</v>
      </c>
      <c r="D42" s="103"/>
      <c r="E42" s="104">
        <v>34</v>
      </c>
      <c r="F42" s="104"/>
      <c r="G42" s="190">
        <v>3461998</v>
      </c>
      <c r="H42" s="191"/>
      <c r="I42" s="191">
        <v>13956401</v>
      </c>
      <c r="J42" s="191"/>
      <c r="K42" s="190">
        <v>529967</v>
      </c>
      <c r="L42" s="197"/>
      <c r="M42" s="191">
        <v>9389215</v>
      </c>
    </row>
    <row r="43" spans="1:13" ht="14.1" customHeight="1">
      <c r="C43" s="103" t="s">
        <v>251</v>
      </c>
      <c r="D43" s="103"/>
      <c r="E43" s="311"/>
      <c r="F43" s="104"/>
      <c r="G43" s="193">
        <v>0</v>
      </c>
      <c r="H43" s="191"/>
      <c r="I43" s="194">
        <v>-10016390</v>
      </c>
      <c r="J43" s="191"/>
      <c r="K43" s="193">
        <v>0</v>
      </c>
      <c r="L43" s="197"/>
      <c r="M43" s="194">
        <v>0</v>
      </c>
    </row>
    <row r="44" spans="1:13" ht="6" customHeight="1">
      <c r="B44" s="103"/>
      <c r="C44" s="103"/>
      <c r="E44" s="104"/>
      <c r="F44" s="104"/>
      <c r="G44" s="190"/>
      <c r="H44" s="191"/>
      <c r="I44" s="191"/>
      <c r="J44" s="191"/>
      <c r="K44" s="190"/>
      <c r="L44" s="191"/>
      <c r="M44" s="191"/>
    </row>
    <row r="45" spans="1:13" ht="14.1" customHeight="1">
      <c r="B45" s="103"/>
      <c r="C45" s="103"/>
      <c r="E45" s="104"/>
      <c r="F45" s="104"/>
      <c r="G45" s="190">
        <f>SUM(G15:G43)</f>
        <v>46515324</v>
      </c>
      <c r="H45" s="191"/>
      <c r="I45" s="191">
        <f>SUM(I15:I43)</f>
        <v>-39579563</v>
      </c>
      <c r="J45" s="191"/>
      <c r="K45" s="190">
        <f>SUM(K15:K43)</f>
        <v>-24784261</v>
      </c>
      <c r="L45" s="191"/>
      <c r="M45" s="191">
        <f>SUM(M15:M43)</f>
        <v>-15039756</v>
      </c>
    </row>
    <row r="46" spans="1:13" ht="14.1" customHeight="1">
      <c r="A46" s="103" t="s">
        <v>166</v>
      </c>
      <c r="B46" s="103"/>
      <c r="C46" s="103"/>
      <c r="E46" s="104"/>
      <c r="F46" s="104"/>
      <c r="G46" s="202"/>
      <c r="K46" s="202"/>
    </row>
    <row r="47" spans="1:13" ht="14.1" customHeight="1">
      <c r="B47" s="203" t="s">
        <v>167</v>
      </c>
      <c r="C47" s="103"/>
      <c r="E47" s="104"/>
      <c r="F47" s="104"/>
      <c r="G47" s="198">
        <v>-10573946</v>
      </c>
      <c r="H47" s="191"/>
      <c r="I47" s="199">
        <v>-14219470</v>
      </c>
      <c r="J47" s="191"/>
      <c r="K47" s="198">
        <v>15106668</v>
      </c>
      <c r="L47" s="197"/>
      <c r="M47" s="199">
        <v>-1319782</v>
      </c>
    </row>
    <row r="48" spans="1:13" ht="14.1" customHeight="1">
      <c r="B48" s="203" t="s">
        <v>168</v>
      </c>
      <c r="C48" s="103"/>
      <c r="E48" s="104"/>
      <c r="F48" s="104"/>
      <c r="G48" s="198">
        <v>-298207666</v>
      </c>
      <c r="H48" s="191"/>
      <c r="I48" s="199">
        <v>-204426552</v>
      </c>
      <c r="J48" s="191"/>
      <c r="K48" s="198" t="s">
        <v>15</v>
      </c>
      <c r="L48" s="197"/>
      <c r="M48" s="199" t="s">
        <v>15</v>
      </c>
    </row>
    <row r="49" spans="1:13" ht="14.1" customHeight="1">
      <c r="B49" s="203" t="s">
        <v>169</v>
      </c>
      <c r="E49" s="104"/>
      <c r="F49" s="104"/>
      <c r="G49" s="198">
        <v>-597078973</v>
      </c>
      <c r="H49" s="191"/>
      <c r="I49" s="199">
        <v>-760180</v>
      </c>
      <c r="J49" s="191"/>
      <c r="K49" s="198" t="s">
        <v>15</v>
      </c>
      <c r="L49" s="197"/>
      <c r="M49" s="199" t="s">
        <v>15</v>
      </c>
    </row>
    <row r="50" spans="1:13" ht="14.1" customHeight="1">
      <c r="B50" s="203" t="s">
        <v>233</v>
      </c>
      <c r="E50" s="104"/>
      <c r="F50" s="104"/>
      <c r="G50" s="198">
        <v>-7996302</v>
      </c>
      <c r="H50" s="191"/>
      <c r="I50" s="199">
        <v>0</v>
      </c>
      <c r="J50" s="191"/>
      <c r="K50" s="198">
        <v>0</v>
      </c>
      <c r="L50" s="197"/>
      <c r="M50" s="199">
        <v>0</v>
      </c>
    </row>
    <row r="51" spans="1:13" ht="14.1" customHeight="1">
      <c r="B51" s="203" t="s">
        <v>170</v>
      </c>
      <c r="E51" s="104"/>
      <c r="F51" s="104"/>
      <c r="G51" s="190">
        <v>-58314429</v>
      </c>
      <c r="H51" s="191"/>
      <c r="I51" s="191">
        <v>-13939296</v>
      </c>
      <c r="J51" s="191"/>
      <c r="K51" s="190">
        <v>-480317</v>
      </c>
      <c r="L51" s="197"/>
      <c r="M51" s="191">
        <v>-124334</v>
      </c>
    </row>
    <row r="52" spans="1:13" ht="14.1" customHeight="1">
      <c r="B52" s="203" t="s">
        <v>234</v>
      </c>
      <c r="E52" s="104"/>
      <c r="F52" s="104"/>
      <c r="G52" s="190">
        <v>-70794</v>
      </c>
      <c r="H52" s="191"/>
      <c r="I52" s="191">
        <v>0</v>
      </c>
      <c r="J52" s="191"/>
      <c r="K52" s="190">
        <v>0</v>
      </c>
      <c r="L52" s="197"/>
      <c r="M52" s="191">
        <v>0</v>
      </c>
    </row>
    <row r="53" spans="1:13" ht="14.1" customHeight="1">
      <c r="B53" s="204" t="s">
        <v>171</v>
      </c>
      <c r="E53" s="104"/>
      <c r="F53" s="104"/>
      <c r="G53" s="205">
        <v>20000000</v>
      </c>
      <c r="H53" s="206"/>
      <c r="I53" s="206" t="s">
        <v>235</v>
      </c>
      <c r="J53" s="206"/>
      <c r="K53" s="205">
        <v>20000000</v>
      </c>
      <c r="L53" s="207"/>
      <c r="M53" s="206" t="s">
        <v>235</v>
      </c>
    </row>
    <row r="54" spans="1:13" ht="14.1" customHeight="1">
      <c r="B54" s="203" t="s">
        <v>172</v>
      </c>
      <c r="E54" s="104"/>
      <c r="F54" s="104"/>
      <c r="G54" s="190">
        <v>-61045017</v>
      </c>
      <c r="H54" s="191"/>
      <c r="I54" s="191">
        <v>-2757716</v>
      </c>
      <c r="J54" s="191"/>
      <c r="K54" s="190">
        <v>-323552</v>
      </c>
      <c r="L54" s="197"/>
      <c r="M54" s="191">
        <v>-1158767</v>
      </c>
    </row>
    <row r="55" spans="1:13" ht="14.1" customHeight="1">
      <c r="B55" s="203" t="s">
        <v>173</v>
      </c>
      <c r="E55" s="104"/>
      <c r="F55" s="104"/>
      <c r="G55" s="190">
        <v>-27690408</v>
      </c>
      <c r="H55" s="191"/>
      <c r="I55" s="191">
        <v>11074486</v>
      </c>
      <c r="J55" s="191"/>
      <c r="K55" s="190">
        <v>-3913056</v>
      </c>
      <c r="L55" s="208"/>
      <c r="M55" s="191">
        <v>4385544</v>
      </c>
    </row>
    <row r="56" spans="1:13" ht="14.1" customHeight="1">
      <c r="B56" s="203" t="s">
        <v>174</v>
      </c>
      <c r="E56" s="104"/>
      <c r="F56" s="104"/>
      <c r="G56" s="190">
        <v>10970950</v>
      </c>
      <c r="H56" s="191"/>
      <c r="I56" s="191">
        <v>61698403</v>
      </c>
      <c r="J56" s="191"/>
      <c r="K56" s="190" t="s">
        <v>15</v>
      </c>
      <c r="L56" s="208"/>
      <c r="M56" s="191">
        <v>-1399</v>
      </c>
    </row>
    <row r="57" spans="1:13" ht="14.1" customHeight="1">
      <c r="B57" s="203" t="s">
        <v>246</v>
      </c>
      <c r="E57" s="104"/>
      <c r="F57" s="104"/>
      <c r="G57" s="190">
        <v>314790607</v>
      </c>
      <c r="H57" s="191"/>
      <c r="I57" s="191">
        <v>0</v>
      </c>
      <c r="J57" s="191"/>
      <c r="K57" s="190">
        <v>0</v>
      </c>
      <c r="L57" s="208"/>
      <c r="M57" s="191">
        <v>0</v>
      </c>
    </row>
    <row r="58" spans="1:13" ht="14.1" customHeight="1">
      <c r="B58" s="203" t="s">
        <v>175</v>
      </c>
      <c r="E58" s="104"/>
      <c r="F58" s="104"/>
      <c r="G58" s="190">
        <v>-14214249</v>
      </c>
      <c r="H58" s="191"/>
      <c r="I58" s="191">
        <v>23468444</v>
      </c>
      <c r="J58" s="191"/>
      <c r="K58" s="190">
        <v>-1614322</v>
      </c>
      <c r="L58" s="208"/>
      <c r="M58" s="191">
        <v>-2941952</v>
      </c>
    </row>
    <row r="59" spans="1:13" ht="14.1" customHeight="1">
      <c r="B59" s="203" t="s">
        <v>176</v>
      </c>
      <c r="E59" s="104"/>
      <c r="F59" s="104"/>
      <c r="G59" s="190">
        <v>-4244823</v>
      </c>
      <c r="H59" s="191"/>
      <c r="I59" s="191">
        <v>-1993755</v>
      </c>
      <c r="J59" s="191"/>
      <c r="K59" s="190">
        <v>-272063</v>
      </c>
      <c r="L59" s="208"/>
      <c r="M59" s="191">
        <v>-872081</v>
      </c>
    </row>
    <row r="60" spans="1:13" ht="14.1" customHeight="1">
      <c r="B60" s="209" t="s">
        <v>177</v>
      </c>
      <c r="E60" s="104">
        <v>28</v>
      </c>
      <c r="F60" s="104"/>
      <c r="G60" s="190">
        <v>-946200</v>
      </c>
      <c r="H60" s="191"/>
      <c r="I60" s="191">
        <v>-180000</v>
      </c>
      <c r="J60" s="191"/>
      <c r="K60" s="190" t="s">
        <v>15</v>
      </c>
      <c r="L60" s="208"/>
      <c r="M60" s="191" t="s">
        <v>15</v>
      </c>
    </row>
    <row r="61" spans="1:13" ht="14.1" customHeight="1">
      <c r="B61" s="203" t="s">
        <v>276</v>
      </c>
      <c r="E61" s="104"/>
      <c r="F61" s="104"/>
      <c r="G61" s="190">
        <v>3640000</v>
      </c>
      <c r="H61" s="191"/>
      <c r="I61" s="191">
        <v>0</v>
      </c>
      <c r="J61" s="191"/>
      <c r="K61" s="190">
        <v>0</v>
      </c>
      <c r="L61" s="208"/>
      <c r="M61" s="191">
        <v>0</v>
      </c>
    </row>
    <row r="62" spans="1:13" ht="14.1" customHeight="1">
      <c r="B62" s="209" t="s">
        <v>236</v>
      </c>
      <c r="E62" s="104"/>
      <c r="F62" s="104"/>
      <c r="G62" s="193">
        <v>268</v>
      </c>
      <c r="H62" s="191"/>
      <c r="I62" s="194">
        <v>0</v>
      </c>
      <c r="J62" s="191"/>
      <c r="K62" s="193">
        <v>0</v>
      </c>
      <c r="L62" s="197"/>
      <c r="M62" s="194">
        <v>0</v>
      </c>
    </row>
    <row r="63" spans="1:13" ht="6" customHeight="1">
      <c r="A63" s="107"/>
      <c r="B63" s="103"/>
      <c r="C63" s="103"/>
      <c r="D63" s="103"/>
      <c r="E63" s="104"/>
      <c r="F63" s="104"/>
      <c r="G63" s="190"/>
      <c r="H63" s="191"/>
      <c r="I63" s="191"/>
      <c r="J63" s="191"/>
      <c r="K63" s="190"/>
      <c r="L63" s="191"/>
      <c r="M63" s="191"/>
    </row>
    <row r="64" spans="1:13" s="103" customFormat="1" ht="14.1" customHeight="1">
      <c r="A64" s="103" t="s">
        <v>178</v>
      </c>
      <c r="E64" s="104"/>
      <c r="F64" s="104"/>
      <c r="G64" s="190">
        <f>SUM(G45:G62)</f>
        <v>-684465658</v>
      </c>
      <c r="H64" s="191"/>
      <c r="I64" s="191">
        <f>SUM(I45:I62)</f>
        <v>-181615199</v>
      </c>
      <c r="J64" s="191"/>
      <c r="K64" s="190">
        <f>SUM(K45:K62)</f>
        <v>3719097</v>
      </c>
      <c r="L64" s="191"/>
      <c r="M64" s="191">
        <f>SUM(M45:M62)</f>
        <v>-17072527</v>
      </c>
    </row>
    <row r="65" spans="1:13" s="103" customFormat="1" ht="14.1" customHeight="1">
      <c r="B65" s="103" t="s">
        <v>179</v>
      </c>
      <c r="E65" s="104"/>
      <c r="F65" s="104"/>
      <c r="G65" s="190">
        <v>-3405124</v>
      </c>
      <c r="H65" s="191"/>
      <c r="I65" s="191">
        <v>-18220448</v>
      </c>
      <c r="J65" s="191"/>
      <c r="K65" s="190">
        <v>-529967</v>
      </c>
      <c r="L65" s="191"/>
      <c r="M65" s="191">
        <v>-13531961</v>
      </c>
    </row>
    <row r="66" spans="1:13" s="103" customFormat="1" ht="14.1" customHeight="1">
      <c r="B66" s="103" t="s">
        <v>262</v>
      </c>
      <c r="E66" s="104"/>
      <c r="F66" s="104"/>
      <c r="G66" s="193">
        <v>-500556</v>
      </c>
      <c r="H66" s="191"/>
      <c r="I66" s="194">
        <v>-559542</v>
      </c>
      <c r="J66" s="191"/>
      <c r="K66" s="193">
        <v>-244333</v>
      </c>
      <c r="L66" s="208"/>
      <c r="M66" s="194">
        <v>-310944</v>
      </c>
    </row>
    <row r="67" spans="1:13" s="103" customFormat="1" ht="6" customHeight="1">
      <c r="E67" s="104"/>
      <c r="F67" s="104"/>
      <c r="G67" s="190"/>
      <c r="H67" s="191"/>
      <c r="I67" s="191"/>
      <c r="J67" s="191"/>
      <c r="K67" s="190"/>
      <c r="L67" s="191"/>
      <c r="M67" s="191"/>
    </row>
    <row r="68" spans="1:13" s="103" customFormat="1" ht="14.1" customHeight="1">
      <c r="A68" s="103" t="s">
        <v>180</v>
      </c>
      <c r="E68" s="104"/>
      <c r="F68" s="104"/>
      <c r="G68" s="193">
        <f>SUM(G64:G66)</f>
        <v>-688371338</v>
      </c>
      <c r="H68" s="191"/>
      <c r="I68" s="194">
        <f>SUM(I64:I66)</f>
        <v>-200395189</v>
      </c>
      <c r="J68" s="191"/>
      <c r="K68" s="193">
        <f>SUM(K64:K66)</f>
        <v>2944797</v>
      </c>
      <c r="L68" s="191"/>
      <c r="M68" s="194">
        <f>SUM(M64:M66)</f>
        <v>-30915432</v>
      </c>
    </row>
    <row r="69" spans="1:13" s="103" customFormat="1" ht="3" customHeight="1">
      <c r="E69" s="104"/>
      <c r="F69" s="104"/>
      <c r="G69" s="191"/>
      <c r="H69" s="191"/>
      <c r="I69" s="191"/>
      <c r="J69" s="191"/>
      <c r="K69" s="191"/>
      <c r="L69" s="191"/>
      <c r="M69" s="191"/>
    </row>
    <row r="70" spans="1:13" ht="18" customHeight="1">
      <c r="A70" s="330" t="str">
        <f>'eng12'!A36:S36</f>
        <v>The accompanying notes are an integral part of these consolidated and separate financial statements.</v>
      </c>
      <c r="B70" s="337"/>
      <c r="C70" s="337"/>
      <c r="D70" s="337"/>
      <c r="E70" s="337"/>
      <c r="F70" s="337"/>
      <c r="G70" s="337"/>
      <c r="H70" s="337"/>
      <c r="I70" s="337"/>
      <c r="J70" s="337"/>
      <c r="K70" s="337"/>
      <c r="L70" s="337"/>
      <c r="M70" s="337"/>
    </row>
  </sheetData>
  <mergeCells count="5">
    <mergeCell ref="G6:I6"/>
    <mergeCell ref="K6:M6"/>
    <mergeCell ref="G7:I7"/>
    <mergeCell ref="K7:M7"/>
    <mergeCell ref="A70:M70"/>
  </mergeCells>
  <conditionalFormatting sqref="C24">
    <cfRule type="duplicateValues" dxfId="4" priority="5"/>
  </conditionalFormatting>
  <conditionalFormatting sqref="C25">
    <cfRule type="duplicateValues" dxfId="3" priority="4"/>
  </conditionalFormatting>
  <conditionalFormatting sqref="C26">
    <cfRule type="duplicateValues" dxfId="2" priority="2"/>
  </conditionalFormatting>
  <conditionalFormatting sqref="C23">
    <cfRule type="duplicateValues" dxfId="1" priority="6"/>
  </conditionalFormatting>
  <conditionalFormatting sqref="C22">
    <cfRule type="duplicateValues" dxfId="0" priority="1"/>
  </conditionalFormatting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C52F-2848-47BB-93FD-F108AE422461}">
  <dimension ref="A1:N105"/>
  <sheetViews>
    <sheetView zoomScaleNormal="100" zoomScaleSheetLayoutView="83" workbookViewId="0">
      <selection activeCell="S11" sqref="S11"/>
    </sheetView>
  </sheetViews>
  <sheetFormatPr defaultColWidth="9.33203125" defaultRowHeight="16.5" customHeight="1"/>
  <cols>
    <col min="1" max="3" width="0.6640625" style="37" customWidth="1"/>
    <col min="4" max="4" width="25.33203125" style="37" customWidth="1"/>
    <col min="5" max="5" width="15.5546875" style="37" customWidth="1"/>
    <col min="6" max="6" width="5.44140625" style="127" customWidth="1"/>
    <col min="7" max="7" width="0.44140625" style="37" customWidth="1"/>
    <col min="8" max="8" width="12" style="152" bestFit="1" customWidth="1"/>
    <col min="9" max="9" width="0.44140625" style="152" customWidth="1"/>
    <col min="10" max="10" width="12" style="273" bestFit="1" customWidth="1"/>
    <col min="11" max="11" width="0.44140625" style="152" customWidth="1"/>
    <col min="12" max="12" width="12" style="152" bestFit="1" customWidth="1"/>
    <col min="13" max="13" width="0.44140625" style="152" customWidth="1"/>
    <col min="14" max="14" width="13.5546875" style="273" bestFit="1" customWidth="1"/>
    <col min="15" max="16384" width="9.33203125" style="37"/>
  </cols>
  <sheetData>
    <row r="1" spans="1:14" ht="16.5" customHeight="1">
      <c r="A1" s="107" t="str">
        <f>'eng6'!A1</f>
        <v>Wave Exponential Public Company Limited</v>
      </c>
      <c r="B1" s="103"/>
      <c r="C1" s="103"/>
      <c r="D1" s="103"/>
      <c r="E1" s="104"/>
      <c r="F1" s="104"/>
      <c r="G1" s="104"/>
      <c r="H1" s="210"/>
      <c r="I1" s="210"/>
      <c r="J1" s="291"/>
      <c r="K1" s="210"/>
      <c r="L1" s="210"/>
      <c r="M1" s="210"/>
      <c r="N1" s="291"/>
    </row>
    <row r="2" spans="1:14" ht="16.5" customHeight="1">
      <c r="A2" s="107" t="s">
        <v>181</v>
      </c>
      <c r="B2" s="103"/>
      <c r="C2" s="103"/>
      <c r="D2" s="103"/>
      <c r="E2" s="104"/>
      <c r="F2" s="104"/>
      <c r="G2" s="104"/>
      <c r="H2" s="210"/>
      <c r="I2" s="210"/>
      <c r="J2" s="291"/>
      <c r="K2" s="210"/>
      <c r="L2" s="210"/>
      <c r="M2" s="210"/>
      <c r="N2" s="291"/>
    </row>
    <row r="3" spans="1:14" ht="16.5" customHeight="1">
      <c r="A3" s="108" t="str">
        <f>'eng13'!A3</f>
        <v>For the year ended 31 December 2023</v>
      </c>
      <c r="B3" s="109"/>
      <c r="C3" s="109"/>
      <c r="D3" s="109"/>
      <c r="E3" s="110"/>
      <c r="F3" s="110"/>
      <c r="G3" s="110"/>
      <c r="H3" s="211"/>
      <c r="I3" s="211"/>
      <c r="J3" s="292"/>
      <c r="K3" s="211"/>
      <c r="L3" s="211"/>
      <c r="M3" s="211"/>
      <c r="N3" s="292"/>
    </row>
    <row r="4" spans="1:14" ht="16.5" customHeight="1">
      <c r="A4" s="103"/>
      <c r="B4" s="103"/>
      <c r="C4" s="103"/>
      <c r="D4" s="103"/>
      <c r="E4" s="104"/>
      <c r="F4" s="104"/>
      <c r="G4" s="104"/>
      <c r="H4" s="210"/>
      <c r="I4" s="210"/>
      <c r="J4" s="291"/>
      <c r="K4" s="210"/>
      <c r="L4" s="210"/>
      <c r="M4" s="210"/>
      <c r="N4" s="291"/>
    </row>
    <row r="5" spans="1:14" ht="16.5" customHeight="1">
      <c r="A5" s="103"/>
      <c r="B5" s="103"/>
      <c r="C5" s="103"/>
      <c r="D5" s="103"/>
      <c r="E5" s="104"/>
      <c r="F5" s="104"/>
      <c r="G5" s="104"/>
      <c r="H5" s="210"/>
      <c r="I5" s="210"/>
      <c r="J5" s="291"/>
      <c r="K5" s="210"/>
      <c r="L5" s="210"/>
      <c r="M5" s="210"/>
      <c r="N5" s="291"/>
    </row>
    <row r="6" spans="1:14" ht="16.5" customHeight="1">
      <c r="A6" s="103"/>
      <c r="B6" s="103"/>
      <c r="C6" s="103"/>
      <c r="D6" s="103"/>
      <c r="E6" s="104"/>
      <c r="F6" s="104"/>
      <c r="G6" s="104"/>
      <c r="H6" s="339" t="s">
        <v>1</v>
      </c>
      <c r="I6" s="339"/>
      <c r="J6" s="339"/>
      <c r="K6" s="212"/>
      <c r="L6" s="339" t="s">
        <v>2</v>
      </c>
      <c r="M6" s="339"/>
      <c r="N6" s="339"/>
    </row>
    <row r="7" spans="1:14" ht="16.5" customHeight="1">
      <c r="A7" s="103"/>
      <c r="B7" s="103"/>
      <c r="C7" s="103"/>
      <c r="D7" s="103"/>
      <c r="E7" s="104"/>
      <c r="F7" s="104"/>
      <c r="G7" s="104"/>
      <c r="H7" s="338" t="s">
        <v>3</v>
      </c>
      <c r="I7" s="338"/>
      <c r="J7" s="338"/>
      <c r="K7" s="213"/>
      <c r="L7" s="338" t="s">
        <v>3</v>
      </c>
      <c r="M7" s="338"/>
      <c r="N7" s="338"/>
    </row>
    <row r="8" spans="1:14" ht="16.5" customHeight="1">
      <c r="A8" s="103"/>
      <c r="B8" s="103"/>
      <c r="C8" s="103"/>
      <c r="D8" s="103"/>
      <c r="E8" s="104"/>
      <c r="F8" s="104"/>
      <c r="G8" s="104"/>
      <c r="H8" s="17" t="s">
        <v>213</v>
      </c>
      <c r="I8" s="18"/>
      <c r="J8" s="230" t="s">
        <v>4</v>
      </c>
      <c r="K8" s="18"/>
      <c r="L8" s="17" t="s">
        <v>213</v>
      </c>
      <c r="M8" s="18"/>
      <c r="N8" s="230" t="s">
        <v>4</v>
      </c>
    </row>
    <row r="9" spans="1:14" ht="16.5" customHeight="1">
      <c r="A9" s="103"/>
      <c r="B9" s="103"/>
      <c r="C9" s="103"/>
      <c r="D9" s="103"/>
      <c r="E9" s="151"/>
      <c r="F9" s="187" t="s">
        <v>5</v>
      </c>
      <c r="G9" s="151"/>
      <c r="H9" s="214" t="s">
        <v>6</v>
      </c>
      <c r="I9" s="154"/>
      <c r="J9" s="293" t="s">
        <v>6</v>
      </c>
      <c r="K9" s="154"/>
      <c r="L9" s="214" t="s">
        <v>6</v>
      </c>
      <c r="M9" s="154"/>
      <c r="N9" s="293" t="s">
        <v>6</v>
      </c>
    </row>
    <row r="10" spans="1:14" ht="16.5" customHeight="1">
      <c r="A10" s="103"/>
      <c r="B10" s="103"/>
      <c r="C10" s="103"/>
      <c r="D10" s="103"/>
      <c r="E10" s="151"/>
      <c r="F10" s="149"/>
      <c r="G10" s="151"/>
      <c r="H10" s="159"/>
      <c r="I10" s="154"/>
      <c r="J10" s="277"/>
      <c r="K10" s="154"/>
      <c r="L10" s="159"/>
      <c r="M10" s="154"/>
      <c r="N10" s="277"/>
    </row>
    <row r="11" spans="1:14" s="103" customFormat="1" ht="16.5" customHeight="1">
      <c r="A11" s="107" t="s">
        <v>182</v>
      </c>
      <c r="E11" s="104"/>
      <c r="F11" s="104"/>
      <c r="G11" s="104"/>
      <c r="H11" s="205"/>
      <c r="I11" s="206"/>
      <c r="J11" s="206"/>
      <c r="K11" s="206"/>
      <c r="L11" s="205"/>
      <c r="M11" s="206"/>
      <c r="N11" s="206"/>
    </row>
    <row r="12" spans="1:14" s="103" customFormat="1" ht="16.5" customHeight="1">
      <c r="A12" s="103" t="s">
        <v>183</v>
      </c>
      <c r="E12" s="104"/>
      <c r="F12" s="104"/>
      <c r="G12" s="104"/>
      <c r="H12" s="205">
        <v>1276716</v>
      </c>
      <c r="I12" s="206"/>
      <c r="J12" s="206">
        <v>878486</v>
      </c>
      <c r="K12" s="206"/>
      <c r="L12" s="205">
        <v>1277814</v>
      </c>
      <c r="M12" s="207"/>
      <c r="N12" s="206">
        <v>95767</v>
      </c>
    </row>
    <row r="13" spans="1:14" s="103" customFormat="1" ht="16.5" customHeight="1">
      <c r="A13" s="103" t="s">
        <v>184</v>
      </c>
      <c r="E13" s="104"/>
      <c r="F13" s="104"/>
      <c r="G13" s="104"/>
      <c r="H13" s="205"/>
      <c r="I13" s="206"/>
      <c r="J13" s="206"/>
      <c r="K13" s="206"/>
      <c r="L13" s="205"/>
      <c r="M13" s="207"/>
      <c r="N13" s="206"/>
    </row>
    <row r="14" spans="1:14" s="103" customFormat="1" ht="16.5" customHeight="1">
      <c r="B14" s="103" t="s">
        <v>267</v>
      </c>
      <c r="E14" s="104"/>
      <c r="F14" s="104">
        <v>7</v>
      </c>
      <c r="G14" s="104"/>
      <c r="H14" s="205">
        <v>327750000</v>
      </c>
      <c r="I14" s="215"/>
      <c r="J14" s="206">
        <v>5000000</v>
      </c>
      <c r="K14" s="215"/>
      <c r="L14" s="205">
        <v>327750000</v>
      </c>
      <c r="M14" s="207"/>
      <c r="N14" s="206">
        <v>5000000</v>
      </c>
    </row>
    <row r="15" spans="1:14" s="103" customFormat="1" ht="16.5" customHeight="1">
      <c r="A15" s="103" t="s">
        <v>185</v>
      </c>
      <c r="E15" s="104"/>
      <c r="F15" s="131">
        <v>38.4</v>
      </c>
      <c r="G15" s="104"/>
      <c r="H15" s="216">
        <v>0</v>
      </c>
      <c r="I15" s="217"/>
      <c r="J15" s="217">
        <v>0</v>
      </c>
      <c r="K15" s="217"/>
      <c r="L15" s="216">
        <v>239135776</v>
      </c>
      <c r="M15" s="207"/>
      <c r="N15" s="217">
        <v>730452900</v>
      </c>
    </row>
    <row r="16" spans="1:14" s="103" customFormat="1" ht="16.5" customHeight="1">
      <c r="A16" s="103" t="s">
        <v>186</v>
      </c>
      <c r="E16" s="104"/>
      <c r="F16" s="131">
        <v>38.4</v>
      </c>
      <c r="G16" s="104"/>
      <c r="H16" s="216">
        <v>0</v>
      </c>
      <c r="I16" s="217"/>
      <c r="J16" s="217">
        <v>0</v>
      </c>
      <c r="K16" s="217"/>
      <c r="L16" s="216">
        <v>-684140776</v>
      </c>
      <c r="M16" s="207"/>
      <c r="N16" s="217">
        <v>0</v>
      </c>
    </row>
    <row r="17" spans="1:14" s="103" customFormat="1" ht="16.5" customHeight="1">
      <c r="A17" s="103" t="s">
        <v>187</v>
      </c>
      <c r="E17" s="104"/>
      <c r="F17" s="131"/>
      <c r="G17" s="104"/>
      <c r="H17" s="216">
        <v>0</v>
      </c>
      <c r="I17" s="217"/>
      <c r="J17" s="217">
        <v>-72116700</v>
      </c>
      <c r="K17" s="217"/>
      <c r="L17" s="216">
        <v>0</v>
      </c>
      <c r="M17" s="207"/>
      <c r="N17" s="217">
        <v>0</v>
      </c>
    </row>
    <row r="18" spans="1:14" s="103" customFormat="1" ht="16.5" customHeight="1">
      <c r="A18" s="103" t="s">
        <v>268</v>
      </c>
      <c r="E18" s="104"/>
      <c r="F18" s="131" t="s">
        <v>256</v>
      </c>
      <c r="G18" s="104"/>
      <c r="H18" s="216">
        <v>81769000</v>
      </c>
      <c r="I18" s="217"/>
      <c r="J18" s="217">
        <v>10098</v>
      </c>
      <c r="K18" s="217"/>
      <c r="L18" s="216">
        <v>81769000</v>
      </c>
      <c r="M18" s="207"/>
      <c r="N18" s="206" t="s">
        <v>235</v>
      </c>
    </row>
    <row r="19" spans="1:14" s="103" customFormat="1" ht="16.5" customHeight="1">
      <c r="A19" s="103" t="s">
        <v>269</v>
      </c>
      <c r="E19" s="104"/>
      <c r="F19" s="104">
        <v>16</v>
      </c>
      <c r="G19" s="104"/>
      <c r="H19" s="205" t="s">
        <v>235</v>
      </c>
      <c r="I19" s="206"/>
      <c r="J19" s="206">
        <v>108869248</v>
      </c>
      <c r="K19" s="206"/>
      <c r="L19" s="205" t="s">
        <v>235</v>
      </c>
      <c r="M19" s="207"/>
      <c r="N19" s="206">
        <v>108869248</v>
      </c>
    </row>
    <row r="20" spans="1:14" s="103" customFormat="1" ht="16.5" customHeight="1">
      <c r="A20" s="103" t="s">
        <v>188</v>
      </c>
      <c r="E20" s="104"/>
      <c r="F20" s="131"/>
      <c r="G20" s="104"/>
      <c r="H20" s="205" t="s">
        <v>235</v>
      </c>
      <c r="I20" s="206"/>
      <c r="J20" s="206">
        <v>0</v>
      </c>
      <c r="K20" s="206"/>
      <c r="L20" s="205">
        <v>-233000000</v>
      </c>
      <c r="M20" s="207"/>
      <c r="N20" s="206">
        <v>-1150570000</v>
      </c>
    </row>
    <row r="21" spans="1:14" s="103" customFormat="1" ht="16.5" customHeight="1">
      <c r="A21" s="103" t="s">
        <v>189</v>
      </c>
      <c r="E21" s="104"/>
      <c r="F21" s="104"/>
      <c r="G21" s="104"/>
      <c r="H21" s="205"/>
      <c r="I21" s="206"/>
      <c r="J21" s="206"/>
      <c r="K21" s="206"/>
      <c r="L21" s="205"/>
      <c r="M21" s="207"/>
      <c r="N21" s="206"/>
    </row>
    <row r="22" spans="1:14" s="103" customFormat="1" ht="16.5" customHeight="1">
      <c r="B22" s="103" t="s">
        <v>190</v>
      </c>
      <c r="E22" s="104"/>
      <c r="F22" s="104"/>
      <c r="G22" s="104"/>
      <c r="H22" s="156">
        <v>259014</v>
      </c>
      <c r="I22" s="215"/>
      <c r="J22" s="274">
        <v>99730</v>
      </c>
      <c r="K22" s="215"/>
      <c r="L22" s="156">
        <v>11215</v>
      </c>
      <c r="M22" s="207"/>
      <c r="N22" s="274">
        <v>3300</v>
      </c>
    </row>
    <row r="23" spans="1:14" s="103" customFormat="1" ht="16.5" customHeight="1">
      <c r="A23" s="103" t="s">
        <v>191</v>
      </c>
      <c r="E23" s="104"/>
      <c r="F23" s="104"/>
      <c r="G23" s="104"/>
      <c r="H23" s="205">
        <v>-6517802</v>
      </c>
      <c r="I23" s="206"/>
      <c r="J23" s="206">
        <v>-33412602</v>
      </c>
      <c r="K23" s="206"/>
      <c r="L23" s="205">
        <v>-547853</v>
      </c>
      <c r="M23" s="218"/>
      <c r="N23" s="206">
        <v>-3137220</v>
      </c>
    </row>
    <row r="24" spans="1:14" s="103" customFormat="1" ht="16.5" customHeight="1">
      <c r="A24" s="103" t="s">
        <v>192</v>
      </c>
      <c r="E24" s="104"/>
      <c r="F24" s="104"/>
      <c r="G24" s="104"/>
      <c r="H24" s="219">
        <v>-4133607</v>
      </c>
      <c r="I24" s="206"/>
      <c r="J24" s="220">
        <v>-22153649</v>
      </c>
      <c r="K24" s="206"/>
      <c r="L24" s="219">
        <v>-31000</v>
      </c>
      <c r="M24" s="206"/>
      <c r="N24" s="220" t="s">
        <v>235</v>
      </c>
    </row>
    <row r="25" spans="1:14" s="103" customFormat="1" ht="16.5" customHeight="1">
      <c r="E25" s="104"/>
      <c r="F25" s="104"/>
      <c r="G25" s="104"/>
      <c r="H25" s="221"/>
      <c r="I25" s="222"/>
      <c r="J25" s="222"/>
      <c r="K25" s="222"/>
      <c r="L25" s="221"/>
      <c r="M25" s="222"/>
      <c r="N25" s="222"/>
    </row>
    <row r="26" spans="1:14" s="103" customFormat="1" ht="16.5" customHeight="1">
      <c r="A26" s="103" t="s">
        <v>270</v>
      </c>
      <c r="E26" s="104"/>
      <c r="F26" s="104"/>
      <c r="G26" s="104"/>
      <c r="H26" s="219">
        <f>SUM(H12:H25)</f>
        <v>400403321</v>
      </c>
      <c r="I26" s="222"/>
      <c r="J26" s="220">
        <f>SUM(J12:J25)</f>
        <v>-12825389</v>
      </c>
      <c r="K26" s="222"/>
      <c r="L26" s="219">
        <f>SUM(L12:L25)</f>
        <v>-267775824</v>
      </c>
      <c r="M26" s="222"/>
      <c r="N26" s="220">
        <f>SUM(N12:N25)</f>
        <v>-309286005</v>
      </c>
    </row>
    <row r="27" spans="1:14" s="103" customFormat="1" ht="16.5" customHeight="1">
      <c r="E27" s="104"/>
      <c r="F27" s="104"/>
      <c r="G27" s="104"/>
      <c r="H27" s="221"/>
      <c r="I27" s="222"/>
      <c r="J27" s="222"/>
      <c r="K27" s="222"/>
      <c r="L27" s="221"/>
      <c r="M27" s="222"/>
      <c r="N27" s="222"/>
    </row>
    <row r="28" spans="1:14" s="103" customFormat="1" ht="16.5" customHeight="1">
      <c r="A28" s="107" t="s">
        <v>193</v>
      </c>
      <c r="E28" s="104"/>
      <c r="F28" s="265"/>
      <c r="G28" s="104"/>
      <c r="H28" s="221"/>
      <c r="I28" s="222"/>
      <c r="J28" s="222"/>
      <c r="K28" s="222"/>
      <c r="L28" s="221"/>
      <c r="M28" s="222"/>
      <c r="N28" s="222"/>
    </row>
    <row r="29" spans="1:14" s="103" customFormat="1" ht="16.5" customHeight="1">
      <c r="A29" s="103" t="s">
        <v>194</v>
      </c>
      <c r="E29" s="104"/>
      <c r="F29" s="311"/>
      <c r="G29" s="104"/>
      <c r="H29" s="223"/>
      <c r="J29" s="294"/>
      <c r="L29" s="223"/>
      <c r="N29" s="294"/>
    </row>
    <row r="30" spans="1:14" s="103" customFormat="1" ht="16.5" customHeight="1">
      <c r="B30" s="103" t="s">
        <v>38</v>
      </c>
      <c r="E30" s="104"/>
      <c r="F30" s="311"/>
      <c r="G30" s="104"/>
      <c r="H30" s="205">
        <v>0</v>
      </c>
      <c r="I30" s="222"/>
      <c r="J30" s="206">
        <v>0</v>
      </c>
      <c r="K30" s="222"/>
      <c r="L30" s="156">
        <v>0</v>
      </c>
      <c r="M30" s="222"/>
      <c r="N30" s="274">
        <v>18000000</v>
      </c>
    </row>
    <row r="31" spans="1:14" s="103" customFormat="1" ht="16.5" customHeight="1">
      <c r="A31" s="103" t="s">
        <v>195</v>
      </c>
      <c r="E31" s="104"/>
      <c r="F31" s="311"/>
      <c r="G31" s="104"/>
      <c r="H31" s="205"/>
      <c r="I31" s="222"/>
      <c r="J31" s="206"/>
      <c r="K31" s="222"/>
      <c r="L31" s="205"/>
      <c r="M31" s="222"/>
      <c r="N31" s="206"/>
    </row>
    <row r="32" spans="1:14" s="103" customFormat="1" ht="16.5" customHeight="1">
      <c r="B32" s="103" t="s">
        <v>38</v>
      </c>
      <c r="E32" s="104"/>
      <c r="F32" s="311"/>
      <c r="G32" s="104"/>
      <c r="H32" s="205">
        <v>0</v>
      </c>
      <c r="I32" s="222"/>
      <c r="J32" s="206">
        <v>0</v>
      </c>
      <c r="K32" s="222"/>
      <c r="L32" s="205">
        <v>0</v>
      </c>
      <c r="M32" s="222"/>
      <c r="N32" s="206">
        <v>-28000000</v>
      </c>
    </row>
    <row r="33" spans="1:14" s="103" customFormat="1" ht="16.5" customHeight="1">
      <c r="A33" s="103" t="s">
        <v>196</v>
      </c>
      <c r="E33" s="104"/>
      <c r="F33" s="311"/>
      <c r="G33" s="104"/>
      <c r="H33" s="205">
        <v>0</v>
      </c>
      <c r="I33" s="222"/>
      <c r="J33" s="206">
        <v>41400000</v>
      </c>
      <c r="K33" s="222"/>
      <c r="L33" s="205">
        <v>0</v>
      </c>
      <c r="M33" s="222"/>
      <c r="N33" s="206">
        <v>41400000</v>
      </c>
    </row>
    <row r="34" spans="1:14" s="103" customFormat="1" ht="16.5" customHeight="1">
      <c r="A34" s="103" t="s">
        <v>197</v>
      </c>
      <c r="E34" s="104"/>
      <c r="F34" s="311"/>
      <c r="G34" s="104"/>
      <c r="H34" s="205">
        <v>0</v>
      </c>
      <c r="I34" s="222"/>
      <c r="J34" s="206">
        <v>-58900000</v>
      </c>
      <c r="K34" s="222"/>
      <c r="L34" s="205">
        <v>0</v>
      </c>
      <c r="M34" s="206"/>
      <c r="N34" s="206">
        <v>-58900000</v>
      </c>
    </row>
    <row r="35" spans="1:14" s="103" customFormat="1" ht="16.5" customHeight="1">
      <c r="A35" s="103" t="s">
        <v>198</v>
      </c>
      <c r="C35" s="37"/>
      <c r="D35" s="107"/>
      <c r="E35" s="104"/>
      <c r="F35" s="311"/>
      <c r="G35" s="104"/>
      <c r="H35" s="205"/>
      <c r="I35" s="222"/>
      <c r="J35" s="206"/>
      <c r="K35" s="222"/>
      <c r="L35" s="205"/>
      <c r="M35" s="222"/>
      <c r="N35" s="206"/>
    </row>
    <row r="36" spans="1:14" s="103" customFormat="1" ht="16.5" customHeight="1">
      <c r="B36" s="103" t="s">
        <v>40</v>
      </c>
      <c r="E36" s="104"/>
      <c r="F36" s="311"/>
      <c r="G36" s="104"/>
      <c r="H36" s="205">
        <v>0</v>
      </c>
      <c r="I36" s="222"/>
      <c r="J36" s="206">
        <v>-184768864</v>
      </c>
      <c r="K36" s="222"/>
      <c r="L36" s="205">
        <v>0</v>
      </c>
      <c r="M36" s="222"/>
      <c r="N36" s="206">
        <v>-183714566</v>
      </c>
    </row>
    <row r="37" spans="1:14" ht="16.5" customHeight="1">
      <c r="A37" s="103" t="s">
        <v>199</v>
      </c>
      <c r="B37" s="103"/>
      <c r="C37" s="103"/>
      <c r="D37" s="103"/>
      <c r="F37" s="104">
        <v>25</v>
      </c>
      <c r="H37" s="205">
        <v>-35632235</v>
      </c>
      <c r="J37" s="206">
        <v>-46566724</v>
      </c>
      <c r="L37" s="205">
        <v>-3947645</v>
      </c>
      <c r="N37" s="206">
        <v>-6171273</v>
      </c>
    </row>
    <row r="38" spans="1:14" s="103" customFormat="1" ht="16.5" customHeight="1">
      <c r="A38" s="103" t="s">
        <v>200</v>
      </c>
      <c r="E38" s="104"/>
      <c r="F38" s="104">
        <v>29</v>
      </c>
      <c r="G38" s="104"/>
      <c r="H38" s="219">
        <v>89641964</v>
      </c>
      <c r="I38" s="206"/>
      <c r="J38" s="220">
        <v>785261210</v>
      </c>
      <c r="K38" s="206"/>
      <c r="L38" s="219">
        <v>89641964</v>
      </c>
      <c r="M38" s="206"/>
      <c r="N38" s="220">
        <v>785261210</v>
      </c>
    </row>
    <row r="39" spans="1:14" ht="16.5" customHeight="1">
      <c r="H39" s="155"/>
      <c r="L39" s="155"/>
    </row>
    <row r="40" spans="1:14" ht="16.5" customHeight="1">
      <c r="A40" s="103" t="s">
        <v>271</v>
      </c>
      <c r="B40" s="103"/>
      <c r="C40" s="103"/>
      <c r="D40" s="103"/>
      <c r="F40" s="37"/>
      <c r="H40" s="158">
        <f>SUM(H29:H39)</f>
        <v>54009729</v>
      </c>
      <c r="J40" s="276">
        <f>SUM(J29:J39)</f>
        <v>536425622</v>
      </c>
      <c r="L40" s="158">
        <f>SUM(L29:L39)</f>
        <v>85694319</v>
      </c>
      <c r="N40" s="276">
        <f>SUM(N29:N39)</f>
        <v>567875371</v>
      </c>
    </row>
    <row r="41" spans="1:14" ht="16.5" customHeight="1">
      <c r="A41" s="103"/>
      <c r="B41" s="103"/>
      <c r="C41" s="103"/>
      <c r="D41" s="103"/>
      <c r="F41" s="37"/>
    </row>
    <row r="42" spans="1:14" ht="16.5" customHeight="1">
      <c r="A42" s="103"/>
      <c r="B42" s="103"/>
      <c r="C42" s="103"/>
      <c r="D42" s="103"/>
      <c r="F42" s="37"/>
    </row>
    <row r="43" spans="1:14" ht="16.5" customHeight="1">
      <c r="A43" s="103"/>
      <c r="B43" s="103"/>
      <c r="C43" s="103"/>
      <c r="D43" s="103"/>
      <c r="F43" s="37"/>
    </row>
    <row r="44" spans="1:14" ht="16.5" customHeight="1">
      <c r="A44" s="103"/>
      <c r="B44" s="103"/>
      <c r="C44" s="103"/>
      <c r="D44" s="103"/>
      <c r="F44" s="37"/>
    </row>
    <row r="45" spans="1:14" ht="16.5" customHeight="1">
      <c r="A45" s="103"/>
      <c r="B45" s="103"/>
      <c r="C45" s="103"/>
      <c r="D45" s="103"/>
      <c r="F45" s="37"/>
    </row>
    <row r="46" spans="1:14" ht="16.5" customHeight="1">
      <c r="A46" s="103"/>
      <c r="B46" s="103"/>
      <c r="C46" s="103"/>
      <c r="D46" s="103"/>
      <c r="F46" s="37"/>
    </row>
    <row r="47" spans="1:14" ht="16.5" customHeight="1">
      <c r="A47" s="103"/>
      <c r="B47" s="103"/>
      <c r="C47" s="103"/>
      <c r="D47" s="103"/>
      <c r="F47" s="37"/>
    </row>
    <row r="48" spans="1:14" ht="16.5" customHeight="1">
      <c r="A48" s="103"/>
      <c r="B48" s="103"/>
      <c r="C48" s="103"/>
      <c r="D48" s="103"/>
      <c r="F48" s="37"/>
    </row>
    <row r="49" spans="1:14" ht="16.5" customHeight="1">
      <c r="A49" s="103"/>
      <c r="B49" s="103"/>
      <c r="C49" s="103"/>
      <c r="D49" s="103"/>
      <c r="F49" s="37"/>
    </row>
    <row r="50" spans="1:14" ht="16.5" customHeight="1">
      <c r="A50" s="103"/>
      <c r="B50" s="103"/>
      <c r="C50" s="103"/>
      <c r="D50" s="103"/>
      <c r="F50" s="37"/>
    </row>
    <row r="51" spans="1:14" ht="15.9" customHeight="1">
      <c r="A51" s="103"/>
      <c r="B51" s="103"/>
      <c r="C51" s="103"/>
      <c r="D51" s="103"/>
      <c r="F51" s="37"/>
    </row>
    <row r="52" spans="1:14" s="103" customFormat="1" ht="22.2" customHeight="1">
      <c r="A52" s="109" t="str">
        <f>'eng13'!A70:M70</f>
        <v>The accompanying notes are an integral part of these consolidated and separate financial statements.</v>
      </c>
      <c r="B52" s="109"/>
      <c r="C52" s="109"/>
      <c r="D52" s="109"/>
      <c r="E52" s="110"/>
      <c r="F52" s="110"/>
      <c r="G52" s="110"/>
      <c r="H52" s="220"/>
      <c r="I52" s="220"/>
      <c r="J52" s="220"/>
      <c r="K52" s="220"/>
      <c r="L52" s="220"/>
      <c r="M52" s="220"/>
      <c r="N52" s="220"/>
    </row>
    <row r="53" spans="1:14" ht="16.5" customHeight="1">
      <c r="A53" s="107" t="str">
        <f>'eng6'!A1</f>
        <v>Wave Exponential Public Company Limited</v>
      </c>
      <c r="B53" s="103"/>
      <c r="C53" s="103"/>
      <c r="D53" s="103"/>
      <c r="E53" s="104"/>
      <c r="F53" s="104"/>
      <c r="G53" s="104"/>
      <c r="H53" s="210"/>
      <c r="I53" s="210"/>
      <c r="J53" s="291"/>
      <c r="K53" s="210"/>
      <c r="L53" s="210"/>
      <c r="M53" s="210"/>
      <c r="N53" s="291"/>
    </row>
    <row r="54" spans="1:14" ht="16.5" customHeight="1">
      <c r="A54" s="107" t="s">
        <v>181</v>
      </c>
      <c r="B54" s="103"/>
      <c r="C54" s="103"/>
      <c r="D54" s="103"/>
      <c r="E54" s="104"/>
      <c r="F54" s="104"/>
      <c r="G54" s="104"/>
      <c r="H54" s="210"/>
      <c r="I54" s="210"/>
      <c r="J54" s="291"/>
      <c r="K54" s="210"/>
      <c r="L54" s="210"/>
      <c r="M54" s="210"/>
      <c r="N54" s="291"/>
    </row>
    <row r="55" spans="1:14" ht="16.5" customHeight="1">
      <c r="A55" s="108" t="str">
        <f>+A3</f>
        <v>For the year ended 31 December 2023</v>
      </c>
      <c r="B55" s="109"/>
      <c r="C55" s="109"/>
      <c r="D55" s="109"/>
      <c r="E55" s="110"/>
      <c r="F55" s="110"/>
      <c r="G55" s="110"/>
      <c r="H55" s="211"/>
      <c r="I55" s="211"/>
      <c r="J55" s="292"/>
      <c r="K55" s="211"/>
      <c r="L55" s="211"/>
      <c r="M55" s="211"/>
      <c r="N55" s="292"/>
    </row>
    <row r="56" spans="1:14" ht="16.5" customHeight="1">
      <c r="A56" s="107"/>
      <c r="B56" s="103"/>
      <c r="C56" s="103"/>
      <c r="D56" s="103"/>
      <c r="E56" s="104"/>
      <c r="F56" s="104"/>
      <c r="G56" s="104"/>
      <c r="H56" s="210"/>
      <c r="I56" s="210"/>
      <c r="J56" s="291"/>
      <c r="K56" s="210"/>
      <c r="L56" s="210"/>
      <c r="M56" s="210"/>
      <c r="N56" s="291"/>
    </row>
    <row r="57" spans="1:14" ht="16.5" customHeight="1">
      <c r="A57" s="103"/>
      <c r="B57" s="103"/>
      <c r="C57" s="103"/>
      <c r="D57" s="103"/>
      <c r="E57" s="104"/>
      <c r="F57" s="104"/>
      <c r="G57" s="104"/>
      <c r="H57" s="210"/>
      <c r="I57" s="210"/>
      <c r="J57" s="291"/>
      <c r="K57" s="210"/>
      <c r="L57" s="210"/>
      <c r="M57" s="210"/>
      <c r="N57" s="291"/>
    </row>
    <row r="58" spans="1:14" ht="16.5" customHeight="1">
      <c r="A58" s="103"/>
      <c r="B58" s="103"/>
      <c r="C58" s="103"/>
      <c r="D58" s="103"/>
      <c r="E58" s="104"/>
      <c r="F58" s="104"/>
      <c r="G58" s="104"/>
      <c r="H58" s="339" t="s">
        <v>1</v>
      </c>
      <c r="I58" s="339"/>
      <c r="J58" s="339"/>
      <c r="K58" s="212"/>
      <c r="L58" s="339" t="s">
        <v>2</v>
      </c>
      <c r="M58" s="339"/>
      <c r="N58" s="339"/>
    </row>
    <row r="59" spans="1:14" ht="16.5" customHeight="1">
      <c r="A59" s="103"/>
      <c r="B59" s="103"/>
      <c r="C59" s="103"/>
      <c r="D59" s="103"/>
      <c r="E59" s="104"/>
      <c r="F59" s="104"/>
      <c r="G59" s="104"/>
      <c r="H59" s="338" t="s">
        <v>3</v>
      </c>
      <c r="I59" s="338"/>
      <c r="J59" s="338"/>
      <c r="K59" s="213"/>
      <c r="L59" s="338" t="s">
        <v>3</v>
      </c>
      <c r="M59" s="338"/>
      <c r="N59" s="338"/>
    </row>
    <row r="60" spans="1:14" ht="16.5" customHeight="1">
      <c r="A60" s="103"/>
      <c r="B60" s="103"/>
      <c r="C60" s="103"/>
      <c r="D60" s="103"/>
      <c r="E60" s="104"/>
      <c r="F60" s="323"/>
      <c r="G60" s="104"/>
      <c r="H60" s="17" t="s">
        <v>213</v>
      </c>
      <c r="I60" s="18"/>
      <c r="J60" s="230" t="s">
        <v>4</v>
      </c>
      <c r="K60" s="18"/>
      <c r="L60" s="17" t="s">
        <v>213</v>
      </c>
      <c r="M60" s="18"/>
      <c r="N60" s="230" t="s">
        <v>4</v>
      </c>
    </row>
    <row r="61" spans="1:14" ht="16.5" customHeight="1">
      <c r="A61" s="103"/>
      <c r="B61" s="103"/>
      <c r="C61" s="103"/>
      <c r="D61" s="103"/>
      <c r="E61" s="151"/>
      <c r="F61" s="324"/>
      <c r="G61" s="151"/>
      <c r="H61" s="214" t="s">
        <v>6</v>
      </c>
      <c r="I61" s="154"/>
      <c r="J61" s="293" t="s">
        <v>6</v>
      </c>
      <c r="K61" s="154"/>
      <c r="L61" s="214" t="s">
        <v>6</v>
      </c>
      <c r="M61" s="154"/>
      <c r="N61" s="293" t="s">
        <v>6</v>
      </c>
    </row>
    <row r="62" spans="1:14" ht="16.5" customHeight="1">
      <c r="A62" s="103"/>
      <c r="B62" s="103"/>
      <c r="C62" s="103"/>
      <c r="D62" s="103"/>
      <c r="E62" s="151"/>
      <c r="F62" s="324"/>
      <c r="G62" s="151"/>
      <c r="H62" s="159"/>
      <c r="I62" s="154"/>
      <c r="J62" s="277"/>
      <c r="K62" s="154"/>
      <c r="L62" s="159"/>
      <c r="M62" s="154"/>
      <c r="N62" s="277"/>
    </row>
    <row r="63" spans="1:14" ht="16.5" customHeight="1">
      <c r="A63" s="107" t="s">
        <v>272</v>
      </c>
      <c r="B63" s="107"/>
      <c r="F63" s="37"/>
      <c r="H63" s="205">
        <v>-233958288</v>
      </c>
      <c r="I63" s="206"/>
      <c r="J63" s="206">
        <v>323205044</v>
      </c>
      <c r="K63" s="206"/>
      <c r="L63" s="205">
        <f>'eng13'!K68+'eng14-15'!L26+'eng14-15'!L40</f>
        <v>-179136708</v>
      </c>
      <c r="M63" s="206"/>
      <c r="N63" s="206">
        <f>'eng13'!M68+N26+N40</f>
        <v>227673934</v>
      </c>
    </row>
    <row r="64" spans="1:14" ht="16.5" customHeight="1">
      <c r="A64" s="54" t="s">
        <v>201</v>
      </c>
      <c r="B64" s="103"/>
      <c r="C64" s="103"/>
      <c r="E64" s="27"/>
      <c r="F64" s="104"/>
      <c r="G64" s="27"/>
      <c r="H64" s="205"/>
      <c r="J64" s="206"/>
      <c r="L64" s="205"/>
      <c r="N64" s="206"/>
    </row>
    <row r="65" spans="1:14" ht="16.5" customHeight="1">
      <c r="A65" s="54"/>
      <c r="B65" s="103" t="s">
        <v>202</v>
      </c>
      <c r="C65" s="103"/>
      <c r="E65" s="27"/>
      <c r="F65" s="104"/>
      <c r="G65" s="27"/>
      <c r="H65" s="205"/>
      <c r="I65" s="206"/>
      <c r="J65" s="206"/>
      <c r="K65" s="206"/>
      <c r="L65" s="205"/>
      <c r="M65" s="218"/>
      <c r="N65" s="206"/>
    </row>
    <row r="66" spans="1:14" ht="16.5" customHeight="1">
      <c r="A66" s="54"/>
      <c r="B66" s="103"/>
      <c r="C66" s="103" t="s">
        <v>203</v>
      </c>
      <c r="E66" s="27"/>
      <c r="F66" s="104"/>
      <c r="G66" s="27"/>
      <c r="H66" s="205">
        <v>279350821</v>
      </c>
      <c r="I66" s="206"/>
      <c r="J66" s="206">
        <v>6354998</v>
      </c>
      <c r="K66" s="206"/>
      <c r="L66" s="205">
        <v>187736417</v>
      </c>
      <c r="M66" s="218"/>
      <c r="N66" s="206">
        <v>31226</v>
      </c>
    </row>
    <row r="67" spans="1:14" ht="16.5" customHeight="1">
      <c r="A67" s="54"/>
      <c r="B67" s="103"/>
      <c r="C67" s="103" t="s">
        <v>204</v>
      </c>
      <c r="E67" s="27"/>
      <c r="F67" s="104"/>
      <c r="G67" s="27"/>
      <c r="H67" s="205">
        <v>0</v>
      </c>
      <c r="I67" s="206"/>
      <c r="J67" s="206">
        <v>0</v>
      </c>
      <c r="K67" s="206"/>
      <c r="L67" s="205">
        <v>0</v>
      </c>
      <c r="M67" s="218"/>
      <c r="N67" s="206">
        <v>0</v>
      </c>
    </row>
    <row r="68" spans="1:14" s="103" customFormat="1" ht="16.5" customHeight="1">
      <c r="A68" s="103" t="s">
        <v>34</v>
      </c>
      <c r="E68" s="104"/>
      <c r="F68" s="104"/>
      <c r="G68" s="104"/>
      <c r="H68" s="221">
        <v>-19053200</v>
      </c>
      <c r="I68" s="222"/>
      <c r="J68" s="222">
        <v>-50209221</v>
      </c>
      <c r="K68" s="222"/>
      <c r="L68" s="221" t="s">
        <v>235</v>
      </c>
      <c r="M68" s="222"/>
      <c r="N68" s="222">
        <v>-39968743</v>
      </c>
    </row>
    <row r="69" spans="1:14" ht="16.5" customHeight="1">
      <c r="A69" s="103" t="s">
        <v>205</v>
      </c>
      <c r="B69" s="103"/>
      <c r="C69" s="103"/>
      <c r="E69" s="27"/>
      <c r="F69" s="104"/>
      <c r="G69" s="27"/>
      <c r="H69" s="205"/>
      <c r="I69" s="206"/>
      <c r="J69" s="206"/>
      <c r="K69" s="206"/>
      <c r="L69" s="205"/>
      <c r="M69" s="218"/>
      <c r="N69" s="206"/>
    </row>
    <row r="70" spans="1:14" s="103" customFormat="1" ht="16.5" customHeight="1">
      <c r="C70" s="103" t="s">
        <v>206</v>
      </c>
      <c r="E70" s="104"/>
      <c r="F70" s="224"/>
      <c r="G70" s="104"/>
      <c r="H70" s="219">
        <v>0</v>
      </c>
      <c r="I70" s="206"/>
      <c r="J70" s="220">
        <v>0</v>
      </c>
      <c r="K70" s="206"/>
      <c r="L70" s="219">
        <v>0</v>
      </c>
      <c r="M70" s="207"/>
      <c r="N70" s="220">
        <v>0</v>
      </c>
    </row>
    <row r="71" spans="1:14" s="103" customFormat="1" ht="16.5" customHeight="1">
      <c r="E71" s="104"/>
      <c r="F71" s="104"/>
      <c r="G71" s="104"/>
      <c r="H71" s="221"/>
      <c r="I71" s="222"/>
      <c r="J71" s="222"/>
      <c r="K71" s="222"/>
      <c r="L71" s="221"/>
      <c r="M71" s="222"/>
      <c r="N71" s="222"/>
    </row>
    <row r="72" spans="1:14" ht="16.5" customHeight="1" thickBot="1">
      <c r="A72" s="225" t="s">
        <v>207</v>
      </c>
      <c r="B72" s="103"/>
      <c r="C72" s="103"/>
      <c r="E72" s="104"/>
      <c r="F72" s="104"/>
      <c r="G72" s="104"/>
      <c r="H72" s="226">
        <f>SUM(H63:H70)</f>
        <v>26339333</v>
      </c>
      <c r="I72" s="206"/>
      <c r="J72" s="227">
        <f>SUM(J63:J70)</f>
        <v>279350821</v>
      </c>
      <c r="K72" s="206"/>
      <c r="L72" s="226">
        <f>SUM(L63:L70)</f>
        <v>8599709</v>
      </c>
      <c r="M72" s="206"/>
      <c r="N72" s="227">
        <f>SUM(N63:N70)</f>
        <v>187736417</v>
      </c>
    </row>
    <row r="73" spans="1:14" ht="16.5" customHeight="1" thickTop="1">
      <c r="A73" s="225"/>
      <c r="B73" s="103"/>
      <c r="C73" s="103"/>
      <c r="E73" s="104"/>
      <c r="F73" s="104"/>
      <c r="G73" s="104"/>
      <c r="H73" s="205"/>
      <c r="I73" s="206"/>
      <c r="J73" s="206"/>
      <c r="K73" s="206"/>
      <c r="L73" s="205"/>
      <c r="M73" s="206"/>
      <c r="N73" s="206"/>
    </row>
    <row r="74" spans="1:14" ht="16.5" customHeight="1">
      <c r="A74" s="225"/>
      <c r="B74" s="103"/>
      <c r="C74" s="103"/>
      <c r="E74" s="104"/>
      <c r="F74" s="104"/>
      <c r="G74" s="104"/>
      <c r="H74" s="205"/>
      <c r="I74" s="206"/>
      <c r="J74" s="206"/>
      <c r="K74" s="206"/>
      <c r="L74" s="205"/>
      <c r="M74" s="206"/>
      <c r="N74" s="206"/>
    </row>
    <row r="75" spans="1:14" ht="16.5" customHeight="1">
      <c r="A75" s="107" t="s">
        <v>208</v>
      </c>
      <c r="B75" s="103"/>
      <c r="C75" s="103"/>
      <c r="E75" s="104"/>
      <c r="F75" s="104"/>
      <c r="G75" s="104"/>
      <c r="H75" s="205"/>
      <c r="I75" s="206"/>
      <c r="J75" s="206"/>
      <c r="K75" s="206"/>
      <c r="L75" s="205"/>
      <c r="M75" s="206"/>
      <c r="N75" s="206"/>
    </row>
    <row r="76" spans="1:14" ht="16.5" customHeight="1">
      <c r="A76" s="103"/>
      <c r="B76" s="103"/>
      <c r="C76" s="103"/>
      <c r="E76" s="104"/>
      <c r="F76" s="104"/>
      <c r="G76" s="104"/>
      <c r="H76" s="205"/>
      <c r="I76" s="206"/>
      <c r="J76" s="206"/>
      <c r="K76" s="206"/>
      <c r="L76" s="205"/>
      <c r="M76" s="206"/>
      <c r="N76" s="206"/>
    </row>
    <row r="77" spans="1:14" ht="16.5" customHeight="1">
      <c r="A77" s="103" t="s">
        <v>209</v>
      </c>
      <c r="B77" s="103"/>
      <c r="C77" s="107"/>
      <c r="D77" s="1"/>
      <c r="E77" s="104"/>
      <c r="F77" s="104"/>
      <c r="G77" s="104"/>
      <c r="H77" s="205"/>
      <c r="I77" s="206"/>
      <c r="J77" s="206"/>
      <c r="K77" s="206"/>
      <c r="L77" s="205"/>
      <c r="M77" s="206"/>
      <c r="N77" s="206"/>
    </row>
    <row r="78" spans="1:14" ht="16.5" customHeight="1">
      <c r="A78" s="103"/>
      <c r="B78" s="103"/>
      <c r="C78" s="107"/>
      <c r="D78" s="1"/>
      <c r="E78" s="104"/>
      <c r="F78" s="104"/>
      <c r="G78" s="104"/>
      <c r="H78" s="205"/>
      <c r="I78" s="206"/>
      <c r="J78" s="206"/>
      <c r="K78" s="206"/>
      <c r="L78" s="205"/>
      <c r="M78" s="206"/>
      <c r="N78" s="206"/>
    </row>
    <row r="79" spans="1:14" ht="16.5" customHeight="1">
      <c r="A79" s="103"/>
      <c r="B79" s="103" t="s">
        <v>210</v>
      </c>
      <c r="C79" s="203"/>
      <c r="E79" s="104"/>
      <c r="F79" s="104"/>
      <c r="G79" s="104"/>
      <c r="H79" s="205">
        <v>153354</v>
      </c>
      <c r="I79" s="206"/>
      <c r="J79" s="206">
        <v>55091</v>
      </c>
      <c r="K79" s="206"/>
      <c r="L79" s="205">
        <v>71262</v>
      </c>
      <c r="M79" s="206"/>
      <c r="N79" s="206" t="s">
        <v>235</v>
      </c>
    </row>
    <row r="80" spans="1:14" ht="16.5" customHeight="1">
      <c r="A80" s="103"/>
      <c r="B80" s="103" t="s">
        <v>211</v>
      </c>
      <c r="C80" s="203"/>
      <c r="E80" s="104"/>
      <c r="F80" s="104"/>
      <c r="G80" s="104"/>
      <c r="H80" s="205">
        <v>20136587</v>
      </c>
      <c r="I80" s="206"/>
      <c r="J80" s="206">
        <v>38439033</v>
      </c>
      <c r="K80" s="206"/>
      <c r="L80" s="205">
        <v>2327412</v>
      </c>
      <c r="M80" s="206"/>
      <c r="N80" s="206">
        <v>8348549</v>
      </c>
    </row>
    <row r="81" spans="2:14" ht="16.5" customHeight="1">
      <c r="B81" s="37" t="s">
        <v>264</v>
      </c>
      <c r="C81" s="103"/>
      <c r="D81" s="107"/>
      <c r="E81" s="104"/>
      <c r="F81" s="104"/>
      <c r="G81" s="104"/>
      <c r="H81" s="155"/>
      <c r="I81" s="206"/>
      <c r="K81" s="206"/>
      <c r="L81" s="155"/>
      <c r="M81" s="206"/>
    </row>
    <row r="82" spans="2:14" ht="16.5" customHeight="1">
      <c r="C82" s="103" t="s">
        <v>263</v>
      </c>
      <c r="D82" s="107"/>
      <c r="E82" s="104"/>
      <c r="F82" s="104"/>
      <c r="G82" s="104"/>
      <c r="H82" s="155">
        <v>0</v>
      </c>
      <c r="I82" s="206"/>
      <c r="J82" s="273">
        <v>0</v>
      </c>
      <c r="K82" s="206"/>
      <c r="L82" s="155">
        <v>100000000</v>
      </c>
      <c r="M82" s="206"/>
      <c r="N82" s="273">
        <v>0</v>
      </c>
    </row>
    <row r="83" spans="2:14" ht="16.5" customHeight="1">
      <c r="B83" s="37" t="s">
        <v>252</v>
      </c>
      <c r="C83" s="103"/>
      <c r="D83" s="107"/>
      <c r="E83" s="104"/>
      <c r="F83" s="104"/>
      <c r="G83" s="104"/>
      <c r="H83" s="155">
        <v>92520858</v>
      </c>
      <c r="I83" s="206"/>
      <c r="J83" s="273">
        <v>0</v>
      </c>
      <c r="K83" s="206"/>
      <c r="L83" s="155">
        <v>0</v>
      </c>
      <c r="M83" s="206"/>
      <c r="N83" s="273">
        <v>0</v>
      </c>
    </row>
    <row r="84" spans="2:14" ht="16.5" customHeight="1">
      <c r="C84" s="103"/>
      <c r="D84" s="107"/>
      <c r="E84" s="104"/>
      <c r="F84" s="104"/>
      <c r="G84" s="104"/>
      <c r="I84" s="206"/>
      <c r="K84" s="206"/>
      <c r="M84" s="206"/>
    </row>
    <row r="85" spans="2:14" ht="16.5" customHeight="1">
      <c r="C85" s="103"/>
      <c r="D85" s="107"/>
      <c r="E85" s="104"/>
      <c r="F85" s="104"/>
      <c r="G85" s="104"/>
      <c r="I85" s="206"/>
      <c r="K85" s="206"/>
      <c r="M85" s="206"/>
    </row>
    <row r="86" spans="2:14" ht="16.5" customHeight="1">
      <c r="C86" s="103"/>
      <c r="D86" s="107"/>
      <c r="E86" s="104"/>
      <c r="F86" s="104"/>
      <c r="G86" s="104"/>
      <c r="I86" s="206"/>
      <c r="K86" s="206"/>
      <c r="M86" s="206"/>
    </row>
    <row r="87" spans="2:14" ht="16.5" customHeight="1">
      <c r="C87" s="103"/>
      <c r="D87" s="107"/>
      <c r="E87" s="104"/>
      <c r="F87" s="104"/>
      <c r="G87" s="104"/>
      <c r="I87" s="206"/>
      <c r="K87" s="206"/>
      <c r="M87" s="206"/>
    </row>
    <row r="88" spans="2:14" ht="16.5" customHeight="1">
      <c r="C88" s="103"/>
      <c r="D88" s="107"/>
      <c r="E88" s="104"/>
      <c r="F88" s="104"/>
      <c r="G88" s="104"/>
      <c r="I88" s="206"/>
      <c r="K88" s="206"/>
      <c r="M88" s="206"/>
    </row>
    <row r="89" spans="2:14" ht="16.5" customHeight="1">
      <c r="C89" s="103"/>
      <c r="D89" s="107"/>
      <c r="E89" s="104"/>
      <c r="F89" s="104"/>
      <c r="G89" s="104"/>
      <c r="I89" s="206"/>
      <c r="K89" s="206"/>
      <c r="M89" s="206"/>
    </row>
    <row r="90" spans="2:14" ht="16.5" customHeight="1">
      <c r="C90" s="103"/>
      <c r="D90" s="107"/>
      <c r="E90" s="104"/>
      <c r="F90" s="104"/>
      <c r="G90" s="104"/>
      <c r="I90" s="206"/>
      <c r="K90" s="206"/>
      <c r="M90" s="206"/>
    </row>
    <row r="91" spans="2:14" ht="16.5" customHeight="1">
      <c r="C91" s="103"/>
      <c r="D91" s="107"/>
      <c r="E91" s="104"/>
      <c r="F91" s="104"/>
      <c r="G91" s="104"/>
      <c r="I91" s="206"/>
      <c r="K91" s="206"/>
      <c r="M91" s="206"/>
    </row>
    <row r="92" spans="2:14" ht="16.5" customHeight="1">
      <c r="C92" s="103"/>
      <c r="D92" s="107"/>
      <c r="E92" s="104"/>
      <c r="F92" s="104"/>
      <c r="G92" s="104"/>
      <c r="I92" s="206"/>
      <c r="K92" s="206"/>
      <c r="M92" s="206"/>
    </row>
    <row r="93" spans="2:14" ht="16.5" customHeight="1">
      <c r="C93" s="103"/>
      <c r="D93" s="107"/>
      <c r="E93" s="104"/>
      <c r="F93" s="104"/>
      <c r="G93" s="104"/>
      <c r="I93" s="206"/>
      <c r="K93" s="206"/>
      <c r="M93" s="206"/>
    </row>
    <row r="94" spans="2:14" ht="16.5" customHeight="1">
      <c r="C94" s="103"/>
      <c r="D94" s="107"/>
      <c r="E94" s="104"/>
      <c r="F94" s="104"/>
      <c r="G94" s="104"/>
      <c r="I94" s="206"/>
      <c r="K94" s="206"/>
      <c r="M94" s="206"/>
    </row>
    <row r="95" spans="2:14" ht="16.5" customHeight="1">
      <c r="C95" s="103"/>
      <c r="D95" s="107"/>
      <c r="E95" s="104"/>
      <c r="F95" s="104"/>
      <c r="G95" s="104"/>
      <c r="I95" s="206"/>
      <c r="K95" s="206"/>
      <c r="M95" s="206"/>
    </row>
    <row r="96" spans="2:14" ht="16.5" customHeight="1">
      <c r="C96" s="103"/>
      <c r="D96" s="107"/>
      <c r="E96" s="104"/>
      <c r="F96" s="104"/>
      <c r="G96" s="104"/>
      <c r="I96" s="206"/>
      <c r="K96" s="206"/>
      <c r="M96" s="206"/>
    </row>
    <row r="97" spans="1:14" ht="16.5" customHeight="1">
      <c r="C97" s="103"/>
      <c r="D97" s="107"/>
      <c r="E97" s="104"/>
      <c r="F97" s="104"/>
      <c r="G97" s="104"/>
      <c r="I97" s="206"/>
      <c r="K97" s="206"/>
      <c r="M97" s="206"/>
    </row>
    <row r="98" spans="1:14" ht="16.5" customHeight="1">
      <c r="C98" s="103"/>
      <c r="D98" s="107"/>
      <c r="E98" s="104"/>
      <c r="F98" s="104"/>
      <c r="G98" s="104"/>
      <c r="I98" s="206"/>
      <c r="K98" s="206"/>
      <c r="M98" s="206"/>
    </row>
    <row r="99" spans="1:14" ht="16.5" customHeight="1">
      <c r="C99" s="103"/>
      <c r="D99" s="107"/>
      <c r="E99" s="104"/>
      <c r="F99" s="104"/>
      <c r="G99" s="104"/>
      <c r="I99" s="206"/>
      <c r="K99" s="206"/>
      <c r="M99" s="206"/>
    </row>
    <row r="100" spans="1:14" ht="16.5" customHeight="1">
      <c r="C100" s="103"/>
      <c r="D100" s="107"/>
      <c r="E100" s="104"/>
      <c r="F100" s="104"/>
      <c r="G100" s="104"/>
      <c r="I100" s="206"/>
      <c r="K100" s="206"/>
      <c r="M100" s="206"/>
    </row>
    <row r="101" spans="1:14" ht="16.5" customHeight="1">
      <c r="C101" s="103"/>
      <c r="D101" s="107"/>
      <c r="E101" s="104"/>
      <c r="F101" s="104"/>
      <c r="G101" s="104"/>
      <c r="I101" s="206"/>
      <c r="K101" s="206"/>
      <c r="M101" s="206"/>
    </row>
    <row r="102" spans="1:14" ht="16.5" customHeight="1">
      <c r="C102" s="103"/>
      <c r="D102" s="107"/>
      <c r="E102" s="104"/>
      <c r="F102" s="104"/>
      <c r="G102" s="104"/>
      <c r="I102" s="206"/>
      <c r="K102" s="206"/>
      <c r="M102" s="206"/>
    </row>
    <row r="103" spans="1:14" ht="10.5" customHeight="1">
      <c r="C103" s="103"/>
      <c r="D103" s="107"/>
      <c r="E103" s="104"/>
      <c r="F103" s="104"/>
      <c r="G103" s="104"/>
      <c r="I103" s="206"/>
      <c r="K103" s="206"/>
      <c r="M103" s="206"/>
    </row>
    <row r="104" spans="1:14" ht="6.75" customHeight="1">
      <c r="C104" s="103"/>
      <c r="D104" s="107"/>
      <c r="E104" s="104"/>
      <c r="F104" s="104"/>
      <c r="G104" s="104"/>
      <c r="I104" s="206"/>
      <c r="K104" s="206"/>
      <c r="M104" s="206"/>
    </row>
    <row r="105" spans="1:14" ht="22.2" customHeight="1">
      <c r="A105" s="330" t="s">
        <v>30</v>
      </c>
      <c r="B105" s="337"/>
      <c r="C105" s="337"/>
      <c r="D105" s="337"/>
      <c r="E105" s="337"/>
      <c r="F105" s="337"/>
      <c r="G105" s="337"/>
      <c r="H105" s="337"/>
      <c r="I105" s="337"/>
      <c r="J105" s="337"/>
      <c r="K105" s="337"/>
      <c r="L105" s="337"/>
      <c r="M105" s="337"/>
      <c r="N105" s="337"/>
    </row>
  </sheetData>
  <mergeCells count="9">
    <mergeCell ref="H59:J59"/>
    <mergeCell ref="L59:N59"/>
    <mergeCell ref="A105:N105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C1B20164C69439C9A7DF25BB91D65" ma:contentTypeVersion="15" ma:contentTypeDescription="Create a new document." ma:contentTypeScope="" ma:versionID="df531e5640c62a377385c562c1c8b869">
  <xsd:schema xmlns:xsd="http://www.w3.org/2001/XMLSchema" xmlns:xs="http://www.w3.org/2001/XMLSchema" xmlns:p="http://schemas.microsoft.com/office/2006/metadata/properties" xmlns:ns2="630e8b17-7b3c-4e65-a8ec-776bea760a1e" xmlns:ns3="5d99a4f6-a7e1-4dc1-b6c4-c5ed911f7148" targetNamespace="http://schemas.microsoft.com/office/2006/metadata/properties" ma:root="true" ma:fieldsID="2b9b6e38552c0bb0b904dc4a0e235813" ns2:_="" ns3:_="">
    <xsd:import namespace="630e8b17-7b3c-4e65-a8ec-776bea760a1e"/>
    <xsd:import namespace="5d99a4f6-a7e1-4dc1-b6c4-c5ed911f71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e8b17-7b3c-4e65-a8ec-776bea760a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95447c4-d916-45d0-a509-56391e0f13f7}" ma:internalName="TaxCatchAll" ma:showField="CatchAllData" ma:web="630e8b17-7b3c-4e65-a8ec-776bea760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9a4f6-a7e1-4dc1-b6c4-c5ed911f71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3b4d234-bf87-41ea-a07f-03e2f8e776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2BEF9-9E6B-4143-A25D-45A7F2126BFD}"/>
</file>

<file path=customXml/itemProps2.xml><?xml version="1.0" encoding="utf-8"?>
<ds:datastoreItem xmlns:ds="http://schemas.openxmlformats.org/officeDocument/2006/customXml" ds:itemID="{128020CA-0D5A-4E09-8675-9EA0AE28F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eng6</vt:lpstr>
      <vt:lpstr>eng7-8</vt:lpstr>
      <vt:lpstr>eng 9-10</vt:lpstr>
      <vt:lpstr>eng11</vt:lpstr>
      <vt:lpstr>eng12</vt:lpstr>
      <vt:lpstr>eng13</vt:lpstr>
      <vt:lpstr>eng14-15</vt:lpstr>
      <vt:lpstr>'eng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Tuangporn Sriprates (TH)</cp:lastModifiedBy>
  <cp:lastPrinted>2024-02-28T08:52:39Z</cp:lastPrinted>
  <dcterms:created xsi:type="dcterms:W3CDTF">2023-02-28T11:20:17Z</dcterms:created>
  <dcterms:modified xsi:type="dcterms:W3CDTF">2024-02-28T13:21:43Z</dcterms:modified>
</cp:coreProperties>
</file>