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งบฟู้ด final up ตลาด\2033y66-FS Final\รอบ4 28.2.24 Final\Up ขึ้นตลาด\"/>
    </mc:Choice>
  </mc:AlternateContent>
  <xr:revisionPtr revIDLastSave="0" documentId="13_ncr:1_{292228C1-91CA-411B-9393-285136F5A533}" xr6:coauthVersionLast="47" xr6:coauthVersionMax="47" xr10:uidLastSave="{00000000-0000-0000-0000-000000000000}"/>
  <bookViews>
    <workbookView xWindow="-108" yWindow="-108" windowWidth="23256" windowHeight="12456" activeTab="1" xr2:uid="{17C3ED6A-09AA-4D1E-9736-8012550E38C4}"/>
  </bookViews>
  <sheets>
    <sheet name="SFP" sheetId="1" r:id="rId1"/>
    <sheet name="SI&amp;CF" sheetId="2" r:id="rId2"/>
    <sheet name="CH_E" sheetId="3" r:id="rId3"/>
    <sheet name="CH_T(S)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no1">'[2]201'!$A$1:$B$170</definedName>
    <definedName name="_______no2">'[2]212'!$A$1:$B$198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no1">'[2]201'!$A$1:$B$170</definedName>
    <definedName name="______no2">'[2]212'!$A$1:$B$198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ACT1">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">'[3]AA-1'!#REF!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0">'[3]AA-1'!#REF!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13">'[3]AA-1'!#REF!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2">'[3]AA-1'!#REF!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3">'[3]AA-1'!#REF!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5">'[3]AA-1'!#REF!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6">'[3]AA-1'!#REF!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7">'[3]AA-1'!#REF!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8">'[3]AA-1'!#REF!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AT9">'[3]AA-1'!#REF!</definedName>
    <definedName name="_____dkk1">#REF!</definedName>
    <definedName name="_____dkk2">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Us1">#REF!</definedName>
    <definedName name="_____Us2">#REF!</definedName>
    <definedName name="_____WP2007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ACT1">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">'[3]AA-1'!#REF!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0">'[3]AA-1'!#REF!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13">'[3]AA-1'!#REF!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2">'[3]AA-1'!#REF!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3">'[3]AA-1'!#REF!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5">'[3]AA-1'!#REF!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6">'[3]AA-1'!#REF!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7">'[3]AA-1'!#REF!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8">'[3]AA-1'!#REF!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AT9">'[3]AA-1'!#REF!</definedName>
    <definedName name="____dkk1">#REF!</definedName>
    <definedName name="____dkk2">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">'[3]AA-1'!#REF!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0">'[3]AA-1'!#REF!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13">'[3]AA-1'!#REF!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2">'[3]AA-1'!#REF!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3">'[3]AA-1'!#REF!</definedName>
    <definedName name="___DAT4">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5">'[3]AA-1'!#REF!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6">'[3]AA-1'!#REF!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7">'[3]AA-1'!#REF!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8">'[3]AA-1'!#REF!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AT9">'[3]AA-1'!#REF!</definedName>
    <definedName name="___dkk1">#REF!</definedName>
    <definedName name="___dkk2">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">'[3]AA-1'!#REF!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0">'[3]AA-1'!#REF!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13">'[3]AA-1'!#REF!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2">'[3]AA-1'!#REF!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3">'[3]AA-1'!#REF!</definedName>
    <definedName name="__DAT4">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5">'[3]AA-1'!#REF!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6">'[3]AA-1'!#REF!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7">'[3]AA-1'!#REF!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8">'[3]AA-1'!#REF!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AT9">'[3]AA-1'!#REF!</definedName>
    <definedName name="__dkk1">#REF!</definedName>
    <definedName name="__dkk2">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1102" hidden="1">'[4]stat local'!$D$769:$D$3475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bal1">#REF!</definedName>
    <definedName name="_bal2">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">'[3]AA-1'!#REF!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0">'[3]AA-1'!#REF!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13">'[3]AA-1'!#REF!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2">'[3]AA-1'!#REF!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3">'[3]AA-1'!#REF!</definedName>
    <definedName name="_DAT4">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5">'[3]AA-1'!#REF!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6">'[3]AA-1'!#REF!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7">'[3]AA-1'!#REF!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8">'[3]AA-1'!#REF!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AT9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dkk1">#REF!</definedName>
    <definedName name="_dkk2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A001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xlnm._FilterDatabase" localSheetId="1" hidden="1">'SI&amp;CF'!$I$31:$I$31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lit1">#REF!</definedName>
    <definedName name="_lit2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'[5]201'!$A$1:$B$170</definedName>
    <definedName name="_no2">'[5]212'!$A$1:$B$198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stc2">[6]ฝ่ายบัญชี!$I$15:$I$18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tel2006">#REF!</definedName>
    <definedName name="_Us1">#REF!</definedName>
    <definedName name="_Us2">#REF!</definedName>
    <definedName name="_WP2007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3_Formalin_T2.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5_NaOH98.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3N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7_dt_2204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expac">[6]ฝ่ายบัญชี!$G$10:$G$13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" hidden="1">'[8]PS-1995'!#REF!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ging2">#REF!</definedName>
    <definedName name="AMOUNT08">[9]AccpacTB!$N$8:$N$455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>Scheduled_Payment+Extra_Payment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>Scheduled_Payment+Extra_Payment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ONCYU">#REF!</definedName>
    <definedName name="BONLYU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NNECTSTRING1">#REF!</definedName>
    <definedName name="CONNECTSTRING2">#REF!</definedName>
    <definedName name="copl1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_per_uni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ustnew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CYEXRATE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NAME1">#REF!</definedName>
    <definedName name="DBNAME2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BUSERNAME1">#REF!</definedName>
    <definedName name="DBUSERNAME2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dd" hidden="1">#REF!</definedName>
    <definedName name="Dec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ETELOGICTYPE1">#REF!</definedName>
    <definedName name="DELETELOGICTYPE2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CYU">#REF!</definedName>
    <definedName name="DEPLYU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erty">#REF!</definedName>
    <definedName name="description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fg">#REF!</definedName>
    <definedName name="dgg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kil">#N/A</definedName>
    <definedName name="ds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exrate">#REF!</definedName>
    <definedName name="Extra_Pay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e">#REF!</definedName>
    <definedName name="free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ll_Print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furniture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g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ift">#REF!</definedName>
    <definedName name="GL_CB">'[16]GL CB'!$L$44</definedName>
    <definedName name="GL_M">'[16]GL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andtotal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Grrrrr">#REF!</definedName>
    <definedName name="GWYUID1">#REF!</definedName>
    <definedName name="GWYUID2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ader_Row">ROW(#REF!)</definedName>
    <definedName name="Heading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i">#N/A</definedName>
    <definedName name="hirenketsu">[17]hirenketsu!$D$16:$D$48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76i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r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6B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_99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">#REF!</definedName>
    <definedName name="INTERCONTINENTAL_COMMODITIES" localSheetId="2">'[18]CODE,NAME'!#REF!</definedName>
    <definedName name="INTERCONTINENTAL_COMMODITIES" localSheetId="3">'[18]CODE,NAME'!#REF!</definedName>
    <definedName name="INTERCONTINENTAL_COMMODITIES" localSheetId="0">'[18]CODE,NAME'!#REF!</definedName>
    <definedName name="INTERCONTINENTAL_COMMODITIES" localSheetId="1">'[18]CODE,NAME'!#REF!</definedName>
    <definedName name="INTERCONTINENTAL_COMMODITIES">'[18]CODE,NAME'!#REF!</definedName>
    <definedName name="Interest_Rate">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an">#REF!</definedName>
    <definedName name="jhhj">OFFSET(Full_Print,0,0,Last_Row)</definedName>
    <definedName name="jhhk">#N/A</definedName>
    <definedName name="jing">#REF!</definedName>
    <definedName name="jj">#N/A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ob">#REF!</definedName>
    <definedName name="Ju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Jun">#REF!</definedName>
    <definedName name="JUNE">#REF!</definedName>
    <definedName name="K">Scheduled_Payment+Extra_Payment</definedName>
    <definedName name="keyto1">[19]รางวัล_รายการวิทยุ10สถานี!#REF!</definedName>
    <definedName name="kifk">#REF!</definedName>
    <definedName name="kkk">'[20]BS&amp;PL_TH'!#REF!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">#N/A</definedName>
    <definedName name="Last_Row">IF(Values_Entered,Header_Row+Number_of_Payments,Header_Row)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">Scheduled_Payment+Extra_Payment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2">'[22]Stock Aging'!$A$2:$S$1606</definedName>
    <definedName name="lpo" localSheetId="3">'[22]Stock Aging'!$A$2:$S$1606</definedName>
    <definedName name="lpo">'[22]Stock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[23]!Macro002</definedName>
    <definedName name="M" localSheetId="3">[23]!Macro002</definedName>
    <definedName name="M" localSheetId="1">[23]!Macro002</definedName>
    <definedName name="M">[23]!Macro002</definedName>
    <definedName name="machine">#REF!</definedName>
    <definedName name="Macro001" localSheetId="2">[23]!Macro001</definedName>
    <definedName name="Macro001" localSheetId="3">[23]!Macro001</definedName>
    <definedName name="Macro001" localSheetId="1">[23]!Macro001</definedName>
    <definedName name="Macro001">[23]!Macro001</definedName>
    <definedName name="Macro002" localSheetId="2">[23]!Macro002</definedName>
    <definedName name="Macro002" localSheetId="3">[23]!Macro002</definedName>
    <definedName name="Macro002" localSheetId="1">[23]!Macro002</definedName>
    <definedName name="Macro002">[23]!Macro002</definedName>
    <definedName name="Macro003" localSheetId="2">[23]!Macro003</definedName>
    <definedName name="Macro003" localSheetId="3">[23]!Macro003</definedName>
    <definedName name="Macro003" localSheetId="1">[23]!Macro003</definedName>
    <definedName name="Macro003">[23]!Macro003</definedName>
    <definedName name="Macro004" localSheetId="2">[23]!Macro004</definedName>
    <definedName name="Macro004" localSheetId="3">[23]!Macro004</definedName>
    <definedName name="Macro004" localSheetId="1">[23]!Macro004</definedName>
    <definedName name="Macro004">[23]!Macro004</definedName>
    <definedName name="Macro005" localSheetId="2">[23]!Macro005</definedName>
    <definedName name="Macro005" localSheetId="3">[23]!Macro005</definedName>
    <definedName name="Macro005" localSheetId="1">[23]!Macro005</definedName>
    <definedName name="Macro005">[23]!Macro005</definedName>
    <definedName name="MacroS01" localSheetId="2">[23]!MacroS01</definedName>
    <definedName name="MacroS01" localSheetId="3">[23]!MacroS01</definedName>
    <definedName name="MacroS01" localSheetId="1">[23]!MacroS01</definedName>
    <definedName name="MacroS01">[23]!MacroS01</definedName>
    <definedName name="MacroUP" localSheetId="2">[23]!MacroUP</definedName>
    <definedName name="MacroUP" localSheetId="3">[23]!MacroUP</definedName>
    <definedName name="MacroUP" localSheetId="1">[23]!MacroUP</definedName>
    <definedName name="MacroUP">[23]!MacroUP</definedName>
    <definedName name="MacroUP01" localSheetId="2">[23]!MacroUP01</definedName>
    <definedName name="MacroUP01" localSheetId="3">[23]!MacroUP01</definedName>
    <definedName name="MacroUP01" localSheetId="1">[23]!MacroUP01</definedName>
    <definedName name="MacroUP01">[23]!MacroUP01</definedName>
    <definedName name="Mar">#REF!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ay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FG_BKD_ICI">#REF!</definedName>
    <definedName name="MFG_ICI">#REF!</definedName>
    <definedName name="MFG_KSN_ICI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M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nthly">#REF!</definedName>
    <definedName name="motor">[24]MOTOR97!$A$6:$Z$24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">'[25]BS(old format)'!$H$43:$H$59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'[25]P&amp;L'!$P$9:$P$44</definedName>
    <definedName name="nee">#REF!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2">'[26]Machine2,3''04'!#REF!</definedName>
    <definedName name="o" localSheetId="3">'[26]Machine2,3''04'!#REF!</definedName>
    <definedName name="o" localSheetId="0">'[26]Machine2,3''04'!#REF!</definedName>
    <definedName name="o" localSheetId="1">'[26]Machine2,3''04'!#REF!</definedName>
    <definedName name="o">'[26]Machine2,3''04'!#REF!</definedName>
    <definedName name="Oct">#REF!</definedName>
    <definedName name="ODBCDATASOURCE1">#REF!</definedName>
    <definedName name="ODBCDATASOURCE2">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kp">#N/A</definedName>
    <definedName name="oldData">#REF!</definedName>
    <definedName name="OO">#REF!</definedName>
    <definedName name="oplease">[27]Details!$C$2:$C$28</definedName>
    <definedName name="OTHER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_99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l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INVCYU">#REF!</definedName>
    <definedName name="PINVLYU">#REF!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BKD_ICI">#REF!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_ICI">#REF!</definedName>
    <definedName name="PL_KSN_ICI">#REF!</definedName>
    <definedName name="PL_OUTSOURCE_ICI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Lstment">#REF!</definedName>
    <definedName name="po">#N/A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Princ">#REF!</definedName>
    <definedName name="_xlnm.Print_Area" localSheetId="2">CH_E!$A$1:$O$25</definedName>
    <definedName name="_xlnm.Print_Area" localSheetId="3">'CH_T(S)'!$A$1:$O$22</definedName>
    <definedName name="_xlnm.Print_Area" localSheetId="0">SFP!$A$1:$K$82</definedName>
    <definedName name="_xlnm.Print_Area" localSheetId="1">'SI&amp;CF'!$A$1:$K$112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Print_Area_Reset">OFFSET(Full_Print,0,0,Last_Row)</definedName>
    <definedName name="Print_PL">#REF!</definedName>
    <definedName name="_xlnm.Print_Titles">'[28]TB04-Final'!$A$1:$H$65536,'[28]TB04-Final'!$A$1:$IV$6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intArea">#REF!</definedName>
    <definedName name="PrintArea_1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rojection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'[25]BS(old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qq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[29]RATE!$A$1:$C$32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[30]RATE!$A$1:$D$32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rumc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">#REF!</definedName>
    <definedName name="sale">[31]Sale0307!$A$1:$G$401</definedName>
    <definedName name="sale0309">[32]Sale0309!$A$1:$G$369</definedName>
    <definedName name="sale0311">[33]Sale0311!$A$1:$G$373</definedName>
    <definedName name="sale0401">'[34]Sale 0401'!$A$1:$G$264</definedName>
    <definedName name="sale0402">[35]Sale0402!$A$1:$G$350</definedName>
    <definedName name="sale0403">[36]Sale0403!$A$1:$G$420</definedName>
    <definedName name="sale0404">'[37]Sale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[38]Sale0406!$A$1:$E$334</definedName>
    <definedName name="sale0407">'[39]Sale 0407'!$A$1:$E$389</definedName>
    <definedName name="sale0408">'[40]Sale 0408'!$A$2:$E$351</definedName>
    <definedName name="SALE0411">'[41]Sale 0411'!$A$1:$G$373</definedName>
    <definedName name="sale0501">'[42]Sale 0501'!$A$1:$G$184</definedName>
    <definedName name="SALE0502">'[43]Sale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LESPROJ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et">'[3]AA-1'!#REF!</definedName>
    <definedName name="Show">[44]Show!$A$6:$A$9</definedName>
    <definedName name="slo">#REF!</definedName>
    <definedName name="so">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pec_1">#REF!</definedName>
    <definedName name="spec1">[45]tb!$A$1:$AF$20</definedName>
    <definedName name="ss" localSheetId="2">[46]ฝ่ายบัญชีและการเงิน!#REF!</definedName>
    <definedName name="ss" localSheetId="3">[46]ฝ่ายบัญชีและการเงิน!#REF!</definedName>
    <definedName name="ss" localSheetId="0">[46]ฝ่ายบัญชีและการเงิน!#REF!</definedName>
    <definedName name="ss" localSheetId="1">[46]ฝ่ายบัญชีและการเงิน!#REF!</definedName>
    <definedName name="ss">[46]ฝ่ายบัญชีและการเงิน!#REF!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'[25]P&amp;L'!$N$9:$N$44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AXCYU">#REF!</definedName>
    <definedName name="TAXLYU">#REF!</definedName>
    <definedName name="TBCF">[47]TB2009!$A$1:$H$283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[48]detail!#REF!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[48]detail!#REF!</definedName>
    <definedName name="TextRefCopy16">#REF!</definedName>
    <definedName name="TextRefCopy167">#REF!</definedName>
    <definedName name="TextRefCopy169">#REF!</definedName>
    <definedName name="TextRefCopy17">[48]detail!#REF!</definedName>
    <definedName name="TextRefCopy171">#REF!</definedName>
    <definedName name="TextRefCopy172">#REF!</definedName>
    <definedName name="TextRefCopy174">#REF!</definedName>
    <definedName name="TextRefCopy18">[48]detail!#REF!</definedName>
    <definedName name="TextRefCopy19">[48]detail!#REF!</definedName>
    <definedName name="TextRefCopy2">[48]detail!#REF!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[48]detail!#REF!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[48]detail!#REF!</definedName>
    <definedName name="TextRefCopy35">#REF!</definedName>
    <definedName name="TextRefCopy36">#REF!</definedName>
    <definedName name="TextRefCopy37">#REF!</definedName>
    <definedName name="TextRefCopy38">[48]detail!#REF!</definedName>
    <definedName name="TextRefCopy39" localSheetId="2">[49]Sheet1!$C$215</definedName>
    <definedName name="TextRefCopy39" localSheetId="3">[49]Sheet1!$C$215</definedName>
    <definedName name="TextRefCopy39">[49]Sheet1!$C$215</definedName>
    <definedName name="TextRefCopy4">[48]detail!#REF!</definedName>
    <definedName name="TextRefCopy40">#REF!</definedName>
    <definedName name="TextRefCopy41">[48]detail!#REF!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[48]detail!#REF!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[48]detail!#REF!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[48]detail!#REF!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c">#REF!</definedName>
    <definedName name="Values_Entered">IF(Loan_Amount*Interest_Rate*Loan_Years*Loan_Start&gt;0,1,0)</definedName>
    <definedName name="Vat">'[50]20105920'!$A$1:$I$1674</definedName>
    <definedName name="vehicle">#REF!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ww">#REF!</definedName>
    <definedName name="WWW">#REF!</definedName>
    <definedName name="wwww">#REF!</definedName>
    <definedName name="X" localSheetId="2">'[26]Machine2,3''04'!#REF!</definedName>
    <definedName name="X" localSheetId="3">'[26]Machine2,3''04'!#REF!</definedName>
    <definedName name="X" localSheetId="0">'[26]Machine2,3''04'!#REF!</definedName>
    <definedName name="X" localSheetId="1">'[26]Machine2,3''04'!#REF!</definedName>
    <definedName name="X">'[26]Machine2,3''04'!#REF!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">#REF!</definedName>
    <definedName name="YCYPLU">#REF!</definedName>
    <definedName name="YLYPLU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[51]Aging!#REF!</definedName>
    <definedName name="เ1149" localSheetId="3">[51]Aging!#REF!</definedName>
    <definedName name="เ1149" localSheetId="0">[51]Aging!#REF!</definedName>
    <definedName name="เ1149" localSheetId="1">[51]Aging!#REF!</definedName>
    <definedName name="เ1149">[51]Aging!#REF!</definedName>
    <definedName name="กำไรขาดทุนสะสม">#REF!</definedName>
    <definedName name="คชจ" localSheetId="2">[23]!MacroUP</definedName>
    <definedName name="คชจ" localSheetId="3">[23]!MacroUP</definedName>
    <definedName name="คชจ" localSheetId="1">[23]!MacroUP</definedName>
    <definedName name="คชจ">[23]!MacroUP</definedName>
    <definedName name="คชจในการบริหาร">[52]งบดุล!#REF!</definedName>
    <definedName name="ค่าเครื่องเขียนแบบพิมพ์">#REF!</definedName>
    <definedName name="ค่าจ้างแรงงาน">#REF!</definedName>
    <definedName name="ค่าใช้จ่ายค้างจ่าย">#REF!</definedName>
    <definedName name="ค่าใช้จ่ายในการขนส่ง">#REF!</definedName>
    <definedName name="ค่าใช้จ่ายเบ็ดเตล็ด">#REF!</definedName>
    <definedName name="ค่าใช้จ่ายยานพาหนะ">#REF!</definedName>
    <definedName name="ค่าซ่อมแซมและบำรุงรักษา">#REF!</definedName>
    <definedName name="ค่าโทรศัพท์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>#REF!</definedName>
    <definedName name="เครื่องใช้สำนักงาน">#REF!</definedName>
    <definedName name="งบกำไรขาดทุน">[52]งบดุล!#REF!</definedName>
    <definedName name="งบดุล">[52]งบดุล!#REF!</definedName>
    <definedName name="เงินกู้ยืมจากผู้เป็นหุ้นส่วน">#REF!</definedName>
    <definedName name="เงินสด">#REF!</definedName>
    <definedName name="จำนวนวันทั้งปี">#REF!</definedName>
    <definedName name="เจ้าหนี้เช่าซื้อ">#REF!</definedName>
    <definedName name="เช่าซื้อ">#N/A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เบี้ยปรับเงินเพิ่ม">#REF!</definedName>
    <definedName name="ปปป">'[53]ลูกหนี้(เก่า)'!#REF!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'[54]GL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การระหว่างกัน_ปี_2539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ละเอียด">[52]งบดุล!#REF!</definedName>
    <definedName name="รายละเอียดประกอบ">[52]งบดุล!#REF!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9" i="2" l="1"/>
  <c r="K49" i="2"/>
  <c r="G60" i="2"/>
  <c r="K60" i="2"/>
  <c r="G98" i="2"/>
  <c r="K98" i="2"/>
  <c r="K61" i="2" l="1"/>
  <c r="G108" i="2" l="1"/>
  <c r="K108" i="2"/>
  <c r="I93" i="2" l="1"/>
  <c r="I101" i="2"/>
  <c r="E99" i="2"/>
  <c r="E101" i="2"/>
  <c r="I26" i="1" l="1"/>
  <c r="E26" i="1"/>
  <c r="E16" i="1"/>
  <c r="E80" i="1"/>
  <c r="E47" i="1"/>
  <c r="I47" i="1"/>
  <c r="I16" i="1"/>
  <c r="E27" i="1" l="1"/>
  <c r="G34" i="2" l="1"/>
  <c r="E34" i="2"/>
  <c r="J23" i="3" s="1"/>
  <c r="I99" i="2" l="1"/>
  <c r="K93" i="2"/>
  <c r="G93" i="2"/>
  <c r="E93" i="2"/>
  <c r="E33" i="2" l="1"/>
  <c r="N23" i="3" s="1"/>
  <c r="I34" i="2"/>
  <c r="I33" i="2"/>
  <c r="J21" i="4" s="1"/>
  <c r="N21" i="4" s="1"/>
  <c r="K33" i="2" l="1"/>
  <c r="I18" i="2"/>
  <c r="E18" i="2"/>
  <c r="E13" i="2"/>
  <c r="I13" i="2"/>
  <c r="E19" i="2" l="1"/>
  <c r="E22" i="2" s="1"/>
  <c r="E24" i="2" s="1"/>
  <c r="I19" i="2"/>
  <c r="I22" i="2" s="1"/>
  <c r="I47" i="2" s="1"/>
  <c r="E47" i="2" l="1"/>
  <c r="E61" i="2" s="1"/>
  <c r="I24" i="2"/>
  <c r="J19" i="4" s="1"/>
  <c r="E37" i="2"/>
  <c r="E73" i="2" l="1"/>
  <c r="E77" i="2" s="1"/>
  <c r="E100" i="2" s="1"/>
  <c r="E102" i="2" s="1"/>
  <c r="I37" i="2"/>
  <c r="I35" i="2"/>
  <c r="N19" i="4"/>
  <c r="I61" i="2"/>
  <c r="I73" i="2" s="1"/>
  <c r="E35" i="2"/>
  <c r="J21" i="3"/>
  <c r="L15" i="4"/>
  <c r="L17" i="4" s="1"/>
  <c r="L22" i="4" s="1"/>
  <c r="H15" i="4"/>
  <c r="H17" i="4" s="1"/>
  <c r="H22" i="4" s="1"/>
  <c r="F15" i="4"/>
  <c r="F17" i="4" s="1"/>
  <c r="F22" i="4" s="1"/>
  <c r="D15" i="4"/>
  <c r="D17" i="4" s="1"/>
  <c r="D22" i="4" s="1"/>
  <c r="N11" i="4"/>
  <c r="L17" i="3"/>
  <c r="H17" i="3"/>
  <c r="F17" i="3"/>
  <c r="D17" i="3"/>
  <c r="N16" i="3"/>
  <c r="N12" i="3"/>
  <c r="G99" i="2"/>
  <c r="K99" i="2"/>
  <c r="G61" i="2"/>
  <c r="G73" i="2" s="1"/>
  <c r="G77" i="2" s="1"/>
  <c r="K73" i="2"/>
  <c r="G33" i="2"/>
  <c r="G18" i="2"/>
  <c r="G13" i="2"/>
  <c r="K34" i="2"/>
  <c r="K18" i="2"/>
  <c r="K13" i="2"/>
  <c r="K77" i="2" l="1"/>
  <c r="I77" i="2"/>
  <c r="I100" i="2" s="1"/>
  <c r="I102" i="2" s="1"/>
  <c r="D19" i="3"/>
  <c r="D24" i="3" s="1"/>
  <c r="H19" i="3"/>
  <c r="H24" i="3" s="1"/>
  <c r="L19" i="3"/>
  <c r="L24" i="3" s="1"/>
  <c r="F19" i="3"/>
  <c r="F24" i="3" s="1"/>
  <c r="N21" i="3"/>
  <c r="G19" i="2"/>
  <c r="G22" i="2" s="1"/>
  <c r="G24" i="2" s="1"/>
  <c r="G37" i="2" s="1"/>
  <c r="K19" i="2"/>
  <c r="K22" i="2" s="1"/>
  <c r="K24" i="2" s="1"/>
  <c r="G100" i="2"/>
  <c r="G102" i="2" s="1"/>
  <c r="K100" i="2"/>
  <c r="K102" i="2" s="1"/>
  <c r="J13" i="4" l="1"/>
  <c r="K37" i="2"/>
  <c r="G35" i="2"/>
  <c r="J14" i="3"/>
  <c r="J17" i="3" s="1"/>
  <c r="K35" i="2"/>
  <c r="J15" i="4" l="1"/>
  <c r="J17" i="4" s="1"/>
  <c r="J22" i="4" s="1"/>
  <c r="J19" i="3"/>
  <c r="N14" i="3"/>
  <c r="N17" i="3" s="1"/>
  <c r="N13" i="4"/>
  <c r="N15" i="4" s="1"/>
  <c r="K45" i="2"/>
  <c r="K85" i="2" s="1"/>
  <c r="G45" i="2"/>
  <c r="G85" i="2" s="1"/>
  <c r="E45" i="2"/>
  <c r="E85" i="2" s="1"/>
  <c r="I45" i="2"/>
  <c r="I85" i="2" s="1"/>
  <c r="N19" i="3" l="1"/>
  <c r="N24" i="3" s="1"/>
  <c r="J24" i="3"/>
  <c r="N17" i="4"/>
  <c r="N22" i="4" s="1"/>
  <c r="I56" i="1"/>
  <c r="A41" i="2" l="1"/>
  <c r="A81" i="2" l="1"/>
  <c r="K80" i="1"/>
  <c r="I80" i="1"/>
  <c r="G80" i="1"/>
  <c r="A62" i="1"/>
  <c r="K56" i="1"/>
  <c r="G56" i="1"/>
  <c r="E56" i="1"/>
  <c r="K47" i="1"/>
  <c r="G47" i="1"/>
  <c r="A32" i="1"/>
  <c r="K26" i="1"/>
  <c r="G26" i="1"/>
  <c r="K16" i="1"/>
  <c r="G16" i="1"/>
  <c r="K27" i="1" l="1"/>
  <c r="I57" i="1"/>
  <c r="I27" i="1"/>
  <c r="K57" i="1"/>
  <c r="E57" i="1"/>
  <c r="G57" i="1"/>
  <c r="G27" i="1"/>
  <c r="G81" i="1" l="1"/>
  <c r="K81" i="1"/>
  <c r="I81" i="1"/>
  <c r="E81" i="1"/>
</calcChain>
</file>

<file path=xl/sharedStrings.xml><?xml version="1.0" encoding="utf-8"?>
<sst xmlns="http://schemas.openxmlformats.org/spreadsheetml/2006/main" count="243" uniqueCount="158">
  <si>
    <t xml:space="preserve">บริษัท ฟู้ดแอนด์ดริ๊งส์ จำกัด (มหาชน) </t>
  </si>
  <si>
    <t>งบแสดงฐานะการเงิน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</si>
  <si>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</si>
  <si>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</si>
  <si>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</si>
  <si>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</si>
  <si>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</si>
  <si>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</si>
  <si>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</si>
  <si>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</si>
  <si>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</si>
  <si>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</si>
  <si>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</si>
  <si>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</si>
  <si>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</si>
  <si>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</si>
  <si>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</si>
  <si>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</si>
  <si>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</si>
  <si>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</si>
  <si>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</si>
  <si>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</si>
  <si>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</si>
  <si>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</si>
  <si>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</si>
  <si>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</si>
  <si>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</t>
  </si>
  <si>
    <t xml:space="preserve">    กำหนดชำระภายในหนึ่งปี</t>
  </si>
  <si>
    <t>ส่วนของหนี้สินตามสัญญาเช่าที่ถึงกำหนดชำระ</t>
  </si>
  <si>
    <t xml:space="preserve">     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</si>
  <si>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</si>
  <si>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</si>
  <si>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</si>
  <si>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</si>
  <si>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</si>
  <si>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</si>
  <si>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</si>
  <si>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</si>
  <si>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 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</si>
  <si>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</si>
  <si>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</si>
  <si>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</si>
  <si>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</si>
  <si>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</si>
  <si>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</si>
  <si>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  หุ้นสามัญ 17,624,308 หุ้น มูลค่าหุ้นละ 10 บาท</t>
  </si>
  <si>
    <t xml:space="preserve">    ทุนที่ออกจำหน่ายและชำระเต็มมูลค่าแล้ว</t>
  </si>
  <si>
    <t>ส่วนเกินมูลค่าหุ้น</t>
  </si>
  <si>
    <t>กำไร (ขาดทุน) สะสม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</si>
  <si>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</si>
  <si>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</si>
  <si>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 (ขาดทุนสะสม)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</si>
  <si>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</si>
  <si>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</si>
  <si>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</si>
  <si>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</si>
  <si>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</si>
  <si>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</si>
  <si>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</si>
  <si>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</si>
  <si>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</si>
  <si>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</si>
  <si>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</si>
  <si>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</si>
  <si>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</si>
  <si>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</si>
  <si>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ส่วนแบ่งกำไรของบริษัทร่วมที่ใช้วิธีส่วนได้เสีย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</si>
  <si>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</si>
  <si>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</si>
  <si>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 กำไรหรือขาดทุนในภายหลัง</t>
  </si>
  <si>
    <t>รวมรายการที่จะไม่ถูกจัดประเภทใหม่ไว้ในกำไรหรือขาดทุน</t>
  </si>
  <si>
    <t xml:space="preserve">    ในภายหลัง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</si>
  <si>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</si>
  <si>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</si>
  <si>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</si>
  <si>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ค่าใช้จ่ายผลประโยชน์ระยะยาวของพนักงาน</t>
  </si>
  <si>
    <t>ดอกเบี้ยรับ</t>
  </si>
  <si>
    <t>การเปลี่ยนแปลงในสินทรัพย์และหนี้สินดำเนินงาน</t>
  </si>
  <si>
    <t>จ่ายดอกเบี้ย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</si>
  <si>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</si>
  <si>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</si>
  <si>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</si>
  <si>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</si>
  <si>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จ่ายชำระหนี้สินตามสัญญาเช่า</t>
  </si>
  <si>
    <t>ข้อมูลกระแสเงินสดเปิดเผยเพิ่มเติม</t>
  </si>
  <si>
    <t>รายการที่ไม่ใช่เงินสด</t>
  </si>
  <si>
    <t>อุปกรณ์เพิ่มขึ้นจากเจ้าหนี้อื่น</t>
  </si>
  <si>
    <t xml:space="preserve">สินทรัพย์สิทธิการใช้เพิ่มขึ้นโดยทำสัญญาเช่า </t>
  </si>
  <si>
    <t>งบแสดงการเปลี่ยนแปลงส่วนของผู้ถือหุ้น (งบการเงินที่แสดงเงินลงทุนตามวิธีส่วนได้เสีย)</t>
  </si>
  <si>
    <t>องค์ประกอบอื่น</t>
  </si>
  <si>
    <t>ของส่วนของผู้ถือหุ้น</t>
  </si>
  <si>
    <t>จัดสรรเป็น</t>
  </si>
  <si>
    <t>ทุนเรือนหุ้นที่ออก</t>
  </si>
  <si>
    <t>ส่วนเกิน</t>
  </si>
  <si>
    <t>สำรอง</t>
  </si>
  <si>
    <t>ยังไม่ได้</t>
  </si>
  <si>
    <t>ส่วนเกินทุน</t>
  </si>
  <si>
    <t>รวมส่วน</t>
  </si>
  <si>
    <t>และชำระแล้ว</t>
  </si>
  <si>
    <t>มูลค่าหุ้น</t>
  </si>
  <si>
    <t>ตามกฎหมาย</t>
  </si>
  <si>
    <t>จัดสรร</t>
  </si>
  <si>
    <t>จากการตีราคาที่ดิน</t>
  </si>
  <si>
    <t>ของผู้ถือหุ้น</t>
  </si>
  <si>
    <t xml:space="preserve">    กำไร (ขาดทุน) เบ็ดเสร็จอื่น</t>
  </si>
  <si>
    <t>งบแสดงการเปลี่ยนแปลงส่วนของผู้ถือหุ้น (งบการเงินเฉพาะกิจการ)</t>
  </si>
  <si>
    <t>เงินปันผลรับจากบริษัทร่วม</t>
  </si>
  <si>
    <t>กำไรจากกิจกรรมดำเนินงาน</t>
  </si>
  <si>
    <t>รับดอกเบี้ย</t>
  </si>
  <si>
    <t>กำไรก่อนภาษี</t>
  </si>
  <si>
    <t xml:space="preserve">เงินสดสุทธิได้มาจากกิจกรรมดำเนินงาน </t>
  </si>
  <si>
    <t>เงินสดสุทธิใช้ไปในกิจกรรมจัดหาเงิน</t>
  </si>
  <si>
    <t>กำไรต่อหุ้นขั้นพื้นฐาน  (บาท)</t>
  </si>
  <si>
    <t>ปรับรายการที่กระทบกำไรก่อนภาษีเป็นเงินสดรับ (จ่าย)</t>
  </si>
  <si>
    <t>หน่วย : บาท</t>
  </si>
  <si>
    <t>กำไรสำหรับปี</t>
  </si>
  <si>
    <t>กำไร (ขาดทุน) เบ็ดเสร็จอื่นสำหรับปี - สุทธิจากภาษี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</si>
  <si>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</si>
  <si>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</si>
  <si>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 กำไรสำหรับปี</t>
  </si>
  <si>
    <t xml:space="preserve">กำไรจากการจำหน่ายที่ดิน อาคารและอุปกรณ์ </t>
  </si>
  <si>
    <t>เงินสดรับจากการขอคืนภาษีเงินได้หัก ณ ที่จ่าย</t>
  </si>
  <si>
    <t>เงินสดรับจากการจำหน่ายที่ดิน อาคารและอุปกรณ์</t>
  </si>
  <si>
    <t xml:space="preserve">เงินสดจ่ายเพื่อซื้อที่ดิน อาคารและอุปกรณ์ </t>
  </si>
  <si>
    <t>กำไรก่อนค่าใช้จ่ายภาษีเงินได้</t>
  </si>
  <si>
    <t>ค่าใช้จ่ายภาษีเงินได้</t>
  </si>
  <si>
    <t>พืชเพื่อการให้ผลิตผล</t>
  </si>
  <si>
    <t>ยอดคงเหลือ ณ วันที่ 1 มกราคม 2565</t>
  </si>
  <si>
    <t>ยอดคงเหลือ ณ วันที่ 31 ธันวาคม 2565</t>
  </si>
  <si>
    <t>เงินฝากที่ติดภาระค้ำประกันลดลง</t>
  </si>
  <si>
    <t>พืชเพื่อการให้ผลิตผลเพิ่มขึ้นจากเจ้าหนี้อื่น</t>
  </si>
  <si>
    <t>ส่วนแบ่งกำไร(ขาดทุน)เบ็ดเสร็จอื่นของบริษัทร่วมตามวิธีส่วนได้เสีย</t>
  </si>
  <si>
    <t>พืชเพื่อการให้ผลิตผลเพิ่มขึ้น</t>
  </si>
  <si>
    <t xml:space="preserve">       ส่วนแบ่งกำไร (ขาดทุน) เบ็ดเสร็จอื่นของบริษัทร่วมตามวิธีส่วนได้เสีย</t>
  </si>
  <si>
    <t>ณ วันที่ 31 ธันวาคม 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</si>
  <si>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</si>
  <si>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</si>
  <si>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</si>
  <si>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ภาษีเงินได้นิติบุคคลค้างจ่าย</t>
  </si>
  <si>
    <t>รับเงินกู้ยืมระยะยาว</t>
  </si>
  <si>
    <t>ขาดทุนด้านเครดิตที่คาดว่าจะเกิดขึ้น</t>
  </si>
  <si>
    <t>กลับรายการขาดทุนจากการปรับมูลค่าสินค้า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</si>
  <si>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</si>
  <si>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เงินสดและรายการเทียบเท่าเงินสดเพิ่มขึ้น(ลดลง)สุทธิ</t>
  </si>
  <si>
    <t>อุปกรณ์เพิ่มขึ้นจากการโอนสินทรัพย์สิทธิการใช้</t>
  </si>
  <si>
    <t>ขาดทุนจากอัตราแลกเปลี่ยนที่ยังไม่เกิดขึ้นจริง</t>
  </si>
  <si>
    <t>กำไรจากมูลค่ายุติธรรมของตราสารอนุพันธ์ที่ยังไม่เกิดขึ้นจริง</t>
  </si>
  <si>
    <t>หนี้สินไม่หมุนเวียนอื่น</t>
  </si>
  <si>
    <t>ขาดทุนจากการวัดมูลค่าใหม่ของผลประโยชน์พนักงานที่กำหนดไว้</t>
  </si>
  <si>
    <t xml:space="preserve">       ขาดทุนจากการวัดมูลค่าใหม่ของผลประโยชน์พนักงานที่กำหนดไว้ </t>
  </si>
  <si>
    <t>ประมาณการหนี้สินสำหรับผลประโยชน์พนักงาน</t>
  </si>
  <si>
    <t>เงินกู้ยืมระยะสั้นจากสถาบันการเงิน</t>
  </si>
  <si>
    <t>เงินกู้ยืมระยะสั้นจากสถาบันการเงินลดลง</t>
  </si>
  <si>
    <t>กำไรขาดทุนเบ็ดเสร็จรวมสำหรับปี</t>
  </si>
  <si>
    <t xml:space="preserve">    กำไรขาดทุนเบ็ดเสร็จอื่น</t>
  </si>
  <si>
    <t xml:space="preserve">เงินสดสุทธิได้มาจากการดำเนินงาน </t>
  </si>
  <si>
    <t>กำไรขาดทุนเบ็ดเสร็จอื่น</t>
  </si>
  <si>
    <r>
      <rPr>
        <sz val="15"/>
        <color theme="1"/>
        <rFont val="AngsanaUPC"/>
        <family val="1"/>
      </rPr>
      <t>(กลับรายการ) ขาดทุนจากการตัด</t>
    </r>
    <r>
      <rPr>
        <sz val="15"/>
        <rFont val="AngsanaUPC"/>
        <family val="1"/>
      </rPr>
      <t>จำหน่ายพืชเพื่อการให้ผลิตผล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</si>
</sst>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[$-1070000]d/m/yy;@"/>
    <numFmt numFmtId="168" formatCode="#,##0_);[Black]\(#,##0\)"/>
    <numFmt numFmtId="169" formatCode="\-* #,##0.00_-;\-* #,##0.00\-;_-* &quot;-&quot;??;_-@_-"/>
    <numFmt numFmtId="170" formatCode="General_)"/>
    <numFmt numFmtId="171" formatCode="#,##0;\(#,##0\)"/>
    <numFmt numFmtId="172" formatCode="#,##0.00_);[Black]\(#,##0.00\)"/>
    <numFmt numFmtId="173" formatCode="_-* #,##0_-;\-* #,##0_-;_-* &quot;-&quot;??_-;_-@_-"/>
    <numFmt numFmtId="174" formatCode="0.0%"/>
    <numFmt numFmtId="175" formatCode="dd\-mmm\-yy_)"/>
    <numFmt numFmtId="176" formatCode="0.00_)"/>
    <numFmt numFmtId="177" formatCode="#,##0.00\ &quot;F&quot;;\-#,##0.00\ &quot;F&quot;"/>
    <numFmt numFmtId="178" formatCode="[$-1010000]d/m/yy;@"/>
    <numFmt numFmtId="179" formatCode="&quot;฿&quot;#,##0_);\(&quot;฿&quot;#,##0\)"/>
  </numFmts>
  <fonts count="3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name val="AngsanaUPC"/>
      <family val="1"/>
    </font>
    <font>
      <b/>
      <sz val="15"/>
      <name val="AngsanaUPC"/>
      <family val="1"/>
    </font>
    <font>
      <sz val="12"/>
      <name val="EucrosiaUPC"/>
      <family val="1"/>
    </font>
    <font>
      <i/>
      <sz val="15"/>
      <name val="AngsanaUPC"/>
      <family val="1"/>
    </font>
    <font>
      <sz val="14"/>
      <name val="CordiaUPC"/>
      <family val="2"/>
    </font>
    <font>
      <sz val="15"/>
      <color theme="1"/>
      <name val="AngsanaUPC"/>
      <family val="1"/>
    </font>
    <font>
      <b/>
      <i/>
      <sz val="15"/>
      <name val="AngsanaUPC"/>
      <family val="1"/>
    </font>
    <font>
      <sz val="10"/>
      <name val="Arial"/>
      <family val="2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  <font>
      <i/>
      <sz val="15.5"/>
      <name val="AngsanaUPC"/>
      <family val="1"/>
    </font>
    <font>
      <sz val="11"/>
      <name val="Times New Roman"/>
      <family val="1"/>
    </font>
    <font>
      <sz val="15.5"/>
      <name val="AngsanaUPC"/>
      <family val="1"/>
    </font>
    <font>
      <sz val="15"/>
      <name val="AngsanaUPC"/>
      <family val="1"/>
      <charset val="222"/>
    </font>
    <font>
      <b/>
      <sz val="15"/>
      <color theme="1"/>
      <name val="AngsanaUPC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222"/>
    </font>
    <font>
      <sz val="14"/>
      <color theme="1"/>
      <name val="Cordia New"/>
      <family val="2"/>
      <charset val="222"/>
    </font>
    <font>
      <sz val="11"/>
      <color indexed="8"/>
      <name val="Tahoma"/>
      <family val="2"/>
    </font>
    <font>
      <b/>
      <sz val="10"/>
      <name val="Arial Unicode MS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color theme="0"/>
      <name val="Calibri"/>
      <family val="2"/>
      <charset val="222"/>
      <scheme val="minor"/>
    </font>
    <font>
      <sz val="16"/>
      <color theme="1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  <charset val="222"/>
    </font>
    <font>
      <sz val="11"/>
      <color theme="1"/>
      <name val="Arabic Typesetting"/>
      <family val="2"/>
      <charset val="222"/>
    </font>
    <font>
      <sz val="11"/>
      <color indexed="8"/>
      <name val="Tahoma"/>
      <family val="2"/>
      <charset val="222"/>
    </font>
    <font>
      <sz val="15"/>
      <color theme="1"/>
      <name val="Angsana New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1">
    <xf numFmtId="0" fontId="0" fillId="0" borderId="0"/>
    <xf numFmtId="165" fontId="2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7" fillId="0" borderId="0"/>
    <xf numFmtId="170" fontId="10" fillId="0" borderId="0"/>
    <xf numFmtId="0" fontId="14" fillId="0" borderId="0"/>
    <xf numFmtId="0" fontId="1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8" fillId="0" borderId="0"/>
    <xf numFmtId="0" fontId="19" fillId="0" borderId="0"/>
    <xf numFmtId="43" fontId="19" fillId="0" borderId="0" applyFont="0" applyFill="0" applyBorder="0" applyAlignment="0" applyProtection="0"/>
    <xf numFmtId="177" fontId="20" fillId="0" borderId="0"/>
    <xf numFmtId="175" fontId="20" fillId="0" borderId="0"/>
    <xf numFmtId="174" fontId="20" fillId="0" borderId="0"/>
    <xf numFmtId="38" fontId="21" fillId="2" borderId="0" applyNumberFormat="0" applyBorder="0" applyAlignment="0" applyProtection="0"/>
    <xf numFmtId="10" fontId="21" fillId="3" borderId="7" applyNumberFormat="0" applyBorder="0" applyAlignment="0" applyProtection="0"/>
    <xf numFmtId="37" fontId="22" fillId="0" borderId="0"/>
    <xf numFmtId="176" fontId="23" fillId="0" borderId="0"/>
    <xf numFmtId="0" fontId="24" fillId="0" borderId="0"/>
    <xf numFmtId="10" fontId="10" fillId="0" borderId="0" applyFont="0" applyFill="0" applyBorder="0" applyAlignment="0" applyProtection="0"/>
    <xf numFmtId="1" fontId="10" fillId="0" borderId="6" applyNumberFormat="0" applyFill="0" applyAlignment="0" applyProtection="0">
      <alignment horizontal="center" vertical="center"/>
    </xf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0" fontId="19" fillId="0" borderId="0"/>
    <xf numFmtId="0" fontId="10" fillId="0" borderId="0"/>
    <xf numFmtId="165" fontId="10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25" fillId="0" borderId="0"/>
    <xf numFmtId="0" fontId="10" fillId="0" borderId="0"/>
    <xf numFmtId="0" fontId="1" fillId="0" borderId="0"/>
    <xf numFmtId="0" fontId="18" fillId="0" borderId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" fillId="0" borderId="0"/>
    <xf numFmtId="178" fontId="18" fillId="0" borderId="0"/>
    <xf numFmtId="9" fontId="26" fillId="0" borderId="0" applyFont="0" applyFill="0" applyBorder="0" applyAlignment="0" applyProtection="0"/>
    <xf numFmtId="0" fontId="27" fillId="0" borderId="0"/>
    <xf numFmtId="0" fontId="18" fillId="0" borderId="0" quotePrefix="1">
      <alignment horizontal="left" vertical="top" textRotation="10" indent="11"/>
      <protection locked="0"/>
    </xf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9" fillId="0" borderId="0"/>
    <xf numFmtId="165" fontId="30" fillId="0" borderId="0" applyFont="0" applyFill="0" applyBorder="0" applyAlignment="0" applyProtection="0"/>
    <xf numFmtId="0" fontId="2" fillId="0" borderId="0"/>
    <xf numFmtId="0" fontId="31" fillId="4" borderId="0" applyNumberFormat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8" fillId="0" borderId="0"/>
    <xf numFmtId="43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2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179" fontId="1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0"/>
    <xf numFmtId="43" fontId="2" fillId="0" borderId="0" applyFont="0" applyFill="0" applyBorder="0" applyAlignment="0" applyProtection="0"/>
    <xf numFmtId="0" fontId="18" fillId="0" borderId="0"/>
    <xf numFmtId="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2" fillId="0" borderId="0"/>
    <xf numFmtId="0" fontId="18" fillId="0" borderId="0"/>
    <xf numFmtId="0" fontId="18" fillId="0" borderId="0"/>
    <xf numFmtId="0" fontId="10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2" fillId="0" borderId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8" fillId="0" borderId="0"/>
    <xf numFmtId="0" fontId="2" fillId="0" borderId="0"/>
    <xf numFmtId="9" fontId="2" fillId="0" borderId="0" applyFont="0" applyFill="0" applyBorder="0" applyAlignment="0" applyProtection="0"/>
    <xf numFmtId="178" fontId="18" fillId="0" borderId="0"/>
    <xf numFmtId="0" fontId="2" fillId="0" borderId="0"/>
    <xf numFmtId="43" fontId="36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0" fillId="0" borderId="0"/>
    <xf numFmtId="9" fontId="10" fillId="0" borderId="0" applyFont="0" applyFill="0" applyBorder="0" applyAlignment="0" applyProtection="0"/>
    <xf numFmtId="0" fontId="32" fillId="0" borderId="0"/>
    <xf numFmtId="0" fontId="18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38" fontId="3" fillId="0" borderId="0" xfId="2" applyNumberFormat="1" applyFont="1" applyFill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2" fontId="8" fillId="0" borderId="0" xfId="3" applyNumberFormat="1" applyFont="1" applyAlignment="1">
      <alignment horizontal="center"/>
    </xf>
    <xf numFmtId="167" fontId="8" fillId="0" borderId="0" xfId="3" quotePrefix="1" applyNumberFormat="1" applyFont="1" applyAlignment="1">
      <alignment horizontal="center"/>
    </xf>
    <xf numFmtId="38" fontId="3" fillId="0" borderId="0" xfId="3" applyNumberFormat="1" applyFont="1"/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8" fontId="3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168" fontId="4" fillId="0" borderId="2" xfId="0" applyNumberFormat="1" applyFont="1" applyBorder="1" applyAlignment="1">
      <alignment vertical="center"/>
    </xf>
    <xf numFmtId="168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8" fontId="4" fillId="0" borderId="3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37" fontId="8" fillId="0" borderId="0" xfId="0" applyNumberFormat="1" applyFont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168" fontId="3" fillId="0" borderId="0" xfId="0" applyNumberFormat="1" applyFont="1"/>
    <xf numFmtId="165" fontId="3" fillId="0" borderId="0" xfId="1" applyFont="1" applyFill="1" applyAlignment="1">
      <alignment vertical="center"/>
    </xf>
    <xf numFmtId="165" fontId="6" fillId="0" borderId="0" xfId="1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right" vertical="center"/>
    </xf>
    <xf numFmtId="165" fontId="3" fillId="0" borderId="0" xfId="1" applyFont="1" applyFill="1" applyAlignment="1"/>
    <xf numFmtId="0" fontId="6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168" fontId="4" fillId="0" borderId="0" xfId="0" applyNumberFormat="1" applyFont="1"/>
    <xf numFmtId="37" fontId="4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horizontal="right"/>
    </xf>
    <xf numFmtId="168" fontId="4" fillId="0" borderId="3" xfId="0" applyNumberFormat="1" applyFont="1" applyBorder="1"/>
    <xf numFmtId="169" fontId="4" fillId="0" borderId="0" xfId="0" applyNumberFormat="1" applyFont="1" applyAlignment="1">
      <alignment horizontal="right"/>
    </xf>
    <xf numFmtId="0" fontId="4" fillId="0" borderId="0" xfId="0" applyFont="1"/>
    <xf numFmtId="0" fontId="12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73" fontId="4" fillId="0" borderId="0" xfId="1" applyNumberFormat="1" applyFont="1" applyFill="1" applyAlignment="1">
      <alignment horizontal="right"/>
    </xf>
    <xf numFmtId="168" fontId="4" fillId="0" borderId="2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4" fillId="0" borderId="4" xfId="0" applyNumberFormat="1" applyFont="1" applyBorder="1" applyAlignment="1">
      <alignment vertical="center"/>
    </xf>
    <xf numFmtId="3" fontId="4" fillId="0" borderId="0" xfId="0" applyNumberFormat="1" applyFont="1" applyAlignment="1">
      <alignment vertical="center"/>
    </xf>
    <xf numFmtId="168" fontId="3" fillId="0" borderId="5" xfId="0" applyNumberFormat="1" applyFont="1" applyBorder="1" applyAlignment="1">
      <alignment vertical="center"/>
    </xf>
    <xf numFmtId="0" fontId="8" fillId="0" borderId="1" xfId="3" quotePrefix="1" applyFont="1" applyBorder="1" applyAlignment="1">
      <alignment horizontal="center"/>
    </xf>
    <xf numFmtId="0" fontId="8" fillId="0" borderId="0" xfId="3" applyFont="1" applyAlignment="1">
      <alignment horizontal="center"/>
    </xf>
    <xf numFmtId="166" fontId="3" fillId="0" borderId="0" xfId="1" applyNumberFormat="1" applyFont="1" applyFill="1" applyAlignment="1"/>
    <xf numFmtId="0" fontId="3" fillId="0" borderId="0" xfId="3" applyFont="1"/>
    <xf numFmtId="164" fontId="4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8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71" fontId="4" fillId="0" borderId="0" xfId="5" applyNumberFormat="1" applyFont="1" applyAlignment="1">
      <alignment horizontal="left" vertical="center"/>
    </xf>
    <xf numFmtId="164" fontId="4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68" fontId="3" fillId="0" borderId="4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3" fillId="0" borderId="0" xfId="0" applyFont="1" applyAlignment="1">
      <alignment horizontal="left" indent="1"/>
    </xf>
    <xf numFmtId="0" fontId="15" fillId="0" borderId="0" xfId="0" applyFont="1"/>
    <xf numFmtId="172" fontId="3" fillId="0" borderId="5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181">
    <cellStyle name="Accent6 2" xfId="65" xr:uid="{1DEE01A7-24C9-4751-B242-85F1951ADF10}"/>
    <cellStyle name="Comma" xfId="1" builtinId="3"/>
    <cellStyle name="Comma 10 2 2" xfId="8" xr:uid="{80572AC0-3B41-4598-94C4-6E6DB66B1E25}"/>
    <cellStyle name="Comma 10 2 2 2" xfId="75" xr:uid="{53F398F1-BC27-43A9-875D-CEA1BF89401A}"/>
    <cellStyle name="Comma 10 2 4" xfId="137" xr:uid="{DB73692A-967E-44C2-9C35-6BFEB9B7532A}"/>
    <cellStyle name="Comma 101 2 2" xfId="176" xr:uid="{E19119CE-CD22-4DE1-959C-152C55A286B0}"/>
    <cellStyle name="Comma 101 2 2 2" xfId="113" xr:uid="{25B3A41B-7698-48D4-84BE-A92ED2C79C3F}"/>
    <cellStyle name="Comma 103" xfId="178" xr:uid="{DFF65937-8150-436A-8FA4-6E2209C04128}"/>
    <cellStyle name="Comma 103 3" xfId="119" xr:uid="{60C1DA8A-4B26-4777-8FB2-26C43D3616A0}"/>
    <cellStyle name="Comma 12 8" xfId="42" xr:uid="{0150D8C8-BFBE-40DE-B513-58DEDE45FBC7}"/>
    <cellStyle name="Comma 13" xfId="158" xr:uid="{529692DB-D2A5-440F-8F91-79919BC9D560}"/>
    <cellStyle name="Comma 13 2" xfId="164" xr:uid="{1ED732FC-2FAB-41F6-9A47-9D20B7F24C8A}"/>
    <cellStyle name="Comma 13 2 2" xfId="77" xr:uid="{6055E988-611C-434E-AD69-763B95288027}"/>
    <cellStyle name="Comma 14" xfId="76" xr:uid="{A0AB2168-6634-41E1-95C1-74AB9F7E28C1}"/>
    <cellStyle name="Comma 174" xfId="78" xr:uid="{D7E45013-3916-4925-A6C8-16FCBC408784}"/>
    <cellStyle name="Comma 175" xfId="156" xr:uid="{FDC7E2D2-BB44-4D3C-B516-6144EFCA8074}"/>
    <cellStyle name="Comma 175 3" xfId="89" xr:uid="{E9F976FA-9D45-4C96-8586-F02908299A0C}"/>
    <cellStyle name="Comma 175 3 2" xfId="123" xr:uid="{CF417A9F-2952-4BD7-A1E9-0803FB4F25ED}"/>
    <cellStyle name="Comma 175 4" xfId="124" xr:uid="{44986998-1B38-4CDE-B4CB-77759A31F1A0}"/>
    <cellStyle name="Comma 175 4 2" xfId="136" xr:uid="{097B0E56-C411-409F-A673-496E0A96BB40}"/>
    <cellStyle name="Comma 181" xfId="134" xr:uid="{D41179C7-17DD-4900-BFC5-EFB32E1208D6}"/>
    <cellStyle name="Comma 2" xfId="7" xr:uid="{83253487-D46A-4804-87CA-20BAE6DC4AD7}"/>
    <cellStyle name="Comma 2 12 3" xfId="138" xr:uid="{CAFC7C0C-2585-4189-9EFF-53865EDA5C52}"/>
    <cellStyle name="Comma 2 12 3 2" xfId="149" xr:uid="{6988C0E4-71D6-4ECB-BF81-A2A25D77985F}"/>
    <cellStyle name="Comma 2 12 3 2 2" xfId="166" xr:uid="{72F9222E-F684-4FE8-9C42-6DF456461086}"/>
    <cellStyle name="Comma 2 12 3 3" xfId="180" xr:uid="{34230A17-639F-4123-AF79-64E9C056F93F}"/>
    <cellStyle name="Comma 2 12 3 4" xfId="122" xr:uid="{1E12E6CB-32D4-43BB-9B20-3E5C0045C46C}"/>
    <cellStyle name="Comma 2 2" xfId="110" xr:uid="{FDEB608C-5E6A-41A0-B316-04E243DB9835}"/>
    <cellStyle name="Comma 2 2 10" xfId="48" xr:uid="{C4E867B7-D58E-45B1-B077-4C335D786EF5}"/>
    <cellStyle name="Comma 2 2 4 2 2" xfId="175" xr:uid="{16864597-1BB8-4A57-9D1E-62546D705B01}"/>
    <cellStyle name="Comma 2 2 4 2 2 2" xfId="103" xr:uid="{EEE661E7-D7D5-43D4-A350-FEAC82C39AAD}"/>
    <cellStyle name="Comma 2 2 4 2 2 2 2" xfId="114" xr:uid="{C4424749-0F02-458B-94B4-9E76B202E3B1}"/>
    <cellStyle name="Comma 2 2 4 5" xfId="79" xr:uid="{4B1E882E-E937-40A3-B774-85BDC30962AE}"/>
    <cellStyle name="Comma 2 2 67" xfId="130" xr:uid="{51478A5D-73D9-40D2-816A-95D5F555F498}"/>
    <cellStyle name="Comma 2 3" xfId="97" xr:uid="{A4381CF9-E6B6-4CCB-828D-8B78431F7448}"/>
    <cellStyle name="Comma 2 3 2" xfId="117" xr:uid="{2332C851-706B-4B9E-903E-0AB54CB67750}"/>
    <cellStyle name="Comma 2 37" xfId="54" xr:uid="{AB3EA7DA-B3F6-47C9-9AB5-D233FF3B6664}"/>
    <cellStyle name="Comma 2 37 2" xfId="55" xr:uid="{C0BD1A6F-C36D-4EF2-9FD3-C0CD554E734F}"/>
    <cellStyle name="Comma 2 37 3" xfId="57" xr:uid="{C07661DB-9D8A-4070-888F-B7128D9A0794}"/>
    <cellStyle name="Comma 2 4" xfId="162" xr:uid="{E1B54E23-B057-4F2C-B3F4-84F8DC2C92B1}"/>
    <cellStyle name="Comma 2 5" xfId="32" xr:uid="{56E67087-389A-418E-9237-974584460A8C}"/>
    <cellStyle name="Comma 2_0578I53_D72_Cost of sale_SB" xfId="92" xr:uid="{450F13A9-FEDD-4406-9A71-1AA36F2B32EC}"/>
    <cellStyle name="Comma 27 5 2 2" xfId="41" xr:uid="{68AE34D4-14A5-4C31-BE01-144F1ABC463C}"/>
    <cellStyle name="Comma 27 5 2 2 2" xfId="61" xr:uid="{8E8CDE0F-23B8-4A4F-B0CA-4F0B082A6080}"/>
    <cellStyle name="Comma 27 5 2 2 3" xfId="116" xr:uid="{36ABA39E-E3BA-4E65-B0D2-CA03E078169E}"/>
    <cellStyle name="Comma 3" xfId="15" xr:uid="{EB7641D3-EFFF-47FC-9407-E2573C046D1F}"/>
    <cellStyle name="Comma 3 2" xfId="51" xr:uid="{0574964A-8F88-42E1-801E-D1D5C5EF9170}"/>
    <cellStyle name="Comma 4" xfId="27" xr:uid="{8F40946B-6B9D-468A-81DD-99053FC6CE2A}"/>
    <cellStyle name="Comma 4 2" xfId="63" xr:uid="{134BF767-49B1-4BBC-896C-31AA00910F0C}"/>
    <cellStyle name="Comma 4 2 10" xfId="71" xr:uid="{EDD06B01-3BCF-4A33-816D-DCBB5D67D9E9}"/>
    <cellStyle name="Comma 4 2 2" xfId="86" xr:uid="{E676EF5C-EBB4-4CA1-AC3A-07C1DBB32D2D}"/>
    <cellStyle name="Comma 4 2 2 2" xfId="171" xr:uid="{ADE63C69-A6F2-49E5-B823-00828DE29719}"/>
    <cellStyle name="Comma 4 2 24" xfId="133" xr:uid="{1082399D-2073-40DF-82D2-E1E212A33084}"/>
    <cellStyle name="Comma 4 2 24 2" xfId="81" xr:uid="{B7072DB2-6C67-46FD-A5B6-A86E5D4234E1}"/>
    <cellStyle name="Comma 4 2 24 2 2" xfId="168" xr:uid="{543F2DB4-8E1A-459D-B495-2FA31D456332}"/>
    <cellStyle name="Comma 4 2 6 2 2" xfId="108" xr:uid="{0FDBA083-A93B-49AD-8A91-5AA87F74BECF}"/>
    <cellStyle name="Comma 4 3" xfId="58" xr:uid="{963A60B6-DD2F-4EB5-BE59-33D6EB1F7A2F}"/>
    <cellStyle name="Comma 5" xfId="68" xr:uid="{879D1D7E-6C3F-48AF-8FB8-77DBAA0B0545}"/>
    <cellStyle name="Comma 5 12 2" xfId="40" xr:uid="{F3EFB383-5A21-498D-BA35-2C96DA6E5693}"/>
    <cellStyle name="Comma 5 6" xfId="143" xr:uid="{52229C87-28AB-408E-BA3D-1A0AA3E7E643}"/>
    <cellStyle name="Comma 6" xfId="2" xr:uid="{A2016597-8D72-4684-8351-52FF0CDBCEBF}"/>
    <cellStyle name="Comma 6 2 3 3" xfId="104" xr:uid="{392E67A3-892D-4B87-A7AB-D6ACAA6501DA}"/>
    <cellStyle name="Comma 8" xfId="107" xr:uid="{523F08C9-6969-4698-B0D8-C26DC9CB20BF}"/>
    <cellStyle name="Comma 89" xfId="52" xr:uid="{CE53836B-1448-493D-BF3C-45A4029DF651}"/>
    <cellStyle name="Comma 9" xfId="31" xr:uid="{E2FD2084-F98F-408F-9184-8520DC6070E0}"/>
    <cellStyle name="Comma 9 2" xfId="35" xr:uid="{99899649-A8BE-4652-8BD5-F0B7352FDB08}"/>
    <cellStyle name="Comma 9 3" xfId="98" xr:uid="{5488BA5D-0DD7-4200-AAAF-ADF5C7854232}"/>
    <cellStyle name="comma zerodec" xfId="16" xr:uid="{6F84728F-BAED-47EB-AE00-A9BA3B05ADBF}"/>
    <cellStyle name="Currency1" xfId="17" xr:uid="{09B2D51F-5875-44CC-9B27-523B665C15D5}"/>
    <cellStyle name="Dollar (zero dec)" xfId="18" xr:uid="{6673BD8F-BB27-435A-88E9-AC4DE5BF6AEB}"/>
    <cellStyle name="Grey" xfId="19" xr:uid="{8DC94B73-C959-4209-8D66-FD9E1DDF54C9}"/>
    <cellStyle name="Input [yellow]" xfId="20" xr:uid="{3B119753-E476-483F-8E02-DEE4F0D832CC}"/>
    <cellStyle name="no dec" xfId="21" xr:uid="{73E1BBEE-1A31-45BA-99F5-34463E7569AB}"/>
    <cellStyle name="Normal" xfId="0" builtinId="0"/>
    <cellStyle name="Normal - Style1" xfId="22" xr:uid="{FA384411-3E8C-448A-A58D-13F519B4CB48}"/>
    <cellStyle name="Normal 10" xfId="11" xr:uid="{DBF769BE-960C-48D2-A119-6535A72FB150}"/>
    <cellStyle name="Normal 10 12 2" xfId="60" xr:uid="{9298DC5D-C2C7-45EA-8DF7-D24776A235AC}"/>
    <cellStyle name="Normal 10 12 2 2" xfId="126" xr:uid="{198B8197-875B-40DB-9803-9D654DD50D75}"/>
    <cellStyle name="Normal 10 2 2" xfId="96" xr:uid="{94CDBF01-267B-4FB3-9340-3E905E315E90}"/>
    <cellStyle name="Normal 10 2 8" xfId="144" xr:uid="{5DD375F5-AAB4-4D06-B79D-EADDD4EFA567}"/>
    <cellStyle name="Normal 10 2 8 2" xfId="151" xr:uid="{717AEF49-18BC-4871-ABDA-E1A803E1D457}"/>
    <cellStyle name="Normal 11 12" xfId="148" xr:uid="{903D22AC-D2EB-4B64-B319-C4CE8863425E}"/>
    <cellStyle name="Normal 11 6 2" xfId="153" xr:uid="{2DE1C39E-0625-4281-ABE3-754C0A064EE4}"/>
    <cellStyle name="Normal 12" xfId="173" xr:uid="{8F97A455-63C5-40BA-BF61-0AF5B71EBAC7}"/>
    <cellStyle name="Normal 12 14" xfId="121" xr:uid="{FC2FDE54-F4DB-4A1F-9D13-3782359213A2}"/>
    <cellStyle name="Normal 13" xfId="12" xr:uid="{A9F689A6-BCC1-42DB-9746-3383B6CEDF3D}"/>
    <cellStyle name="Normal 13 2" xfId="99" xr:uid="{2145702E-063A-4BAF-B5E4-BC214DB40DAF}"/>
    <cellStyle name="Normal 16" xfId="161" xr:uid="{57B88E5C-95B1-418E-9271-6C95E9D8C39A}"/>
    <cellStyle name="Normal 17" xfId="74" xr:uid="{5ECC8F7C-8110-4328-8933-05AC02FA1DFE}"/>
    <cellStyle name="Normal 2" xfId="10" xr:uid="{D03257CD-DDE5-45EE-911F-05B1A65EFF2F}"/>
    <cellStyle name="Normal 2 10 2 2" xfId="95" xr:uid="{59C226C3-4D02-44EC-9618-8782BBD2BF95}"/>
    <cellStyle name="Normal 2 18 2" xfId="37" xr:uid="{82E6F6EC-1DE2-4350-8F7F-6CB0825F1E2D}"/>
    <cellStyle name="Normal 2 2" xfId="23" xr:uid="{B06C1AED-7183-433F-8095-B517678C8E51}"/>
    <cellStyle name="Normal 2 2 2" xfId="94" xr:uid="{8E355ED4-1D53-4DBC-9CBE-87616C26FB50}"/>
    <cellStyle name="Normal 2 2 2 2 2" xfId="73" xr:uid="{DE673875-DE6C-42F4-ABBE-53992209F70A}"/>
    <cellStyle name="Normal 2 2 2 5 2" xfId="70" xr:uid="{03176AE1-CCA7-4168-9273-F52866F44410}"/>
    <cellStyle name="Normal 2 2 2 5 2 2" xfId="128" xr:uid="{C9CCBBE3-EC4B-4CA3-8406-A7D93DFB6D57}"/>
    <cellStyle name="Normal 2 2 3" xfId="39" xr:uid="{270C00EE-1F83-4C1F-A039-CB3B48442DD9}"/>
    <cellStyle name="Normal 2 3" xfId="28" xr:uid="{06CE5B65-2BE7-4F66-8FB1-41583AA47365}"/>
    <cellStyle name="Normal 2 3 6 2" xfId="47" xr:uid="{9BF411F8-EC93-4A30-B6AD-663199C48180}"/>
    <cellStyle name="Normal 2 3 8" xfId="157" xr:uid="{9991D6EE-9FDF-449C-A09C-6D5925B46D38}"/>
    <cellStyle name="Normal 2 4" xfId="179" xr:uid="{C22D09CB-EC61-4998-AA04-41B7573A13DF}"/>
    <cellStyle name="Normal 2 4 3" xfId="120" xr:uid="{E9D060A2-3CAE-44E6-AAEB-C8E6125EAB92}"/>
    <cellStyle name="Normal 2 5" xfId="36" xr:uid="{A25DED02-CE89-4A11-8F67-A7D56335681C}"/>
    <cellStyle name="Normal 2 63 2" xfId="43" xr:uid="{4BF38BD9-FFF6-493D-9105-3FC88AA07EC6}"/>
    <cellStyle name="Normal 2 7" xfId="5" xr:uid="{3C4B8D02-C335-4521-89AE-85EFD5A88CB7}"/>
    <cellStyle name="Normal 2 74" xfId="82" xr:uid="{DF43B5BD-3E58-434D-ACDF-1EE2FD525B53}"/>
    <cellStyle name="Normal 203" xfId="177" xr:uid="{76A4EF2C-7D27-416B-AE0A-B9C5CBA7B501}"/>
    <cellStyle name="Normal 203 3" xfId="118" xr:uid="{15852407-BF29-4A13-81D3-05916E35CE33}"/>
    <cellStyle name="Normal 220" xfId="155" xr:uid="{3C143FC5-1BB6-4ECC-A8FE-0D3D22B3D7E0}"/>
    <cellStyle name="Normal 23" xfId="160" xr:uid="{F86B4B0E-10C9-400F-831F-AB90F43BEE83}"/>
    <cellStyle name="Normal 3" xfId="14" xr:uid="{59BC30E0-DB51-43F2-9471-F3F2C348DB6A}"/>
    <cellStyle name="Normal 3 2" xfId="109" xr:uid="{DBCD6615-B70D-4542-8716-9C1D59372FBD}"/>
    <cellStyle name="Normal 3 2 2" xfId="174" xr:uid="{1B21A280-9A99-4B7E-9767-5212ACBADA95}"/>
    <cellStyle name="Normal 3 2 2 2" xfId="100" xr:uid="{3F0C9413-2FDE-4720-B08E-B12A907A0928}"/>
    <cellStyle name="Normal 3 2 2 2 2" xfId="112" xr:uid="{23CCCA30-EEFD-4FD1-838B-22C0C8C93889}"/>
    <cellStyle name="Normal 3 2 2 3" xfId="102" xr:uid="{05EFA942-1020-4C36-AABD-0D7E21F29688}"/>
    <cellStyle name="Normal 3 2 3 2 2" xfId="44" xr:uid="{5C5E923D-1AA8-42EC-A4A8-23EC79E0C2D1}"/>
    <cellStyle name="Normal 3 2 3 3" xfId="125" xr:uid="{EE6EAE79-424A-4654-863F-457998D95BFF}"/>
    <cellStyle name="Normal 3 2 3 3 2" xfId="83" xr:uid="{D3E30B32-2657-4321-AB8B-666895F5C7BF}"/>
    <cellStyle name="Normal 3 3" xfId="135" xr:uid="{2F679ED1-993B-47B8-A8A5-79D492A74982}"/>
    <cellStyle name="Normal 3 4" xfId="38" xr:uid="{BACEAE98-E81C-4C55-89F8-8CAF8FEC3FB7}"/>
    <cellStyle name="Normal 4" xfId="26" xr:uid="{F91FD31E-5F00-4398-A32E-E167BD19E78C}"/>
    <cellStyle name="Normal 4 19" xfId="131" xr:uid="{E51EBF8B-B734-44A0-8C5B-3BC76A1D7C37}"/>
    <cellStyle name="Normal 4 2" xfId="105" xr:uid="{7DFBE827-F90B-4432-8441-D7CD50FE2D8B}"/>
    <cellStyle name="Normal 4 2 2 2" xfId="129" xr:uid="{8B245A7D-CD9E-4054-B2CF-C32792BFC21C}"/>
    <cellStyle name="Normal 4 3" xfId="49" xr:uid="{EC1FDB67-25E5-43A7-8591-0424C47D42EE}"/>
    <cellStyle name="Normal 40" xfId="145" xr:uid="{33F7E036-330A-4E80-BA13-F75A2FB8A014}"/>
    <cellStyle name="Normal 44 2 2" xfId="159" xr:uid="{4DB62EA1-AF38-4D61-BA63-E3ADE2202599}"/>
    <cellStyle name="Normal 5" xfId="29" xr:uid="{8EC27505-B8D2-47B8-AA07-5AC00AF3C58E}"/>
    <cellStyle name="Normal 5 2" xfId="163" xr:uid="{7AAB4F92-73D3-4BB0-9340-6CFD67F4A46A}"/>
    <cellStyle name="Normal 5 2 2" xfId="93" xr:uid="{D64524E7-DD16-4AFF-AFC7-E5A90E27EC4E}"/>
    <cellStyle name="Normal 5 3" xfId="62" xr:uid="{A1A1A65C-AA7C-4B82-96A5-B50A498CCBA5}"/>
    <cellStyle name="Normal 6" xfId="3" xr:uid="{AD45C8ED-00BD-4DC1-95E5-53F24AE88362}"/>
    <cellStyle name="Normal 6 2" xfId="67" xr:uid="{644D3DB4-76DC-4E73-ABA1-F6A18D9BCECF}"/>
    <cellStyle name="Normal 6 2 2" xfId="147" xr:uid="{E64CAE46-3A52-4474-8DA8-27568357CD6F}"/>
    <cellStyle name="Normal 6 2 3" xfId="84" xr:uid="{BF554404-FF9D-4395-B2D9-6EAF7ECF9973}"/>
    <cellStyle name="Normal 6 2 3 2" xfId="169" xr:uid="{CE077228-D368-4854-97D3-0743A2B1C5F1}"/>
    <cellStyle name="Normal 6 2 5" xfId="85" xr:uid="{8D69D7BE-20FC-4055-B0AC-2068C03E6A70}"/>
    <cellStyle name="Normal 6 2 5 2" xfId="170" xr:uid="{911F9B81-CAA9-4668-B5DE-DE78B5E37CBD}"/>
    <cellStyle name="Normal 6 2 7" xfId="132" xr:uid="{6233DCD3-2EC2-4AEB-87CE-BF8C6E9005EB}"/>
    <cellStyle name="Normal 6 2 7 2" xfId="80" xr:uid="{A500C78A-F05E-40FA-BC22-3C808E493EE8}"/>
    <cellStyle name="Normal 6 2 7 2 2" xfId="167" xr:uid="{BD044A99-B3B8-4ED9-BF4D-70A94D145D61}"/>
    <cellStyle name="Normal 8" xfId="30" xr:uid="{712F13DC-49C0-4101-9831-8D8EFB4B732D}"/>
    <cellStyle name="Normal 8 2" xfId="34" xr:uid="{FEF28F55-1879-4FB1-89B6-C9E9311829D9}"/>
    <cellStyle name="Normal 86" xfId="66" xr:uid="{C3D55E42-E2EC-4050-A0DE-7484EC480F19}"/>
    <cellStyle name="Percent [2]" xfId="24" xr:uid="{D8CEB38D-24B6-44C8-B68E-F2D3E632E6F2}"/>
    <cellStyle name="Percent 2" xfId="59" xr:uid="{A4EDBF7F-5DE4-41D2-A879-60D169743C71}"/>
    <cellStyle name="Percent 2 2" xfId="141" xr:uid="{DB676C9D-DFAF-49F1-9275-3F0B7A4A6DC6}"/>
    <cellStyle name="Percent 2 2 2" xfId="146" xr:uid="{45C0BB72-B8C1-45BD-8553-3173D979ADBB}"/>
    <cellStyle name="Percent 2 2 3" xfId="152" xr:uid="{582EDB57-7D21-4352-B9AC-CF7B0B5D205A}"/>
    <cellStyle name="Percent 2 3" xfId="139" xr:uid="{80094562-68A3-4243-BF50-0F16DEA3690E}"/>
    <cellStyle name="Percent 2 62" xfId="45" xr:uid="{34B5795B-DBCF-406C-94F9-5A7ED21363E7}"/>
    <cellStyle name="Percent 3" xfId="165" xr:uid="{EC7C6A94-9C18-4362-AD17-C25798463493}"/>
    <cellStyle name="Percent 3 2 3 2" xfId="87" xr:uid="{01BDD20C-AA8A-4E7C-91B1-372E4F6744D8}"/>
    <cellStyle name="Percent 3 2 3 2 2" xfId="172" xr:uid="{7F6D1FC9-D84F-48E8-A523-143913B62BE5}"/>
    <cellStyle name="Percent 4" xfId="72" xr:uid="{B8E2814E-5FA0-4062-B9C7-002FE2FFADE9}"/>
    <cellStyle name="Percent 4 2" xfId="127" xr:uid="{BDE7EDD7-62BE-424E-8B55-89C896681595}"/>
    <cellStyle name="Percent 45 2" xfId="150" xr:uid="{F2F70167-9340-42BB-AA85-77386ED03A0C}"/>
    <cellStyle name="Percent 45 2 3" xfId="91" xr:uid="{61F5AF33-86A8-4C3B-9E7C-3C4C75E48407}"/>
    <cellStyle name="Percent 45 2 3 2" xfId="106" xr:uid="{1FEB2CFB-FCE4-48D9-9048-634608BD9AA9}"/>
    <cellStyle name="Percent 45 2 4" xfId="111" xr:uid="{CF7B340C-DBBC-4953-A8DC-EF8E629AADE6}"/>
    <cellStyle name="Percent 5" xfId="69" xr:uid="{8A2E6BE4-1996-405F-99D0-179B122C7B34}"/>
    <cellStyle name="Quantity" xfId="25" xr:uid="{76732B8B-2FEB-4FFF-A88B-ECCD442C2D33}"/>
    <cellStyle name="เครื่องหมายจุลภาค 14 7" xfId="140" xr:uid="{DF2C708C-11B1-44FA-BCF0-D93450C0647A}"/>
    <cellStyle name="เครื่องหมายจุลภาค 2 2" xfId="50" xr:uid="{709EF084-A041-4E69-93FF-8D8ACC6DBB46}"/>
    <cellStyle name="เครื่องหมายจุลภาค 6 3" xfId="56" xr:uid="{E467CD4C-90F5-4933-892A-36009CAD44C7}"/>
    <cellStyle name="เครื่องหมายจุลภาค_TKS Q1'49-ชุดที่พี่เอ๋ทำ 2" xfId="33" xr:uid="{E8E4E9EA-D527-474E-9416-7899B92513EF}"/>
    <cellStyle name="จุลภาค 2" xfId="115" xr:uid="{2256DEE4-4312-433C-934E-3A711C2F292C}"/>
    <cellStyle name="ปกติ 10" xfId="88" xr:uid="{4C43405C-82FC-4DFA-B23B-299F58E98B5A}"/>
    <cellStyle name="ปกติ 10 5" xfId="46" xr:uid="{D99C084A-4BC7-4BF5-889F-1134A4F9A28B}"/>
    <cellStyle name="ปกติ 2" xfId="4" xr:uid="{A99AF776-AE1F-45F9-ADCF-D11539503C1A}"/>
    <cellStyle name="ปกติ 2 10 2" xfId="101" xr:uid="{6A1B2743-8CD2-451B-9491-B965F5725A49}"/>
    <cellStyle name="ปกติ 2 10 2 2" xfId="154" xr:uid="{37A4C177-65A9-42DF-89A9-BFFADE29B37C}"/>
    <cellStyle name="ปกติ 2 2" xfId="6" xr:uid="{92512533-03FE-4DC6-A16A-03F4FD1EC3A5}"/>
    <cellStyle name="ปกติ 2 21 2" xfId="90" xr:uid="{A761D214-E185-4A54-9D57-B12C3A1C9F5E}"/>
    <cellStyle name="ปกติ 2 3" xfId="53" xr:uid="{73647D40-76E5-4BE5-AE3F-39284CAA449F}"/>
    <cellStyle name="ปกติ 4 2 2" xfId="13" xr:uid="{F5BBA4C8-61A3-4BCB-944B-D6BBC4194E02}"/>
    <cellStyle name="ปกติ 4 3" xfId="64" xr:uid="{33DEB2C0-6A3F-4026-997E-B5C880C6FA60}"/>
    <cellStyle name="เปอร์เซ็นต์ 11 2" xfId="9" xr:uid="{C5A76B24-6956-4BB0-9154-BDCB0AC3E0FC}"/>
    <cellStyle name="เปอร์เซ็นต์ 2 2 3" xfId="142" xr:uid="{7EDD93D3-1098-402B-89CE-51252F3BA657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5" Type="http://schemas.openxmlformats.org/officeDocument/2006/relationships/externalLink" Target="externalLinks/externalLink1.xml"/><Relationship Id="rId61" Type="http://schemas.openxmlformats.org/officeDocument/2006/relationships/sharedStrings" Target="sharedString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theme" Target="theme/theme1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WINDOWS/Desktop/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91;&#3610;&#3651;&#3627;&#3617;&#3656;\KPI\53\KPI_Y_53\Customer%20Files\DOCUME~1\bee\LOCALS~1\Temp\notes896CC5\DATA-MO\MO\budget52\pl-&#3609;&#3629;&#3585;&#3651;&#3609;&#3611;&#3637;46-51\Sakaodoen\PRG_EXP51\ABVD\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Fixed\Data\Vehic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or%20present\Copy%20of%20Trial_Balance%20-ytd-dai-06-12%20after%20adjus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joop\WGE%20-%202014%20BCK\Documents%20and%20Settings\akom%20likitubntoon\Local%20Settings\Temporary%20Internet%20Files\Content.IE5\5W39PPSB\12-46\DataWork\C_42_Q4_SGV\Bangkok%20Feedmill\DataWork\C_cpf15\BangkokFeedmill\AR-PURCH\AR-AP.XLS?F77B4448" TargetMode="External"/><Relationship Id="rId1" Type="http://schemas.openxmlformats.org/officeDocument/2006/relationships/externalLinkPath" Target="file:///\\F77B4448\AR-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test 2"/>
      <sheetName val="Lead BS"/>
      <sheetName val="FS Link"/>
      <sheetName val="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  <sheetName val="???"/>
      <sheetName val="report detial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Aging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JC2003"/>
      <sheetName val="MONTHLY"/>
      <sheetName val="M_Maincomp"/>
      <sheetName val="ปัจจุบัน_2"/>
      <sheetName val="Sale_05022"/>
      <sheetName val="Sale_0411"/>
      <sheetName val="Sheet1"/>
      <sheetName val="Staff List"/>
      <sheetName val="???????? "/>
      <sheetName val="cal (2)"/>
      <sheetName val="เครื่องตกแต่ง"/>
      <sheetName val="เครื่องมือ"/>
      <sheetName val="อาคาร"/>
      <sheetName val="ops tb"/>
      <sheetName val="7.1_CUM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rial Balance"/>
      <sheetName val="TP"/>
      <sheetName val="งบดุล"/>
      <sheetName val="発停サイクル表"/>
      <sheetName val="Detail"/>
      <sheetName val="PL-Kip(after adj)"/>
      <sheetName val="STart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eBase"/>
      <sheetName val="Foreign exchange rate"/>
      <sheetName val="Addition_AUC"/>
      <sheetName val="PHSB-GL-TB"/>
      <sheetName val="cal_(2)"/>
      <sheetName val="ปัจจุบัน_4"/>
      <sheetName val="Sale_05024"/>
      <sheetName val="Sale_04112"/>
      <sheetName val="Fagor04-A3112e"/>
      <sheetName val="A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7_1_CUM"/>
      <sheetName val="ops_tb"/>
      <sheetName val="Staff_List"/>
      <sheetName val="Sale_0501"/>
      <sheetName val="Sale_0407"/>
      <sheetName val="Gain_Loss_Calculation"/>
      <sheetName val="Sale_0408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  <sheetName val="Cost Center_2014"/>
      <sheetName val="gvl"/>
      <sheetName val="Total_Trial_Balance1"/>
      <sheetName val="Total_Trial_Balance2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BALANCE SHEET 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>
        <row r="4">
          <cell r="B4" t="str">
            <v>Australia &amp; New Zealand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aa-1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/>
      <sheetData sheetId="124"/>
      <sheetData sheetId="125"/>
      <sheetData sheetId="126"/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  <sheetName val="report detial"/>
      <sheetName val="ps-1995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BS&amp;PL_TH"/>
      <sheetName val="ELIM"/>
      <sheetName val="10-1 Media"/>
      <sheetName val="10-cut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เงินกู้ MGC"/>
      <sheetName val="เงินกู้ธนชาติ"/>
      <sheetName val="RATE"/>
      <sheetName val="FORMC94"/>
      <sheetName val="Standing data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B"/>
      <sheetName val="Home"/>
      <sheetName val="MCMD95"/>
      <sheetName val="New Item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>
        <row r="1">
          <cell r="A1" t="str">
            <v>ระยะทาง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dtct cong"/>
      <sheetName val="DEP12"/>
      <sheetName val="Variance"/>
      <sheetName val="10-1 Media"/>
      <sheetName val="10-cut"/>
      <sheetName val="vat"/>
      <sheetName val="1046"/>
      <sheetName val="SSW_loan_OD"/>
      <sheetName val="TB"/>
      <sheetName val="CA5"/>
      <sheetName val="List of Related"/>
      <sheetName val="List_of_Related"/>
      <sheetName val="CJEs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>
            <v>0</v>
          </cell>
        </row>
        <row r="5">
          <cell r="B5">
            <v>0</v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>
            <v>0</v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>
            <v>0</v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BS"/>
      <sheetName val="IS"/>
      <sheetName val="生データ"/>
      <sheetName val="OreType"/>
      <sheetName val="name"/>
      <sheetName val="sale0103"/>
      <sheetName val="Loan Calculator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ale0307"/>
      <sheetName val="_2__xls__2__xls_COV"/>
      <sheetName val="List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/>
      <sheetData sheetId="128"/>
      <sheetData sheetId="129"/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/>
      <sheetData sheetId="326"/>
      <sheetData sheetId="327"/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4003-1 lead"/>
      <sheetName val="5 months (Interim)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  <sheetName val="Safire AOP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A1" t="str">
            <v>ใบสำคัญจ่าย</v>
          </cell>
        </row>
      </sheetData>
      <sheetData sheetId="42"/>
      <sheetData sheetId="43"/>
      <sheetData sheetId="44">
        <row r="1">
          <cell r="A1" t="str">
            <v>ใบสำคัญจ่าย</v>
          </cell>
        </row>
      </sheetData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ใบสำคัญจ่าย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/>
      <sheetData sheetId="110">
        <row r="1">
          <cell r="A1" t="str">
            <v>INVOICE</v>
          </cell>
        </row>
      </sheetData>
      <sheetData sheetId="11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/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Sale 0501"/>
      <sheetName val="E-2 Capital AFE - Carryover"/>
      <sheetName val="Model-Monthly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C300-F5E7-4D28-A9D3-6C7CD915764A}">
  <sheetPr>
    <pageSetUpPr fitToPage="1"/>
  </sheetPr>
  <dimension ref="A1:K82"/>
  <sheetViews>
    <sheetView zoomScale="60" zoomScaleNormal="60" workbookViewId="0">
      <selection activeCell="K9" sqref="K9"/>
    </sheetView>
  </sheetViews>
  <sheetFormatPr defaultColWidth="7.44140625" defaultRowHeight="21.6" customHeight="1"/>
  <cols>
    <col min="1" max="1" width="3.21875" style="29" customWidth="1"/>
    <col min="2" max="2" width="34.5546875" style="29" customWidth="1"/>
    <col min="3" max="3" width="8" style="1" customWidth="1"/>
    <col min="4" max="4" width="1.21875" style="1" customWidth="1"/>
    <col min="5" max="5" width="14.77734375" style="1" customWidth="1"/>
    <col min="6" max="6" width="1.21875" style="1" customWidth="1"/>
    <col min="7" max="7" width="14.77734375" style="1" customWidth="1"/>
    <col min="8" max="8" width="1.21875" style="1" customWidth="1"/>
    <col min="9" max="9" width="14.77734375" style="1" customWidth="1"/>
    <col min="10" max="10" width="1.21875" style="1" customWidth="1"/>
    <col min="11" max="11" width="14.77734375" style="1" customWidth="1"/>
    <col min="12" max="16384" width="7.44140625" style="1"/>
  </cols>
  <sheetData>
    <row r="1" spans="1:11" ht="21.6" customHeight="1">
      <c r="A1" s="77">
        <v>1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1" ht="21.6" customHeight="1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ht="21.6" customHeight="1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11" ht="21.6" customHeight="1">
      <c r="A4" s="78" t="s">
        <v>134</v>
      </c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1" ht="21.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3" t="s">
        <v>114</v>
      </c>
    </row>
    <row r="6" spans="1:11" ht="21.6" customHeight="1">
      <c r="A6" s="2"/>
      <c r="B6" s="2"/>
      <c r="C6" s="2"/>
      <c r="D6" s="2"/>
      <c r="E6" s="79" t="s">
        <v>2</v>
      </c>
      <c r="F6" s="79"/>
      <c r="G6" s="79"/>
      <c r="H6" s="2"/>
      <c r="I6" s="2"/>
      <c r="J6" s="2"/>
      <c r="K6" s="2"/>
    </row>
    <row r="7" spans="1:11" ht="21.6" customHeight="1">
      <c r="A7" s="2"/>
      <c r="B7" s="2"/>
      <c r="C7" s="2"/>
      <c r="D7" s="2"/>
      <c r="E7" s="75" t="s">
        <v>3</v>
      </c>
      <c r="F7" s="75"/>
      <c r="G7" s="75"/>
      <c r="H7" s="2"/>
      <c r="I7" s="75" t="s">
        <v>4</v>
      </c>
      <c r="J7" s="75"/>
      <c r="K7" s="75"/>
    </row>
    <row r="8" spans="1:11" ht="21.6" customHeight="1">
      <c r="A8" s="5" t="s">
        <v>5</v>
      </c>
      <c r="B8" s="5"/>
      <c r="C8" s="6" t="s">
        <v>6</v>
      </c>
      <c r="D8" s="6"/>
      <c r="E8" s="56">
        <v>2566</v>
      </c>
      <c r="F8" s="6"/>
      <c r="G8" s="56">
        <v>2565</v>
      </c>
      <c r="H8" s="7"/>
      <c r="I8" s="56">
        <v>2566</v>
      </c>
      <c r="J8" s="6"/>
      <c r="K8" s="56">
        <v>2565</v>
      </c>
    </row>
    <row r="9" spans="1:11" ht="21.6" customHeight="1">
      <c r="A9" s="5"/>
      <c r="B9" s="5"/>
      <c r="C9" s="6"/>
      <c r="D9" s="6"/>
      <c r="E9" s="8"/>
      <c r="F9" s="6"/>
      <c r="G9" s="8"/>
      <c r="H9" s="7"/>
      <c r="I9" s="7"/>
      <c r="J9" s="9"/>
      <c r="K9" s="7"/>
    </row>
    <row r="10" spans="1:11" ht="21.6" customHeight="1">
      <c r="A10" s="10" t="s">
        <v>7</v>
      </c>
      <c r="B10" s="10"/>
      <c r="C10" s="6"/>
      <c r="D10" s="6"/>
      <c r="E10" s="11"/>
      <c r="F10" s="6"/>
      <c r="G10" s="11"/>
      <c r="H10" s="6"/>
      <c r="I10" s="11"/>
      <c r="J10" s="11"/>
      <c r="K10" s="11"/>
    </row>
    <row r="11" spans="1:11" ht="21.6" customHeight="1">
      <c r="A11" s="12" t="s">
        <v>8</v>
      </c>
      <c r="B11" s="12"/>
      <c r="C11" s="6">
        <v>6</v>
      </c>
      <c r="D11" s="6"/>
      <c r="E11" s="13">
        <v>15509532</v>
      </c>
      <c r="F11" s="6"/>
      <c r="G11" s="13">
        <v>9995685</v>
      </c>
      <c r="H11" s="6"/>
      <c r="I11" s="13">
        <v>15509532</v>
      </c>
      <c r="J11" s="13"/>
      <c r="K11" s="13">
        <v>9995685</v>
      </c>
    </row>
    <row r="12" spans="1:11" ht="21.6" customHeight="1">
      <c r="A12" s="12" t="s">
        <v>9</v>
      </c>
      <c r="B12" s="14"/>
      <c r="C12" s="6">
        <v>7</v>
      </c>
      <c r="D12" s="6"/>
      <c r="E12" s="13">
        <v>40314183</v>
      </c>
      <c r="F12" s="6"/>
      <c r="G12" s="13">
        <v>46838148</v>
      </c>
      <c r="H12" s="6"/>
      <c r="I12" s="13">
        <v>40314183</v>
      </c>
      <c r="J12" s="13"/>
      <c r="K12" s="13">
        <v>46838148</v>
      </c>
    </row>
    <row r="13" spans="1:11" ht="21.6" customHeight="1">
      <c r="A13" s="12" t="s">
        <v>10</v>
      </c>
      <c r="B13" s="12"/>
      <c r="C13" s="6">
        <v>8</v>
      </c>
      <c r="D13" s="6"/>
      <c r="E13" s="13">
        <v>85484866</v>
      </c>
      <c r="F13" s="6"/>
      <c r="G13" s="13">
        <v>103830831</v>
      </c>
      <c r="H13" s="6"/>
      <c r="I13" s="13">
        <v>85484866</v>
      </c>
      <c r="J13" s="13"/>
      <c r="K13" s="13">
        <v>103830831</v>
      </c>
    </row>
    <row r="14" spans="1:11" ht="21.6" customHeight="1">
      <c r="A14" s="12" t="s">
        <v>11</v>
      </c>
      <c r="B14" s="12"/>
      <c r="C14" s="6">
        <v>9</v>
      </c>
      <c r="D14" s="6"/>
      <c r="E14" s="13">
        <v>1753188</v>
      </c>
      <c r="F14" s="6"/>
      <c r="G14" s="13">
        <v>2721734</v>
      </c>
      <c r="H14" s="6"/>
      <c r="I14" s="13">
        <v>1753188</v>
      </c>
      <c r="J14" s="15"/>
      <c r="K14" s="13">
        <v>2721734</v>
      </c>
    </row>
    <row r="15" spans="1:11" ht="21.6" customHeight="1">
      <c r="A15" s="12" t="s">
        <v>12</v>
      </c>
      <c r="B15" s="12"/>
      <c r="C15" s="6">
        <v>10</v>
      </c>
      <c r="D15" s="6"/>
      <c r="E15" s="13">
        <v>18498363</v>
      </c>
      <c r="F15" s="6"/>
      <c r="G15" s="13">
        <v>10220365</v>
      </c>
      <c r="H15" s="6"/>
      <c r="I15" s="13">
        <v>18498363</v>
      </c>
      <c r="J15" s="13"/>
      <c r="K15" s="13">
        <v>10220365</v>
      </c>
    </row>
    <row r="16" spans="1:11" ht="21.6" customHeight="1">
      <c r="A16" s="5" t="s">
        <v>13</v>
      </c>
      <c r="B16" s="5"/>
      <c r="C16" s="6"/>
      <c r="D16" s="6"/>
      <c r="E16" s="16">
        <f>SUM(E11:E15)</f>
        <v>161560132</v>
      </c>
      <c r="F16" s="6"/>
      <c r="G16" s="16">
        <f>SUM(G11:G15)</f>
        <v>173606763</v>
      </c>
      <c r="H16" s="6"/>
      <c r="I16" s="16">
        <f>SUM(I11:I15)</f>
        <v>161560132</v>
      </c>
      <c r="J16" s="17"/>
      <c r="K16" s="16">
        <f>SUM(K11:K15)</f>
        <v>173606763</v>
      </c>
    </row>
    <row r="17" spans="1:11" ht="21.6" customHeight="1">
      <c r="A17" s="12"/>
      <c r="B17" s="12"/>
      <c r="C17" s="6"/>
      <c r="D17" s="6"/>
      <c r="E17" s="15"/>
      <c r="F17" s="6"/>
      <c r="G17" s="15"/>
      <c r="H17" s="6"/>
      <c r="I17" s="15"/>
      <c r="J17" s="15"/>
      <c r="K17" s="15"/>
    </row>
    <row r="18" spans="1:11" ht="21.6" customHeight="1">
      <c r="A18" s="10" t="s">
        <v>14</v>
      </c>
      <c r="B18" s="10"/>
      <c r="C18" s="6"/>
      <c r="D18" s="6"/>
      <c r="E18" s="15"/>
      <c r="F18" s="6"/>
      <c r="G18" s="15"/>
      <c r="H18" s="6"/>
      <c r="I18" s="15"/>
      <c r="J18" s="15"/>
      <c r="K18" s="15"/>
    </row>
    <row r="19" spans="1:11" ht="21.6" customHeight="1">
      <c r="A19" s="12" t="s">
        <v>15</v>
      </c>
      <c r="B19" s="10"/>
      <c r="C19" s="6">
        <v>11</v>
      </c>
      <c r="D19" s="6"/>
      <c r="E19" s="13">
        <v>93415466</v>
      </c>
      <c r="F19" s="6"/>
      <c r="G19" s="13">
        <v>84992897</v>
      </c>
      <c r="H19" s="6"/>
      <c r="I19" s="13">
        <v>68202710</v>
      </c>
      <c r="J19" s="13"/>
      <c r="K19" s="13">
        <v>68202710</v>
      </c>
    </row>
    <row r="20" spans="1:11" ht="21.6" customHeight="1">
      <c r="A20" s="12" t="s">
        <v>16</v>
      </c>
      <c r="B20" s="10"/>
      <c r="C20" s="6">
        <v>12</v>
      </c>
      <c r="D20" s="6"/>
      <c r="E20" s="13">
        <v>94367723</v>
      </c>
      <c r="F20" s="6"/>
      <c r="G20" s="13">
        <v>95211441</v>
      </c>
      <c r="H20" s="6"/>
      <c r="I20" s="13">
        <v>94367723</v>
      </c>
      <c r="J20" s="13"/>
      <c r="K20" s="13">
        <v>95211441</v>
      </c>
    </row>
    <row r="21" spans="1:11" ht="21.6" customHeight="1">
      <c r="A21" s="12" t="s">
        <v>17</v>
      </c>
      <c r="B21" s="10"/>
      <c r="C21" s="6">
        <v>13</v>
      </c>
      <c r="D21" s="6"/>
      <c r="E21" s="13">
        <v>1221599546</v>
      </c>
      <c r="F21" s="6"/>
      <c r="G21" s="13">
        <v>1165901507</v>
      </c>
      <c r="H21" s="6"/>
      <c r="I21" s="13">
        <v>1221599546</v>
      </c>
      <c r="J21" s="13"/>
      <c r="K21" s="13">
        <v>1165901507</v>
      </c>
    </row>
    <row r="22" spans="1:11" ht="21.6" customHeight="1">
      <c r="A22" s="12" t="s">
        <v>126</v>
      </c>
      <c r="B22" s="10"/>
      <c r="C22" s="6">
        <v>14</v>
      </c>
      <c r="D22" s="6"/>
      <c r="E22" s="13">
        <v>22017427</v>
      </c>
      <c r="F22" s="6"/>
      <c r="G22" s="13">
        <v>28635391</v>
      </c>
      <c r="H22" s="6"/>
      <c r="I22" s="13">
        <v>22017427</v>
      </c>
      <c r="J22" s="13"/>
      <c r="K22" s="13">
        <v>28635391</v>
      </c>
    </row>
    <row r="23" spans="1:11" ht="21.6" customHeight="1">
      <c r="A23" s="12" t="s">
        <v>18</v>
      </c>
      <c r="B23" s="10"/>
      <c r="C23" s="6">
        <v>15</v>
      </c>
      <c r="D23" s="6"/>
      <c r="E23" s="13">
        <v>8666673</v>
      </c>
      <c r="F23" s="6"/>
      <c r="G23" s="13">
        <v>11505641</v>
      </c>
      <c r="H23" s="6"/>
      <c r="I23" s="13">
        <v>8666673</v>
      </c>
      <c r="J23" s="6"/>
      <c r="K23" s="13">
        <v>11505641</v>
      </c>
    </row>
    <row r="24" spans="1:11" ht="21.6" customHeight="1">
      <c r="A24" s="12" t="s">
        <v>19</v>
      </c>
      <c r="B24" s="10"/>
      <c r="C24" s="6">
        <v>16</v>
      </c>
      <c r="D24" s="6"/>
      <c r="E24" s="13">
        <v>143886</v>
      </c>
      <c r="F24" s="6"/>
      <c r="G24" s="13">
        <v>286986</v>
      </c>
      <c r="H24" s="6"/>
      <c r="I24" s="13">
        <v>143886</v>
      </c>
      <c r="J24" s="13"/>
      <c r="K24" s="13">
        <v>286986</v>
      </c>
    </row>
    <row r="25" spans="1:11" ht="21.6" customHeight="1">
      <c r="A25" s="12" t="s">
        <v>20</v>
      </c>
      <c r="B25" s="12"/>
      <c r="C25" s="6"/>
      <c r="D25" s="6"/>
      <c r="E25" s="13">
        <v>14421491</v>
      </c>
      <c r="F25" s="6"/>
      <c r="G25" s="13">
        <v>18395822</v>
      </c>
      <c r="H25" s="6"/>
      <c r="I25" s="13">
        <v>14421491</v>
      </c>
      <c r="J25" s="19"/>
      <c r="K25" s="13">
        <v>18395822</v>
      </c>
    </row>
    <row r="26" spans="1:11" ht="21.6" customHeight="1">
      <c r="A26" s="5" t="s">
        <v>21</v>
      </c>
      <c r="B26" s="5"/>
      <c r="C26" s="20"/>
      <c r="D26" s="6"/>
      <c r="E26" s="16">
        <f>SUM(E19:E25)</f>
        <v>1454632212</v>
      </c>
      <c r="F26" s="6"/>
      <c r="G26" s="16">
        <f>SUM(G19:G25)</f>
        <v>1404929685</v>
      </c>
      <c r="H26" s="6"/>
      <c r="I26" s="16">
        <f>SUM(I19:I25)</f>
        <v>1429419456</v>
      </c>
      <c r="J26" s="17"/>
      <c r="K26" s="16">
        <f>SUM(K19:K25)</f>
        <v>1388139498</v>
      </c>
    </row>
    <row r="27" spans="1:11" ht="21.6" customHeight="1" thickBot="1">
      <c r="A27" s="5" t="s">
        <v>22</v>
      </c>
      <c r="B27" s="5"/>
      <c r="C27" s="6"/>
      <c r="D27" s="6"/>
      <c r="E27" s="21">
        <f>E16+E26</f>
        <v>1616192344</v>
      </c>
      <c r="F27" s="6"/>
      <c r="G27" s="21">
        <f>G16+G26</f>
        <v>1578536448</v>
      </c>
      <c r="H27" s="6"/>
      <c r="I27" s="21">
        <f>I16+I26</f>
        <v>1590979588</v>
      </c>
      <c r="J27" s="17"/>
      <c r="K27" s="21">
        <f>K16+K26</f>
        <v>1561746261</v>
      </c>
    </row>
    <row r="28" spans="1:11" ht="21.6" customHeight="1" thickTop="1">
      <c r="A28" s="5"/>
      <c r="B28" s="5"/>
      <c r="C28" s="6"/>
      <c r="D28" s="6"/>
      <c r="E28" s="17"/>
      <c r="F28" s="6"/>
      <c r="G28" s="17"/>
      <c r="H28" s="6"/>
      <c r="I28" s="17"/>
      <c r="J28" s="17"/>
      <c r="K28" s="17"/>
    </row>
    <row r="29" spans="1:11" ht="21.6" customHeight="1">
      <c r="A29" s="77">
        <v>2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</row>
    <row r="30" spans="1:11" ht="21.6" customHeight="1">
      <c r="A30" s="78" t="s">
        <v>0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</row>
    <row r="31" spans="1:11" ht="21.6" customHeight="1">
      <c r="A31" s="78" t="s">
        <v>1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spans="1:11" ht="21.6" customHeight="1">
      <c r="A32" s="78" t="str">
        <f>A4</f>
        <v>ณ วันที่ 31 ธันวาคม 2566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</row>
    <row r="33" spans="1:11" ht="21.6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3" t="s">
        <v>114</v>
      </c>
    </row>
    <row r="34" spans="1:11" ht="21.6" customHeight="1">
      <c r="A34" s="2"/>
      <c r="B34" s="2"/>
      <c r="C34" s="2"/>
      <c r="D34" s="2"/>
      <c r="E34" s="79" t="s">
        <v>2</v>
      </c>
      <c r="F34" s="79"/>
      <c r="G34" s="79"/>
      <c r="H34" s="2"/>
      <c r="I34" s="2"/>
      <c r="J34" s="2"/>
      <c r="K34" s="2"/>
    </row>
    <row r="35" spans="1:11" ht="21.6" customHeight="1">
      <c r="A35" s="2"/>
      <c r="B35" s="2"/>
      <c r="C35" s="2"/>
      <c r="D35" s="2"/>
      <c r="E35" s="75" t="s">
        <v>3</v>
      </c>
      <c r="F35" s="75"/>
      <c r="G35" s="75"/>
      <c r="H35" s="2"/>
      <c r="I35" s="75" t="s">
        <v>4</v>
      </c>
      <c r="J35" s="75"/>
      <c r="K35" s="75"/>
    </row>
    <row r="36" spans="1:11" ht="21.6" customHeight="1">
      <c r="A36" s="5" t="s">
        <v>23</v>
      </c>
      <c r="B36" s="5"/>
      <c r="C36" s="6" t="s">
        <v>6</v>
      </c>
      <c r="D36" s="6"/>
      <c r="E36" s="56">
        <v>2566</v>
      </c>
      <c r="F36" s="6"/>
      <c r="G36" s="56">
        <v>2565</v>
      </c>
      <c r="H36" s="57"/>
      <c r="I36" s="56">
        <v>2566</v>
      </c>
      <c r="J36" s="6"/>
      <c r="K36" s="56">
        <v>2565</v>
      </c>
    </row>
    <row r="37" spans="1:11" ht="21.6" customHeight="1">
      <c r="A37" s="5"/>
      <c r="B37" s="5"/>
      <c r="C37" s="6"/>
      <c r="D37" s="6"/>
      <c r="E37" s="8"/>
      <c r="F37" s="6"/>
      <c r="G37" s="8"/>
      <c r="H37" s="7"/>
      <c r="I37" s="7"/>
      <c r="J37" s="9"/>
      <c r="K37" s="7"/>
    </row>
    <row r="38" spans="1:11" ht="21.6" customHeight="1">
      <c r="A38" s="10" t="s">
        <v>24</v>
      </c>
      <c r="B38" s="12"/>
      <c r="C38" s="4"/>
      <c r="D38" s="4"/>
      <c r="E38" s="4"/>
      <c r="F38" s="4"/>
      <c r="G38" s="4"/>
      <c r="H38" s="4"/>
      <c r="I38" s="76"/>
      <c r="J38" s="76"/>
      <c r="K38" s="76"/>
    </row>
    <row r="39" spans="1:11" ht="21.6" customHeight="1">
      <c r="A39" s="12" t="s">
        <v>151</v>
      </c>
      <c r="B39" s="10"/>
      <c r="C39" s="6">
        <v>17</v>
      </c>
      <c r="D39" s="4"/>
      <c r="E39" s="18">
        <v>0</v>
      </c>
      <c r="F39" s="4"/>
      <c r="G39" s="13">
        <v>21500000</v>
      </c>
      <c r="H39" s="4"/>
      <c r="I39" s="18">
        <v>0</v>
      </c>
      <c r="J39" s="13"/>
      <c r="K39" s="13">
        <v>21500000</v>
      </c>
    </row>
    <row r="40" spans="1:11" ht="21.6" customHeight="1">
      <c r="A40" s="12" t="s">
        <v>25</v>
      </c>
      <c r="B40" s="10"/>
      <c r="C40" s="6">
        <v>18</v>
      </c>
      <c r="D40" s="4"/>
      <c r="E40" s="13">
        <v>73576910</v>
      </c>
      <c r="F40" s="4"/>
      <c r="G40" s="13">
        <v>78278363</v>
      </c>
      <c r="H40" s="4"/>
      <c r="I40" s="13">
        <v>73576910</v>
      </c>
      <c r="J40" s="13"/>
      <c r="K40" s="13">
        <v>78278363</v>
      </c>
    </row>
    <row r="41" spans="1:11" ht="21.6" customHeight="1">
      <c r="A41" s="12" t="s">
        <v>26</v>
      </c>
      <c r="B41" s="10"/>
      <c r="C41" s="6"/>
      <c r="D41" s="4"/>
      <c r="E41" s="13"/>
      <c r="F41" s="4"/>
      <c r="G41" s="13"/>
      <c r="H41" s="4"/>
      <c r="I41" s="13"/>
      <c r="J41" s="13"/>
      <c r="K41" s="13"/>
    </row>
    <row r="42" spans="1:11" ht="21.6" customHeight="1">
      <c r="A42" s="12" t="s">
        <v>27</v>
      </c>
      <c r="B42" s="10"/>
      <c r="C42" s="6">
        <v>19</v>
      </c>
      <c r="D42" s="4"/>
      <c r="E42" s="13">
        <v>9960000</v>
      </c>
      <c r="F42" s="4"/>
      <c r="G42" s="13">
        <v>9411765</v>
      </c>
      <c r="H42" s="4"/>
      <c r="I42" s="13">
        <v>9960000</v>
      </c>
      <c r="J42" s="13"/>
      <c r="K42" s="13">
        <v>9411765</v>
      </c>
    </row>
    <row r="43" spans="1:11" ht="21.6" customHeight="1">
      <c r="A43" s="12" t="s">
        <v>28</v>
      </c>
      <c r="B43" s="10"/>
      <c r="C43" s="6"/>
      <c r="D43" s="4"/>
      <c r="E43" s="13"/>
      <c r="F43" s="4"/>
      <c r="G43" s="13"/>
      <c r="H43" s="4"/>
      <c r="I43" s="13"/>
      <c r="J43" s="13"/>
      <c r="K43" s="13"/>
    </row>
    <row r="44" spans="1:11" ht="21.6" customHeight="1">
      <c r="A44" s="12" t="s">
        <v>29</v>
      </c>
      <c r="B44" s="10"/>
      <c r="C44" s="6">
        <v>20</v>
      </c>
      <c r="D44" s="4"/>
      <c r="E44" s="13">
        <v>2917106</v>
      </c>
      <c r="F44" s="4"/>
      <c r="G44" s="13">
        <v>2798965</v>
      </c>
      <c r="H44" s="4"/>
      <c r="I44" s="13">
        <v>2917106</v>
      </c>
      <c r="J44" s="13"/>
      <c r="K44" s="13">
        <v>2798965</v>
      </c>
    </row>
    <row r="45" spans="1:11" ht="21.6" customHeight="1">
      <c r="A45" s="12" t="s">
        <v>138</v>
      </c>
      <c r="B45" s="10"/>
      <c r="C45" s="6"/>
      <c r="D45" s="4"/>
      <c r="E45" s="18">
        <v>4232697</v>
      </c>
      <c r="F45" s="4"/>
      <c r="G45" s="18">
        <v>0</v>
      </c>
      <c r="H45" s="4"/>
      <c r="I45" s="18">
        <v>4232697</v>
      </c>
      <c r="J45" s="13"/>
      <c r="K45" s="18">
        <v>0</v>
      </c>
    </row>
    <row r="46" spans="1:11" ht="21.6" customHeight="1">
      <c r="A46" s="12" t="s">
        <v>31</v>
      </c>
      <c r="B46" s="14"/>
      <c r="C46" s="6"/>
      <c r="D46" s="6"/>
      <c r="E46" s="13">
        <v>986100</v>
      </c>
      <c r="F46" s="6"/>
      <c r="G46" s="13">
        <v>1115971</v>
      </c>
      <c r="H46" s="6"/>
      <c r="I46" s="13">
        <v>986100</v>
      </c>
      <c r="J46" s="13"/>
      <c r="K46" s="13">
        <v>1115971</v>
      </c>
    </row>
    <row r="47" spans="1:11" ht="21.6" customHeight="1">
      <c r="A47" s="5" t="s">
        <v>32</v>
      </c>
      <c r="B47" s="5"/>
      <c r="C47" s="6"/>
      <c r="D47" s="6"/>
      <c r="E47" s="50">
        <f>SUM(E39:E46)</f>
        <v>91672813</v>
      </c>
      <c r="F47" s="6"/>
      <c r="G47" s="50">
        <f>SUM(G39:G46)</f>
        <v>113105064</v>
      </c>
      <c r="H47" s="6"/>
      <c r="I47" s="50">
        <f>SUM(I39:I46)</f>
        <v>91672813</v>
      </c>
      <c r="J47" s="51"/>
      <c r="K47" s="50">
        <f>SUM(K39:K46)</f>
        <v>113105064</v>
      </c>
    </row>
    <row r="48" spans="1:11" ht="21.6" customHeight="1">
      <c r="A48" s="12"/>
      <c r="B48" s="12"/>
      <c r="C48" s="6"/>
      <c r="D48" s="6"/>
      <c r="E48" s="19"/>
      <c r="F48" s="6"/>
      <c r="G48" s="19"/>
      <c r="H48" s="6"/>
      <c r="I48" s="19"/>
      <c r="J48" s="52"/>
      <c r="K48" s="52"/>
    </row>
    <row r="49" spans="1:11" ht="21.6" customHeight="1">
      <c r="A49" s="10" t="s">
        <v>33</v>
      </c>
      <c r="B49" s="14"/>
      <c r="C49" s="6"/>
      <c r="D49" s="6"/>
      <c r="E49" s="19"/>
      <c r="F49" s="6"/>
      <c r="G49" s="19"/>
      <c r="H49" s="6"/>
      <c r="I49" s="19"/>
      <c r="J49" s="52"/>
      <c r="K49" s="52"/>
    </row>
    <row r="50" spans="1:11" ht="21.6" customHeight="1">
      <c r="A50" s="12" t="s">
        <v>34</v>
      </c>
      <c r="B50" s="14"/>
      <c r="C50" s="6">
        <v>19</v>
      </c>
      <c r="D50" s="6"/>
      <c r="E50" s="13">
        <v>17060000</v>
      </c>
      <c r="F50" s="6"/>
      <c r="G50" s="18">
        <v>4705882</v>
      </c>
      <c r="H50" s="6"/>
      <c r="I50" s="13">
        <v>17060000</v>
      </c>
      <c r="J50" s="52"/>
      <c r="K50" s="18">
        <v>4705882</v>
      </c>
    </row>
    <row r="51" spans="1:11" ht="21.6" customHeight="1">
      <c r="A51" s="12" t="s">
        <v>35</v>
      </c>
      <c r="B51" s="14"/>
      <c r="C51" s="6">
        <v>20</v>
      </c>
      <c r="D51" s="6"/>
      <c r="E51" s="13">
        <v>3777182</v>
      </c>
      <c r="F51" s="6"/>
      <c r="G51" s="18">
        <v>6672201</v>
      </c>
      <c r="H51" s="6"/>
      <c r="I51" s="13">
        <v>3777182</v>
      </c>
      <c r="J51" s="52"/>
      <c r="K51" s="18">
        <v>6672201</v>
      </c>
    </row>
    <row r="52" spans="1:11" ht="21.6" customHeight="1">
      <c r="A52" s="12" t="s">
        <v>36</v>
      </c>
      <c r="B52" s="14"/>
      <c r="C52" s="6">
        <v>26</v>
      </c>
      <c r="D52" s="6"/>
      <c r="E52" s="13">
        <v>218860835</v>
      </c>
      <c r="F52" s="6"/>
      <c r="G52" s="18">
        <v>214896799</v>
      </c>
      <c r="H52" s="6"/>
      <c r="I52" s="13">
        <v>218860835</v>
      </c>
      <c r="J52" s="52"/>
      <c r="K52" s="52">
        <v>214896799</v>
      </c>
    </row>
    <row r="53" spans="1:11" ht="21.6" customHeight="1">
      <c r="A53" s="12" t="s">
        <v>37</v>
      </c>
      <c r="B53" s="10"/>
      <c r="E53" s="13"/>
      <c r="G53" s="18"/>
      <c r="I53" s="13"/>
    </row>
    <row r="54" spans="1:11" ht="21.6" customHeight="1">
      <c r="A54" s="12" t="s">
        <v>38</v>
      </c>
      <c r="B54" s="10"/>
      <c r="C54" s="6">
        <v>21</v>
      </c>
      <c r="D54" s="4"/>
      <c r="E54" s="13">
        <v>31192236</v>
      </c>
      <c r="F54" s="4"/>
      <c r="G54" s="18">
        <v>35466696</v>
      </c>
      <c r="H54" s="4"/>
      <c r="I54" s="13">
        <v>31192236</v>
      </c>
      <c r="J54" s="13"/>
      <c r="K54" s="52">
        <v>35466696</v>
      </c>
    </row>
    <row r="55" spans="1:11" ht="21.6" customHeight="1">
      <c r="A55" s="12" t="s">
        <v>147</v>
      </c>
      <c r="B55" s="10"/>
      <c r="C55" s="6"/>
      <c r="D55" s="4"/>
      <c r="E55" s="13">
        <v>941120</v>
      </c>
      <c r="F55" s="4"/>
      <c r="G55" s="18">
        <v>924810</v>
      </c>
      <c r="H55" s="4"/>
      <c r="I55" s="13">
        <v>941120</v>
      </c>
      <c r="J55" s="13"/>
      <c r="K55" s="52">
        <v>924810</v>
      </c>
    </row>
    <row r="56" spans="1:11" ht="21.6" customHeight="1">
      <c r="A56" s="5" t="s">
        <v>39</v>
      </c>
      <c r="B56" s="5"/>
      <c r="C56" s="6"/>
      <c r="D56" s="6"/>
      <c r="E56" s="50">
        <f>SUM(E50:E55)</f>
        <v>271831373</v>
      </c>
      <c r="F56" s="6"/>
      <c r="G56" s="50">
        <f>SUM(G50:G55)</f>
        <v>262666388</v>
      </c>
      <c r="H56" s="6"/>
      <c r="I56" s="50">
        <f>SUM(I50:I55)</f>
        <v>271831373</v>
      </c>
      <c r="J56" s="51"/>
      <c r="K56" s="50">
        <f>SUM(K50:K55)</f>
        <v>262666388</v>
      </c>
    </row>
    <row r="57" spans="1:11" ht="21.6" customHeight="1">
      <c r="A57" s="5" t="s">
        <v>40</v>
      </c>
      <c r="B57" s="5"/>
      <c r="C57" s="6"/>
      <c r="D57" s="6"/>
      <c r="E57" s="50">
        <f>E47+E56</f>
        <v>363504186</v>
      </c>
      <c r="F57" s="6"/>
      <c r="G57" s="50">
        <f>G47+G56</f>
        <v>375771452</v>
      </c>
      <c r="H57" s="6"/>
      <c r="I57" s="50">
        <f>I47+I56</f>
        <v>363504186</v>
      </c>
      <c r="J57" s="51"/>
      <c r="K57" s="50">
        <f>K47+K56</f>
        <v>375771452</v>
      </c>
    </row>
    <row r="58" spans="1:11" ht="21.6" customHeight="1">
      <c r="A58" s="5"/>
      <c r="B58" s="5"/>
      <c r="C58" s="6"/>
      <c r="D58" s="6"/>
      <c r="E58" s="53"/>
      <c r="F58" s="6"/>
      <c r="G58" s="53"/>
      <c r="H58" s="6"/>
      <c r="I58" s="53"/>
      <c r="J58" s="17"/>
      <c r="K58" s="53"/>
    </row>
    <row r="59" spans="1:11" ht="21.6" customHeight="1">
      <c r="A59" s="77">
        <v>3</v>
      </c>
      <c r="B59" s="77"/>
      <c r="C59" s="77"/>
      <c r="D59" s="77"/>
      <c r="E59" s="77"/>
      <c r="F59" s="77"/>
      <c r="G59" s="77"/>
      <c r="H59" s="77"/>
      <c r="I59" s="77"/>
      <c r="J59" s="77"/>
      <c r="K59" s="77"/>
    </row>
    <row r="60" spans="1:11" ht="21.6" customHeight="1">
      <c r="A60" s="78" t="s">
        <v>0</v>
      </c>
      <c r="B60" s="78"/>
      <c r="C60" s="78"/>
      <c r="D60" s="78"/>
      <c r="E60" s="78"/>
      <c r="F60" s="78"/>
      <c r="G60" s="78"/>
      <c r="H60" s="78"/>
      <c r="I60" s="78"/>
      <c r="J60" s="78"/>
      <c r="K60" s="78"/>
    </row>
    <row r="61" spans="1:11" ht="21.6" customHeight="1">
      <c r="A61" s="78" t="s">
        <v>1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</row>
    <row r="62" spans="1:11" ht="21.6" customHeight="1">
      <c r="A62" s="78" t="str">
        <f>A4</f>
        <v>ณ วันที่ 31 ธันวาคม 2566</v>
      </c>
      <c r="B62" s="78"/>
      <c r="C62" s="78"/>
      <c r="D62" s="78"/>
      <c r="E62" s="78"/>
      <c r="F62" s="78"/>
      <c r="G62" s="78"/>
      <c r="H62" s="78"/>
      <c r="I62" s="78"/>
      <c r="J62" s="78"/>
      <c r="K62" s="78"/>
    </row>
    <row r="63" spans="1:11" ht="21.6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3" t="s">
        <v>114</v>
      </c>
    </row>
    <row r="64" spans="1:11" ht="21.6" customHeight="1">
      <c r="A64" s="2"/>
      <c r="B64" s="2"/>
      <c r="C64" s="2"/>
      <c r="D64" s="2"/>
      <c r="E64" s="79" t="s">
        <v>2</v>
      </c>
      <c r="F64" s="79"/>
      <c r="G64" s="79"/>
      <c r="H64" s="2"/>
      <c r="I64" s="2"/>
      <c r="J64" s="2"/>
      <c r="K64" s="2"/>
    </row>
    <row r="65" spans="1:11" ht="21.6" customHeight="1">
      <c r="A65" s="2"/>
      <c r="B65" s="2"/>
      <c r="C65" s="2"/>
      <c r="D65" s="2"/>
      <c r="E65" s="75" t="s">
        <v>3</v>
      </c>
      <c r="F65" s="75"/>
      <c r="G65" s="75"/>
      <c r="H65" s="2"/>
      <c r="I65" s="75" t="s">
        <v>4</v>
      </c>
      <c r="J65" s="75"/>
      <c r="K65" s="75"/>
    </row>
    <row r="66" spans="1:11" ht="21.6" customHeight="1">
      <c r="A66" s="5" t="s">
        <v>41</v>
      </c>
      <c r="B66" s="5"/>
      <c r="C66" s="6" t="s">
        <v>6</v>
      </c>
      <c r="D66" s="6"/>
      <c r="E66" s="56">
        <v>2566</v>
      </c>
      <c r="F66" s="6"/>
      <c r="G66" s="56">
        <v>2565</v>
      </c>
      <c r="H66" s="57"/>
      <c r="I66" s="56">
        <v>2566</v>
      </c>
      <c r="J66" s="6"/>
      <c r="K66" s="56">
        <v>2565</v>
      </c>
    </row>
    <row r="67" spans="1:11" ht="21.6" customHeight="1">
      <c r="A67" s="12"/>
      <c r="B67" s="12"/>
      <c r="C67" s="11"/>
      <c r="D67" s="6"/>
      <c r="E67" s="6"/>
      <c r="F67" s="6"/>
      <c r="G67" s="6"/>
      <c r="H67" s="6"/>
      <c r="I67" s="76"/>
      <c r="J67" s="76"/>
      <c r="K67" s="76"/>
    </row>
    <row r="68" spans="1:11" ht="21.6" customHeight="1">
      <c r="A68" s="10" t="s">
        <v>42</v>
      </c>
      <c r="B68" s="10"/>
      <c r="C68" s="6"/>
      <c r="D68" s="6"/>
      <c r="E68" s="54"/>
      <c r="F68" s="6"/>
      <c r="G68" s="54"/>
      <c r="H68" s="6"/>
      <c r="I68" s="54"/>
      <c r="J68" s="22"/>
      <c r="K68" s="54"/>
    </row>
    <row r="69" spans="1:11" ht="21.6" customHeight="1">
      <c r="A69" s="12" t="s">
        <v>43</v>
      </c>
      <c r="B69" s="12"/>
      <c r="C69" s="6">
        <v>22</v>
      </c>
      <c r="D69" s="11"/>
      <c r="E69" s="11"/>
      <c r="F69" s="11"/>
      <c r="G69" s="11"/>
      <c r="H69" s="11"/>
      <c r="I69" s="11"/>
      <c r="J69" s="11"/>
      <c r="K69" s="11"/>
    </row>
    <row r="70" spans="1:11" ht="21.6" customHeight="1">
      <c r="A70" s="12" t="s">
        <v>44</v>
      </c>
      <c r="B70" s="12"/>
      <c r="C70" s="6"/>
      <c r="D70" s="22"/>
      <c r="E70" s="22"/>
      <c r="F70" s="22"/>
      <c r="G70" s="22"/>
      <c r="H70" s="22"/>
      <c r="I70" s="22"/>
      <c r="J70" s="22"/>
      <c r="K70" s="22"/>
    </row>
    <row r="71" spans="1:11" ht="21.6" customHeight="1" thickBot="1">
      <c r="A71" s="14" t="s">
        <v>45</v>
      </c>
      <c r="B71" s="23"/>
      <c r="C71" s="6"/>
      <c r="D71" s="22"/>
      <c r="E71" s="55">
        <v>176243080</v>
      </c>
      <c r="F71" s="22"/>
      <c r="G71" s="55">
        <v>176243080</v>
      </c>
      <c r="H71" s="24"/>
      <c r="I71" s="55">
        <v>176243080</v>
      </c>
      <c r="J71" s="22"/>
      <c r="K71" s="55">
        <v>176243080</v>
      </c>
    </row>
    <row r="72" spans="1:11" ht="21.6" customHeight="1" thickTop="1">
      <c r="A72" s="12" t="s">
        <v>46</v>
      </c>
      <c r="B72" s="15"/>
      <c r="C72" s="6"/>
      <c r="D72" s="22"/>
      <c r="E72" s="24"/>
      <c r="F72" s="24"/>
      <c r="G72" s="24"/>
      <c r="H72" s="24"/>
      <c r="I72" s="24"/>
      <c r="J72" s="22"/>
      <c r="K72" s="24"/>
    </row>
    <row r="73" spans="1:11" ht="21.6" customHeight="1">
      <c r="A73" s="14" t="s">
        <v>45</v>
      </c>
      <c r="B73" s="23"/>
      <c r="C73" s="6"/>
      <c r="D73" s="11"/>
      <c r="E73" s="13">
        <v>176243080</v>
      </c>
      <c r="F73" s="11"/>
      <c r="G73" s="13">
        <v>176243080</v>
      </c>
      <c r="H73" s="11"/>
      <c r="I73" s="13">
        <v>176243080</v>
      </c>
      <c r="J73" s="13"/>
      <c r="K73" s="13">
        <v>176243080</v>
      </c>
    </row>
    <row r="74" spans="1:11" ht="21.6" customHeight="1">
      <c r="A74" s="12" t="s">
        <v>47</v>
      </c>
      <c r="B74" s="23"/>
      <c r="C74" s="6">
        <v>22</v>
      </c>
      <c r="D74" s="11"/>
      <c r="E74" s="13">
        <v>125668080</v>
      </c>
      <c r="F74" s="11"/>
      <c r="G74" s="13">
        <v>125668080</v>
      </c>
      <c r="H74" s="11"/>
      <c r="I74" s="13">
        <v>125668080</v>
      </c>
      <c r="J74" s="13"/>
      <c r="K74" s="13">
        <v>125668080</v>
      </c>
    </row>
    <row r="75" spans="1:11" ht="21.6" customHeight="1">
      <c r="A75" s="12" t="s">
        <v>48</v>
      </c>
      <c r="B75" s="5"/>
      <c r="C75" s="6"/>
      <c r="D75" s="6"/>
      <c r="E75" s="2"/>
      <c r="F75" s="6"/>
      <c r="G75" s="2"/>
      <c r="H75" s="6"/>
      <c r="I75" s="2"/>
      <c r="J75" s="4"/>
      <c r="K75" s="2"/>
    </row>
    <row r="76" spans="1:11" ht="21.6" customHeight="1">
      <c r="A76" s="12" t="s">
        <v>49</v>
      </c>
      <c r="B76" s="12"/>
      <c r="C76" s="6"/>
      <c r="D76" s="6"/>
      <c r="E76" s="25"/>
      <c r="F76" s="6"/>
      <c r="G76" s="25"/>
      <c r="H76" s="6"/>
      <c r="I76" s="25"/>
      <c r="J76" s="11"/>
      <c r="K76" s="25"/>
    </row>
    <row r="77" spans="1:11" ht="21.6" customHeight="1">
      <c r="A77" s="12" t="s">
        <v>50</v>
      </c>
      <c r="B77" s="12"/>
      <c r="C77" s="6">
        <v>23</v>
      </c>
      <c r="D77" s="4"/>
      <c r="E77" s="13">
        <v>15431000</v>
      </c>
      <c r="F77" s="4"/>
      <c r="G77" s="13">
        <v>15431000</v>
      </c>
      <c r="H77" s="4"/>
      <c r="I77" s="13">
        <v>15431000</v>
      </c>
      <c r="J77" s="13"/>
      <c r="K77" s="13">
        <v>15431000</v>
      </c>
    </row>
    <row r="78" spans="1:11" ht="21.6" customHeight="1">
      <c r="A78" s="12" t="s">
        <v>51</v>
      </c>
      <c r="B78" s="12"/>
      <c r="C78" s="6"/>
      <c r="D78" s="4"/>
      <c r="E78" s="13">
        <v>21896298</v>
      </c>
      <c r="F78" s="4"/>
      <c r="G78" s="13">
        <v>-28026864</v>
      </c>
      <c r="H78" s="4"/>
      <c r="I78" s="13">
        <v>-3316458</v>
      </c>
      <c r="J78" s="13"/>
      <c r="K78" s="13">
        <v>-44817051</v>
      </c>
    </row>
    <row r="79" spans="1:11" ht="21.6" customHeight="1">
      <c r="A79" s="12" t="s">
        <v>52</v>
      </c>
      <c r="B79" s="10"/>
      <c r="C79" s="6">
        <v>23</v>
      </c>
      <c r="D79" s="6"/>
      <c r="E79" s="13">
        <v>913449700</v>
      </c>
      <c r="F79" s="6"/>
      <c r="G79" s="13">
        <v>913449700</v>
      </c>
      <c r="H79" s="6"/>
      <c r="I79" s="13">
        <v>913449700</v>
      </c>
      <c r="J79" s="13"/>
      <c r="K79" s="13">
        <v>913449700</v>
      </c>
    </row>
    <row r="80" spans="1:11" ht="21.6" customHeight="1">
      <c r="A80" s="5" t="s">
        <v>53</v>
      </c>
      <c r="B80" s="12"/>
      <c r="C80" s="6"/>
      <c r="D80" s="6"/>
      <c r="E80" s="16">
        <f>SUM(E73:E79)</f>
        <v>1252688158</v>
      </c>
      <c r="F80" s="6"/>
      <c r="G80" s="16">
        <f>SUM(G73:G79)</f>
        <v>1202764996</v>
      </c>
      <c r="H80" s="6"/>
      <c r="I80" s="16">
        <f>SUM(I73:I79)</f>
        <v>1227475402</v>
      </c>
      <c r="J80" s="17"/>
      <c r="K80" s="16">
        <f>SUM(K73:K79)</f>
        <v>1185974809</v>
      </c>
    </row>
    <row r="81" spans="1:11" ht="21.6" customHeight="1" thickBot="1">
      <c r="A81" s="5" t="s">
        <v>54</v>
      </c>
      <c r="B81" s="12"/>
      <c r="C81" s="6"/>
      <c r="D81" s="6"/>
      <c r="E81" s="21">
        <f>E57+E80</f>
        <v>1616192344</v>
      </c>
      <c r="F81" s="6"/>
      <c r="G81" s="21">
        <f>G57+G80</f>
        <v>1578536448</v>
      </c>
      <c r="H81" s="6"/>
      <c r="I81" s="21">
        <f>I57+I80</f>
        <v>1590979588</v>
      </c>
      <c r="J81" s="17"/>
      <c r="K81" s="21">
        <f>K57+K80</f>
        <v>1561746261</v>
      </c>
    </row>
    <row r="82" spans="1:11" ht="21.6" customHeight="1" thickTop="1">
      <c r="A82" s="14"/>
      <c r="B82" s="23"/>
      <c r="C82" s="6"/>
      <c r="D82" s="6"/>
      <c r="E82" s="27"/>
      <c r="F82" s="28"/>
      <c r="G82" s="27"/>
      <c r="H82" s="28"/>
      <c r="I82" s="27"/>
      <c r="J82" s="27"/>
      <c r="K82" s="27"/>
    </row>
  </sheetData>
  <mergeCells count="23">
    <mergeCell ref="E35:G35"/>
    <mergeCell ref="I35:K35"/>
    <mergeCell ref="A1:K1"/>
    <mergeCell ref="A2:K2"/>
    <mergeCell ref="A3:K3"/>
    <mergeCell ref="A4:K4"/>
    <mergeCell ref="E6:G6"/>
    <mergeCell ref="E7:G7"/>
    <mergeCell ref="I7:K7"/>
    <mergeCell ref="A29:K29"/>
    <mergeCell ref="A30:K30"/>
    <mergeCell ref="A31:K31"/>
    <mergeCell ref="A32:K32"/>
    <mergeCell ref="E34:G34"/>
    <mergeCell ref="E65:G65"/>
    <mergeCell ref="I65:K65"/>
    <mergeCell ref="I67:K67"/>
    <mergeCell ref="I38:K38"/>
    <mergeCell ref="A59:K59"/>
    <mergeCell ref="A60:K60"/>
    <mergeCell ref="A61:K61"/>
    <mergeCell ref="A62:K62"/>
    <mergeCell ref="E64:G64"/>
  </mergeCells>
  <pageMargins left="0.59055118110236204" right="3.9370078740157501E-2" top="0.511811023622047" bottom="0" header="3.9370078740157501E-2" footer="0"/>
  <pageSetup paperSize="9" scale="88" fitToHeight="0" orientation="portrait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  <rowBreaks count="2" manualBreakCount="2">
    <brk id="28" min="8" max="10" man="1"/>
    <brk id="58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D105-1B09-40F0-B63A-4541CD112E6E}">
  <sheetPr>
    <pageSetUpPr fitToPage="1"/>
  </sheetPr>
  <dimension ref="A1:K110"/>
  <sheetViews>
    <sheetView tabSelected="1" zoomScale="80" zoomScaleNormal="80" workbookViewId="0">
      <selection activeCell="B50" sqref="B50"/>
    </sheetView>
  </sheetViews>
  <sheetFormatPr defaultColWidth="7.44140625" defaultRowHeight="21.6" customHeight="1"/>
  <cols>
    <col min="1" max="1" width="3.21875" style="29" customWidth="1"/>
    <col min="2" max="2" width="52" style="29" customWidth="1"/>
    <col min="3" max="3" width="7" style="1" customWidth="1"/>
    <col min="4" max="4" width="1.44140625" style="1" customWidth="1"/>
    <col min="5" max="5" width="13.77734375" style="1" customWidth="1"/>
    <col min="6" max="6" width="1.21875" style="1" customWidth="1"/>
    <col min="7" max="7" width="12.44140625" style="1" customWidth="1"/>
    <col min="8" max="8" width="1.21875" style="1" customWidth="1"/>
    <col min="9" max="9" width="14" style="1" customWidth="1"/>
    <col min="10" max="10" width="1.21875" style="1" customWidth="1"/>
    <col min="11" max="11" width="12.77734375" style="1" customWidth="1"/>
    <col min="12" max="16384" width="7.44140625" style="1"/>
  </cols>
  <sheetData>
    <row r="1" spans="1:11" ht="21.6" customHeight="1">
      <c r="A1" s="77">
        <v>4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1" ht="21.6" customHeight="1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ht="21.6" customHeight="1">
      <c r="A3" s="78" t="s">
        <v>55</v>
      </c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11" ht="21.6" customHeight="1">
      <c r="A4" s="78" t="s">
        <v>135</v>
      </c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1" ht="21.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3" t="s">
        <v>114</v>
      </c>
    </row>
    <row r="6" spans="1:11" ht="21.6" customHeight="1">
      <c r="A6" s="2"/>
      <c r="B6" s="2"/>
      <c r="C6" s="2"/>
      <c r="D6" s="2"/>
      <c r="E6" s="79" t="s">
        <v>2</v>
      </c>
      <c r="F6" s="79"/>
      <c r="G6" s="79"/>
      <c r="H6" s="2"/>
      <c r="I6" s="2"/>
      <c r="J6" s="2"/>
      <c r="K6" s="2"/>
    </row>
    <row r="7" spans="1:11" ht="21.6" customHeight="1">
      <c r="A7" s="2"/>
      <c r="B7" s="2"/>
      <c r="C7" s="2"/>
      <c r="D7" s="2"/>
      <c r="E7" s="75" t="s">
        <v>3</v>
      </c>
      <c r="F7" s="75"/>
      <c r="G7" s="75"/>
      <c r="H7" s="2"/>
      <c r="I7" s="75" t="s">
        <v>4</v>
      </c>
      <c r="J7" s="75"/>
      <c r="K7" s="75"/>
    </row>
    <row r="8" spans="1:11" ht="21.6" customHeight="1">
      <c r="A8" s="5"/>
      <c r="B8" s="5"/>
      <c r="C8" s="30" t="s">
        <v>6</v>
      </c>
      <c r="D8" s="6"/>
      <c r="E8" s="56">
        <v>2566</v>
      </c>
      <c r="F8" s="6"/>
      <c r="G8" s="56">
        <v>2565</v>
      </c>
      <c r="H8" s="57"/>
      <c r="I8" s="56">
        <v>2566</v>
      </c>
      <c r="J8" s="59"/>
      <c r="K8" s="56">
        <v>2565</v>
      </c>
    </row>
    <row r="9" spans="1:11" ht="21.6" customHeight="1">
      <c r="A9" s="10" t="s">
        <v>56</v>
      </c>
      <c r="B9" s="5"/>
      <c r="C9" s="61"/>
      <c r="D9" s="6"/>
      <c r="E9" s="13"/>
      <c r="F9" s="6"/>
      <c r="G9" s="13"/>
      <c r="H9" s="6"/>
      <c r="I9" s="13"/>
      <c r="J9" s="13"/>
      <c r="K9" s="13"/>
    </row>
    <row r="10" spans="1:11" ht="21.6" customHeight="1">
      <c r="A10" s="12" t="s">
        <v>57</v>
      </c>
      <c r="B10" s="5"/>
      <c r="C10" s="6"/>
      <c r="D10" s="6"/>
      <c r="E10" s="13">
        <v>731648201</v>
      </c>
      <c r="F10" s="6"/>
      <c r="G10" s="13">
        <v>739300041</v>
      </c>
      <c r="H10" s="6"/>
      <c r="I10" s="13">
        <v>731648201</v>
      </c>
      <c r="J10" s="13"/>
      <c r="K10" s="13">
        <v>739300041</v>
      </c>
    </row>
    <row r="11" spans="1:11" ht="21.6" customHeight="1">
      <c r="A11" s="12" t="s">
        <v>106</v>
      </c>
      <c r="B11" s="5"/>
      <c r="C11" s="6">
        <v>11</v>
      </c>
      <c r="D11" s="6"/>
      <c r="E11" s="18">
        <v>0</v>
      </c>
      <c r="F11" s="6"/>
      <c r="G11" s="18">
        <v>0</v>
      </c>
      <c r="H11" s="6"/>
      <c r="I11" s="13">
        <v>8184329</v>
      </c>
      <c r="J11" s="13"/>
      <c r="K11" s="13">
        <v>13640542</v>
      </c>
    </row>
    <row r="12" spans="1:11" ht="21.6" customHeight="1">
      <c r="A12" s="12" t="s">
        <v>58</v>
      </c>
      <c r="B12" s="5"/>
      <c r="C12" s="6"/>
      <c r="D12" s="6"/>
      <c r="E12" s="13">
        <v>18014834</v>
      </c>
      <c r="F12" s="6"/>
      <c r="G12" s="13">
        <v>18469668</v>
      </c>
      <c r="H12" s="6"/>
      <c r="I12" s="13">
        <v>18014834</v>
      </c>
      <c r="J12" s="6"/>
      <c r="K12" s="13">
        <v>18469668</v>
      </c>
    </row>
    <row r="13" spans="1:11" ht="21.6" customHeight="1">
      <c r="A13" s="5" t="s">
        <v>59</v>
      </c>
      <c r="B13" s="5"/>
      <c r="C13" s="6"/>
      <c r="D13" s="6"/>
      <c r="E13" s="16">
        <f>SUM(E10:E12)</f>
        <v>749663035</v>
      </c>
      <c r="F13" s="6"/>
      <c r="G13" s="16">
        <f>SUM(G10:G12)</f>
        <v>757769709</v>
      </c>
      <c r="H13" s="6"/>
      <c r="I13" s="16">
        <f>SUM(I10:I12)</f>
        <v>757847364</v>
      </c>
      <c r="J13" s="17"/>
      <c r="K13" s="16">
        <f>SUM(K10:K12)</f>
        <v>771410251</v>
      </c>
    </row>
    <row r="14" spans="1:11" ht="21.6" customHeight="1">
      <c r="A14" s="10" t="s">
        <v>60</v>
      </c>
      <c r="B14" s="22"/>
      <c r="C14" s="22"/>
      <c r="D14" s="22"/>
      <c r="E14" s="22"/>
      <c r="F14" s="22"/>
      <c r="G14" s="22"/>
      <c r="H14" s="22"/>
      <c r="I14" s="17"/>
      <c r="J14" s="22"/>
      <c r="K14" s="17"/>
    </row>
    <row r="15" spans="1:11" ht="21.6" customHeight="1">
      <c r="A15" s="12" t="s">
        <v>61</v>
      </c>
      <c r="B15" s="5"/>
      <c r="C15" s="62">
        <v>8</v>
      </c>
      <c r="D15" s="22"/>
      <c r="E15" s="13">
        <v>589163891</v>
      </c>
      <c r="F15" s="22"/>
      <c r="G15" s="13">
        <v>622044123</v>
      </c>
      <c r="H15" s="22"/>
      <c r="I15" s="13">
        <v>589163891</v>
      </c>
      <c r="J15" s="13"/>
      <c r="K15" s="13">
        <v>622044123</v>
      </c>
    </row>
    <row r="16" spans="1:11" ht="21.6" customHeight="1">
      <c r="A16" s="12" t="s">
        <v>62</v>
      </c>
      <c r="B16" s="5"/>
      <c r="C16" s="6"/>
      <c r="D16" s="22"/>
      <c r="E16" s="13">
        <v>47130724</v>
      </c>
      <c r="F16" s="22"/>
      <c r="G16" s="13">
        <v>40763524</v>
      </c>
      <c r="H16" s="22"/>
      <c r="I16" s="13">
        <v>47130724</v>
      </c>
      <c r="J16" s="22"/>
      <c r="K16" s="13">
        <v>40763524</v>
      </c>
    </row>
    <row r="17" spans="1:11" ht="21.6" customHeight="1">
      <c r="A17" s="12" t="s">
        <v>63</v>
      </c>
      <c r="B17" s="5"/>
      <c r="C17" s="6"/>
      <c r="D17" s="11"/>
      <c r="E17" s="13">
        <v>68619858</v>
      </c>
      <c r="F17" s="11"/>
      <c r="G17" s="13">
        <v>69704320</v>
      </c>
      <c r="H17" s="11"/>
      <c r="I17" s="13">
        <v>68619858</v>
      </c>
      <c r="J17" s="11"/>
      <c r="K17" s="13">
        <v>69704320</v>
      </c>
    </row>
    <row r="18" spans="1:11" ht="21.6" customHeight="1">
      <c r="A18" s="5" t="s">
        <v>64</v>
      </c>
      <c r="B18" s="12"/>
      <c r="C18" s="6"/>
      <c r="D18" s="6"/>
      <c r="E18" s="16">
        <f>SUM(E15:E17)</f>
        <v>704914473</v>
      </c>
      <c r="F18" s="6"/>
      <c r="G18" s="16">
        <f>SUM(G15:G17)</f>
        <v>732511967</v>
      </c>
      <c r="H18" s="6"/>
      <c r="I18" s="16">
        <f>SUM(I15:I17)</f>
        <v>704914473</v>
      </c>
      <c r="J18" s="17"/>
      <c r="K18" s="16">
        <f>SUM(K15:K17)</f>
        <v>732511967</v>
      </c>
    </row>
    <row r="19" spans="1:11" ht="21.6" customHeight="1">
      <c r="A19" s="5" t="s">
        <v>107</v>
      </c>
      <c r="B19" s="12"/>
      <c r="C19" s="6"/>
      <c r="D19" s="6"/>
      <c r="E19" s="17">
        <f>E13-E18</f>
        <v>44748562</v>
      </c>
      <c r="F19" s="6"/>
      <c r="G19" s="17">
        <f>G13-G18</f>
        <v>25257742</v>
      </c>
      <c r="H19" s="17"/>
      <c r="I19" s="17">
        <f>I13-I18</f>
        <v>52932891</v>
      </c>
      <c r="J19" s="17"/>
      <c r="K19" s="17">
        <f>K13-K18</f>
        <v>38898284</v>
      </c>
    </row>
    <row r="20" spans="1:11" ht="21.6" customHeight="1">
      <c r="A20" s="12" t="s">
        <v>65</v>
      </c>
      <c r="B20" s="5"/>
      <c r="C20" s="6"/>
      <c r="D20" s="11"/>
      <c r="E20" s="13">
        <v>-1111964</v>
      </c>
      <c r="F20" s="11"/>
      <c r="G20" s="13">
        <v>-1664819</v>
      </c>
      <c r="H20" s="11"/>
      <c r="I20" s="13">
        <v>-1111964</v>
      </c>
      <c r="J20" s="13"/>
      <c r="K20" s="13">
        <v>-1664819</v>
      </c>
    </row>
    <row r="21" spans="1:11" ht="21.6" customHeight="1">
      <c r="A21" s="12" t="s">
        <v>66</v>
      </c>
      <c r="B21" s="12"/>
      <c r="C21" s="6">
        <v>11</v>
      </c>
      <c r="D21" s="6"/>
      <c r="E21" s="63">
        <v>16606898</v>
      </c>
      <c r="F21" s="6"/>
      <c r="G21" s="63">
        <v>7733191</v>
      </c>
      <c r="H21" s="6"/>
      <c r="I21" s="64">
        <v>0</v>
      </c>
      <c r="J21" s="13"/>
      <c r="K21" s="64">
        <v>0</v>
      </c>
    </row>
    <row r="22" spans="1:11" ht="21.6" customHeight="1">
      <c r="A22" s="5" t="s">
        <v>124</v>
      </c>
      <c r="B22" s="12"/>
      <c r="C22" s="11"/>
      <c r="D22" s="6"/>
      <c r="E22" s="17">
        <f>SUM(E19:E21)</f>
        <v>60243496</v>
      </c>
      <c r="F22" s="65"/>
      <c r="G22" s="17">
        <f>SUM(G19:G21)</f>
        <v>31326114</v>
      </c>
      <c r="H22" s="65"/>
      <c r="I22" s="17">
        <f>SUM(I19:I21)</f>
        <v>51820927</v>
      </c>
      <c r="J22" s="22"/>
      <c r="K22" s="17">
        <f>SUM(K19:K21)</f>
        <v>37233465</v>
      </c>
    </row>
    <row r="23" spans="1:11" ht="21.6" customHeight="1">
      <c r="A23" s="12" t="s">
        <v>125</v>
      </c>
      <c r="B23" s="66"/>
      <c r="C23" s="6">
        <v>26</v>
      </c>
      <c r="D23" s="6"/>
      <c r="E23" s="13">
        <v>9157272</v>
      </c>
      <c r="F23" s="6"/>
      <c r="G23" s="13">
        <v>5098294</v>
      </c>
      <c r="H23" s="6"/>
      <c r="I23" s="13">
        <v>9157272</v>
      </c>
      <c r="J23" s="13"/>
      <c r="K23" s="13">
        <v>5098294</v>
      </c>
    </row>
    <row r="24" spans="1:11" ht="21.6" customHeight="1" thickBot="1">
      <c r="A24" s="5" t="s">
        <v>115</v>
      </c>
      <c r="B24" s="5"/>
      <c r="C24" s="6"/>
      <c r="D24" s="6"/>
      <c r="E24" s="21">
        <f>E22-E23</f>
        <v>51086224</v>
      </c>
      <c r="F24" s="6"/>
      <c r="G24" s="21">
        <f>G22-G23</f>
        <v>26227820</v>
      </c>
      <c r="H24" s="6"/>
      <c r="I24" s="21">
        <f>I22-I23</f>
        <v>42663655</v>
      </c>
      <c r="J24" s="17"/>
      <c r="K24" s="21">
        <f>K22-K23</f>
        <v>32135171</v>
      </c>
    </row>
    <row r="25" spans="1:11" ht="13.05" customHeight="1" thickTop="1">
      <c r="A25" s="12"/>
      <c r="B25" s="12"/>
      <c r="C25" s="6"/>
      <c r="D25" s="6"/>
      <c r="E25" s="11"/>
      <c r="F25" s="6"/>
      <c r="G25" s="11"/>
      <c r="H25" s="6"/>
      <c r="I25" s="13"/>
      <c r="J25" s="11"/>
      <c r="K25" s="13"/>
    </row>
    <row r="26" spans="1:11" ht="21.6" customHeight="1">
      <c r="A26" s="5" t="s">
        <v>156</v>
      </c>
      <c r="B26" s="5"/>
      <c r="C26" s="6"/>
      <c r="D26" s="6"/>
      <c r="E26" s="18"/>
      <c r="F26" s="6"/>
      <c r="G26" s="18"/>
      <c r="H26" s="6"/>
      <c r="I26" s="18"/>
      <c r="J26" s="13"/>
      <c r="K26" s="18"/>
    </row>
    <row r="27" spans="1:11" ht="21.6" customHeight="1">
      <c r="A27" s="10" t="s">
        <v>67</v>
      </c>
      <c r="B27" s="10"/>
      <c r="C27" s="6"/>
      <c r="D27" s="6"/>
      <c r="E27" s="18"/>
      <c r="F27" s="6"/>
      <c r="G27" s="18"/>
      <c r="H27" s="6"/>
      <c r="I27" s="18"/>
      <c r="J27" s="13"/>
      <c r="K27" s="18"/>
    </row>
    <row r="28" spans="1:11" ht="21.6" customHeight="1">
      <c r="A28" s="12" t="s">
        <v>148</v>
      </c>
      <c r="B28" s="12"/>
      <c r="C28" s="6">
        <v>21</v>
      </c>
      <c r="D28" s="6"/>
      <c r="E28" s="18">
        <v>-1453828</v>
      </c>
      <c r="F28" s="6"/>
      <c r="G28" s="18">
        <v>0</v>
      </c>
      <c r="H28" s="6"/>
      <c r="I28" s="18">
        <v>-1453828</v>
      </c>
      <c r="J28" s="13"/>
      <c r="K28" s="18">
        <v>0</v>
      </c>
    </row>
    <row r="29" spans="1:11" ht="21.6" customHeight="1">
      <c r="A29" s="12" t="s">
        <v>131</v>
      </c>
      <c r="B29" s="10"/>
      <c r="C29" s="6"/>
      <c r="D29" s="6"/>
      <c r="E29" s="18">
        <v>0</v>
      </c>
      <c r="F29" s="6"/>
      <c r="G29" s="18">
        <v>-197899</v>
      </c>
      <c r="H29" s="6"/>
      <c r="I29" s="18">
        <v>0</v>
      </c>
      <c r="J29" s="13"/>
      <c r="K29" s="18">
        <v>0</v>
      </c>
    </row>
    <row r="30" spans="1:11" ht="21.6" customHeight="1">
      <c r="A30" s="12" t="s">
        <v>68</v>
      </c>
      <c r="B30" s="10"/>
      <c r="C30" s="6"/>
      <c r="D30" s="6"/>
      <c r="E30" s="18"/>
      <c r="F30" s="6"/>
      <c r="G30" s="18"/>
      <c r="H30" s="6"/>
      <c r="I30" s="18"/>
      <c r="J30" s="13"/>
      <c r="K30" s="18"/>
    </row>
    <row r="31" spans="1:11" ht="21.6" customHeight="1">
      <c r="A31" s="12" t="s">
        <v>69</v>
      </c>
      <c r="B31" s="10"/>
      <c r="C31" s="6">
        <v>26</v>
      </c>
      <c r="D31" s="6"/>
      <c r="E31" s="64">
        <v>290766</v>
      </c>
      <c r="F31" s="6"/>
      <c r="G31" s="64">
        <v>39580</v>
      </c>
      <c r="H31" s="6"/>
      <c r="I31" s="64">
        <v>290766</v>
      </c>
      <c r="J31" s="13"/>
      <c r="K31" s="64">
        <v>0</v>
      </c>
    </row>
    <row r="32" spans="1:11" ht="21.6" customHeight="1">
      <c r="A32" s="67" t="s">
        <v>70</v>
      </c>
      <c r="B32" s="10"/>
      <c r="C32" s="6"/>
      <c r="D32" s="6"/>
      <c r="E32" s="18"/>
      <c r="F32" s="6"/>
      <c r="G32" s="18"/>
      <c r="H32" s="6"/>
      <c r="I32" s="18"/>
      <c r="J32" s="13"/>
      <c r="K32" s="18"/>
    </row>
    <row r="33" spans="1:11" ht="21.6" customHeight="1">
      <c r="A33" s="67" t="s">
        <v>71</v>
      </c>
      <c r="B33" s="10"/>
      <c r="C33" s="6"/>
      <c r="D33" s="6"/>
      <c r="E33" s="60">
        <f>SUM(E28:E31)</f>
        <v>-1163062</v>
      </c>
      <c r="F33" s="6"/>
      <c r="G33" s="60">
        <f>SUM(G28:G31)</f>
        <v>-158319</v>
      </c>
      <c r="H33" s="65"/>
      <c r="I33" s="60">
        <f>SUM(I28:I31)</f>
        <v>-1163062</v>
      </c>
      <c r="J33" s="17"/>
      <c r="K33" s="60">
        <f>SUM(K28:K31)</f>
        <v>0</v>
      </c>
    </row>
    <row r="34" spans="1:11" ht="21.6" customHeight="1">
      <c r="A34" s="5" t="s">
        <v>116</v>
      </c>
      <c r="B34" s="10"/>
      <c r="C34" s="6"/>
      <c r="D34" s="6"/>
      <c r="E34" s="68">
        <f>SUM(E28:E31)</f>
        <v>-1163062</v>
      </c>
      <c r="F34" s="65"/>
      <c r="G34" s="68">
        <f>SUM(G28:G31)</f>
        <v>-158319</v>
      </c>
      <c r="H34" s="65"/>
      <c r="I34" s="68">
        <f>SUM(I28:I31)</f>
        <v>-1163062</v>
      </c>
      <c r="J34" s="17"/>
      <c r="K34" s="68">
        <f>SUM(K28:K31)</f>
        <v>0</v>
      </c>
    </row>
    <row r="35" spans="1:11" ht="21.6" customHeight="1" thickBot="1">
      <c r="A35" s="5" t="s">
        <v>153</v>
      </c>
      <c r="B35" s="10"/>
      <c r="C35" s="61"/>
      <c r="D35" s="6"/>
      <c r="E35" s="21">
        <f>E24+E34</f>
        <v>49923162</v>
      </c>
      <c r="F35" s="6"/>
      <c r="G35" s="21">
        <f>G24+G34</f>
        <v>26069501</v>
      </c>
      <c r="H35" s="6"/>
      <c r="I35" s="21">
        <f>I24+I34</f>
        <v>41500593</v>
      </c>
      <c r="J35" s="17"/>
      <c r="K35" s="21">
        <f>K24+K34</f>
        <v>32135171</v>
      </c>
    </row>
    <row r="36" spans="1:11" ht="16.05" customHeight="1" thickTop="1">
      <c r="A36" s="5"/>
      <c r="I36" s="26"/>
      <c r="K36" s="26"/>
    </row>
    <row r="37" spans="1:11" ht="21.6" customHeight="1" thickBot="1">
      <c r="A37" s="5" t="s">
        <v>112</v>
      </c>
      <c r="B37" s="10"/>
      <c r="C37" s="6">
        <v>28</v>
      </c>
      <c r="E37" s="74">
        <f>E24/17624308</f>
        <v>2.8986229700479589</v>
      </c>
      <c r="F37" s="6"/>
      <c r="G37" s="74">
        <f>G24/17624308</f>
        <v>1.4881616912278202</v>
      </c>
      <c r="H37" s="6"/>
      <c r="I37" s="74">
        <f>I24/17624308</f>
        <v>2.4207279514180073</v>
      </c>
      <c r="J37" s="17"/>
      <c r="K37" s="74">
        <f>K24/17624308</f>
        <v>1.8233437023456467</v>
      </c>
    </row>
    <row r="38" spans="1:11" ht="21.6" customHeight="1" thickTop="1">
      <c r="A38" s="77">
        <v>7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</row>
    <row r="39" spans="1:11" ht="21.6" customHeight="1">
      <c r="A39" s="78" t="s">
        <v>0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</row>
    <row r="40" spans="1:11" ht="21.6" customHeight="1">
      <c r="A40" s="78" t="s">
        <v>72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</row>
    <row r="41" spans="1:11" ht="21.6" customHeight="1">
      <c r="A41" s="78" t="str">
        <f>A4</f>
        <v>สำหรับปีสิ้นสุดวันที่ 31 ธันวาคม 2566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</row>
    <row r="42" spans="1:11" ht="21.6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3" t="s">
        <v>114</v>
      </c>
    </row>
    <row r="43" spans="1:11" ht="21.6" customHeight="1">
      <c r="A43" s="2"/>
      <c r="B43" s="2"/>
      <c r="C43" s="2"/>
      <c r="D43" s="2"/>
      <c r="E43" s="79" t="s">
        <v>2</v>
      </c>
      <c r="F43" s="79"/>
      <c r="G43" s="79"/>
      <c r="H43" s="2"/>
      <c r="I43" s="2"/>
      <c r="J43" s="2"/>
      <c r="K43" s="2"/>
    </row>
    <row r="44" spans="1:11" ht="21.6" customHeight="1">
      <c r="A44" s="2"/>
      <c r="B44" s="2"/>
      <c r="C44" s="2"/>
      <c r="D44" s="2"/>
      <c r="E44" s="75" t="s">
        <v>3</v>
      </c>
      <c r="F44" s="75"/>
      <c r="G44" s="75"/>
      <c r="H44" s="2"/>
      <c r="I44" s="75" t="s">
        <v>4</v>
      </c>
      <c r="J44" s="75"/>
      <c r="K44" s="75"/>
    </row>
    <row r="45" spans="1:11" ht="21.6" customHeight="1">
      <c r="A45" s="5"/>
      <c r="B45" s="5"/>
      <c r="C45" s="6" t="s">
        <v>6</v>
      </c>
      <c r="D45" s="6"/>
      <c r="E45" s="56">
        <f>E8</f>
        <v>2566</v>
      </c>
      <c r="F45" s="6"/>
      <c r="G45" s="56">
        <f>G8</f>
        <v>2565</v>
      </c>
      <c r="H45" s="57"/>
      <c r="I45" s="56">
        <f>I8</f>
        <v>2566</v>
      </c>
      <c r="J45" s="59"/>
      <c r="K45" s="56">
        <f>K8</f>
        <v>2565</v>
      </c>
    </row>
    <row r="46" spans="1:11" ht="21.6" customHeight="1">
      <c r="A46" s="10" t="s">
        <v>73</v>
      </c>
      <c r="B46" s="5"/>
      <c r="C46" s="61"/>
      <c r="D46" s="6"/>
      <c r="E46" s="13"/>
      <c r="F46" s="6"/>
      <c r="G46" s="13"/>
      <c r="H46" s="6"/>
      <c r="I46" s="13"/>
      <c r="J46" s="13"/>
      <c r="K46" s="13"/>
    </row>
    <row r="47" spans="1:11" ht="21.6" customHeight="1">
      <c r="A47" s="12" t="s">
        <v>109</v>
      </c>
      <c r="B47" s="5"/>
      <c r="C47" s="6"/>
      <c r="D47" s="6"/>
      <c r="E47" s="13">
        <f>+E22</f>
        <v>60243496</v>
      </c>
      <c r="F47" s="6"/>
      <c r="G47" s="13">
        <v>31326114</v>
      </c>
      <c r="H47" s="6"/>
      <c r="I47" s="13">
        <f>+I22</f>
        <v>51820927</v>
      </c>
      <c r="J47" s="13"/>
      <c r="K47" s="13">
        <v>37233465</v>
      </c>
    </row>
    <row r="48" spans="1:11" ht="21.6" customHeight="1">
      <c r="A48" s="69" t="s">
        <v>113</v>
      </c>
      <c r="B48" s="5"/>
      <c r="C48" s="6"/>
      <c r="D48" s="6"/>
      <c r="E48" s="13"/>
      <c r="F48" s="6"/>
      <c r="G48" s="13"/>
      <c r="H48" s="6"/>
      <c r="I48" s="13"/>
      <c r="J48" s="13"/>
      <c r="K48" s="13"/>
    </row>
    <row r="49" spans="1:11" ht="21.6" customHeight="1">
      <c r="A49" s="12" t="s">
        <v>74</v>
      </c>
      <c r="B49" s="5"/>
      <c r="C49" s="6"/>
      <c r="D49" s="6"/>
      <c r="E49" s="13">
        <v>19070520</v>
      </c>
      <c r="F49" s="6"/>
      <c r="G49" s="13">
        <f>17461577+235787-1</f>
        <v>17697363</v>
      </c>
      <c r="H49" s="6"/>
      <c r="I49" s="13">
        <v>19070520</v>
      </c>
      <c r="J49" s="13"/>
      <c r="K49" s="13">
        <f>17461577+235787-1</f>
        <v>17697363</v>
      </c>
    </row>
    <row r="50" spans="1:11" ht="21.6" customHeight="1">
      <c r="A50" s="12" t="s">
        <v>140</v>
      </c>
      <c r="B50" s="5"/>
      <c r="C50" s="6">
        <v>7</v>
      </c>
      <c r="D50" s="6"/>
      <c r="E50" s="13">
        <v>8314</v>
      </c>
      <c r="F50" s="6"/>
      <c r="G50" s="13">
        <v>48105</v>
      </c>
      <c r="H50" s="6"/>
      <c r="I50" s="13">
        <v>8314</v>
      </c>
      <c r="J50" s="13"/>
      <c r="K50" s="13">
        <v>48105</v>
      </c>
    </row>
    <row r="51" spans="1:11" ht="21.6" customHeight="1">
      <c r="A51" s="12" t="s">
        <v>141</v>
      </c>
      <c r="B51" s="5"/>
      <c r="C51" s="6">
        <v>8</v>
      </c>
      <c r="D51" s="6"/>
      <c r="E51" s="13">
        <v>-6914052</v>
      </c>
      <c r="F51" s="6"/>
      <c r="G51" s="13">
        <v>-1700291</v>
      </c>
      <c r="H51" s="6"/>
      <c r="I51" s="13">
        <v>-6914052</v>
      </c>
      <c r="J51" s="13"/>
      <c r="K51" s="13">
        <v>-1700291</v>
      </c>
    </row>
    <row r="52" spans="1:11" ht="21.6" customHeight="1">
      <c r="A52" s="12" t="s">
        <v>120</v>
      </c>
      <c r="B52" s="5"/>
      <c r="C52" s="6"/>
      <c r="D52" s="6"/>
      <c r="E52" s="18">
        <v>-199667</v>
      </c>
      <c r="F52" s="6"/>
      <c r="G52" s="18">
        <v>-444618</v>
      </c>
      <c r="H52" s="6"/>
      <c r="I52" s="18">
        <v>-199667</v>
      </c>
      <c r="J52" s="13"/>
      <c r="K52" s="18">
        <v>-444618</v>
      </c>
    </row>
    <row r="53" spans="1:11" ht="21.6" customHeight="1">
      <c r="A53" s="12" t="s">
        <v>157</v>
      </c>
      <c r="B53" s="5"/>
      <c r="C53" s="6"/>
      <c r="D53" s="6"/>
      <c r="E53" s="18">
        <v>-301096</v>
      </c>
      <c r="F53" s="6"/>
      <c r="G53" s="18">
        <v>3639924</v>
      </c>
      <c r="H53" s="6"/>
      <c r="I53" s="18">
        <v>-301096</v>
      </c>
      <c r="J53" s="13"/>
      <c r="K53" s="18">
        <v>3639924</v>
      </c>
    </row>
    <row r="54" spans="1:11" ht="21.6" customHeight="1">
      <c r="A54" s="12" t="s">
        <v>66</v>
      </c>
      <c r="B54" s="5"/>
      <c r="C54" s="6">
        <v>11</v>
      </c>
      <c r="D54" s="6"/>
      <c r="E54" s="18">
        <v>-16606898</v>
      </c>
      <c r="F54" s="6"/>
      <c r="G54" s="13">
        <v>-7733191</v>
      </c>
      <c r="H54" s="6"/>
      <c r="I54" s="18">
        <v>0</v>
      </c>
      <c r="J54" s="13"/>
      <c r="K54" s="18">
        <v>0</v>
      </c>
    </row>
    <row r="55" spans="1:11" ht="21.6" customHeight="1">
      <c r="A55" s="12" t="s">
        <v>106</v>
      </c>
      <c r="B55" s="5"/>
      <c r="C55" s="6">
        <v>11</v>
      </c>
      <c r="D55" s="6"/>
      <c r="E55" s="18">
        <v>0</v>
      </c>
      <c r="F55" s="6"/>
      <c r="G55" s="18">
        <v>0</v>
      </c>
      <c r="H55" s="6"/>
      <c r="I55" s="18">
        <v>-8184329</v>
      </c>
      <c r="J55" s="13"/>
      <c r="K55" s="18">
        <v>-13640542</v>
      </c>
    </row>
    <row r="56" spans="1:11" ht="21.6" customHeight="1">
      <c r="A56" s="12" t="s">
        <v>75</v>
      </c>
      <c r="B56" s="5"/>
      <c r="C56" s="6">
        <v>21</v>
      </c>
      <c r="D56" s="6"/>
      <c r="E56" s="13">
        <v>2129411</v>
      </c>
      <c r="F56" s="6"/>
      <c r="G56" s="13">
        <v>2232013</v>
      </c>
      <c r="H56" s="6"/>
      <c r="I56" s="13">
        <v>2129411</v>
      </c>
      <c r="J56" s="13"/>
      <c r="K56" s="13">
        <v>2232013</v>
      </c>
    </row>
    <row r="57" spans="1:11" ht="21.6" customHeight="1">
      <c r="A57" s="12" t="s">
        <v>145</v>
      </c>
      <c r="B57" s="5"/>
      <c r="C57" s="6"/>
      <c r="D57" s="6"/>
      <c r="E57" s="13">
        <v>540400</v>
      </c>
      <c r="F57" s="6"/>
      <c r="G57" s="13">
        <v>484946</v>
      </c>
      <c r="H57" s="6"/>
      <c r="I57" s="13">
        <v>540400</v>
      </c>
      <c r="J57" s="13"/>
      <c r="K57" s="13">
        <v>484946</v>
      </c>
    </row>
    <row r="58" spans="1:11" ht="21.6" customHeight="1">
      <c r="A58" s="12" t="s">
        <v>146</v>
      </c>
      <c r="B58" s="5"/>
      <c r="C58" s="6"/>
      <c r="D58" s="6"/>
      <c r="E58" s="13">
        <v>-753188</v>
      </c>
      <c r="F58" s="6"/>
      <c r="G58" s="13">
        <v>-1721734</v>
      </c>
      <c r="H58" s="6"/>
      <c r="I58" s="13">
        <v>-753188</v>
      </c>
      <c r="J58" s="13"/>
      <c r="K58" s="13">
        <v>-1721734</v>
      </c>
    </row>
    <row r="59" spans="1:11" ht="21.6" customHeight="1">
      <c r="A59" s="12" t="s">
        <v>76</v>
      </c>
      <c r="B59" s="5"/>
      <c r="C59" s="6"/>
      <c r="D59" s="6"/>
      <c r="E59" s="13">
        <v>-95077</v>
      </c>
      <c r="F59" s="6"/>
      <c r="G59" s="13">
        <v>-16699</v>
      </c>
      <c r="H59" s="6"/>
      <c r="I59" s="13">
        <v>-95077</v>
      </c>
      <c r="J59" s="13"/>
      <c r="K59" s="13">
        <v>-16699</v>
      </c>
    </row>
    <row r="60" spans="1:11" ht="21.6" customHeight="1">
      <c r="A60" s="12" t="s">
        <v>65</v>
      </c>
      <c r="B60" s="5"/>
      <c r="C60" s="6"/>
      <c r="D60" s="6"/>
      <c r="E60" s="13">
        <v>1111964</v>
      </c>
      <c r="F60" s="6"/>
      <c r="G60" s="13">
        <f>1590105+74713+1</f>
        <v>1664819</v>
      </c>
      <c r="H60" s="6"/>
      <c r="I60" s="13">
        <v>1111964</v>
      </c>
      <c r="J60" s="6"/>
      <c r="K60" s="13">
        <f>1590105+74713+1</f>
        <v>1664819</v>
      </c>
    </row>
    <row r="61" spans="1:11" ht="21.6" customHeight="1">
      <c r="A61" s="5"/>
      <c r="B61" s="5"/>
      <c r="C61" s="6"/>
      <c r="D61" s="6"/>
      <c r="E61" s="70">
        <f>SUM(E47:E60)</f>
        <v>58234127</v>
      </c>
      <c r="F61" s="6"/>
      <c r="G61" s="70">
        <f>SUM(G47:G60)</f>
        <v>45476751</v>
      </c>
      <c r="H61" s="6"/>
      <c r="I61" s="70">
        <f>SUM(I47:I60)</f>
        <v>58234127</v>
      </c>
      <c r="J61" s="13"/>
      <c r="K61" s="70">
        <f>SUM(K47:K60)</f>
        <v>45476751</v>
      </c>
    </row>
    <row r="62" spans="1:11" ht="21.6" customHeight="1">
      <c r="A62" s="69" t="s">
        <v>77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</row>
    <row r="63" spans="1:11" ht="21.6" customHeight="1">
      <c r="A63" s="12" t="s">
        <v>9</v>
      </c>
      <c r="B63" s="22"/>
      <c r="C63" s="22"/>
      <c r="D63" s="22"/>
      <c r="E63" s="13">
        <v>5970380</v>
      </c>
      <c r="F63" s="22"/>
      <c r="G63" s="13">
        <v>-4727040</v>
      </c>
      <c r="H63" s="22"/>
      <c r="I63" s="13">
        <v>5970380</v>
      </c>
      <c r="J63" s="13"/>
      <c r="K63" s="13">
        <v>-4727040</v>
      </c>
    </row>
    <row r="64" spans="1:11" ht="21.6" customHeight="1">
      <c r="A64" s="12" t="s">
        <v>10</v>
      </c>
      <c r="B64" s="22"/>
      <c r="C64" s="22"/>
      <c r="D64" s="22"/>
      <c r="E64" s="18">
        <v>25260017</v>
      </c>
      <c r="F64" s="22"/>
      <c r="G64" s="13">
        <v>19767851</v>
      </c>
      <c r="H64" s="22"/>
      <c r="I64" s="18">
        <v>25260017</v>
      </c>
      <c r="J64" s="13"/>
      <c r="K64" s="13">
        <v>19767851</v>
      </c>
    </row>
    <row r="65" spans="1:11" ht="21.6" customHeight="1">
      <c r="A65" s="12" t="s">
        <v>11</v>
      </c>
      <c r="B65" s="22"/>
      <c r="C65" s="22"/>
      <c r="D65" s="22"/>
      <c r="E65" s="18">
        <v>1721734</v>
      </c>
      <c r="F65" s="22"/>
      <c r="G65" s="18">
        <v>0</v>
      </c>
      <c r="H65" s="22"/>
      <c r="I65" s="18">
        <v>1721734</v>
      </c>
      <c r="J65" s="13"/>
      <c r="K65" s="18">
        <v>0</v>
      </c>
    </row>
    <row r="66" spans="1:11" ht="21.6" customHeight="1">
      <c r="A66" s="12" t="s">
        <v>12</v>
      </c>
      <c r="B66" s="22"/>
      <c r="C66" s="22"/>
      <c r="D66" s="22"/>
      <c r="E66" s="13">
        <v>-2667451</v>
      </c>
      <c r="F66" s="22"/>
      <c r="G66" s="13">
        <v>597613</v>
      </c>
      <c r="H66" s="22"/>
      <c r="I66" s="13">
        <v>-2667451</v>
      </c>
      <c r="J66" s="13"/>
      <c r="K66" s="13">
        <v>597613</v>
      </c>
    </row>
    <row r="67" spans="1:11" ht="21.6" customHeight="1">
      <c r="A67" s="12" t="s">
        <v>20</v>
      </c>
      <c r="B67" s="22"/>
      <c r="C67" s="22"/>
      <c r="D67" s="22"/>
      <c r="E67" s="13">
        <v>4555816</v>
      </c>
      <c r="F67" s="22"/>
      <c r="G67" s="13">
        <v>-17304915</v>
      </c>
      <c r="H67" s="22"/>
      <c r="I67" s="13">
        <v>4555816</v>
      </c>
      <c r="J67" s="13"/>
      <c r="K67" s="13">
        <v>-17304915</v>
      </c>
    </row>
    <row r="68" spans="1:11" ht="22.2" customHeight="1">
      <c r="A68" s="12" t="s">
        <v>25</v>
      </c>
      <c r="B68" s="22"/>
      <c r="C68" s="22"/>
      <c r="D68" s="22"/>
      <c r="E68" s="13">
        <v>-2996029</v>
      </c>
      <c r="F68" s="22"/>
      <c r="G68" s="13">
        <v>-6192696</v>
      </c>
      <c r="H68" s="22"/>
      <c r="I68" s="13">
        <v>-2996029</v>
      </c>
      <c r="J68" s="13"/>
      <c r="K68" s="13">
        <v>-6192696</v>
      </c>
    </row>
    <row r="69" spans="1:11" ht="21.6" customHeight="1">
      <c r="A69" s="12" t="s">
        <v>30</v>
      </c>
      <c r="B69" s="22"/>
      <c r="C69" s="22"/>
      <c r="D69" s="22"/>
      <c r="E69" s="18">
        <v>0</v>
      </c>
      <c r="F69" s="22"/>
      <c r="G69" s="18">
        <v>-1133940</v>
      </c>
      <c r="H69" s="22"/>
      <c r="I69" s="18">
        <v>0</v>
      </c>
      <c r="J69" s="13"/>
      <c r="K69" s="18">
        <v>-1133940</v>
      </c>
    </row>
    <row r="70" spans="1:11" ht="21.6" customHeight="1">
      <c r="A70" s="1" t="s">
        <v>31</v>
      </c>
      <c r="B70" s="5"/>
      <c r="C70" s="6"/>
      <c r="D70" s="11"/>
      <c r="E70" s="13">
        <v>-129871</v>
      </c>
      <c r="F70" s="11"/>
      <c r="G70" s="13">
        <v>-39734</v>
      </c>
      <c r="H70" s="11"/>
      <c r="I70" s="13">
        <v>-129871</v>
      </c>
      <c r="J70" s="13"/>
      <c r="K70" s="13">
        <v>-39734</v>
      </c>
    </row>
    <row r="71" spans="1:11" ht="21.6" customHeight="1">
      <c r="A71" s="12" t="s">
        <v>150</v>
      </c>
      <c r="B71" s="5"/>
      <c r="C71" s="6">
        <v>21</v>
      </c>
      <c r="D71" s="11"/>
      <c r="E71" s="13">
        <v>-7857700</v>
      </c>
      <c r="F71" s="11"/>
      <c r="G71" s="13">
        <v>-5097546</v>
      </c>
      <c r="H71" s="11"/>
      <c r="I71" s="13">
        <v>-7857700</v>
      </c>
      <c r="J71" s="13"/>
      <c r="K71" s="18">
        <v>-5097546</v>
      </c>
    </row>
    <row r="72" spans="1:11" ht="21.6" customHeight="1">
      <c r="A72" s="12" t="s">
        <v>147</v>
      </c>
      <c r="B72" s="5"/>
      <c r="C72" s="6"/>
      <c r="D72" s="11"/>
      <c r="E72" s="13">
        <v>16310</v>
      </c>
      <c r="F72" s="11"/>
      <c r="G72" s="18">
        <v>0</v>
      </c>
      <c r="H72" s="11"/>
      <c r="I72" s="13">
        <v>16310</v>
      </c>
      <c r="J72" s="13"/>
      <c r="K72" s="18">
        <v>0</v>
      </c>
    </row>
    <row r="73" spans="1:11" ht="21.6" customHeight="1">
      <c r="A73" s="12" t="s">
        <v>155</v>
      </c>
      <c r="B73" s="12"/>
      <c r="C73" s="6"/>
      <c r="D73" s="6"/>
      <c r="E73" s="70">
        <f>SUM(E61:E72)</f>
        <v>82107333</v>
      </c>
      <c r="F73" s="6"/>
      <c r="G73" s="70">
        <f>SUM(G61:G71)</f>
        <v>31346344</v>
      </c>
      <c r="H73" s="6"/>
      <c r="I73" s="70">
        <f>SUM(I61:I72)</f>
        <v>82107333</v>
      </c>
      <c r="J73" s="13"/>
      <c r="K73" s="70">
        <f>SUM(K61:K71)</f>
        <v>31346344</v>
      </c>
    </row>
    <row r="74" spans="1:11" ht="21.6" customHeight="1">
      <c r="A74" s="12" t="s">
        <v>78</v>
      </c>
      <c r="B74" s="12"/>
      <c r="C74" s="6"/>
      <c r="D74" s="6"/>
      <c r="E74" s="18">
        <v>-708265</v>
      </c>
      <c r="F74" s="6"/>
      <c r="G74" s="13">
        <v>-1490952</v>
      </c>
      <c r="H74" s="6"/>
      <c r="I74" s="18">
        <v>-708265</v>
      </c>
      <c r="J74" s="13"/>
      <c r="K74" s="13">
        <v>-1490952</v>
      </c>
    </row>
    <row r="75" spans="1:11" ht="21.6" customHeight="1">
      <c r="A75" s="12" t="s">
        <v>121</v>
      </c>
      <c r="B75" s="12"/>
      <c r="C75" s="6"/>
      <c r="D75" s="6"/>
      <c r="E75" s="18">
        <v>632761</v>
      </c>
      <c r="F75" s="6"/>
      <c r="G75" s="18">
        <v>1134177</v>
      </c>
      <c r="H75" s="6"/>
      <c r="I75" s="18">
        <v>632761</v>
      </c>
      <c r="J75" s="13"/>
      <c r="K75" s="18">
        <v>1134177</v>
      </c>
    </row>
    <row r="76" spans="1:11" ht="21.6" customHeight="1">
      <c r="A76" s="12" t="s">
        <v>79</v>
      </c>
      <c r="B76" s="10"/>
      <c r="C76" s="6"/>
      <c r="D76" s="6"/>
      <c r="E76" s="13">
        <v>-669775</v>
      </c>
      <c r="F76" s="6"/>
      <c r="G76" s="18">
        <v>-637229</v>
      </c>
      <c r="H76" s="6"/>
      <c r="I76" s="13">
        <v>-669775</v>
      </c>
      <c r="J76" s="13"/>
      <c r="K76" s="18">
        <v>-637229</v>
      </c>
    </row>
    <row r="77" spans="1:11" ht="21.6" customHeight="1">
      <c r="A77" s="5" t="s">
        <v>110</v>
      </c>
      <c r="B77" s="12"/>
      <c r="C77" s="61"/>
      <c r="D77" s="6"/>
      <c r="E77" s="16">
        <f>SUM(E73:E76)</f>
        <v>81362054</v>
      </c>
      <c r="F77" s="6"/>
      <c r="G77" s="16">
        <f>SUM(G73:G76)</f>
        <v>30352340</v>
      </c>
      <c r="H77" s="6"/>
      <c r="I77" s="16">
        <f>SUM(I73:I76)</f>
        <v>81362054</v>
      </c>
      <c r="J77" s="17"/>
      <c r="K77" s="16">
        <f>SUM(K73:K76)</f>
        <v>30352340</v>
      </c>
    </row>
    <row r="78" spans="1:11" ht="21.6" customHeight="1">
      <c r="A78" s="77">
        <v>8</v>
      </c>
      <c r="B78" s="77"/>
      <c r="C78" s="77"/>
      <c r="D78" s="77"/>
      <c r="E78" s="77"/>
      <c r="F78" s="77"/>
      <c r="G78" s="77"/>
      <c r="H78" s="77"/>
      <c r="I78" s="77"/>
      <c r="J78" s="77"/>
      <c r="K78" s="77"/>
    </row>
    <row r="79" spans="1:11" ht="21.6" customHeight="1">
      <c r="A79" s="78" t="s">
        <v>0</v>
      </c>
      <c r="B79" s="78"/>
      <c r="C79" s="78"/>
      <c r="D79" s="78"/>
      <c r="E79" s="78"/>
      <c r="F79" s="78"/>
      <c r="G79" s="78"/>
      <c r="H79" s="78"/>
      <c r="I79" s="78"/>
      <c r="J79" s="78"/>
      <c r="K79" s="78"/>
    </row>
    <row r="80" spans="1:11" ht="21.6" customHeight="1">
      <c r="A80" s="78" t="s">
        <v>72</v>
      </c>
      <c r="B80" s="78"/>
      <c r="C80" s="78"/>
      <c r="D80" s="78"/>
      <c r="E80" s="78"/>
      <c r="F80" s="78"/>
      <c r="G80" s="78"/>
      <c r="H80" s="78"/>
      <c r="I80" s="78"/>
      <c r="J80" s="78"/>
      <c r="K80" s="78"/>
    </row>
    <row r="81" spans="1:11" ht="21.6" customHeight="1">
      <c r="A81" s="78" t="str">
        <f>A41</f>
        <v>สำหรับปีสิ้นสุดวันที่ 31 ธันวาคม 2566</v>
      </c>
      <c r="B81" s="78"/>
      <c r="C81" s="78"/>
      <c r="D81" s="78"/>
      <c r="E81" s="78"/>
      <c r="F81" s="78"/>
      <c r="G81" s="78"/>
      <c r="H81" s="78"/>
      <c r="I81" s="78"/>
      <c r="J81" s="78"/>
      <c r="K81" s="78"/>
    </row>
    <row r="82" spans="1:11" ht="21.6" customHeight="1">
      <c r="B82" s="2"/>
      <c r="C82" s="2"/>
      <c r="D82" s="2"/>
      <c r="E82" s="2"/>
      <c r="F82" s="2"/>
      <c r="G82" s="2"/>
      <c r="H82" s="2"/>
      <c r="I82" s="2"/>
      <c r="J82" s="2"/>
      <c r="K82" s="3" t="s">
        <v>114</v>
      </c>
    </row>
    <row r="83" spans="1:11" ht="21.6" customHeight="1">
      <c r="A83" s="2"/>
      <c r="B83" s="2"/>
      <c r="C83" s="2"/>
      <c r="D83" s="2"/>
      <c r="E83" s="79" t="s">
        <v>2</v>
      </c>
      <c r="F83" s="79"/>
      <c r="G83" s="79"/>
      <c r="H83" s="2"/>
      <c r="I83" s="2"/>
      <c r="J83" s="2"/>
      <c r="K83" s="2"/>
    </row>
    <row r="84" spans="1:11" ht="21.6" customHeight="1">
      <c r="A84" s="2"/>
      <c r="B84" s="2"/>
      <c r="C84" s="2"/>
      <c r="D84" s="2"/>
      <c r="E84" s="75" t="s">
        <v>3</v>
      </c>
      <c r="F84" s="75"/>
      <c r="G84" s="75"/>
      <c r="H84" s="2"/>
      <c r="I84" s="75" t="s">
        <v>4</v>
      </c>
      <c r="J84" s="75"/>
      <c r="K84" s="75"/>
    </row>
    <row r="85" spans="1:11" ht="21.6" customHeight="1">
      <c r="A85" s="5"/>
      <c r="B85" s="5"/>
      <c r="C85" s="6" t="s">
        <v>6</v>
      </c>
      <c r="D85" s="6"/>
      <c r="E85" s="56">
        <f>E45</f>
        <v>2566</v>
      </c>
      <c r="F85" s="6"/>
      <c r="G85" s="56">
        <f>G45</f>
        <v>2565</v>
      </c>
      <c r="H85" s="57"/>
      <c r="I85" s="56">
        <f>I45</f>
        <v>2566</v>
      </c>
      <c r="J85" s="59"/>
      <c r="K85" s="56">
        <f>K45</f>
        <v>2565</v>
      </c>
    </row>
    <row r="86" spans="1:11" ht="21.6" customHeight="1">
      <c r="A86" s="10" t="s">
        <v>80</v>
      </c>
      <c r="B86" s="5"/>
      <c r="C86" s="61"/>
      <c r="D86" s="6"/>
      <c r="E86" s="13"/>
      <c r="F86" s="6"/>
      <c r="G86" s="13"/>
      <c r="H86" s="6"/>
      <c r="I86" s="13"/>
      <c r="J86" s="13"/>
      <c r="K86" s="13"/>
    </row>
    <row r="87" spans="1:11" ht="21.6" customHeight="1">
      <c r="A87" s="12" t="s">
        <v>129</v>
      </c>
      <c r="B87" s="5"/>
      <c r="C87" s="61"/>
      <c r="D87" s="6"/>
      <c r="E87" s="18">
        <v>0</v>
      </c>
      <c r="F87" s="6"/>
      <c r="G87" s="18">
        <v>901330</v>
      </c>
      <c r="H87" s="6"/>
      <c r="I87" s="18">
        <v>0</v>
      </c>
      <c r="J87" s="6"/>
      <c r="K87" s="18">
        <v>901330</v>
      </c>
    </row>
    <row r="88" spans="1:11" ht="21.6" customHeight="1">
      <c r="A88" s="12" t="s">
        <v>106</v>
      </c>
      <c r="B88" s="5"/>
      <c r="C88" s="61"/>
      <c r="D88" s="6"/>
      <c r="E88" s="13">
        <v>8184329</v>
      </c>
      <c r="F88" s="6"/>
      <c r="G88" s="13">
        <v>13640542</v>
      </c>
      <c r="H88" s="6"/>
      <c r="I88" s="13">
        <v>8184329</v>
      </c>
      <c r="J88" s="13"/>
      <c r="K88" s="13">
        <v>13640542</v>
      </c>
    </row>
    <row r="89" spans="1:11" ht="21.6" customHeight="1">
      <c r="A89" s="12" t="s">
        <v>122</v>
      </c>
      <c r="B89" s="71"/>
      <c r="C89" s="6"/>
      <c r="D89" s="6"/>
      <c r="E89" s="18">
        <v>466156</v>
      </c>
      <c r="F89" s="6"/>
      <c r="G89" s="18">
        <v>446000</v>
      </c>
      <c r="H89" s="6"/>
      <c r="I89" s="18">
        <v>466156</v>
      </c>
      <c r="J89" s="13"/>
      <c r="K89" s="18">
        <v>446000</v>
      </c>
    </row>
    <row r="90" spans="1:11" ht="21.6" customHeight="1">
      <c r="A90" s="12" t="s">
        <v>123</v>
      </c>
      <c r="B90" s="71"/>
      <c r="C90" s="6"/>
      <c r="D90" s="6"/>
      <c r="E90" s="18">
        <v>-72591120</v>
      </c>
      <c r="F90" s="6"/>
      <c r="G90" s="13">
        <v>-7570693</v>
      </c>
      <c r="H90" s="6"/>
      <c r="I90" s="18">
        <v>-72591120</v>
      </c>
      <c r="J90" s="13"/>
      <c r="K90" s="13">
        <v>-7570693</v>
      </c>
    </row>
    <row r="91" spans="1:11" ht="21.6" customHeight="1">
      <c r="A91" s="12" t="s">
        <v>132</v>
      </c>
      <c r="B91" s="5"/>
      <c r="C91" s="6"/>
      <c r="D91" s="6"/>
      <c r="E91" s="13">
        <v>-203451</v>
      </c>
      <c r="F91" s="6"/>
      <c r="G91" s="13">
        <v>-172039</v>
      </c>
      <c r="H91" s="6"/>
      <c r="I91" s="13">
        <v>-203451</v>
      </c>
      <c r="J91" s="13"/>
      <c r="K91" s="13">
        <v>-172039</v>
      </c>
    </row>
    <row r="92" spans="1:11" ht="21.6" customHeight="1">
      <c r="A92" s="12" t="s">
        <v>108</v>
      </c>
      <c r="B92" s="5"/>
      <c r="C92" s="6"/>
      <c r="D92" s="6"/>
      <c r="E92" s="13">
        <v>89032</v>
      </c>
      <c r="F92" s="6"/>
      <c r="G92" s="13">
        <v>18836</v>
      </c>
      <c r="H92" s="6"/>
      <c r="I92" s="13">
        <v>89032</v>
      </c>
      <c r="J92" s="13"/>
      <c r="K92" s="13">
        <v>18836</v>
      </c>
    </row>
    <row r="93" spans="1:11" ht="21.6" customHeight="1">
      <c r="A93" s="5" t="s">
        <v>142</v>
      </c>
      <c r="B93" s="5"/>
      <c r="C93" s="6"/>
      <c r="D93" s="6"/>
      <c r="E93" s="16">
        <f>SUM(E87:E92)</f>
        <v>-64055054</v>
      </c>
      <c r="F93" s="6"/>
      <c r="G93" s="16">
        <f>SUM(G87:G92)</f>
        <v>7263976</v>
      </c>
      <c r="H93" s="6"/>
      <c r="I93" s="16">
        <f>SUM(I87:I92)</f>
        <v>-64055054</v>
      </c>
      <c r="J93" s="17"/>
      <c r="K93" s="16">
        <f>SUM(K87:K92)</f>
        <v>7263976</v>
      </c>
    </row>
    <row r="94" spans="1:11" ht="21.6" customHeight="1">
      <c r="A94" s="10" t="s">
        <v>81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</row>
    <row r="95" spans="1:11" ht="21.6" customHeight="1">
      <c r="A95" s="12" t="s">
        <v>152</v>
      </c>
      <c r="B95" s="12"/>
      <c r="C95" s="22"/>
      <c r="D95" s="22"/>
      <c r="E95" s="18">
        <v>-21500000</v>
      </c>
      <c r="F95" s="22"/>
      <c r="G95" s="13">
        <v>-7700000</v>
      </c>
      <c r="H95" s="22"/>
      <c r="I95" s="18">
        <v>-21500000</v>
      </c>
      <c r="J95" s="13"/>
      <c r="K95" s="13">
        <v>-7700000</v>
      </c>
    </row>
    <row r="96" spans="1:11" ht="21.6" customHeight="1">
      <c r="A96" s="12" t="s">
        <v>139</v>
      </c>
      <c r="B96" s="22"/>
      <c r="C96" s="22"/>
      <c r="D96" s="22"/>
      <c r="E96" s="18">
        <v>32000000</v>
      </c>
      <c r="F96" s="22"/>
      <c r="G96" s="18">
        <v>0</v>
      </c>
      <c r="H96" s="18"/>
      <c r="I96" s="18">
        <v>32000000</v>
      </c>
      <c r="J96" s="18"/>
      <c r="K96" s="18">
        <v>0</v>
      </c>
    </row>
    <row r="97" spans="1:11" ht="21.6" customHeight="1">
      <c r="A97" s="12" t="s">
        <v>82</v>
      </c>
      <c r="B97" s="5"/>
      <c r="C97" s="6"/>
      <c r="D97" s="11"/>
      <c r="E97" s="18">
        <v>-19097647</v>
      </c>
      <c r="F97" s="11"/>
      <c r="G97" s="13">
        <v>-29411765</v>
      </c>
      <c r="H97" s="11"/>
      <c r="I97" s="18">
        <v>-19097647</v>
      </c>
      <c r="J97" s="13"/>
      <c r="K97" s="18">
        <v>-29411765</v>
      </c>
    </row>
    <row r="98" spans="1:11" ht="21.6" customHeight="1">
      <c r="A98" s="12" t="s">
        <v>83</v>
      </c>
      <c r="B98" s="22"/>
      <c r="C98" s="22"/>
      <c r="D98" s="22"/>
      <c r="E98" s="18">
        <v>-3195506</v>
      </c>
      <c r="F98" s="22"/>
      <c r="G98" s="13">
        <f>-1816527-310500</f>
        <v>-2127027</v>
      </c>
      <c r="H98" s="22"/>
      <c r="I98" s="18">
        <v>-3195506</v>
      </c>
      <c r="J98" s="13"/>
      <c r="K98" s="13">
        <f>-1816527-310500</f>
        <v>-2127027</v>
      </c>
    </row>
    <row r="99" spans="1:11" ht="21.6" customHeight="1">
      <c r="A99" s="5" t="s">
        <v>111</v>
      </c>
      <c r="B99" s="12"/>
      <c r="C99" s="6"/>
      <c r="D99" s="6"/>
      <c r="E99" s="16">
        <f>SUM(E95:E98)</f>
        <v>-11793153</v>
      </c>
      <c r="F99" s="6"/>
      <c r="G99" s="16">
        <f>SUM(G95:G98)</f>
        <v>-39238792</v>
      </c>
      <c r="H99" s="6"/>
      <c r="I99" s="16">
        <f>SUM(I95:I98)</f>
        <v>-11793153</v>
      </c>
      <c r="J99" s="17"/>
      <c r="K99" s="16">
        <f>SUM(K95:K98)</f>
        <v>-39238792</v>
      </c>
    </row>
    <row r="100" spans="1:11" ht="21.6" customHeight="1">
      <c r="A100" s="5" t="s">
        <v>143</v>
      </c>
      <c r="B100" s="12"/>
      <c r="C100" s="6"/>
      <c r="D100" s="6"/>
      <c r="E100" s="17">
        <f>E77+E93+E99</f>
        <v>5513847</v>
      </c>
      <c r="F100" s="65"/>
      <c r="G100" s="17">
        <f>G77+G93+G99</f>
        <v>-1622476</v>
      </c>
      <c r="H100" s="65"/>
      <c r="I100" s="17">
        <f>I77+I93+I99</f>
        <v>5513847</v>
      </c>
      <c r="J100" s="17"/>
      <c r="K100" s="17">
        <f>K77+K93+K99</f>
        <v>-1622476</v>
      </c>
    </row>
    <row r="101" spans="1:11" ht="21.6" customHeight="1">
      <c r="A101" s="12" t="s">
        <v>117</v>
      </c>
      <c r="B101" s="10"/>
      <c r="C101" s="6"/>
      <c r="D101" s="6"/>
      <c r="E101" s="18">
        <f>+SFP!G11</f>
        <v>9995685</v>
      </c>
      <c r="F101" s="6"/>
      <c r="G101" s="18">
        <v>11618161</v>
      </c>
      <c r="H101" s="6"/>
      <c r="I101" s="18">
        <f>+SFP!K11</f>
        <v>9995685</v>
      </c>
      <c r="J101" s="13"/>
      <c r="K101" s="18">
        <v>11618161</v>
      </c>
    </row>
    <row r="102" spans="1:11" ht="21.6" customHeight="1" thickBot="1">
      <c r="A102" s="5" t="s">
        <v>118</v>
      </c>
      <c r="B102" s="12"/>
      <c r="C102" s="61"/>
      <c r="D102" s="6"/>
      <c r="E102" s="21">
        <f>SUM(E100:E101)</f>
        <v>15509532</v>
      </c>
      <c r="F102" s="6"/>
      <c r="G102" s="21">
        <f>SUM(G100:G101)</f>
        <v>9995685</v>
      </c>
      <c r="H102" s="6"/>
      <c r="I102" s="21">
        <f>SUM(I100:I101)</f>
        <v>15509532</v>
      </c>
      <c r="J102" s="17"/>
      <c r="K102" s="21">
        <f>SUM(K100:K101)</f>
        <v>9995685</v>
      </c>
    </row>
    <row r="103" spans="1:11" ht="21.6" customHeight="1" thickTop="1">
      <c r="E103" s="58"/>
      <c r="F103" s="31"/>
      <c r="G103" s="31"/>
      <c r="H103" s="31"/>
      <c r="I103" s="58"/>
      <c r="J103" s="31"/>
      <c r="K103" s="31"/>
    </row>
    <row r="104" spans="1:11" ht="21.6" customHeight="1">
      <c r="A104" s="5" t="s">
        <v>84</v>
      </c>
    </row>
    <row r="105" spans="1:11" ht="21.6" customHeight="1">
      <c r="A105" s="12" t="s">
        <v>85</v>
      </c>
      <c r="G105" s="18"/>
      <c r="H105" s="18"/>
      <c r="I105" s="18"/>
      <c r="J105" s="18"/>
      <c r="K105" s="18"/>
    </row>
    <row r="106" spans="1:11" ht="21.6" customHeight="1">
      <c r="A106" s="72" t="s">
        <v>86</v>
      </c>
      <c r="B106" s="72"/>
      <c r="E106" s="18">
        <v>506906</v>
      </c>
      <c r="F106" s="73"/>
      <c r="G106" s="18">
        <v>2186484</v>
      </c>
      <c r="H106" s="73"/>
      <c r="I106" s="18">
        <v>506906</v>
      </c>
      <c r="J106" s="73"/>
      <c r="K106" s="18">
        <v>2186484</v>
      </c>
    </row>
    <row r="107" spans="1:11" ht="21.6" customHeight="1">
      <c r="A107" s="72" t="s">
        <v>130</v>
      </c>
      <c r="B107" s="72"/>
      <c r="E107" s="18">
        <v>203451</v>
      </c>
      <c r="F107" s="73"/>
      <c r="G107" s="18">
        <v>161949</v>
      </c>
      <c r="H107" s="73"/>
      <c r="I107" s="18">
        <v>203451</v>
      </c>
      <c r="J107" s="73"/>
      <c r="K107" s="18">
        <v>161949</v>
      </c>
    </row>
    <row r="108" spans="1:11" ht="21.6" customHeight="1">
      <c r="A108" s="72" t="s">
        <v>87</v>
      </c>
      <c r="B108" s="72"/>
      <c r="E108" s="18">
        <v>0</v>
      </c>
      <c r="F108" s="73"/>
      <c r="G108" s="18">
        <f>3122191+6126312</f>
        <v>9248503</v>
      </c>
      <c r="H108" s="73"/>
      <c r="I108" s="18">
        <v>0</v>
      </c>
      <c r="J108" s="73"/>
      <c r="K108" s="18">
        <f>3122191+6126312</f>
        <v>9248503</v>
      </c>
    </row>
    <row r="109" spans="1:11" ht="21.6" customHeight="1">
      <c r="A109" s="72" t="s">
        <v>144</v>
      </c>
      <c r="E109" s="58">
        <v>262350</v>
      </c>
      <c r="G109" s="18">
        <v>0</v>
      </c>
      <c r="I109" s="58">
        <v>262350</v>
      </c>
      <c r="K109" s="18">
        <v>0</v>
      </c>
    </row>
    <row r="110" spans="1:11" ht="21.6" customHeight="1">
      <c r="A110" s="72"/>
      <c r="E110" s="18"/>
      <c r="F110" s="18"/>
      <c r="G110" s="18"/>
      <c r="H110" s="18"/>
      <c r="I110" s="18"/>
      <c r="J110" s="18"/>
      <c r="K110" s="18"/>
    </row>
  </sheetData>
  <mergeCells count="21">
    <mergeCell ref="E84:G84"/>
    <mergeCell ref="I84:K84"/>
    <mergeCell ref="A38:K38"/>
    <mergeCell ref="A39:K39"/>
    <mergeCell ref="A40:K40"/>
    <mergeCell ref="A41:K41"/>
    <mergeCell ref="E43:G43"/>
    <mergeCell ref="E44:G44"/>
    <mergeCell ref="I44:K44"/>
    <mergeCell ref="A78:K78"/>
    <mergeCell ref="A79:K79"/>
    <mergeCell ref="A80:K80"/>
    <mergeCell ref="A81:K81"/>
    <mergeCell ref="E83:G83"/>
    <mergeCell ref="E7:G7"/>
    <mergeCell ref="I7:K7"/>
    <mergeCell ref="A1:K1"/>
    <mergeCell ref="A2:K2"/>
    <mergeCell ref="A3:K3"/>
    <mergeCell ref="A4:K4"/>
    <mergeCell ref="E6:G6"/>
  </mergeCells>
  <pageMargins left="0.59055118110236204" right="3.9370078740157501E-2" top="0.511811023622047" bottom="0" header="3.9370078740157501E-2" footer="0"/>
  <pageSetup paperSize="9" scale="80" fitToHeight="0" orientation="portrait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  <rowBreaks count="2" manualBreakCount="2">
    <brk id="37" max="10" man="1"/>
    <brk id="7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A58F-D1CF-4F93-A981-8D7BFAAC79C7}">
  <dimension ref="A1:O25"/>
  <sheetViews>
    <sheetView topLeftCell="A4" zoomScale="60" zoomScaleNormal="60" zoomScaleSheetLayoutView="50" workbookViewId="0">
      <selection activeCell="D17" sqref="D17"/>
    </sheetView>
  </sheetViews>
  <sheetFormatPr defaultColWidth="7.44140625" defaultRowHeight="21.6" customHeight="1"/>
  <cols>
    <col min="1" max="1" width="56.33203125" style="29" customWidth="1"/>
    <col min="2" max="2" width="7" style="32" customWidth="1"/>
    <col min="3" max="3" width="1.21875" style="1" customWidth="1"/>
    <col min="4" max="4" width="14" style="1" customWidth="1"/>
    <col min="5" max="5" width="1.21875" style="1" customWidth="1"/>
    <col min="6" max="6" width="14.21875" style="1" customWidth="1"/>
    <col min="7" max="7" width="1.21875" style="1" customWidth="1"/>
    <col min="8" max="8" width="14.21875" style="1" customWidth="1"/>
    <col min="9" max="9" width="1.21875" style="1" customWidth="1"/>
    <col min="10" max="10" width="14" style="1" customWidth="1"/>
    <col min="11" max="11" width="1.77734375" style="1" customWidth="1"/>
    <col min="12" max="12" width="15.5546875" style="1" customWidth="1"/>
    <col min="13" max="13" width="1.21875" style="1" customWidth="1"/>
    <col min="14" max="14" width="14" style="1" customWidth="1"/>
    <col min="15" max="15" width="1.21875" style="1" customWidth="1"/>
    <col min="16" max="16384" width="7.44140625" style="1"/>
  </cols>
  <sheetData>
    <row r="1" spans="1:15" ht="1.35" customHeight="1"/>
    <row r="2" spans="1:15" ht="21.6" customHeight="1">
      <c r="A2" s="80">
        <v>5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15" ht="28.95" customHeight="1">
      <c r="A3" s="81" t="s">
        <v>0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</row>
    <row r="4" spans="1:15" ht="22.05" customHeight="1">
      <c r="A4" s="81" t="s">
        <v>88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</row>
    <row r="5" spans="1:15" ht="21.6" customHeight="1">
      <c r="A5" s="81" t="s">
        <v>135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</row>
    <row r="6" spans="1:15" ht="21.6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" t="s">
        <v>114</v>
      </c>
    </row>
    <row r="7" spans="1:15" ht="22.35" customHeight="1">
      <c r="A7" s="34"/>
      <c r="B7" s="34"/>
      <c r="C7" s="34"/>
      <c r="D7" s="34"/>
      <c r="E7" s="34"/>
      <c r="F7" s="34"/>
      <c r="L7" s="35" t="s">
        <v>89</v>
      </c>
    </row>
    <row r="8" spans="1:15" ht="21.6" customHeight="1">
      <c r="B8" s="29"/>
      <c r="C8" s="32"/>
      <c r="E8" s="33"/>
      <c r="F8" s="35"/>
      <c r="G8" s="35"/>
      <c r="H8" s="82" t="s">
        <v>48</v>
      </c>
      <c r="I8" s="82"/>
      <c r="J8" s="82"/>
      <c r="K8" s="35"/>
      <c r="L8" s="36" t="s">
        <v>90</v>
      </c>
      <c r="M8" s="37"/>
      <c r="N8" s="33"/>
      <c r="O8" s="33"/>
    </row>
    <row r="9" spans="1:15" ht="21.6" customHeight="1">
      <c r="B9" s="35"/>
      <c r="C9" s="37"/>
      <c r="D9" s="35"/>
      <c r="F9" s="35"/>
      <c r="G9" s="35"/>
      <c r="H9" s="35" t="s">
        <v>91</v>
      </c>
      <c r="J9" s="35"/>
      <c r="K9" s="35"/>
      <c r="L9" s="35"/>
      <c r="O9" s="35"/>
    </row>
    <row r="10" spans="1:15" ht="21.6" customHeight="1">
      <c r="B10" s="35"/>
      <c r="C10" s="37"/>
      <c r="D10" s="35" t="s">
        <v>92</v>
      </c>
      <c r="F10" s="35" t="s">
        <v>93</v>
      </c>
      <c r="G10" s="35"/>
      <c r="H10" s="35" t="s">
        <v>94</v>
      </c>
      <c r="I10" s="35"/>
      <c r="J10" s="35" t="s">
        <v>95</v>
      </c>
      <c r="K10" s="35"/>
      <c r="L10" s="35" t="s">
        <v>96</v>
      </c>
      <c r="N10" s="35" t="s">
        <v>97</v>
      </c>
      <c r="O10" s="35"/>
    </row>
    <row r="11" spans="1:15" ht="21.6" customHeight="1">
      <c r="B11" s="37" t="s">
        <v>6</v>
      </c>
      <c r="C11" s="37"/>
      <c r="D11" s="36" t="s">
        <v>98</v>
      </c>
      <c r="F11" s="36" t="s">
        <v>99</v>
      </c>
      <c r="G11" s="35"/>
      <c r="H11" s="36" t="s">
        <v>100</v>
      </c>
      <c r="I11" s="35"/>
      <c r="J11" s="36" t="s">
        <v>101</v>
      </c>
      <c r="K11" s="35"/>
      <c r="L11" s="36" t="s">
        <v>102</v>
      </c>
      <c r="N11" s="36" t="s">
        <v>103</v>
      </c>
      <c r="O11" s="35"/>
    </row>
    <row r="12" spans="1:15" ht="21.6" customHeight="1">
      <c r="A12" s="34" t="s">
        <v>127</v>
      </c>
      <c r="B12" s="37"/>
      <c r="C12" s="35"/>
      <c r="D12" s="38">
        <v>176243080</v>
      </c>
      <c r="E12" s="39"/>
      <c r="F12" s="38">
        <v>125668080</v>
      </c>
      <c r="G12" s="39"/>
      <c r="H12" s="38">
        <v>15431000</v>
      </c>
      <c r="I12" s="39"/>
      <c r="J12" s="38">
        <v>-54096365</v>
      </c>
      <c r="K12" s="39"/>
      <c r="L12" s="38">
        <v>913449700</v>
      </c>
      <c r="M12" s="39"/>
      <c r="N12" s="38">
        <f>SUM(D12:L12)</f>
        <v>1176695495</v>
      </c>
      <c r="O12" s="40"/>
    </row>
    <row r="13" spans="1:15" ht="21.6" customHeight="1">
      <c r="A13" s="34" t="s">
        <v>153</v>
      </c>
      <c r="B13" s="37"/>
      <c r="C13" s="35"/>
      <c r="D13" s="41"/>
      <c r="E13" s="40"/>
      <c r="F13" s="41"/>
      <c r="G13" s="40"/>
      <c r="H13" s="41"/>
      <c r="I13" s="40"/>
      <c r="J13" s="41"/>
      <c r="K13" s="40"/>
      <c r="L13" s="18"/>
      <c r="M13" s="40"/>
      <c r="N13" s="26"/>
      <c r="O13" s="40"/>
    </row>
    <row r="14" spans="1:15" ht="21.6" customHeight="1">
      <c r="A14" s="29" t="s">
        <v>119</v>
      </c>
      <c r="B14" s="37"/>
      <c r="C14" s="35"/>
      <c r="D14" s="42">
        <v>0</v>
      </c>
      <c r="E14" s="43"/>
      <c r="F14" s="42">
        <v>0</v>
      </c>
      <c r="G14" s="43"/>
      <c r="H14" s="42">
        <v>0</v>
      </c>
      <c r="I14" s="43"/>
      <c r="J14" s="26">
        <f>'SI&amp;CF'!G24</f>
        <v>26227820</v>
      </c>
      <c r="K14" s="40"/>
      <c r="L14" s="42">
        <v>0</v>
      </c>
      <c r="M14" s="40"/>
      <c r="N14" s="26">
        <f>SUM(D14:L14)</f>
        <v>26227820</v>
      </c>
      <c r="O14" s="40"/>
    </row>
    <row r="15" spans="1:15" ht="21.6" customHeight="1">
      <c r="A15" s="29" t="s">
        <v>104</v>
      </c>
      <c r="B15" s="37"/>
      <c r="C15" s="35"/>
      <c r="D15" s="42"/>
      <c r="E15" s="43"/>
      <c r="F15" s="42"/>
      <c r="G15" s="43"/>
      <c r="H15" s="42"/>
      <c r="I15" s="40"/>
      <c r="J15" s="18"/>
      <c r="K15" s="40"/>
      <c r="L15" s="42"/>
      <c r="M15" s="40"/>
      <c r="N15" s="42"/>
      <c r="O15" s="40"/>
    </row>
    <row r="16" spans="1:15" ht="21.6" customHeight="1">
      <c r="A16" s="12" t="s">
        <v>133</v>
      </c>
      <c r="B16" s="37">
        <v>11</v>
      </c>
      <c r="C16" s="35"/>
      <c r="D16" s="42">
        <v>0</v>
      </c>
      <c r="E16" s="43"/>
      <c r="F16" s="42">
        <v>0</v>
      </c>
      <c r="G16" s="43"/>
      <c r="H16" s="42">
        <v>0</v>
      </c>
      <c r="I16" s="40"/>
      <c r="J16" s="18">
        <v>-158319</v>
      </c>
      <c r="K16" s="40"/>
      <c r="L16" s="42">
        <v>0</v>
      </c>
      <c r="M16" s="40"/>
      <c r="N16" s="26">
        <f t="shared" ref="N16" si="0">SUM(D16:L16)</f>
        <v>-158319</v>
      </c>
      <c r="O16" s="40"/>
    </row>
    <row r="17" spans="1:15" ht="21.6" customHeight="1" thickBot="1">
      <c r="A17" s="34" t="s">
        <v>128</v>
      </c>
      <c r="B17" s="37"/>
      <c r="C17" s="33"/>
      <c r="D17" s="44">
        <f>SUM(D12:D16)</f>
        <v>176243080</v>
      </c>
      <c r="E17" s="39"/>
      <c r="F17" s="44">
        <f>SUM(F12:F16)</f>
        <v>125668080</v>
      </c>
      <c r="G17" s="39"/>
      <c r="H17" s="44">
        <f>SUM(H12:H16)</f>
        <v>15431000</v>
      </c>
      <c r="I17" s="39"/>
      <c r="J17" s="44">
        <f>SUM(J12:J16)</f>
        <v>-28026864</v>
      </c>
      <c r="K17" s="39"/>
      <c r="L17" s="44">
        <f>SUM(L12:L16)</f>
        <v>913449700</v>
      </c>
      <c r="M17" s="39"/>
      <c r="N17" s="44">
        <f>SUM(N12:N16)</f>
        <v>1202764996</v>
      </c>
      <c r="O17" s="39"/>
    </row>
    <row r="18" spans="1:15" s="46" customFormat="1" ht="21.6" customHeight="1" thickTop="1">
      <c r="A18" s="34"/>
      <c r="B18" s="37"/>
      <c r="C18" s="33"/>
      <c r="D18" s="38"/>
      <c r="E18" s="39"/>
      <c r="F18" s="45"/>
      <c r="G18" s="39"/>
      <c r="H18" s="45"/>
      <c r="I18" s="39"/>
      <c r="J18" s="38"/>
      <c r="K18" s="39"/>
      <c r="L18" s="45"/>
      <c r="M18" s="39"/>
      <c r="N18" s="38"/>
      <c r="O18" s="39"/>
    </row>
    <row r="19" spans="1:15" ht="21.6" customHeight="1">
      <c r="A19" s="34" t="s">
        <v>136</v>
      </c>
      <c r="B19" s="37"/>
      <c r="C19" s="35"/>
      <c r="D19" s="38">
        <f>D17</f>
        <v>176243080</v>
      </c>
      <c r="E19" s="39"/>
      <c r="F19" s="38">
        <f>F17</f>
        <v>125668080</v>
      </c>
      <c r="G19" s="39"/>
      <c r="H19" s="38">
        <f>H17</f>
        <v>15431000</v>
      </c>
      <c r="I19" s="39"/>
      <c r="J19" s="38">
        <f>J17</f>
        <v>-28026864</v>
      </c>
      <c r="K19" s="39"/>
      <c r="L19" s="38">
        <f>L17</f>
        <v>913449700</v>
      </c>
      <c r="M19" s="39"/>
      <c r="N19" s="38">
        <f>SUM(D19:L19)</f>
        <v>1202764996</v>
      </c>
      <c r="O19" s="40"/>
    </row>
    <row r="20" spans="1:15" ht="21.6" customHeight="1">
      <c r="A20" s="34" t="s">
        <v>153</v>
      </c>
      <c r="B20" s="37"/>
      <c r="C20" s="35"/>
      <c r="D20" s="41"/>
      <c r="E20" s="40"/>
      <c r="F20" s="41"/>
      <c r="G20" s="40"/>
      <c r="H20" s="41"/>
      <c r="I20" s="40"/>
      <c r="J20" s="41"/>
      <c r="K20" s="40"/>
      <c r="L20" s="18"/>
      <c r="M20" s="40"/>
      <c r="N20" s="26"/>
      <c r="O20" s="40"/>
    </row>
    <row r="21" spans="1:15" ht="21.6" customHeight="1">
      <c r="A21" s="29" t="s">
        <v>119</v>
      </c>
      <c r="B21" s="37"/>
      <c r="C21" s="35"/>
      <c r="D21" s="42">
        <v>0</v>
      </c>
      <c r="E21" s="43"/>
      <c r="F21" s="42">
        <v>0</v>
      </c>
      <c r="G21" s="43"/>
      <c r="H21" s="42">
        <v>0</v>
      </c>
      <c r="I21" s="43"/>
      <c r="J21" s="26">
        <f>'SI&amp;CF'!E24</f>
        <v>51086224</v>
      </c>
      <c r="K21" s="40"/>
      <c r="L21" s="42">
        <v>0</v>
      </c>
      <c r="M21" s="40"/>
      <c r="N21" s="26">
        <f>SUM(D21:L21)</f>
        <v>51086224</v>
      </c>
      <c r="O21" s="40"/>
    </row>
    <row r="22" spans="1:15" ht="21.6" customHeight="1">
      <c r="A22" s="29" t="s">
        <v>104</v>
      </c>
      <c r="B22" s="37"/>
      <c r="C22" s="35"/>
      <c r="D22" s="42"/>
      <c r="E22" s="43"/>
      <c r="F22" s="42"/>
      <c r="G22" s="43"/>
      <c r="H22" s="42"/>
      <c r="I22" s="40"/>
      <c r="J22" s="42"/>
      <c r="K22" s="40"/>
      <c r="L22" s="42"/>
      <c r="M22" s="40"/>
      <c r="N22" s="42"/>
      <c r="O22" s="40"/>
    </row>
    <row r="23" spans="1:15" ht="21.6" customHeight="1">
      <c r="A23" s="29" t="s">
        <v>149</v>
      </c>
      <c r="B23" s="37"/>
      <c r="C23" s="35"/>
      <c r="D23" s="42">
        <v>0</v>
      </c>
      <c r="E23" s="43"/>
      <c r="F23" s="42">
        <v>0</v>
      </c>
      <c r="G23" s="43"/>
      <c r="H23" s="42">
        <v>0</v>
      </c>
      <c r="I23" s="40"/>
      <c r="J23" s="42">
        <f>'SI&amp;CF'!E34</f>
        <v>-1163062</v>
      </c>
      <c r="K23" s="40"/>
      <c r="L23" s="42">
        <v>0</v>
      </c>
      <c r="M23" s="40"/>
      <c r="N23" s="42">
        <f t="shared" ref="N23" si="1">SUM(D23:L23)</f>
        <v>-1163062</v>
      </c>
      <c r="O23" s="40"/>
    </row>
    <row r="24" spans="1:15" ht="21.6" customHeight="1" thickBot="1">
      <c r="A24" s="34" t="s">
        <v>137</v>
      </c>
      <c r="B24" s="37"/>
      <c r="C24" s="33"/>
      <c r="D24" s="44">
        <f>SUM(D19:D23)</f>
        <v>176243080</v>
      </c>
      <c r="E24" s="39"/>
      <c r="F24" s="44">
        <f>SUM(F19:F23)</f>
        <v>125668080</v>
      </c>
      <c r="G24" s="39"/>
      <c r="H24" s="44">
        <f>SUM(H19:H23)</f>
        <v>15431000</v>
      </c>
      <c r="I24" s="39"/>
      <c r="J24" s="44">
        <f>SUM(J19:J23)</f>
        <v>21896298</v>
      </c>
      <c r="K24" s="39"/>
      <c r="L24" s="44">
        <f>SUM(L19:L23)</f>
        <v>913449700</v>
      </c>
      <c r="M24" s="39"/>
      <c r="N24" s="44">
        <f>SUM(N19:O23)</f>
        <v>1252688158</v>
      </c>
      <c r="O24" s="39"/>
    </row>
    <row r="25" spans="1:15" ht="21.6" customHeight="1" thickTop="1">
      <c r="A25" s="47"/>
      <c r="B25" s="37"/>
      <c r="C25" s="33"/>
      <c r="D25" s="47"/>
      <c r="E25" s="48"/>
      <c r="F25" s="48"/>
      <c r="G25" s="48"/>
      <c r="H25" s="48"/>
      <c r="I25" s="48"/>
      <c r="J25" s="49"/>
      <c r="K25" s="48"/>
      <c r="L25" s="48"/>
      <c r="M25" s="48"/>
      <c r="N25" s="49"/>
      <c r="O25" s="48"/>
    </row>
  </sheetData>
  <mergeCells count="5">
    <mergeCell ref="A2:N2"/>
    <mergeCell ref="A3:N3"/>
    <mergeCell ref="A4:N4"/>
    <mergeCell ref="A5:N5"/>
    <mergeCell ref="H8:J8"/>
  </mergeCells>
  <pageMargins left="0.59055118110236204" right="3.9370078740157501E-2" top="0.511811023622047" bottom="0" header="3.9370078740157501E-2" footer="0"/>
  <pageSetup paperSize="9" scale="87" fitToHeight="0" orientation="landscape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9F10-76DA-4407-82A4-BC30A22E311E}">
  <dimension ref="A1:O23"/>
  <sheetViews>
    <sheetView zoomScale="60" zoomScaleNormal="60" zoomScaleSheetLayoutView="50" workbookViewId="0">
      <selection activeCell="A23" sqref="A23:XFD1048576"/>
    </sheetView>
  </sheetViews>
  <sheetFormatPr defaultColWidth="11" defaultRowHeight="21.6" customHeight="1"/>
  <cols>
    <col min="1" max="1" width="51.77734375" style="29" customWidth="1"/>
    <col min="2" max="2" width="6.77734375" style="32" customWidth="1"/>
    <col min="3" max="3" width="1.44140625" style="1" customWidth="1"/>
    <col min="4" max="4" width="14.77734375" style="1" customWidth="1"/>
    <col min="5" max="5" width="1.21875" style="1" customWidth="1"/>
    <col min="6" max="6" width="14.77734375" style="1" customWidth="1"/>
    <col min="7" max="7" width="1.21875" style="1" customWidth="1"/>
    <col min="8" max="8" width="14.77734375" style="1" customWidth="1"/>
    <col min="9" max="9" width="1.21875" style="1" customWidth="1"/>
    <col min="10" max="10" width="14.77734375" style="1" customWidth="1"/>
    <col min="11" max="11" width="1.21875" style="1" customWidth="1"/>
    <col min="12" max="12" width="17.44140625" style="1" customWidth="1"/>
    <col min="13" max="13" width="1.21875" style="1" customWidth="1"/>
    <col min="14" max="14" width="14.77734375" style="1" customWidth="1"/>
    <col min="15" max="15" width="1.21875" style="1" customWidth="1"/>
    <col min="16" max="16384" width="11" style="1"/>
  </cols>
  <sheetData>
    <row r="1" spans="1:15" ht="21.6" customHeight="1">
      <c r="A1" s="80">
        <v>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5" ht="24" customHeight="1">
      <c r="A2" s="81" t="s">
        <v>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</row>
    <row r="3" spans="1:15" ht="21.6" customHeight="1">
      <c r="A3" s="81" t="s">
        <v>105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</row>
    <row r="4" spans="1:15" ht="21.6" customHeight="1">
      <c r="A4" s="81" t="s">
        <v>135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</row>
    <row r="5" spans="1:15" ht="21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" t="s">
        <v>114</v>
      </c>
    </row>
    <row r="6" spans="1:15" ht="21.6" customHeight="1">
      <c r="A6" s="34"/>
      <c r="B6" s="34"/>
      <c r="C6" s="34"/>
      <c r="D6" s="34"/>
      <c r="E6" s="34"/>
      <c r="F6" s="34"/>
      <c r="L6" s="35" t="s">
        <v>89</v>
      </c>
      <c r="O6" s="33"/>
    </row>
    <row r="7" spans="1:15" ht="21.6" customHeight="1">
      <c r="B7" s="29"/>
      <c r="C7" s="32"/>
      <c r="E7" s="33"/>
      <c r="F7" s="35"/>
      <c r="G7" s="35"/>
      <c r="H7" s="82" t="s">
        <v>48</v>
      </c>
      <c r="I7" s="82"/>
      <c r="J7" s="82"/>
      <c r="K7" s="35"/>
      <c r="L7" s="36" t="s">
        <v>90</v>
      </c>
      <c r="M7" s="37"/>
      <c r="N7" s="33"/>
      <c r="O7" s="35"/>
    </row>
    <row r="8" spans="1:15" ht="21.6" customHeight="1">
      <c r="B8" s="35"/>
      <c r="C8" s="37"/>
      <c r="D8" s="35"/>
      <c r="F8" s="35"/>
      <c r="G8" s="35"/>
      <c r="H8" s="35" t="s">
        <v>91</v>
      </c>
      <c r="J8" s="35"/>
      <c r="K8" s="35"/>
      <c r="L8" s="35"/>
      <c r="O8" s="35"/>
    </row>
    <row r="9" spans="1:15" ht="21.6" customHeight="1">
      <c r="B9" s="35"/>
      <c r="C9" s="37"/>
      <c r="D9" s="35" t="s">
        <v>92</v>
      </c>
      <c r="F9" s="35" t="s">
        <v>93</v>
      </c>
      <c r="G9" s="35"/>
      <c r="H9" s="35" t="s">
        <v>94</v>
      </c>
      <c r="I9" s="35"/>
      <c r="J9" s="35" t="s">
        <v>95</v>
      </c>
      <c r="K9" s="35"/>
      <c r="L9" s="35" t="s">
        <v>96</v>
      </c>
      <c r="N9" s="35" t="s">
        <v>97</v>
      </c>
      <c r="O9" s="35"/>
    </row>
    <row r="10" spans="1:15" ht="21.6" customHeight="1">
      <c r="B10" s="30" t="s">
        <v>6</v>
      </c>
      <c r="C10" s="37"/>
      <c r="D10" s="36" t="s">
        <v>98</v>
      </c>
      <c r="F10" s="36" t="s">
        <v>99</v>
      </c>
      <c r="G10" s="35"/>
      <c r="H10" s="36" t="s">
        <v>100</v>
      </c>
      <c r="I10" s="35"/>
      <c r="J10" s="36" t="s">
        <v>101</v>
      </c>
      <c r="K10" s="35"/>
      <c r="L10" s="36" t="s">
        <v>102</v>
      </c>
      <c r="N10" s="36" t="s">
        <v>103</v>
      </c>
      <c r="O10" s="32"/>
    </row>
    <row r="11" spans="1:15" ht="21.6" customHeight="1">
      <c r="A11" s="34" t="s">
        <v>127</v>
      </c>
      <c r="B11" s="37"/>
      <c r="C11" s="35"/>
      <c r="D11" s="38">
        <v>176243080</v>
      </c>
      <c r="E11" s="39"/>
      <c r="F11" s="38">
        <v>125668080</v>
      </c>
      <c r="G11" s="39"/>
      <c r="H11" s="38">
        <v>15431000</v>
      </c>
      <c r="I11" s="39"/>
      <c r="J11" s="38">
        <v>-76952222</v>
      </c>
      <c r="K11" s="39"/>
      <c r="L11" s="38">
        <v>913449700</v>
      </c>
      <c r="M11" s="39"/>
      <c r="N11" s="38">
        <f>SUM(D11:L11)</f>
        <v>1153839638</v>
      </c>
      <c r="O11" s="40"/>
    </row>
    <row r="12" spans="1:15" s="46" customFormat="1" ht="21.6" customHeight="1">
      <c r="A12" s="34" t="s">
        <v>153</v>
      </c>
      <c r="B12" s="37"/>
      <c r="C12" s="33"/>
      <c r="D12" s="41"/>
      <c r="E12" s="39"/>
      <c r="F12" s="41"/>
      <c r="G12" s="39"/>
      <c r="H12" s="26"/>
      <c r="I12" s="39"/>
      <c r="J12" s="26"/>
      <c r="K12" s="40"/>
      <c r="L12" s="41"/>
      <c r="M12" s="39"/>
      <c r="N12" s="26"/>
      <c r="O12" s="39"/>
    </row>
    <row r="13" spans="1:15" s="46" customFormat="1" ht="21.6" customHeight="1">
      <c r="A13" s="29" t="s">
        <v>119</v>
      </c>
      <c r="B13" s="37"/>
      <c r="C13" s="33"/>
      <c r="D13" s="18">
        <v>0</v>
      </c>
      <c r="E13" s="40"/>
      <c r="F13" s="18">
        <v>0</v>
      </c>
      <c r="G13" s="40"/>
      <c r="H13" s="18">
        <v>0</v>
      </c>
      <c r="I13" s="40"/>
      <c r="J13" s="18">
        <f>'SI&amp;CF'!K24</f>
        <v>32135171</v>
      </c>
      <c r="K13" s="40"/>
      <c r="L13" s="18">
        <v>0</v>
      </c>
      <c r="M13" s="40"/>
      <c r="N13" s="26">
        <f>SUM(D13:L13)</f>
        <v>32135171</v>
      </c>
      <c r="O13" s="39"/>
    </row>
    <row r="14" spans="1:15" s="46" customFormat="1" ht="21.6" customHeight="1">
      <c r="A14" s="29" t="s">
        <v>154</v>
      </c>
      <c r="B14" s="37"/>
      <c r="C14" s="33"/>
      <c r="D14" s="18">
        <v>0</v>
      </c>
      <c r="E14" s="40"/>
      <c r="F14" s="18">
        <v>0</v>
      </c>
      <c r="G14" s="40"/>
      <c r="H14" s="18">
        <v>0</v>
      </c>
      <c r="I14" s="40"/>
      <c r="J14" s="18">
        <v>0</v>
      </c>
      <c r="K14" s="40"/>
      <c r="L14" s="18">
        <v>0</v>
      </c>
      <c r="M14" s="40"/>
      <c r="N14" s="18">
        <v>0</v>
      </c>
      <c r="O14" s="39"/>
    </row>
    <row r="15" spans="1:15" ht="21.6" customHeight="1" thickBot="1">
      <c r="A15" s="34" t="s">
        <v>128</v>
      </c>
      <c r="B15" s="37"/>
      <c r="C15" s="33"/>
      <c r="D15" s="44">
        <f>SUM(D11:D14)</f>
        <v>176243080</v>
      </c>
      <c r="E15" s="39"/>
      <c r="F15" s="44">
        <f>SUM(F11:F14)</f>
        <v>125668080</v>
      </c>
      <c r="G15" s="39"/>
      <c r="H15" s="44">
        <f>SUM(H11:H14)</f>
        <v>15431000</v>
      </c>
      <c r="I15" s="39"/>
      <c r="J15" s="44">
        <f>SUM(J11:J14)</f>
        <v>-44817051</v>
      </c>
      <c r="K15" s="39"/>
      <c r="L15" s="44">
        <f>SUM(L11:L14)</f>
        <v>913449700</v>
      </c>
      <c r="M15" s="39"/>
      <c r="N15" s="44">
        <f>SUM(N11:N14)</f>
        <v>1185974809</v>
      </c>
      <c r="O15" s="39"/>
    </row>
    <row r="16" spans="1:15" s="46" customFormat="1" ht="21.6" customHeight="1" thickTop="1">
      <c r="A16" s="34"/>
      <c r="B16" s="37"/>
      <c r="C16" s="33"/>
      <c r="D16" s="38"/>
      <c r="E16" s="39"/>
      <c r="F16" s="45"/>
      <c r="G16" s="39"/>
      <c r="H16" s="45"/>
      <c r="I16" s="39"/>
      <c r="J16" s="38"/>
      <c r="K16" s="39"/>
      <c r="L16" s="45"/>
      <c r="M16" s="39"/>
      <c r="N16" s="38"/>
      <c r="O16" s="39"/>
    </row>
    <row r="17" spans="1:15" ht="21.6" customHeight="1">
      <c r="A17" s="34" t="s">
        <v>136</v>
      </c>
      <c r="B17" s="37"/>
      <c r="C17" s="35"/>
      <c r="D17" s="38">
        <f>D15</f>
        <v>176243080</v>
      </c>
      <c r="E17" s="39"/>
      <c r="F17" s="38">
        <f>F15</f>
        <v>125668080</v>
      </c>
      <c r="G17" s="39"/>
      <c r="H17" s="38">
        <f>H15</f>
        <v>15431000</v>
      </c>
      <c r="I17" s="39"/>
      <c r="J17" s="38">
        <f>J15</f>
        <v>-44817051</v>
      </c>
      <c r="K17" s="39"/>
      <c r="L17" s="38">
        <f>L15</f>
        <v>913449700</v>
      </c>
      <c r="M17" s="39"/>
      <c r="N17" s="38">
        <f t="shared" ref="N17:N21" si="0">SUM(D17:L17)</f>
        <v>1185974809</v>
      </c>
      <c r="O17" s="40"/>
    </row>
    <row r="18" spans="1:15" s="46" customFormat="1" ht="21.6" customHeight="1">
      <c r="A18" s="34" t="s">
        <v>153</v>
      </c>
      <c r="B18" s="37"/>
      <c r="C18" s="33"/>
      <c r="D18" s="41"/>
      <c r="E18" s="39"/>
      <c r="F18" s="41"/>
      <c r="G18" s="39"/>
      <c r="H18" s="26"/>
      <c r="I18" s="39"/>
      <c r="J18" s="26"/>
      <c r="K18" s="40"/>
      <c r="L18" s="41"/>
      <c r="M18" s="39"/>
      <c r="N18" s="18"/>
      <c r="O18" s="39"/>
    </row>
    <row r="19" spans="1:15" s="46" customFormat="1" ht="21.6" customHeight="1">
      <c r="A19" s="29" t="s">
        <v>119</v>
      </c>
      <c r="B19" s="37"/>
      <c r="C19" s="33"/>
      <c r="D19" s="18">
        <v>0</v>
      </c>
      <c r="E19" s="40"/>
      <c r="F19" s="18">
        <v>0</v>
      </c>
      <c r="G19" s="40"/>
      <c r="H19" s="18">
        <v>0</v>
      </c>
      <c r="I19" s="40"/>
      <c r="J19" s="18">
        <f>'SI&amp;CF'!I24</f>
        <v>42663655</v>
      </c>
      <c r="K19" s="40"/>
      <c r="L19" s="18">
        <v>0</v>
      </c>
      <c r="M19" s="40"/>
      <c r="N19" s="18">
        <f t="shared" si="0"/>
        <v>42663655</v>
      </c>
      <c r="O19" s="39"/>
    </row>
    <row r="20" spans="1:15" s="46" customFormat="1" ht="21.6" customHeight="1">
      <c r="A20" s="29" t="s">
        <v>104</v>
      </c>
      <c r="B20" s="37"/>
      <c r="C20" s="33"/>
      <c r="D20" s="18"/>
      <c r="E20" s="40"/>
      <c r="F20" s="18"/>
      <c r="G20" s="40"/>
      <c r="H20" s="18"/>
      <c r="I20" s="40"/>
      <c r="J20" s="18"/>
      <c r="K20" s="40"/>
      <c r="L20" s="18"/>
      <c r="M20" s="40"/>
      <c r="N20" s="18"/>
      <c r="O20" s="39"/>
    </row>
    <row r="21" spans="1:15" s="46" customFormat="1" ht="21.6" customHeight="1">
      <c r="A21" s="29" t="s">
        <v>149</v>
      </c>
      <c r="B21" s="37"/>
      <c r="C21" s="33"/>
      <c r="D21" s="18">
        <v>0</v>
      </c>
      <c r="E21" s="40"/>
      <c r="F21" s="18">
        <v>0</v>
      </c>
      <c r="G21" s="40"/>
      <c r="H21" s="18">
        <v>0</v>
      </c>
      <c r="I21" s="40"/>
      <c r="J21" s="18">
        <f>+'SI&amp;CF'!I33</f>
        <v>-1163062</v>
      </c>
      <c r="K21" s="40"/>
      <c r="L21" s="18">
        <v>0</v>
      </c>
      <c r="M21" s="40"/>
      <c r="N21" s="18">
        <f t="shared" si="0"/>
        <v>-1163062</v>
      </c>
      <c r="O21" s="39"/>
    </row>
    <row r="22" spans="1:15" ht="21.6" customHeight="1" thickBot="1">
      <c r="A22" s="34" t="s">
        <v>137</v>
      </c>
      <c r="B22" s="37"/>
      <c r="C22" s="33"/>
      <c r="D22" s="44">
        <f>SUM(D17:D21)</f>
        <v>176243080</v>
      </c>
      <c r="E22" s="39"/>
      <c r="F22" s="44">
        <f>SUM(F17:F21)</f>
        <v>125668080</v>
      </c>
      <c r="G22" s="39"/>
      <c r="H22" s="44">
        <f>SUM(H17:H21)</f>
        <v>15431000</v>
      </c>
      <c r="I22" s="39"/>
      <c r="J22" s="44">
        <f>SUM(J17:J21)</f>
        <v>-3316458</v>
      </c>
      <c r="K22" s="39"/>
      <c r="L22" s="44">
        <f>SUM(L17:L21)</f>
        <v>913449700</v>
      </c>
      <c r="M22" s="39"/>
      <c r="N22" s="44">
        <f>SUM(N17:N21)</f>
        <v>1227475402</v>
      </c>
      <c r="O22" s="39"/>
    </row>
    <row r="23" spans="1:15" ht="21.6" customHeight="1" thickTop="1"/>
  </sheetData>
  <mergeCells count="5">
    <mergeCell ref="A1:N1"/>
    <mergeCell ref="A2:N2"/>
    <mergeCell ref="A3:N3"/>
    <mergeCell ref="A4:N4"/>
    <mergeCell ref="H7:J7"/>
  </mergeCells>
  <pageMargins left="0.59055118110236204" right="3.9370078740157501E-2" top="0.511811023622047" bottom="0" header="3.9370078740157501E-2" footer="0"/>
  <pageSetup paperSize="9" scale="87" fitToHeight="0" orientation="landscape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</vt:lpstr>
      <vt:lpstr>SI&amp;CF</vt:lpstr>
      <vt:lpstr>CH_E</vt:lpstr>
      <vt:lpstr>CH_T(S)</vt:lpstr>
      <vt:lpstr>CH_E!Print_Area</vt:lpstr>
      <vt:lpstr>'CH_T(S)'!Print_Area</vt:lpstr>
      <vt:lpstr>SFP!Print_Area</vt:lpstr>
      <vt:lpstr>'SI&amp;CF'!Print_Area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Nook</dc:creator>
  <cp:lastModifiedBy>maturada trakarnrit</cp:lastModifiedBy>
  <cp:lastPrinted>2024-02-25T04:17:11Z</cp:lastPrinted>
  <dcterms:created xsi:type="dcterms:W3CDTF">2021-05-12T06:27:35Z</dcterms:created>
  <dcterms:modified xsi:type="dcterms:W3CDTF">2024-02-28T09:00:16Z</dcterms:modified>
</cp:coreProperties>
</file>