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3\12 Dec (Q4'23)\Sent to SET\FS\TH\"/>
    </mc:Choice>
  </mc:AlternateContent>
  <xr:revisionPtr revIDLastSave="0" documentId="13_ncr:1_{8110E8EA-9C41-442F-8BA6-D0B4AA02AEBE}" xr6:coauthVersionLast="47" xr6:coauthVersionMax="47" xr10:uidLastSave="{00000000-0000-0000-0000-000000000000}"/>
  <bookViews>
    <workbookView xWindow="-120" yWindow="-120" windowWidth="29040" windowHeight="15840" tabRatio="769" xr2:uid="{00000000-000D-0000-FFFF-FFFF00000000}"/>
  </bookViews>
  <sheets>
    <sheet name="BS 8-10" sheetId="1" r:id="rId1"/>
    <sheet name="PL 6" sheetId="2" state="hidden" r:id="rId2"/>
    <sheet name="PL 7" sheetId="9" state="hidden" r:id="rId3"/>
    <sheet name="PL_11" sheetId="17" r:id="rId4"/>
    <sheet name="PL_12" sheetId="18" r:id="rId5"/>
    <sheet name="CH 13" sheetId="19" r:id="rId6"/>
    <sheet name="CH 14" sheetId="14" r:id="rId7"/>
    <sheet name="CH_sep 15" sheetId="20" r:id="rId8"/>
    <sheet name="CH_sep 16" sheetId="15" r:id="rId9"/>
    <sheet name="CF 17-19" sheetId="16" r:id="rId10"/>
  </sheets>
  <definedNames>
    <definedName name="_xlnm._FilterDatabase" localSheetId="5" hidden="1">'CH 13'!#REF!</definedName>
    <definedName name="_xlnm._FilterDatabase" localSheetId="6" hidden="1">'CH 14'!#REF!</definedName>
    <definedName name="aaa" localSheetId="5">#REF!</definedName>
    <definedName name="aaa" localSheetId="6">#REF!</definedName>
    <definedName name="aaa" localSheetId="7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7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7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7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7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7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7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8-10'!$A$1:$J$112</definedName>
    <definedName name="_xlnm.Print_Area" localSheetId="9">'CF 17-19'!$A$1:$I$118</definedName>
    <definedName name="_xlnm.Print_Area" localSheetId="5">'CH 13'!$A$1:$AN$43</definedName>
    <definedName name="_xlnm.Print_Area" localSheetId="6">'CH 14'!$A$1:$AN$42</definedName>
    <definedName name="_xlnm.Print_Area" localSheetId="7">'CH_sep 15'!$A$1:$U$28</definedName>
    <definedName name="_xlnm.Print_Area" localSheetId="8">'CH_sep 16'!$A$1:$V$28</definedName>
    <definedName name="_xlnm.Print_Area" localSheetId="1">'PL 6'!$A$1:$K$46</definedName>
    <definedName name="_xlnm.Print_Area" localSheetId="2">'PL 7'!$A$1:$K$32</definedName>
    <definedName name="_xlnm.Print_Area" localSheetId="3">PL_11!$A$1:$K$47</definedName>
    <definedName name="_xlnm.Print_Area" localSheetId="4">PL_12!$A$1:$K$35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7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7" i="19" l="1"/>
  <c r="AF34" i="19"/>
  <c r="AD34" i="19"/>
  <c r="C76" i="16" l="1"/>
  <c r="E76" i="16"/>
  <c r="G76" i="16"/>
  <c r="I76" i="16"/>
  <c r="E44" i="16"/>
  <c r="G44" i="16"/>
  <c r="I44" i="16"/>
  <c r="AL25" i="14" l="1"/>
  <c r="AF25" i="14"/>
  <c r="AD25" i="14"/>
  <c r="AB25" i="14"/>
  <c r="Z25" i="14"/>
  <c r="X25" i="14"/>
  <c r="V25" i="14"/>
  <c r="T25" i="14"/>
  <c r="R25" i="14"/>
  <c r="P25" i="14"/>
  <c r="N25" i="14"/>
  <c r="L25" i="14"/>
  <c r="J25" i="14"/>
  <c r="F25" i="14"/>
  <c r="D25" i="14"/>
  <c r="H25" i="14"/>
  <c r="G10" i="16" l="1"/>
  <c r="C107" i="16" l="1"/>
  <c r="C94" i="16" l="1"/>
  <c r="E94" i="16"/>
  <c r="G94" i="16"/>
  <c r="I94" i="16"/>
  <c r="T23" i="15" l="1"/>
  <c r="N18" i="15"/>
  <c r="N17" i="15"/>
  <c r="L17" i="15"/>
  <c r="N26" i="15"/>
  <c r="U26" i="20"/>
  <c r="Q24" i="20"/>
  <c r="O24" i="20"/>
  <c r="K24" i="20"/>
  <c r="I24" i="20"/>
  <c r="G24" i="20"/>
  <c r="E24" i="20"/>
  <c r="C24" i="20"/>
  <c r="S24" i="20"/>
  <c r="S28" i="20" s="1"/>
  <c r="U23" i="20"/>
  <c r="U22" i="20"/>
  <c r="M24" i="20"/>
  <c r="S19" i="20"/>
  <c r="Q19" i="20"/>
  <c r="Q28" i="20" s="1"/>
  <c r="O19" i="20"/>
  <c r="O28" i="20" s="1"/>
  <c r="I19" i="20"/>
  <c r="I28" i="20" s="1"/>
  <c r="E19" i="20"/>
  <c r="E28" i="20" s="1"/>
  <c r="C19" i="20"/>
  <c r="U18" i="20"/>
  <c r="M19" i="20"/>
  <c r="U17" i="20"/>
  <c r="G19" i="20"/>
  <c r="G28" i="20" s="1"/>
  <c r="U12" i="20"/>
  <c r="P17" i="15"/>
  <c r="AH41" i="19"/>
  <c r="AJ41" i="19" s="1"/>
  <c r="AN41" i="19" s="1"/>
  <c r="AF39" i="19"/>
  <c r="AD39" i="19"/>
  <c r="AB39" i="19"/>
  <c r="Z39" i="19"/>
  <c r="X39" i="19"/>
  <c r="V39" i="19"/>
  <c r="T39" i="19"/>
  <c r="P39" i="19"/>
  <c r="N39" i="19"/>
  <c r="L39" i="19"/>
  <c r="J39" i="19"/>
  <c r="H39" i="19"/>
  <c r="F39" i="19"/>
  <c r="D39" i="19"/>
  <c r="AH38" i="19"/>
  <c r="AH39" i="19" s="1"/>
  <c r="R39" i="19"/>
  <c r="AL32" i="19"/>
  <c r="AF32" i="19"/>
  <c r="AD32" i="19"/>
  <c r="AB32" i="19"/>
  <c r="Z32" i="19"/>
  <c r="X32" i="19"/>
  <c r="V32" i="19"/>
  <c r="T32" i="19"/>
  <c r="R32" i="19"/>
  <c r="P32" i="19"/>
  <c r="N32" i="19"/>
  <c r="L32" i="19"/>
  <c r="J32" i="19"/>
  <c r="H32" i="19"/>
  <c r="F32" i="19"/>
  <c r="D32" i="19"/>
  <c r="AH31" i="19"/>
  <c r="AJ31" i="19" s="1"/>
  <c r="AN31" i="19" s="1"/>
  <c r="AH29" i="19"/>
  <c r="AJ29" i="19" s="1"/>
  <c r="AL25" i="19"/>
  <c r="AK25" i="19"/>
  <c r="AF25" i="19"/>
  <c r="AE25" i="19"/>
  <c r="AD25" i="19"/>
  <c r="AC25" i="19"/>
  <c r="AB25" i="19"/>
  <c r="AA25" i="19"/>
  <c r="Z25" i="19"/>
  <c r="Y25" i="19"/>
  <c r="X25" i="19"/>
  <c r="X34" i="19" s="1"/>
  <c r="W25" i="19"/>
  <c r="V25" i="19"/>
  <c r="U25" i="19"/>
  <c r="N25" i="19"/>
  <c r="M25" i="19"/>
  <c r="L25" i="19"/>
  <c r="H25" i="19"/>
  <c r="F25" i="19"/>
  <c r="D25" i="19"/>
  <c r="AH24" i="19"/>
  <c r="AJ24" i="19" s="1"/>
  <c r="AN24" i="19" s="1"/>
  <c r="AH23" i="19"/>
  <c r="AJ23" i="19" s="1"/>
  <c r="AN23" i="19" s="1"/>
  <c r="AH22" i="19"/>
  <c r="P25" i="19"/>
  <c r="AH21" i="19"/>
  <c r="T25" i="19"/>
  <c r="AH16" i="19"/>
  <c r="AJ16" i="19" s="1"/>
  <c r="AN16" i="19" s="1"/>
  <c r="T34" i="19" l="1"/>
  <c r="H43" i="19"/>
  <c r="AF43" i="19"/>
  <c r="AB43" i="19"/>
  <c r="AD43" i="19"/>
  <c r="N43" i="19"/>
  <c r="V34" i="19"/>
  <c r="V43" i="19"/>
  <c r="P43" i="19"/>
  <c r="D43" i="19"/>
  <c r="L43" i="19"/>
  <c r="T43" i="19"/>
  <c r="X43" i="19"/>
  <c r="Z43" i="19"/>
  <c r="F43" i="19"/>
  <c r="AL34" i="19"/>
  <c r="L34" i="19"/>
  <c r="AH25" i="19"/>
  <c r="AJ21" i="19"/>
  <c r="AN21" i="19" s="1"/>
  <c r="AH32" i="19"/>
  <c r="C28" i="20"/>
  <c r="U24" i="20"/>
  <c r="U19" i="20"/>
  <c r="U28" i="20" s="1"/>
  <c r="M28" i="20"/>
  <c r="K19" i="20"/>
  <c r="K28" i="20" s="1"/>
  <c r="AJ38" i="19"/>
  <c r="AN38" i="19" s="1"/>
  <c r="AJ32" i="19"/>
  <c r="AN29" i="19"/>
  <c r="AN32" i="19" s="1"/>
  <c r="P34" i="19"/>
  <c r="AL39" i="19"/>
  <c r="AL43" i="19" s="1"/>
  <c r="S25" i="19"/>
  <c r="Z34" i="19"/>
  <c r="N34" i="19"/>
  <c r="AG25" i="19"/>
  <c r="D34" i="19"/>
  <c r="AB34" i="19"/>
  <c r="J25" i="19"/>
  <c r="J34" i="19" s="1"/>
  <c r="F34" i="19"/>
  <c r="H34" i="19"/>
  <c r="O25" i="19"/>
  <c r="AJ37" i="19"/>
  <c r="J43" i="19" l="1"/>
  <c r="AH43" i="19"/>
  <c r="AH34" i="19"/>
  <c r="R25" i="19"/>
  <c r="R43" i="19" s="1"/>
  <c r="Q25" i="19"/>
  <c r="AJ39" i="19"/>
  <c r="AN37" i="19"/>
  <c r="AN39" i="19" s="1"/>
  <c r="AJ22" i="19"/>
  <c r="AN22" i="19" l="1"/>
  <c r="AI25" i="19"/>
  <c r="AJ25" i="19"/>
  <c r="AJ43" i="19" s="1"/>
  <c r="R34" i="19"/>
  <c r="AN25" i="19" l="1"/>
  <c r="AN43" i="19" s="1"/>
  <c r="AM25" i="19"/>
  <c r="AJ34" i="19"/>
  <c r="AN34" i="19" l="1"/>
  <c r="E11" i="17" l="1"/>
  <c r="E25" i="17" l="1"/>
  <c r="AH37" i="14"/>
  <c r="AL31" i="14" l="1"/>
  <c r="AF31" i="14"/>
  <c r="AD31" i="14"/>
  <c r="AB31" i="14"/>
  <c r="Z31" i="14"/>
  <c r="X31" i="14"/>
  <c r="V31" i="14"/>
  <c r="T31" i="14"/>
  <c r="R31" i="14"/>
  <c r="P31" i="14"/>
  <c r="N31" i="14"/>
  <c r="L31" i="14"/>
  <c r="J31" i="14"/>
  <c r="H31" i="14"/>
  <c r="F31" i="14"/>
  <c r="D31" i="14"/>
  <c r="AH28" i="14"/>
  <c r="AJ28" i="14" s="1"/>
  <c r="AN28" i="14" l="1"/>
  <c r="H70" i="1" l="1"/>
  <c r="G27" i="18" l="1"/>
  <c r="AF40" i="14" l="1"/>
  <c r="AH40" i="14" s="1"/>
  <c r="AJ40" i="14" s="1"/>
  <c r="V26" i="15"/>
  <c r="V23" i="15"/>
  <c r="V17" i="15"/>
  <c r="D19" i="15"/>
  <c r="AH22" i="14"/>
  <c r="AH21" i="14"/>
  <c r="AN40" i="14" l="1"/>
  <c r="D33" i="14"/>
  <c r="AJ22" i="14"/>
  <c r="AN22" i="14" l="1"/>
  <c r="J18" i="1" l="1"/>
  <c r="F18" i="1"/>
  <c r="T19" i="15" l="1"/>
  <c r="R19" i="15"/>
  <c r="P19" i="15"/>
  <c r="N19" i="15"/>
  <c r="L19" i="15"/>
  <c r="J19" i="15"/>
  <c r="H19" i="15"/>
  <c r="H28" i="15" s="1"/>
  <c r="F19" i="15"/>
  <c r="T24" i="15"/>
  <c r="T28" i="15" s="1"/>
  <c r="R24" i="15"/>
  <c r="R28" i="15" s="1"/>
  <c r="P24" i="15"/>
  <c r="L24" i="15"/>
  <c r="J24" i="15"/>
  <c r="H24" i="15"/>
  <c r="F24" i="15"/>
  <c r="D24" i="15"/>
  <c r="D28" i="15" s="1"/>
  <c r="L28" i="15" l="1"/>
  <c r="P28" i="15"/>
  <c r="F28" i="15"/>
  <c r="J28" i="15"/>
  <c r="K27" i="18"/>
  <c r="I27" i="18"/>
  <c r="E27" i="18"/>
  <c r="K18" i="18"/>
  <c r="G18" i="18"/>
  <c r="K24" i="9"/>
  <c r="I24" i="9"/>
  <c r="G24" i="9"/>
  <c r="K19" i="9"/>
  <c r="G19" i="9"/>
  <c r="I18" i="18"/>
  <c r="E18" i="18"/>
  <c r="K11" i="17"/>
  <c r="I11" i="17"/>
  <c r="G11" i="17"/>
  <c r="G25" i="17" l="1"/>
  <c r="G32" i="17" s="1"/>
  <c r="I25" i="17"/>
  <c r="K25" i="17"/>
  <c r="K32" i="17" s="1"/>
  <c r="E28" i="18"/>
  <c r="I28" i="18"/>
  <c r="K28" i="18"/>
  <c r="G28" i="18"/>
  <c r="K25" i="9"/>
  <c r="G25" i="9"/>
  <c r="I32" i="17" l="1"/>
  <c r="E32" i="17"/>
  <c r="K39" i="17"/>
  <c r="K34" i="17"/>
  <c r="I39" i="17"/>
  <c r="I8" i="18" s="1"/>
  <c r="I29" i="18" s="1"/>
  <c r="G39" i="17"/>
  <c r="G8" i="18" s="1"/>
  <c r="G29" i="18" s="1"/>
  <c r="G34" i="17"/>
  <c r="K8" i="18"/>
  <c r="K29" i="18" s="1"/>
  <c r="I10" i="16"/>
  <c r="I33" i="16" s="1"/>
  <c r="I32" i="18" l="1"/>
  <c r="I34" i="17"/>
  <c r="V22" i="15" s="1"/>
  <c r="E34" i="17"/>
  <c r="E37" i="17" s="1"/>
  <c r="E39" i="17" s="1"/>
  <c r="K34" i="18"/>
  <c r="G34" i="18"/>
  <c r="I34" i="18"/>
  <c r="G33" i="16"/>
  <c r="E10" i="16"/>
  <c r="E33" i="16" s="1"/>
  <c r="I46" i="16"/>
  <c r="I107" i="16" s="1"/>
  <c r="I109" i="16" s="1"/>
  <c r="D58" i="1"/>
  <c r="C10" i="16" l="1"/>
  <c r="C33" i="16" s="1"/>
  <c r="C44" i="16" s="1"/>
  <c r="E8" i="18"/>
  <c r="E29" i="18" s="1"/>
  <c r="E32" i="18" s="1"/>
  <c r="E34" i="18" s="1"/>
  <c r="E46" i="16"/>
  <c r="E107" i="16" s="1"/>
  <c r="E109" i="16" s="1"/>
  <c r="C46" i="16" l="1"/>
  <c r="G46" i="16"/>
  <c r="C109" i="16"/>
  <c r="G107" i="16" l="1"/>
  <c r="V18" i="15"/>
  <c r="V19" i="15" s="1"/>
  <c r="AH24" i="14"/>
  <c r="AJ24" i="14"/>
  <c r="V38" i="14"/>
  <c r="T38" i="14"/>
  <c r="P38" i="14"/>
  <c r="N38" i="14"/>
  <c r="L38" i="14"/>
  <c r="J38" i="14"/>
  <c r="H38" i="14"/>
  <c r="F38" i="14"/>
  <c r="D38" i="14"/>
  <c r="AH36" i="14"/>
  <c r="AH30" i="14"/>
  <c r="R33" i="14"/>
  <c r="L33" i="14"/>
  <c r="F33" i="14"/>
  <c r="G109" i="16" l="1"/>
  <c r="D42" i="14"/>
  <c r="AJ30" i="14"/>
  <c r="AJ31" i="14" s="1"/>
  <c r="AH31" i="14"/>
  <c r="L42" i="14"/>
  <c r="F42" i="14"/>
  <c r="AH16" i="14"/>
  <c r="AJ16" i="14" s="1"/>
  <c r="V12" i="15" l="1"/>
  <c r="AF33" i="14" l="1"/>
  <c r="AD33" i="14"/>
  <c r="AB33" i="14"/>
  <c r="Z33" i="14"/>
  <c r="X33" i="14"/>
  <c r="V33" i="14"/>
  <c r="V42" i="14" s="1"/>
  <c r="T33" i="14"/>
  <c r="T42" i="14" s="1"/>
  <c r="P33" i="14"/>
  <c r="P42" i="14" s="1"/>
  <c r="N33" i="14"/>
  <c r="N42" i="14" s="1"/>
  <c r="AH23" i="14"/>
  <c r="AH25" i="14" s="1"/>
  <c r="AN16" i="14"/>
  <c r="AH33" i="14" l="1"/>
  <c r="K12" i="2" l="1"/>
  <c r="K24" i="2" s="1"/>
  <c r="G12" i="2"/>
  <c r="J99" i="1"/>
  <c r="J101" i="1" s="1"/>
  <c r="F99" i="1"/>
  <c r="F101" i="1" s="1"/>
  <c r="J70" i="1"/>
  <c r="J58" i="1"/>
  <c r="F70" i="1"/>
  <c r="F58" i="1"/>
  <c r="J33" i="1"/>
  <c r="F33" i="1"/>
  <c r="G24" i="2" l="1"/>
  <c r="G31" i="2" s="1"/>
  <c r="G33" i="2" s="1"/>
  <c r="K31" i="2"/>
  <c r="K33" i="2" s="1"/>
  <c r="G38" i="2"/>
  <c r="G9" i="9" s="1"/>
  <c r="G26" i="9" s="1"/>
  <c r="K38" i="2"/>
  <c r="K9" i="9" s="1"/>
  <c r="K26" i="9" s="1"/>
  <c r="F35" i="1"/>
  <c r="J72" i="1"/>
  <c r="J103" i="1" s="1"/>
  <c r="F72" i="1"/>
  <c r="F103" i="1" s="1"/>
  <c r="J35" i="1"/>
  <c r="K31" i="9" l="1"/>
  <c r="G31" i="9"/>
  <c r="H33" i="1"/>
  <c r="H58" i="1"/>
  <c r="H72" i="1" s="1"/>
  <c r="H99" i="1" l="1"/>
  <c r="H101" i="1" l="1"/>
  <c r="AJ21" i="14"/>
  <c r="H103" i="1" l="1"/>
  <c r="AF38" i="14"/>
  <c r="AF42" i="14" s="1"/>
  <c r="AB38" i="14"/>
  <c r="AB42" i="14" s="1"/>
  <c r="Z38" i="14" l="1"/>
  <c r="Z42" i="14" s="1"/>
  <c r="D70" i="1"/>
  <c r="E12" i="2" l="1"/>
  <c r="E24" i="2" s="1"/>
  <c r="I12" i="2" l="1"/>
  <c r="E24" i="9"/>
  <c r="E31" i="2"/>
  <c r="E33" i="2" s="1"/>
  <c r="I19" i="9"/>
  <c r="I25" i="9" s="1"/>
  <c r="I24" i="2" l="1"/>
  <c r="I31" i="2" s="1"/>
  <c r="I33" i="2" s="1"/>
  <c r="I38" i="2"/>
  <c r="I9" i="9" s="1"/>
  <c r="I26" i="9" s="1"/>
  <c r="V24" i="15" l="1"/>
  <c r="V28" i="15" s="1"/>
  <c r="N24" i="15"/>
  <c r="N28" i="15" s="1"/>
  <c r="I31" i="9"/>
  <c r="D72" i="1" l="1"/>
  <c r="J33" i="14" l="1"/>
  <c r="J42" i="14" s="1"/>
  <c r="AJ23" i="14" l="1"/>
  <c r="AJ25" i="14" s="1"/>
  <c r="AD38" i="14"/>
  <c r="AD42" i="14" s="1"/>
  <c r="AN21" i="14" l="1"/>
  <c r="AN23" i="14"/>
  <c r="AN24" i="14" l="1"/>
  <c r="AN25" i="14" s="1"/>
  <c r="E38" i="2" l="1"/>
  <c r="E9" i="9" s="1"/>
  <c r="AL38" i="14" l="1"/>
  <c r="R38" i="14"/>
  <c r="R42" i="14" s="1"/>
  <c r="AJ36" i="14"/>
  <c r="AN36" i="14" l="1"/>
  <c r="AL33" i="14" l="1"/>
  <c r="AL42" i="14" s="1"/>
  <c r="AN30" i="14"/>
  <c r="AJ33" i="14"/>
  <c r="H33" i="14"/>
  <c r="H42" i="14" s="1"/>
  <c r="AN31" i="14" l="1"/>
  <c r="AN33" i="14" s="1"/>
  <c r="D33" i="1"/>
  <c r="E19" i="9" l="1"/>
  <c r="E25" i="9" l="1"/>
  <c r="E26" i="9" s="1"/>
  <c r="X38" i="14"/>
  <c r="X42" i="14" s="1"/>
  <c r="D99" i="1"/>
  <c r="E31" i="9" l="1"/>
  <c r="AH38" i="14"/>
  <c r="AH42" i="14" s="1"/>
  <c r="AJ37" i="14"/>
  <c r="D101" i="1"/>
  <c r="AN37" i="14" l="1"/>
  <c r="AJ38" i="14"/>
  <c r="AJ42" i="14" s="1"/>
  <c r="D103" i="1"/>
  <c r="AN38" i="14" l="1"/>
  <c r="AN42" i="14" s="1"/>
  <c r="H18" i="1"/>
  <c r="H35" i="1" s="1"/>
  <c r="D18" i="1" l="1"/>
  <c r="D35" i="1" l="1"/>
</calcChain>
</file>

<file path=xl/sharedStrings.xml><?xml version="1.0" encoding="utf-8"?>
<sst xmlns="http://schemas.openxmlformats.org/spreadsheetml/2006/main" count="646" uniqueCount="319">
  <si>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</si>
  <si>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</si>
  <si>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</si>
  <si>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</si>
  <si>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</si>
  <si>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</si>
  <si>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</si>
  <si>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</si>
  <si>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</si>
  <si>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</si>
  <si>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</si>
  <si>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</si>
  <si>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</si>
  <si>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</si>
  <si>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</si>
  <si>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</si>
  <si>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</si>
  <si>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</si>
  <si>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</si>
  <si>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</si>
  <si>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</si>
  <si>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</si>
  <si>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</si>
  <si>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</si>
  <si>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</si>
  <si>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</si>
  <si>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</si>
  <si>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</si>
  <si>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</si>
  <si>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</si>
  <si>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</si>
  <si>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</si>
  <si>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</si>
  <si>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</si>
  <si>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</si>
  <si>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</si>
  <si>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</si>
  <si>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</si>
  <si>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</si>
  <si>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</si>
  <si>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</si>
  <si>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</si>
  <si>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</si>
  <si>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</si>
  <si>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</si>
  <si>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</si>
  <si>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</si>
  <si>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</si>
  <si>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</si>
  <si>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</si>
  <si>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</si>
  <si>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</si>
  <si>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</si>
  <si>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</si>
  <si>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</si>
  <si>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</si>
  <si>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</si>
  <si>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</si>
  <si>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</si>
  <si>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</si>
  <si>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</si>
  <si>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</si>
  <si>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</si>
  <si>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</si>
  <si>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</si>
  <si>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</si>
  <si>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</si>
  <si>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</si>
  <si>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</si>
  <si>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</si>
  <si>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</si>
  <si>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</si>
  <si>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</si>
  <si>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</si>
  <si>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</si>
  <si>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</si>
  <si>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</si>
  <si>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</si>
  <si>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</si>
  <si>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</si>
  <si>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</si>
  <si>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</si>
  <si>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</si>
  <si>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</si>
  <si>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</si>
  <si>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</si>
  <si>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</si>
  <si>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</si>
  <si>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</si>
  <si>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</si>
  <si>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</si>
  <si>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</si>
  <si>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</si>
  <si>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</si>
  <si>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</si>
  <si>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</si>
  <si>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 xml:space="preserve">     ก่อนผลกระทบของอัตราแลกเปลี่ยน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</si>
  <si>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</si>
  <si>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</si>
  <si>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</si>
  <si>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</si>
  <si>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</si>
  <si>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</si>
  <si>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</si>
  <si>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</si>
  <si>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</si>
  <si>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</si>
  <si>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</si>
  <si>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</si>
  <si>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</si>
  <si>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</si>
  <si>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</si>
  <si>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</si>
  <si>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</si>
  <si>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</si>
  <si>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</si>
  <si>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</si>
  <si>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</si>
  <si>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</si>
  <si>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ส่วนแบ่ง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</si>
  <si>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</si>
  <si>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</si>
  <si>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</si>
  <si>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</si>
  <si>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</si>
  <si>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</si>
  <si>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</si>
  <si>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</si>
  <si>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</si>
  <si>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</si>
  <si>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</si>
  <si>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</si>
  <si>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 xml:space="preserve">    เงินปันผลให้ผู้ถือหุ้นของบริษัท</t>
  </si>
  <si>
    <t>หนี้สินตามสัญญาเช่า</t>
  </si>
  <si>
    <t>(หุ้นสามัญจำนวน 1,376,923,157 หุ้น มูลค่า 1 บาทต่อหุ้น)</t>
  </si>
  <si>
    <t>ผลกำไร (ขาดทุน) จากเงินลงทุนในตราสารทุนที่ถือกำหนด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</si>
  <si>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</si>
  <si>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</si>
  <si>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</si>
  <si>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</si>
  <si>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</si>
  <si>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</si>
  <si>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</si>
  <si>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</si>
  <si>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</si>
  <si>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</si>
  <si>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</si>
  <si>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</si>
  <si>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</si>
  <si>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</si>
  <si>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</si>
  <si>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</si>
  <si>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</si>
  <si>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 xml:space="preserve">     กำไร</t>
  </si>
  <si>
    <t>(กลับรายการ) ขาดทุนจากการด้อยค่าซึ่งเป็นไปตาม TFRS 9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</si>
  <si>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</si>
  <si>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</si>
  <si>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</si>
  <si>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</si>
  <si>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</si>
  <si>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</si>
  <si>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</si>
  <si>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</si>
  <si>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</si>
  <si>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</si>
  <si>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</si>
  <si>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</si>
  <si>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</si>
  <si>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</si>
  <si>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</si>
  <si>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</si>
  <si>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</si>
  <si>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ยอดคงเหลือ ณ วันที่ 1 มกราคม 2565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</si>
  <si>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</si>
  <si>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</si>
  <si>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</si>
  <si>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</si>
  <si>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เงินสดรับจากการออกหุ้นสามัญของบริษัทย่อย</t>
  </si>
  <si>
    <t>เงินกู้ยืมระยะยาว</t>
  </si>
  <si>
    <t>เงินสดจ่ายเพื่อชำระคืนเงินกู้ยืมระยะสั้นจากกิจการที่เกี่ยวข้องกัน</t>
  </si>
  <si>
    <t>กำไรขั้นต้น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</si>
  <si>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</si>
  <si>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</si>
  <si>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</si>
  <si>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กำไรก่อนค่าใช้จ่ายภาษีเงินได้</t>
  </si>
  <si>
    <t>การแบ่งปันกำไร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</si>
  <si>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</si>
  <si>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</si>
  <si>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 xml:space="preserve">    กำไร (ขาดทุน) เบ็ดเสร็จอื่น</t>
  </si>
  <si>
    <t>เงินสดรับจากการจำหน่ายเงินลงทุนในบริษัทร่วม</t>
  </si>
  <si>
    <t>การแบ่งปันกำไรขาดทุนเบ็ดเสร็จรวม</t>
  </si>
  <si>
    <t>เงินสดจ่ายเพื่อการซื้อธุรกิจ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</si>
  <si>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</si>
  <si>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</si>
  <si>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</si>
  <si>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</si>
  <si>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</si>
  <si>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</si>
  <si>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</si>
  <si>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</si>
  <si>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</si>
  <si>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</si>
  <si>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ยอดคงเหลือ ณ วันที่ 1 มกราคม 2566</t>
  </si>
  <si>
    <t>(นายพิชัย ชุณหวชิร)</t>
  </si>
  <si>
    <t>ประธานกรรมการ</t>
  </si>
  <si>
    <t>ประธานเจ้าหน้าที่บริหารกลุ่มบริษัทบางจากและกรรมการผู้จัดการใหญ่</t>
  </si>
  <si>
    <t>ซื้อหุ้นสามัญ</t>
  </si>
  <si>
    <t>กำไร (ขาดทุน) จากตราสารอนุพันธ์</t>
  </si>
  <si>
    <t>กำไรจากการจำหน่ายเงินลงทุน</t>
  </si>
  <si>
    <t>กลับรายการ (ขาดทุน) จากการด้อยค่าของสินทรัพย์</t>
  </si>
  <si>
    <t>เงินปันผลจ่าย</t>
  </si>
  <si>
    <t>(กำไร) ขาดทุนจากตราสารอนุพันธ์ที่ยังไม่เกิดขึ้น</t>
  </si>
  <si>
    <t>(กลับรายการ) ขาดทุนจากการด้อยค่าของสินทรัพย์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</si>
  <si>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</si>
  <si>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</si>
  <si>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>และการร่วมค้าที่ใช้วิธีส่วนได้เสีย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</si>
  <si>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</si>
  <si>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</si>
  <si>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จากการป้องกันความเสี่ยงของเงินลงทุนสุทธิ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</si>
  <si>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</si>
  <si>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</si>
  <si>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</si>
  <si>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เงินสดจ่ายเพื่อชำระคืนเงินกู้ยืมระยะยาว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</si>
  <si>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</si>
  <si>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</si>
  <si>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ทุนที่ออก</t>
  </si>
  <si>
    <t xml:space="preserve">     กำไร (ขาดทุน) เบ็ดเสร็จอื่น</t>
  </si>
  <si>
    <t>ที่หมดอายุแล้ว</t>
  </si>
  <si>
    <t>เงินลงทุนระยะสั้น (เพิ่มขึ้น) ลดลง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</si>
  <si>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</si>
  <si>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เงินสดจ่ายเพื่อการลงทุนในเงินลงทุนอื่น</t>
  </si>
  <si>
    <t>เงินให้กู้ยืมระยะสั้นเพิ่มขึ้น</t>
  </si>
  <si>
    <t>เงินสดรับจากเงินกู้ยืมระยะยาวจากสถาบันการเงิน</t>
  </si>
  <si>
    <t>ดอกเบี้ยจ่ายสำหรับหุ้นกู้ด้อยสิทธิที่มีลักษณะคล้ายทุน</t>
  </si>
  <si>
    <t>เงินสดจ่ายเพื่อชำระคืนหุ้นกู้</t>
  </si>
  <si>
    <t>กำไร (ขาดทุน) จากอัตราแลกเปลี่ยน</t>
  </si>
  <si>
    <t>(กลับรายการ) ขาดทุนจากการปรับมูลค่าสินค้าคงเหลือ</t>
  </si>
  <si>
    <t>เงินสดรับจากการจำหน่ายเงินลงทุนอื่น</t>
  </si>
  <si>
    <t>เงินสดรับจากการออกหุ้นกู้</t>
  </si>
  <si>
    <t>เงินสดรับจากการจำหน่ายหุ้นทุนซื้อคืน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</si>
  <si>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</si>
  <si>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</si>
  <si>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>ผลกำไรจากการป้องกันความเสี่ยงกระแสเงินสด</t>
  </si>
  <si>
    <t>เงินสดรับคืนจากเงินให้กู้ยืมระยะยาว</t>
  </si>
  <si>
    <t>สำหรับงวดเก้าเดือนสิ้นสุด</t>
  </si>
  <si>
    <t>เงินสดลดลงจากการจำหน่ายเงินลงทุนในบริษัทย่อย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</si>
  <si>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</si>
  <si>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เงินชดเชยจากกองทุนน้ำมันเชื้อเพลิง</t>
  </si>
  <si>
    <t>กำไรจากการต่อรองราคาซื้อ</t>
  </si>
  <si>
    <t>ขาดทุนจากมูลค่ายุติธรรมของสิ่งตอบแทนที่คาดว่าจะต้องจ่าย</t>
  </si>
  <si>
    <t>ผลกำไร (ขาดทุน) จากการป้องกันความเสี่ยงกระแสเงินสด</t>
  </si>
  <si>
    <t>ส่วนแบ่งกำไรจากเงินลงทุนในบริษัทร่วม</t>
  </si>
  <si>
    <t>ส่วนแบ่งกำไรของบริษัทร่วมและการร่วมค้าที่ใช้วิธีส่วนได้เสีย (สุทธิจากภาษี)</t>
  </si>
  <si>
    <t>เงินสดจ่ายเพื่อชำระคืนเงินกู้ยืมระยะยาวจากสถาบันการเงิน</t>
  </si>
  <si>
    <t>ภาษีเงินได้จ่ายออก</t>
  </si>
  <si>
    <t>(กำไร) ขาดทุนจากการปรับปรุงมูลค่ายุติธรรมของเงินลงทุน</t>
  </si>
  <si>
    <t xml:space="preserve">    การได้มาซึ่งบริษัทย่อยที่มีอำนาจควบคุม</t>
  </si>
  <si>
    <t>การลงทุนในบริษัทร่วมโดยการโอนลูกหนี้การค้าเป็นเงินลงทุน</t>
  </si>
  <si>
    <t>วันที่ 31 ธันวาคม</t>
  </si>
  <si>
    <t>ยอดคงเหลือ ณ วันที่ 31 ธันวาคม 2565</t>
  </si>
  <si>
    <t>ยอดคงเหลือ ณ วันที่ 31 ธันวาคม 2566</t>
  </si>
  <si>
    <t>สำหรับปีสิ้นสุดวันที่ 31 ธันวาคม 2565</t>
  </si>
  <si>
    <t>สำหรับปีสิ้นสุดวันที่ 31 ธันวาคม 2566</t>
  </si>
  <si>
    <t>สำหรับปีสิ้นสุดวันที่ 31 ธันวาคม</t>
  </si>
  <si>
    <t>กำไรสำหรับปี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</si>
  <si>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</si>
  <si>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</t>
  </si>
  <si>
    <t>กำไร (ขาดทุน) เบ็ดเสร็จสำหรับปี</t>
  </si>
  <si>
    <t>รวมกำไร (ขาดทุน) เบ็ดเสร็จสำหรับปี</t>
  </si>
  <si>
    <t>กำไรขาดทุนเบ็ดเสร็จสำหรับปี</t>
  </si>
  <si>
    <t>(บาท)</t>
  </si>
  <si>
    <t>5, 7, 8</t>
  </si>
  <si>
    <t>งบแสดงการเปลี่ยนแปลงส่วนของผู้ถือหุ้น</t>
  </si>
  <si>
    <t xml:space="preserve">    หุ้นทุนออกให้ตามสิทธิ</t>
  </si>
  <si>
    <t xml:space="preserve">    การขายหุ้นทุนซื้อคืน</t>
  </si>
  <si>
    <t xml:space="preserve">    การจ่ายโดยใช้หุ้นเป็นเกณฑ์</t>
  </si>
  <si>
    <t xml:space="preserve">    เงินปันผล</t>
  </si>
  <si>
    <t xml:space="preserve">    การได้มาซึ่งส่วนได้เสียที่ไม่มีอำนาจควบคุม</t>
  </si>
  <si>
    <t xml:space="preserve">        ซึ่งอำนาจควบคุมเปลี่ยนแปลง</t>
  </si>
  <si>
    <t xml:space="preserve">     กำไร  </t>
  </si>
  <si>
    <t xml:space="preserve">รวมกำไร (ขาดทุน) เบ็ดเสร็จสำหรับปี  </t>
  </si>
  <si>
    <t>5, 19</t>
  </si>
  <si>
    <t>5, 24</t>
  </si>
  <si>
    <t>5, 25</t>
  </si>
  <si>
    <t>9, 10, 13, 16, 17</t>
  </si>
  <si>
    <t>รวมกำไรเบ็ดเสร็จสำหรับปี</t>
  </si>
  <si>
    <t>เงินสดจ่ายเพื่อการชำระค่าหุ้นในบริษัทย่อย</t>
  </si>
  <si>
    <t>กำไรจากอัตราแลกเปลี่ยน</t>
  </si>
  <si>
    <t>ผลกำไร (ขาดทุน) จากการวัดมูลค่าใหม่ของผลประโยชน์พนักงาน</t>
  </si>
  <si>
    <t>เงินกู้ยืมระยะสั้นจากกิจการอื่น</t>
  </si>
  <si>
    <t>งบกำไรขาดทุน</t>
  </si>
  <si>
    <t>กำไรต่อหุ้นขั้นพื้นฐาน</t>
  </si>
  <si>
    <t>งบกำไรขาดทุนเบ็ดเสร็จ</t>
  </si>
  <si>
    <t>กำไร (ขาดทุน) จากการปรับปรุงมูลค่ายุติธรรมของเงินลงทุน</t>
  </si>
  <si>
    <t>เงินสดรับจากเงินกู้ยืมระยะสั้นจากกิจการอื่น</t>
  </si>
  <si>
    <t>(กำไร) ขาดทุนจากอัตราแลกเปลี่ยนที่ยังไม่เกิดขึ้น</t>
  </si>
  <si>
    <t>ขาดทุนจากการจำหน่ายที่ดิน อาคารและอุปกรณ์</t>
  </si>
  <si>
    <t>ประมาณการหนี้สินสำหรับโปรแกรมสิทธิพิเศษแก่ลูกค้า</t>
  </si>
  <si>
    <t xml:space="preserve">กระแสเงินสดสุทธิได้มาจากกิจกรรมดำเนินงาน </t>
  </si>
  <si>
    <t>งบกระแสเงินสด</t>
  </si>
  <si>
    <t>กระแสเงินสดสุทธิใช้ไปในกิจกรรมลงทุน</t>
  </si>
  <si>
    <t xml:space="preserve">        การจัดสรรส่วนทุนให้ผู้ถือหุ้น</t>
  </si>
  <si>
    <t xml:space="preserve">      </t>
  </si>
  <si>
    <t xml:space="preserve">    เงินทุนที่ได้รับจากผู้ถือหุ้นและ</t>
  </si>
  <si>
    <t xml:space="preserve">    กำไรขาดทุนเบ็ดเสร็จอื่น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</si>
  <si>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</si>
  <si>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</si>
  <si>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เงินสดรับคืนจากการคืนเงินลงทุนในบริษัทร่วม</t>
  </si>
  <si>
    <t>การแบ่งปันกำไร (ขาดทุน)</t>
  </si>
  <si>
    <t>การแบ่งปันกำไร (ขาดทุน) เบ็ดเสร็จรวม</t>
  </si>
  <si>
    <t xml:space="preserve">กระแสเงินสดสุทธิได้มาจากการดำเนินงาน </t>
  </si>
  <si>
    <t>เงินกู้ยืมระยะสั้นจากสถาบันการเงินเพิ่มขึ้น (ลดลง)</t>
  </si>
  <si>
    <t>การได้มาของสิทธิการใช้สินทรัพย์ภายใต้สัญญาเช่า</t>
  </si>
  <si>
    <t>การลงทุนในบริษัทย่อยและการร่วมค้าโดยการแปลงเงินให้กู้ยืมระยะยาว</t>
  </si>
  <si>
    <t xml:space="preserve">     และดอกเบี้ยค้างรับเป็นเงินลงทุน</t>
  </si>
  <si>
    <t>หนิ้สินจากการลงทุนในบริษัทร่วม</t>
  </si>
  <si>
    <t>ขาดทุนจากการจำหน่ายสินทรัพย์ไม่มีตัวตน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</si>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</sst>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  <numFmt numFmtId="174" formatCode="_-* #,##0.000_-;\-* #,##0.000_-;_-* &quot;-&quot;??_-;_-@_-"/>
    <numFmt numFmtId="175" formatCode="_-* #,##0.0_-;\-* #,##0.0_-;_-* &quot;-&quot;??_-;_-@_-"/>
  </numFmts>
  <fonts count="38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</cellStyleXfs>
  <cellXfs count="302">
    <xf numFmtId="0" fontId="0" fillId="0" borderId="0" xfId="0"/>
    <xf numFmtId="0" fontId="23" fillId="0" borderId="0" xfId="33" applyNumberFormat="1" applyFont="1" applyFill="1" applyBorder="1" applyAlignment="1">
      <alignment horizontal="center"/>
    </xf>
    <xf numFmtId="0" fontId="22" fillId="0" borderId="0" xfId="33" applyNumberFormat="1" applyFont="1" applyFill="1" applyBorder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0" fontId="22" fillId="0" borderId="0" xfId="34" applyNumberFormat="1" applyFont="1" applyFill="1" applyBorder="1" applyAlignment="1">
      <alignment horizontal="center"/>
    </xf>
    <xf numFmtId="41" fontId="24" fillId="0" borderId="0" xfId="2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41" fontId="21" fillId="0" borderId="0" xfId="28" applyNumberFormat="1" applyFont="1" applyFill="1" applyBorder="1"/>
    <xf numFmtId="165" fontId="21" fillId="0" borderId="0" xfId="28" applyFont="1" applyFill="1" applyBorder="1"/>
    <xf numFmtId="41" fontId="21" fillId="0" borderId="11" xfId="28" applyNumberFormat="1" applyFont="1" applyFill="1" applyBorder="1"/>
    <xf numFmtId="41" fontId="24" fillId="0" borderId="11" xfId="28" applyNumberFormat="1" applyFont="1" applyFill="1" applyBorder="1"/>
    <xf numFmtId="166" fontId="24" fillId="0" borderId="0" xfId="33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165" fontId="21" fillId="0" borderId="0" xfId="28" applyFont="1" applyFill="1"/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41" fontId="24" fillId="0" borderId="0" xfId="28" applyNumberFormat="1" applyFont="1" applyFill="1"/>
    <xf numFmtId="41" fontId="24" fillId="0" borderId="13" xfId="28" applyNumberFormat="1" applyFont="1" applyFill="1" applyBorder="1"/>
    <xf numFmtId="41" fontId="24" fillId="0" borderId="0" xfId="34" applyNumberFormat="1" applyFont="1" applyFill="1"/>
    <xf numFmtId="168" fontId="21" fillId="0" borderId="0" xfId="28" applyNumberFormat="1" applyFont="1" applyFill="1"/>
    <xf numFmtId="41" fontId="0" fillId="0" borderId="11" xfId="28" applyNumberFormat="1" applyFont="1" applyFill="1" applyBorder="1"/>
    <xf numFmtId="41" fontId="21" fillId="0" borderId="11" xfId="28" applyNumberFormat="1" applyFont="1" applyFill="1" applyBorder="1" applyAlignment="1">
      <alignment horizontal="right"/>
    </xf>
    <xf numFmtId="41" fontId="0" fillId="0" borderId="0" xfId="28" applyNumberFormat="1" applyFont="1" applyFill="1"/>
    <xf numFmtId="41" fontId="21" fillId="0" borderId="10" xfId="28" applyNumberFormat="1" applyFont="1" applyFill="1" applyBorder="1"/>
    <xf numFmtId="41" fontId="0" fillId="0" borderId="0" xfId="34" applyNumberFormat="1" applyFont="1" applyFill="1"/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41" fontId="24" fillId="0" borderId="0" xfId="36" applyNumberFormat="1" applyFont="1" applyFill="1"/>
    <xf numFmtId="41" fontId="21" fillId="0" borderId="0" xfId="36" applyNumberFormat="1" applyFont="1" applyFill="1"/>
    <xf numFmtId="41" fontId="21" fillId="0" borderId="0" xfId="36" applyNumberFormat="1" applyFont="1" applyFill="1" applyBorder="1"/>
    <xf numFmtId="41" fontId="24" fillId="0" borderId="12" xfId="36" applyNumberFormat="1" applyFont="1" applyFill="1" applyBorder="1"/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41" fontId="24" fillId="0" borderId="10" xfId="36" applyNumberFormat="1" applyFont="1" applyFill="1" applyBorder="1"/>
    <xf numFmtId="165" fontId="24" fillId="0" borderId="0" xfId="28" applyFont="1" applyFill="1"/>
    <xf numFmtId="168" fontId="24" fillId="0" borderId="0" xfId="28" applyNumberFormat="1" applyFont="1" applyFill="1"/>
    <xf numFmtId="41" fontId="21" fillId="0" borderId="0" xfId="30" applyNumberFormat="1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41" fontId="21" fillId="0" borderId="13" xfId="28" applyNumberFormat="1" applyFont="1" applyFill="1" applyBorder="1" applyAlignment="1">
      <alignment vertical="center"/>
    </xf>
    <xf numFmtId="41" fontId="21" fillId="0" borderId="0" xfId="28" applyNumberFormat="1" applyFont="1" applyFill="1" applyBorder="1" applyAlignment="1">
      <alignment vertical="center"/>
    </xf>
    <xf numFmtId="41" fontId="24" fillId="0" borderId="12" xfId="28" applyNumberFormat="1" applyFont="1" applyFill="1" applyBorder="1" applyAlignment="1">
      <alignment vertical="center"/>
    </xf>
    <xf numFmtId="41" fontId="0" fillId="0" borderId="11" xfId="28" applyNumberFormat="1" applyFont="1" applyFill="1" applyBorder="1" applyAlignment="1">
      <alignment vertical="center"/>
    </xf>
    <xf numFmtId="41" fontId="24" fillId="0" borderId="14" xfId="28" applyNumberFormat="1" applyFont="1" applyFill="1" applyBorder="1" applyAlignment="1">
      <alignment vertical="center"/>
    </xf>
    <xf numFmtId="165" fontId="32" fillId="0" borderId="0" xfId="30" applyFont="1" applyFill="1" applyAlignment="1">
      <alignment vertical="center"/>
    </xf>
    <xf numFmtId="165" fontId="24" fillId="0" borderId="0" xfId="28" applyFont="1" applyFill="1" applyBorder="1"/>
    <xf numFmtId="41" fontId="0" fillId="0" borderId="0" xfId="28" applyNumberFormat="1" applyFont="1" applyFill="1" applyBorder="1"/>
    <xf numFmtId="169" fontId="37" fillId="0" borderId="0" xfId="28" applyNumberFormat="1" applyFont="1" applyFill="1" applyBorder="1" applyAlignment="1">
      <alignment horizontal="center"/>
    </xf>
    <xf numFmtId="165" fontId="36" fillId="0" borderId="0" xfId="28" applyFont="1" applyFill="1"/>
    <xf numFmtId="168" fontId="36" fillId="0" borderId="0" xfId="28" applyNumberFormat="1" applyFont="1" applyFill="1"/>
    <xf numFmtId="165" fontId="36" fillId="0" borderId="0" xfId="28" applyFont="1" applyFill="1" applyBorder="1"/>
    <xf numFmtId="165" fontId="35" fillId="0" borderId="0" xfId="28" applyFont="1" applyFill="1" applyBorder="1"/>
    <xf numFmtId="165" fontId="34" fillId="0" borderId="0" xfId="28" applyFont="1" applyFill="1" applyAlignment="1">
      <alignment vertical="center"/>
    </xf>
    <xf numFmtId="165" fontId="34" fillId="0" borderId="0" xfId="28" applyFont="1" applyFill="1"/>
    <xf numFmtId="169" fontId="37" fillId="0" borderId="11" xfId="28" applyNumberFormat="1" applyFont="1" applyFill="1" applyBorder="1" applyAlignment="1">
      <alignment horizontal="center"/>
    </xf>
    <xf numFmtId="41" fontId="21" fillId="0" borderId="11" xfId="36" applyNumberFormat="1" applyFont="1" applyFill="1" applyBorder="1"/>
    <xf numFmtId="0" fontId="20" fillId="0" borderId="0" xfId="54" applyFont="1" applyAlignment="1">
      <alignment horizontal="left"/>
    </xf>
    <xf numFmtId="0" fontId="21" fillId="0" borderId="0" xfId="0" applyFont="1" applyAlignment="1">
      <alignment horizontal="center"/>
    </xf>
    <xf numFmtId="0" fontId="22" fillId="0" borderId="0" xfId="58" applyFont="1" applyAlignment="1">
      <alignment horizontal="center"/>
    </xf>
    <xf numFmtId="0" fontId="23" fillId="0" borderId="0" xfId="0" applyFont="1" applyAlignment="1">
      <alignment horizontal="left"/>
    </xf>
    <xf numFmtId="165" fontId="21" fillId="0" borderId="0" xfId="28" applyFont="1" applyFill="1" applyAlignment="1">
      <alignment vertical="center"/>
    </xf>
    <xf numFmtId="166" fontId="2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6" fontId="22" fillId="0" borderId="0" xfId="0" applyNumberFormat="1" applyFont="1"/>
    <xf numFmtId="0" fontId="22" fillId="0" borderId="0" xfId="57" applyFont="1"/>
    <xf numFmtId="168" fontId="22" fillId="0" borderId="0" xfId="0" applyNumberFormat="1" applyFont="1" applyAlignment="1">
      <alignment horizontal="center"/>
    </xf>
    <xf numFmtId="166" fontId="21" fillId="0" borderId="0" xfId="54" applyNumberFormat="1" applyFont="1"/>
    <xf numFmtId="167" fontId="21" fillId="0" borderId="0" xfId="58" applyNumberFormat="1" applyFont="1"/>
    <xf numFmtId="0" fontId="21" fillId="0" borderId="0" xfId="58" applyFont="1" applyAlignment="1">
      <alignment horizontal="center"/>
    </xf>
    <xf numFmtId="167" fontId="21" fillId="0" borderId="0" xfId="58" applyNumberFormat="1" applyFont="1" applyAlignment="1">
      <alignment horizontal="right"/>
    </xf>
    <xf numFmtId="0" fontId="21" fillId="0" borderId="0" xfId="54" applyFont="1" applyAlignment="1">
      <alignment horizontal="center"/>
    </xf>
    <xf numFmtId="0" fontId="24" fillId="0" borderId="0" xfId="54" applyFont="1" applyAlignment="1">
      <alignment horizontal="center"/>
    </xf>
    <xf numFmtId="167" fontId="24" fillId="0" borderId="0" xfId="54" applyNumberFormat="1" applyFont="1" applyAlignment="1">
      <alignment horizontal="center"/>
    </xf>
    <xf numFmtId="0" fontId="20" fillId="0" borderId="0" xfId="48" applyFont="1"/>
    <xf numFmtId="0" fontId="20" fillId="0" borderId="0" xfId="54" applyFont="1"/>
    <xf numFmtId="167" fontId="20" fillId="0" borderId="0" xfId="54" applyNumberFormat="1" applyFont="1"/>
    <xf numFmtId="167" fontId="21" fillId="0" borderId="0" xfId="58" applyNumberFormat="1" applyFont="1" applyAlignment="1">
      <alignment horizontal="centerContinuous"/>
    </xf>
    <xf numFmtId="0" fontId="26" fillId="0" borderId="0" xfId="52" applyFont="1" applyAlignment="1">
      <alignment horizontal="left"/>
    </xf>
    <xf numFmtId="166" fontId="21" fillId="0" borderId="0" xfId="58" applyNumberFormat="1" applyFont="1" applyAlignment="1">
      <alignment horizontal="center"/>
    </xf>
    <xf numFmtId="167" fontId="24" fillId="0" borderId="0" xfId="58" applyNumberFormat="1" applyFont="1"/>
    <xf numFmtId="0" fontId="24" fillId="0" borderId="0" xfId="52" applyFont="1" applyAlignment="1">
      <alignment horizontal="left"/>
    </xf>
    <xf numFmtId="167" fontId="22" fillId="0" borderId="0" xfId="58" applyNumberFormat="1" applyFont="1"/>
    <xf numFmtId="167" fontId="21" fillId="0" borderId="0" xfId="57" applyNumberFormat="1" applyFont="1"/>
    <xf numFmtId="167" fontId="0" fillId="0" borderId="0" xfId="58" applyNumberFormat="1" applyFont="1"/>
    <xf numFmtId="167" fontId="0" fillId="0" borderId="0" xfId="57" applyNumberFormat="1" applyFont="1"/>
    <xf numFmtId="0" fontId="24" fillId="0" borderId="0" xfId="0" applyFont="1" applyAlignment="1">
      <alignment horizontal="left"/>
    </xf>
    <xf numFmtId="167" fontId="21" fillId="0" borderId="0" xfId="58" applyNumberFormat="1" applyFont="1" applyAlignment="1">
      <alignment horizontal="left" indent="1"/>
    </xf>
    <xf numFmtId="166" fontId="21" fillId="0" borderId="0" xfId="58" applyNumberFormat="1" applyFont="1"/>
    <xf numFmtId="41" fontId="24" fillId="0" borderId="0" xfId="58" applyNumberFormat="1" applyFont="1"/>
    <xf numFmtId="0" fontId="0" fillId="0" borderId="0" xfId="52" applyFont="1" applyAlignment="1">
      <alignment horizontal="left"/>
    </xf>
    <xf numFmtId="41" fontId="21" fillId="0" borderId="0" xfId="58" applyNumberFormat="1" applyFont="1"/>
    <xf numFmtId="41" fontId="21" fillId="0" borderId="11" xfId="58" applyNumberFormat="1" applyFont="1" applyBorder="1"/>
    <xf numFmtId="0" fontId="21" fillId="0" borderId="0" xfId="52" applyAlignment="1">
      <alignment horizontal="left"/>
    </xf>
    <xf numFmtId="41" fontId="24" fillId="0" borderId="14" xfId="58" applyNumberFormat="1" applyFont="1" applyBorder="1"/>
    <xf numFmtId="165" fontId="24" fillId="0" borderId="10" xfId="58" applyNumberFormat="1" applyFont="1" applyBorder="1"/>
    <xf numFmtId="166" fontId="21" fillId="0" borderId="0" xfId="58" applyNumberFormat="1" applyFont="1" applyAlignment="1">
      <alignment horizontal="right"/>
    </xf>
    <xf numFmtId="0" fontId="22" fillId="0" borderId="0" xfId="58" applyFont="1"/>
    <xf numFmtId="0" fontId="21" fillId="0" borderId="0" xfId="58" applyFont="1"/>
    <xf numFmtId="0" fontId="24" fillId="0" borderId="0" xfId="58" applyFont="1" applyAlignment="1">
      <alignment horizontal="center"/>
    </xf>
    <xf numFmtId="167" fontId="24" fillId="0" borderId="0" xfId="57" applyNumberFormat="1" applyFont="1"/>
    <xf numFmtId="167" fontId="23" fillId="0" borderId="0" xfId="58" applyNumberFormat="1" applyFont="1"/>
    <xf numFmtId="41" fontId="21" fillId="0" borderId="0" xfId="57" applyNumberFormat="1" applyFont="1"/>
    <xf numFmtId="41" fontId="24" fillId="0" borderId="10" xfId="58" applyNumberFormat="1" applyFont="1" applyBorder="1"/>
    <xf numFmtId="0" fontId="21" fillId="0" borderId="0" xfId="57" applyFont="1" applyAlignment="1">
      <alignment horizontal="center"/>
    </xf>
    <xf numFmtId="169" fontId="26" fillId="0" borderId="0" xfId="28" applyNumberFormat="1" applyFont="1" applyFill="1" applyAlignment="1">
      <alignment horizontal="left"/>
    </xf>
    <xf numFmtId="169" fontId="37" fillId="0" borderId="0" xfId="28" applyNumberFormat="1" applyFont="1" applyFill="1"/>
    <xf numFmtId="169" fontId="37" fillId="0" borderId="0" xfId="28" applyNumberFormat="1" applyFont="1" applyFill="1" applyAlignment="1">
      <alignment horizontal="right"/>
    </xf>
    <xf numFmtId="169" fontId="37" fillId="0" borderId="0" xfId="28" applyNumberFormat="1" applyFont="1" applyFill="1" applyAlignment="1">
      <alignment horizontal="left"/>
    </xf>
    <xf numFmtId="41" fontId="21" fillId="0" borderId="13" xfId="28" applyNumberFormat="1" applyFont="1" applyFill="1" applyBorder="1"/>
    <xf numFmtId="175" fontId="21" fillId="0" borderId="0" xfId="28" applyNumberFormat="1" applyFont="1" applyFill="1"/>
    <xf numFmtId="169" fontId="23" fillId="0" borderId="0" xfId="28" applyNumberFormat="1" applyFont="1" applyFill="1"/>
    <xf numFmtId="41" fontId="0" fillId="0" borderId="13" xfId="28" applyNumberFormat="1" applyFont="1" applyFill="1" applyBorder="1"/>
    <xf numFmtId="169" fontId="0" fillId="0" borderId="0" xfId="28" applyNumberFormat="1" applyFont="1" applyFill="1"/>
    <xf numFmtId="169" fontId="20" fillId="0" borderId="0" xfId="28" applyNumberFormat="1" applyFont="1" applyFill="1" applyAlignment="1">
      <alignment horizontal="left"/>
    </xf>
    <xf numFmtId="169" fontId="24" fillId="0" borderId="0" xfId="28" applyNumberFormat="1" applyFont="1" applyFill="1" applyAlignment="1">
      <alignment horizontal="left"/>
    </xf>
    <xf numFmtId="169" fontId="24" fillId="0" borderId="0" xfId="28" applyNumberFormat="1" applyFont="1" applyFill="1" applyAlignment="1">
      <alignment horizontal="center"/>
    </xf>
    <xf numFmtId="169" fontId="24" fillId="0" borderId="0" xfId="28" applyNumberFormat="1" applyFont="1" applyFill="1" applyAlignment="1">
      <alignment horizontal="centerContinuous"/>
    </xf>
    <xf numFmtId="169" fontId="21" fillId="0" borderId="0" xfId="28" applyNumberFormat="1" applyFont="1" applyFill="1"/>
    <xf numFmtId="169" fontId="24" fillId="0" borderId="0" xfId="28" applyNumberFormat="1" applyFont="1" applyFill="1" applyBorder="1"/>
    <xf numFmtId="169" fontId="21" fillId="0" borderId="0" xfId="28" applyNumberFormat="1" applyFont="1" applyFill="1" applyBorder="1" applyAlignment="1">
      <alignment horizontal="center"/>
    </xf>
    <xf numFmtId="169" fontId="21" fillId="0" borderId="0" xfId="28" applyNumberFormat="1" applyFont="1" applyFill="1" applyBorder="1" applyAlignment="1"/>
    <xf numFmtId="169" fontId="21" fillId="0" borderId="11" xfId="28" applyNumberFormat="1" applyFont="1" applyFill="1" applyBorder="1" applyAlignment="1">
      <alignment horizontal="center"/>
    </xf>
    <xf numFmtId="169" fontId="21" fillId="0" borderId="0" xfId="28" applyNumberFormat="1" applyFont="1" applyFill="1" applyAlignment="1">
      <alignment horizontal="center"/>
    </xf>
    <xf numFmtId="169" fontId="21" fillId="0" borderId="0" xfId="28" applyNumberFormat="1" applyFont="1" applyFill="1" applyBorder="1" applyAlignment="1">
      <alignment horizontal="centerContinuous"/>
    </xf>
    <xf numFmtId="169" fontId="22" fillId="0" borderId="0" xfId="28" applyNumberFormat="1" applyFont="1" applyFill="1" applyAlignment="1">
      <alignment horizontal="center"/>
    </xf>
    <xf numFmtId="169" fontId="21" fillId="0" borderId="0" xfId="28" applyNumberFormat="1" applyFont="1" applyFill="1" applyBorder="1"/>
    <xf numFmtId="169" fontId="22" fillId="0" borderId="0" xfId="28" applyNumberFormat="1" applyFont="1" applyFill="1" applyBorder="1" applyAlignment="1">
      <alignment horizontal="center"/>
    </xf>
    <xf numFmtId="169" fontId="24" fillId="0" borderId="0" xfId="28" applyNumberFormat="1" applyFont="1" applyFill="1"/>
    <xf numFmtId="41" fontId="22" fillId="0" borderId="0" xfId="28" applyNumberFormat="1" applyFont="1" applyFill="1" applyBorder="1" applyAlignment="1">
      <alignment horizontal="center"/>
    </xf>
    <xf numFmtId="174" fontId="21" fillId="0" borderId="0" xfId="28" applyNumberFormat="1" applyFont="1" applyFill="1"/>
    <xf numFmtId="169" fontId="21" fillId="0" borderId="0" xfId="28" applyNumberFormat="1" applyFont="1" applyFill="1" applyAlignment="1">
      <alignment horizontal="left"/>
    </xf>
    <xf numFmtId="169" fontId="23" fillId="0" borderId="0" xfId="28" applyNumberFormat="1" applyFont="1" applyFill="1" applyAlignment="1">
      <alignment horizontal="left"/>
    </xf>
    <xf numFmtId="174" fontId="24" fillId="0" borderId="0" xfId="28" applyNumberFormat="1" applyFont="1" applyFill="1"/>
    <xf numFmtId="169" fontId="34" fillId="0" borderId="0" xfId="28" applyNumberFormat="1" applyFont="1" applyFill="1"/>
    <xf numFmtId="0" fontId="20" fillId="0" borderId="0" xfId="53" applyFont="1" applyAlignment="1">
      <alignment horizontal="left" vertical="center"/>
    </xf>
    <xf numFmtId="0" fontId="21" fillId="0" borderId="0" xfId="57" applyFont="1" applyAlignment="1">
      <alignment horizontal="center" vertical="center"/>
    </xf>
    <xf numFmtId="167" fontId="21" fillId="0" borderId="0" xfId="57" applyNumberFormat="1" applyFont="1" applyAlignment="1">
      <alignment vertical="center"/>
    </xf>
    <xf numFmtId="166" fontId="21" fillId="0" borderId="0" xfId="57" applyNumberFormat="1" applyFont="1" applyAlignment="1">
      <alignment vertical="center"/>
    </xf>
    <xf numFmtId="0" fontId="20" fillId="0" borderId="0" xfId="53" applyFont="1" applyAlignment="1">
      <alignment vertical="center"/>
    </xf>
    <xf numFmtId="0" fontId="21" fillId="0" borderId="0" xfId="53" applyFont="1" applyAlignment="1">
      <alignment vertical="center"/>
    </xf>
    <xf numFmtId="0" fontId="30" fillId="0" borderId="0" xfId="53" applyFont="1" applyAlignment="1">
      <alignment vertical="center"/>
    </xf>
    <xf numFmtId="166" fontId="24" fillId="0" borderId="0" xfId="53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3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horizontal="right" vertical="center"/>
    </xf>
    <xf numFmtId="167" fontId="21" fillId="0" borderId="0" xfId="53" applyNumberFormat="1" applyFont="1" applyAlignment="1">
      <alignment vertical="center"/>
    </xf>
    <xf numFmtId="166" fontId="0" fillId="0" borderId="0" xfId="53" applyNumberFormat="1" applyFont="1" applyAlignment="1">
      <alignment vertical="center"/>
    </xf>
    <xf numFmtId="41" fontId="21" fillId="0" borderId="0" xfId="53" applyNumberFormat="1" applyFont="1" applyAlignment="1">
      <alignment vertical="center"/>
    </xf>
    <xf numFmtId="166" fontId="22" fillId="0" borderId="0" xfId="53" applyNumberFormat="1" applyFont="1" applyAlignment="1">
      <alignment vertical="center"/>
    </xf>
    <xf numFmtId="0" fontId="22" fillId="0" borderId="0" xfId="0" applyFont="1" applyAlignment="1">
      <alignment vertical="center"/>
    </xf>
    <xf numFmtId="167" fontId="0" fillId="0" borderId="0" xfId="58" applyNumberFormat="1" applyFont="1" applyAlignment="1">
      <alignment vertical="center"/>
    </xf>
    <xf numFmtId="167" fontId="31" fillId="0" borderId="0" xfId="53" applyNumberFormat="1" applyFont="1" applyAlignment="1">
      <alignment vertical="center"/>
    </xf>
    <xf numFmtId="0" fontId="0" fillId="0" borderId="0" xfId="0" applyAlignment="1">
      <alignment vertical="center"/>
    </xf>
    <xf numFmtId="167" fontId="0" fillId="0" borderId="0" xfId="57" applyNumberFormat="1" applyFont="1" applyAlignment="1">
      <alignment vertical="center"/>
    </xf>
    <xf numFmtId="167" fontId="0" fillId="0" borderId="0" xfId="53" applyNumberFormat="1" applyFont="1" applyAlignment="1">
      <alignment vertical="center"/>
    </xf>
    <xf numFmtId="166" fontId="21" fillId="0" borderId="0" xfId="51" applyNumberFormat="1" applyFont="1" applyAlignment="1">
      <alignment vertical="center"/>
    </xf>
    <xf numFmtId="0" fontId="0" fillId="0" borderId="0" xfId="0" applyAlignment="1">
      <alignment horizontal="left" vertical="center"/>
    </xf>
    <xf numFmtId="167" fontId="22" fillId="0" borderId="0" xfId="53" applyNumberFormat="1" applyFont="1" applyAlignment="1">
      <alignment vertical="center"/>
    </xf>
    <xf numFmtId="166" fontId="0" fillId="0" borderId="0" xfId="51" applyNumberFormat="1" applyFont="1" applyAlignment="1">
      <alignment vertical="center"/>
    </xf>
    <xf numFmtId="41" fontId="29" fillId="0" borderId="0" xfId="53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41" fontId="21" fillId="0" borderId="11" xfId="53" applyNumberFormat="1" applyFont="1" applyBorder="1" applyAlignment="1">
      <alignment vertical="center"/>
    </xf>
    <xf numFmtId="0" fontId="24" fillId="0" borderId="0" xfId="52" applyFont="1" applyAlignment="1">
      <alignment horizontal="left" vertical="center"/>
    </xf>
    <xf numFmtId="166" fontId="24" fillId="0" borderId="0" xfId="53" applyNumberFormat="1" applyFont="1" applyAlignment="1">
      <alignment vertical="center"/>
    </xf>
    <xf numFmtId="167" fontId="23" fillId="0" borderId="0" xfId="53" applyNumberFormat="1" applyFont="1" applyAlignment="1">
      <alignment vertical="center"/>
    </xf>
    <xf numFmtId="167" fontId="0" fillId="0" borderId="0" xfId="51" applyNumberFormat="1" applyFont="1" applyAlignment="1">
      <alignment vertical="center"/>
    </xf>
    <xf numFmtId="0" fontId="21" fillId="0" borderId="0" xfId="0" applyFont="1" applyAlignment="1">
      <alignment vertical="center"/>
    </xf>
    <xf numFmtId="167" fontId="24" fillId="0" borderId="0" xfId="53" applyNumberFormat="1" applyFont="1" applyAlignment="1">
      <alignment vertical="center"/>
    </xf>
    <xf numFmtId="41" fontId="24" fillId="0" borderId="12" xfId="53" applyNumberFormat="1" applyFont="1" applyBorder="1" applyAlignment="1">
      <alignment vertical="center"/>
    </xf>
    <xf numFmtId="41" fontId="24" fillId="0" borderId="0" xfId="53" applyNumberFormat="1" applyFont="1" applyAlignment="1">
      <alignment vertical="center"/>
    </xf>
    <xf numFmtId="41" fontId="0" fillId="0" borderId="0" xfId="0" applyNumberFormat="1"/>
    <xf numFmtId="167" fontId="0" fillId="0" borderId="0" xfId="48" applyNumberFormat="1" applyFont="1" applyAlignment="1">
      <alignment vertical="center"/>
    </xf>
    <xf numFmtId="167" fontId="0" fillId="0" borderId="0" xfId="0" applyNumberFormat="1" applyAlignment="1">
      <alignment vertical="center"/>
    </xf>
    <xf numFmtId="0" fontId="24" fillId="0" borderId="0" xfId="0" applyFont="1" applyAlignment="1">
      <alignment horizontal="left" vertical="center"/>
    </xf>
    <xf numFmtId="41" fontId="24" fillId="0" borderId="14" xfId="53" applyNumberFormat="1" applyFont="1" applyBorder="1" applyAlignment="1">
      <alignment vertical="center"/>
    </xf>
    <xf numFmtId="0" fontId="23" fillId="0" borderId="0" xfId="66" applyFont="1" applyAlignment="1">
      <alignment horizontal="left" vertical="center"/>
    </xf>
    <xf numFmtId="170" fontId="24" fillId="0" borderId="0" xfId="53" applyNumberFormat="1" applyFont="1" applyAlignment="1">
      <alignment vertical="center"/>
    </xf>
    <xf numFmtId="167" fontId="21" fillId="0" borderId="0" xfId="48" applyNumberFormat="1" applyFont="1" applyAlignment="1">
      <alignment vertical="center"/>
    </xf>
    <xf numFmtId="166" fontId="34" fillId="0" borderId="0" xfId="53" applyNumberFormat="1" applyFont="1" applyAlignment="1">
      <alignment vertical="center"/>
    </xf>
    <xf numFmtId="0" fontId="20" fillId="0" borderId="0" xfId="48" applyFont="1" applyAlignment="1">
      <alignment horizontal="left"/>
    </xf>
    <xf numFmtId="167" fontId="25" fillId="0" borderId="0" xfId="48" applyNumberFormat="1" applyFont="1"/>
    <xf numFmtId="167" fontId="25" fillId="0" borderId="0" xfId="48" applyNumberFormat="1" applyFont="1" applyAlignment="1">
      <alignment horizontal="right"/>
    </xf>
    <xf numFmtId="167" fontId="25" fillId="0" borderId="0" xfId="48" applyNumberFormat="1" applyFont="1" applyAlignment="1">
      <alignment horizontal="left"/>
    </xf>
    <xf numFmtId="0" fontId="27" fillId="0" borderId="0" xfId="48" applyFont="1" applyAlignment="1">
      <alignment horizontal="left"/>
    </xf>
    <xf numFmtId="167" fontId="27" fillId="0" borderId="0" xfId="48" applyNumberFormat="1" applyFont="1" applyAlignment="1">
      <alignment horizontal="centerContinuous"/>
    </xf>
    <xf numFmtId="167" fontId="21" fillId="0" borderId="0" xfId="48" applyNumberFormat="1" applyFont="1"/>
    <xf numFmtId="167" fontId="24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2" fontId="21" fillId="0" borderId="11" xfId="0" applyNumberFormat="1" applyFont="1" applyBorder="1" applyAlignment="1">
      <alignment horizontal="center" wrapText="1"/>
    </xf>
    <xf numFmtId="0" fontId="22" fillId="0" borderId="0" xfId="48" applyFont="1" applyAlignment="1">
      <alignment horizontal="center"/>
    </xf>
    <xf numFmtId="167" fontId="24" fillId="0" borderId="0" xfId="48" applyNumberFormat="1" applyFont="1" applyAlignment="1">
      <alignment horizontal="left"/>
    </xf>
    <xf numFmtId="166" fontId="22" fillId="0" borderId="0" xfId="48" applyNumberFormat="1" applyFont="1" applyAlignment="1">
      <alignment horizontal="center"/>
    </xf>
    <xf numFmtId="167" fontId="24" fillId="0" borderId="0" xfId="0" applyNumberFormat="1" applyFont="1"/>
    <xf numFmtId="167" fontId="24" fillId="0" borderId="0" xfId="48" applyNumberFormat="1" applyFont="1"/>
    <xf numFmtId="166" fontId="24" fillId="0" borderId="0" xfId="48" applyNumberFormat="1" applyFont="1"/>
    <xf numFmtId="166" fontId="21" fillId="0" borderId="0" xfId="48" applyNumberFormat="1" applyFont="1"/>
    <xf numFmtId="167" fontId="0" fillId="0" borderId="0" xfId="48" applyNumberFormat="1" applyFont="1" applyAlignment="1">
      <alignment wrapText="1"/>
    </xf>
    <xf numFmtId="167" fontId="23" fillId="0" borderId="0" xfId="51" applyNumberFormat="1" applyFont="1" applyAlignment="1">
      <alignment horizontal="left" indent="1"/>
    </xf>
    <xf numFmtId="0" fontId="24" fillId="0" borderId="0" xfId="51" applyFont="1" applyAlignment="1">
      <alignment horizontal="left"/>
    </xf>
    <xf numFmtId="167" fontId="21" fillId="0" borderId="0" xfId="51" applyNumberFormat="1" applyFont="1"/>
    <xf numFmtId="41" fontId="21" fillId="0" borderId="0" xfId="51" applyNumberFormat="1" applyFont="1"/>
    <xf numFmtId="167" fontId="25" fillId="0" borderId="0" xfId="51" applyNumberFormat="1" applyFont="1"/>
    <xf numFmtId="43" fontId="36" fillId="0" borderId="0" xfId="51" applyNumberFormat="1" applyFont="1"/>
    <xf numFmtId="0" fontId="20" fillId="0" borderId="0" xfId="0" applyFont="1" applyAlignment="1">
      <alignment horizontal="left"/>
    </xf>
    <xf numFmtId="167" fontId="0" fillId="0" borderId="0" xfId="0" applyNumberFormat="1"/>
    <xf numFmtId="167" fontId="0" fillId="0" borderId="0" xfId="0" applyNumberFormat="1" applyAlignment="1">
      <alignment horizontal="right"/>
    </xf>
    <xf numFmtId="167" fontId="0" fillId="0" borderId="0" xfId="0" applyNumberFormat="1" applyAlignment="1">
      <alignment horizontal="left"/>
    </xf>
    <xf numFmtId="167" fontId="0" fillId="0" borderId="0" xfId="48" applyNumberFormat="1" applyFont="1"/>
    <xf numFmtId="167" fontId="0" fillId="0" borderId="0" xfId="51" applyNumberFormat="1" applyFont="1"/>
    <xf numFmtId="167" fontId="0" fillId="0" borderId="0" xfId="48" applyNumberFormat="1" applyFont="1" applyAlignment="1">
      <alignment horizontal="centerContinuous"/>
    </xf>
    <xf numFmtId="167" fontId="0" fillId="0" borderId="0" xfId="48" applyNumberFormat="1" applyFont="1" applyAlignment="1">
      <alignment horizontal="center"/>
    </xf>
    <xf numFmtId="167" fontId="0" fillId="0" borderId="0" xfId="51" applyNumberFormat="1" applyFont="1" applyAlignment="1">
      <alignment horizontal="center"/>
    </xf>
    <xf numFmtId="167" fontId="0" fillId="0" borderId="11" xfId="48" applyNumberFormat="1" applyFont="1" applyBorder="1" applyAlignment="1">
      <alignment horizontal="center"/>
    </xf>
    <xf numFmtId="167" fontId="0" fillId="0" borderId="11" xfId="48" applyNumberFormat="1" applyFont="1" applyBorder="1"/>
    <xf numFmtId="167" fontId="22" fillId="0" borderId="0" xfId="51" applyNumberFormat="1" applyFont="1" applyAlignment="1">
      <alignment horizontal="center"/>
    </xf>
    <xf numFmtId="167" fontId="24" fillId="0" borderId="0" xfId="51" applyNumberFormat="1" applyFont="1"/>
    <xf numFmtId="167" fontId="23" fillId="0" borderId="0" xfId="48" applyNumberFormat="1" applyFont="1"/>
    <xf numFmtId="0" fontId="22" fillId="0" borderId="0" xfId="51" applyFont="1" applyAlignment="1">
      <alignment horizontal="center"/>
    </xf>
    <xf numFmtId="169" fontId="0" fillId="0" borderId="0" xfId="0" applyNumberFormat="1"/>
    <xf numFmtId="0" fontId="24" fillId="0" borderId="0" xfId="48" applyFont="1" applyAlignment="1">
      <alignment horizontal="left"/>
    </xf>
    <xf numFmtId="167" fontId="24" fillId="0" borderId="0" xfId="48" applyNumberFormat="1" applyFont="1" applyAlignment="1">
      <alignment horizontal="center"/>
    </xf>
    <xf numFmtId="173" fontId="24" fillId="0" borderId="0" xfId="48" applyNumberFormat="1" applyFont="1"/>
    <xf numFmtId="0" fontId="21" fillId="0" borderId="0" xfId="51" applyFont="1" applyAlignment="1">
      <alignment horizontal="center"/>
    </xf>
    <xf numFmtId="167" fontId="21" fillId="0" borderId="0" xfId="48" applyNumberFormat="1" applyFont="1" applyAlignment="1">
      <alignment horizontal="center" vertical="center"/>
    </xf>
    <xf numFmtId="0" fontId="21" fillId="0" borderId="11" xfId="0" applyFont="1" applyBorder="1" applyAlignment="1">
      <alignment horizontal="center"/>
    </xf>
    <xf numFmtId="0" fontId="21" fillId="0" borderId="11" xfId="51" applyFont="1" applyBorder="1" applyAlignment="1">
      <alignment horizontal="center"/>
    </xf>
    <xf numFmtId="41" fontId="21" fillId="0" borderId="0" xfId="0" applyNumberFormat="1" applyFont="1"/>
    <xf numFmtId="167" fontId="23" fillId="0" borderId="0" xfId="48" applyNumberFormat="1" applyFont="1" applyAlignment="1">
      <alignment horizontal="left"/>
    </xf>
    <xf numFmtId="41" fontId="21" fillId="0" borderId="0" xfId="48" applyNumberFormat="1" applyFont="1"/>
    <xf numFmtId="41" fontId="24" fillId="0" borderId="0" xfId="48" applyNumberFormat="1" applyFont="1"/>
    <xf numFmtId="41" fontId="24" fillId="0" borderId="0" xfId="0" applyNumberFormat="1" applyFont="1"/>
    <xf numFmtId="41" fontId="25" fillId="0" borderId="0" xfId="48" applyNumberFormat="1" applyFont="1"/>
    <xf numFmtId="167" fontId="34" fillId="0" borderId="0" xfId="48" applyNumberFormat="1" applyFont="1"/>
    <xf numFmtId="167" fontId="36" fillId="0" borderId="0" xfId="48" applyNumberFormat="1" applyFont="1"/>
    <xf numFmtId="43" fontId="36" fillId="0" borderId="0" xfId="48" applyNumberFormat="1" applyFont="1"/>
    <xf numFmtId="165" fontId="24" fillId="0" borderId="0" xfId="58" applyNumberFormat="1" applyFont="1"/>
    <xf numFmtId="166" fontId="21" fillId="0" borderId="0" xfId="0" applyNumberFormat="1" applyFont="1"/>
    <xf numFmtId="168" fontId="21" fillId="0" borderId="0" xfId="0" applyNumberFormat="1" applyFont="1"/>
    <xf numFmtId="166" fontId="23" fillId="0" borderId="0" xfId="0" applyNumberFormat="1" applyFont="1" applyAlignment="1">
      <alignment horizontal="centerContinuous"/>
    </xf>
    <xf numFmtId="166" fontId="24" fillId="0" borderId="0" xfId="0" applyNumberFormat="1" applyFont="1" applyAlignment="1">
      <alignment horizontal="centerContinuous"/>
    </xf>
    <xf numFmtId="41" fontId="24" fillId="0" borderId="0" xfId="0" applyNumberFormat="1" applyFont="1" applyAlignment="1">
      <alignment horizontal="centerContinuous"/>
    </xf>
    <xf numFmtId="168" fontId="24" fillId="0" borderId="0" xfId="0" applyNumberFormat="1" applyFont="1" applyAlignment="1">
      <alignment horizontal="centerContinuous"/>
    </xf>
    <xf numFmtId="0" fontId="24" fillId="0" borderId="0" xfId="0" applyFont="1" applyAlignment="1">
      <alignment horizontal="center"/>
    </xf>
    <xf numFmtId="166" fontId="20" fillId="0" borderId="0" xfId="0" applyNumberFormat="1" applyFont="1"/>
    <xf numFmtId="0" fontId="22" fillId="0" borderId="0" xfId="0" applyFont="1" applyAlignment="1">
      <alignment horizontal="center"/>
    </xf>
    <xf numFmtId="166" fontId="23" fillId="0" borderId="0" xfId="0" applyNumberFormat="1" applyFont="1"/>
    <xf numFmtId="166" fontId="0" fillId="0" borderId="0" xfId="0" applyNumberFormat="1"/>
    <xf numFmtId="166" fontId="24" fillId="0" borderId="0" xfId="0" applyNumberFormat="1" applyFont="1"/>
    <xf numFmtId="166" fontId="23" fillId="0" borderId="0" xfId="0" applyNumberFormat="1" applyFont="1" applyAlignment="1">
      <alignment horizontal="center"/>
    </xf>
    <xf numFmtId="166" fontId="21" fillId="0" borderId="0" xfId="51" applyNumberFormat="1" applyFont="1"/>
    <xf numFmtId="166" fontId="22" fillId="0" borderId="0" xfId="51" applyNumberFormat="1" applyFont="1" applyAlignment="1">
      <alignment horizontal="center"/>
    </xf>
    <xf numFmtId="166" fontId="21" fillId="0" borderId="0" xfId="0" applyNumberFormat="1" applyFont="1" applyAlignment="1">
      <alignment horizontal="left"/>
    </xf>
    <xf numFmtId="166" fontId="33" fillId="0" borderId="0" xfId="0" applyNumberFormat="1" applyFont="1"/>
    <xf numFmtId="166" fontId="34" fillId="0" borderId="0" xfId="0" applyNumberFormat="1" applyFont="1"/>
    <xf numFmtId="41" fontId="22" fillId="0" borderId="0" xfId="0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6" fontId="20" fillId="0" borderId="0" xfId="0" applyNumberFormat="1" applyFont="1" applyAlignment="1">
      <alignment horizontal="left"/>
    </xf>
    <xf numFmtId="41" fontId="2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22" fillId="0" borderId="0" xfId="57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21" fillId="0" borderId="0" xfId="54" applyFont="1" applyAlignment="1">
      <alignment horizontal="center"/>
    </xf>
    <xf numFmtId="0" fontId="24" fillId="0" borderId="0" xfId="54" applyFont="1" applyAlignment="1">
      <alignment horizontal="center"/>
    </xf>
    <xf numFmtId="0" fontId="22" fillId="0" borderId="0" xfId="54" applyFont="1" applyAlignment="1">
      <alignment horizontal="center"/>
    </xf>
    <xf numFmtId="169" fontId="24" fillId="0" borderId="0" xfId="28" applyNumberFormat="1" applyFont="1" applyFill="1" applyBorder="1" applyAlignment="1">
      <alignment horizontal="center"/>
    </xf>
    <xf numFmtId="169" fontId="21" fillId="0" borderId="11" xfId="28" applyNumberFormat="1" applyFont="1" applyFill="1" applyBorder="1" applyAlignment="1">
      <alignment horizontal="center"/>
    </xf>
    <xf numFmtId="169" fontId="22" fillId="0" borderId="0" xfId="28" applyNumberFormat="1" applyFont="1" applyFill="1" applyBorder="1" applyAlignment="1">
      <alignment horizontal="center"/>
    </xf>
    <xf numFmtId="167" fontId="24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0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166" fontId="22" fillId="0" borderId="0" xfId="48" applyNumberFormat="1" applyFont="1" applyAlignment="1">
      <alignment horizontal="center"/>
    </xf>
    <xf numFmtId="166" fontId="24" fillId="0" borderId="0" xfId="53" applyNumberFormat="1" applyFont="1" applyAlignment="1">
      <alignment horizontal="center" vertical="center"/>
    </xf>
    <xf numFmtId="166" fontId="21" fillId="0" borderId="0" xfId="53" applyNumberFormat="1" applyFont="1" applyAlignment="1">
      <alignment horizontal="center" vertical="center"/>
    </xf>
    <xf numFmtId="166" fontId="0" fillId="0" borderId="0" xfId="53" applyNumberFormat="1" applyFont="1" applyAlignment="1">
      <alignment horizontal="center" vertical="center"/>
    </xf>
    <xf numFmtId="166" fontId="22" fillId="0" borderId="0" xfId="53" applyNumberFormat="1" applyFont="1" applyAlignment="1">
      <alignment horizontal="center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13"/>
  <sheetViews>
    <sheetView showGridLines="0" tabSelected="1" view="pageBreakPreview" topLeftCell="A89" zoomScale="70" zoomScaleNormal="85" zoomScaleSheetLayoutView="70" workbookViewId="0">
      <selection activeCell="H102" sqref="H102"/>
    </sheetView>
  </sheetViews>
  <sheetFormatPr defaultColWidth="26.5703125" defaultRowHeight="21.75"/>
  <cols>
    <col min="1" max="1" width="2" style="260" customWidth="1"/>
    <col min="2" max="2" width="46" style="260" customWidth="1"/>
    <col min="3" max="3" width="8.7109375" style="80" customWidth="1"/>
    <col min="4" max="4" width="19.5703125" style="260" customWidth="1"/>
    <col min="5" max="5" width="1.140625" style="260" customWidth="1"/>
    <col min="6" max="6" width="19.5703125" style="260" customWidth="1"/>
    <col min="7" max="7" width="1.140625" style="260" customWidth="1"/>
    <col min="8" max="8" width="19.5703125" style="250" customWidth="1"/>
    <col min="9" max="9" width="1.140625" style="260" customWidth="1"/>
    <col min="10" max="10" width="19.5703125" style="261" customWidth="1"/>
    <col min="11" max="11" width="11.5703125" style="260" customWidth="1"/>
    <col min="12" max="12" width="17" style="260" customWidth="1"/>
    <col min="13" max="13" width="26.5703125" style="260"/>
    <col min="14" max="14" width="19.5703125" style="4" customWidth="1"/>
    <col min="15" max="16384" width="26.5703125" style="260"/>
  </cols>
  <sheetData>
    <row r="1" spans="1:12" ht="23.25">
      <c r="A1" s="75" t="s">
        <v>71</v>
      </c>
    </row>
    <row r="2" spans="1:12" ht="23.25">
      <c r="A2" s="227" t="s">
        <v>52</v>
      </c>
    </row>
    <row r="3" spans="1:12" ht="23.25">
      <c r="A3" s="227"/>
      <c r="C3" s="262"/>
      <c r="D3" s="263"/>
      <c r="E3" s="263"/>
      <c r="F3" s="263"/>
      <c r="G3" s="263"/>
      <c r="H3" s="264"/>
      <c r="I3" s="263"/>
      <c r="J3" s="265"/>
    </row>
    <row r="4" spans="1:12">
      <c r="D4" s="281" t="s">
        <v>0</v>
      </c>
      <c r="E4" s="281"/>
      <c r="F4" s="281"/>
      <c r="G4" s="281"/>
      <c r="H4" s="281" t="s">
        <v>1</v>
      </c>
      <c r="I4" s="281"/>
      <c r="J4" s="281"/>
    </row>
    <row r="5" spans="1:12">
      <c r="D5" s="284" t="s">
        <v>59</v>
      </c>
      <c r="E5" s="284"/>
      <c r="F5" s="284"/>
      <c r="G5" s="266"/>
      <c r="H5" s="284" t="s">
        <v>59</v>
      </c>
      <c r="I5" s="284"/>
      <c r="J5" s="284"/>
    </row>
    <row r="6" spans="1:12" ht="23.25">
      <c r="A6" s="267" t="s">
        <v>2</v>
      </c>
      <c r="C6" s="268" t="s">
        <v>3</v>
      </c>
      <c r="D6" s="76">
        <v>2566</v>
      </c>
      <c r="E6" s="76"/>
      <c r="F6" s="76">
        <v>2565</v>
      </c>
      <c r="G6" s="76"/>
      <c r="H6" s="76">
        <v>2566</v>
      </c>
      <c r="I6" s="76"/>
      <c r="J6" s="76">
        <v>2565</v>
      </c>
    </row>
    <row r="7" spans="1:12" ht="23.25">
      <c r="A7" s="282"/>
      <c r="B7" s="282"/>
      <c r="D7" s="280" t="s">
        <v>270</v>
      </c>
      <c r="E7" s="280"/>
      <c r="F7" s="280"/>
      <c r="G7" s="280"/>
      <c r="H7" s="280"/>
      <c r="I7" s="280"/>
      <c r="J7" s="280"/>
    </row>
    <row r="8" spans="1:12">
      <c r="A8" s="269" t="s">
        <v>4</v>
      </c>
    </row>
    <row r="9" spans="1:12">
      <c r="A9" s="260" t="s">
        <v>5</v>
      </c>
      <c r="C9" s="80">
        <v>6</v>
      </c>
      <c r="D9" s="4">
        <v>36753606531</v>
      </c>
      <c r="E9" s="4"/>
      <c r="F9" s="4">
        <v>45932068052</v>
      </c>
      <c r="G9" s="4"/>
      <c r="H9" s="4">
        <v>10614302885</v>
      </c>
      <c r="I9" s="4"/>
      <c r="J9" s="4">
        <v>17192032115</v>
      </c>
    </row>
    <row r="10" spans="1:12">
      <c r="A10" s="260" t="s">
        <v>159</v>
      </c>
      <c r="D10" s="4">
        <v>41815105</v>
      </c>
      <c r="E10" s="4"/>
      <c r="F10" s="4">
        <v>1236750503</v>
      </c>
      <c r="G10" s="4"/>
      <c r="H10" s="4">
        <v>25000000</v>
      </c>
      <c r="I10" s="4"/>
      <c r="J10" s="4">
        <v>0</v>
      </c>
    </row>
    <row r="11" spans="1:12">
      <c r="A11" s="270" t="s">
        <v>103</v>
      </c>
      <c r="C11" s="80" t="s">
        <v>271</v>
      </c>
      <c r="D11" s="38">
        <v>33273927246</v>
      </c>
      <c r="E11" s="4"/>
      <c r="F11" s="38">
        <v>22199023573</v>
      </c>
      <c r="G11" s="4"/>
      <c r="H11" s="4">
        <v>9406701133</v>
      </c>
      <c r="I11" s="4"/>
      <c r="J11" s="4">
        <v>9096182516</v>
      </c>
    </row>
    <row r="12" spans="1:12">
      <c r="A12" s="260" t="s">
        <v>67</v>
      </c>
      <c r="D12" s="4">
        <v>216366579</v>
      </c>
      <c r="E12" s="4"/>
      <c r="F12" s="4">
        <v>636385908</v>
      </c>
      <c r="G12" s="4"/>
      <c r="H12" s="4">
        <v>207461833</v>
      </c>
      <c r="I12" s="4"/>
      <c r="J12" s="4">
        <v>617158440</v>
      </c>
    </row>
    <row r="13" spans="1:12">
      <c r="A13" s="270" t="s">
        <v>305</v>
      </c>
      <c r="C13" s="80">
        <v>5</v>
      </c>
      <c r="D13" s="4">
        <v>0</v>
      </c>
      <c r="E13" s="4"/>
      <c r="F13" s="4">
        <v>0</v>
      </c>
      <c r="G13" s="4"/>
      <c r="H13" s="4">
        <v>2500000000</v>
      </c>
      <c r="I13" s="4"/>
      <c r="J13" s="4">
        <v>0</v>
      </c>
    </row>
    <row r="14" spans="1:12">
      <c r="A14" s="270" t="s">
        <v>306</v>
      </c>
      <c r="D14" s="4">
        <v>260175460</v>
      </c>
      <c r="E14" s="4"/>
      <c r="F14" s="4">
        <v>90723021</v>
      </c>
      <c r="G14" s="4"/>
      <c r="H14" s="4">
        <v>0</v>
      </c>
      <c r="I14" s="4"/>
      <c r="J14" s="4">
        <v>0</v>
      </c>
    </row>
    <row r="15" spans="1:12">
      <c r="A15" s="260" t="s">
        <v>6</v>
      </c>
      <c r="C15" s="80">
        <v>9</v>
      </c>
      <c r="D15" s="4">
        <v>47839869403</v>
      </c>
      <c r="E15" s="4"/>
      <c r="F15" s="4">
        <v>29532535411</v>
      </c>
      <c r="G15" s="4"/>
      <c r="H15" s="4">
        <v>23357221728</v>
      </c>
      <c r="I15" s="4"/>
      <c r="J15" s="4">
        <v>24344552351</v>
      </c>
    </row>
    <row r="16" spans="1:12">
      <c r="A16" s="270" t="s">
        <v>128</v>
      </c>
      <c r="B16" s="270"/>
      <c r="D16" s="4">
        <v>1021022176</v>
      </c>
      <c r="E16" s="4"/>
      <c r="F16" s="4">
        <v>628749911</v>
      </c>
      <c r="G16" s="4"/>
      <c r="H16" s="4">
        <v>366420569</v>
      </c>
      <c r="I16" s="4"/>
      <c r="J16" s="4">
        <v>523860082</v>
      </c>
      <c r="L16" s="10"/>
    </row>
    <row r="17" spans="1:15">
      <c r="A17" s="260" t="s">
        <v>7</v>
      </c>
      <c r="D17" s="4">
        <v>2474090982</v>
      </c>
      <c r="E17" s="4"/>
      <c r="F17" s="4">
        <v>11092919759</v>
      </c>
      <c r="G17" s="4"/>
      <c r="H17" s="4">
        <v>616759039</v>
      </c>
      <c r="I17" s="4"/>
      <c r="J17" s="4">
        <v>11092919759</v>
      </c>
    </row>
    <row r="18" spans="1:15">
      <c r="A18" s="271" t="s">
        <v>8</v>
      </c>
      <c r="D18" s="15">
        <f>SUM(D9:D17)</f>
        <v>121880873482</v>
      </c>
      <c r="E18" s="32"/>
      <c r="F18" s="15">
        <f>SUM(F9:F17)</f>
        <v>111349156138</v>
      </c>
      <c r="G18" s="32"/>
      <c r="H18" s="15">
        <f>SUM(H9:H17)</f>
        <v>47093867187</v>
      </c>
      <c r="I18" s="32"/>
      <c r="J18" s="15">
        <f>SUM(J9:J17)</f>
        <v>62866705263</v>
      </c>
    </row>
    <row r="19" spans="1:15">
      <c r="A19" s="271"/>
      <c r="D19" s="10"/>
      <c r="E19" s="4"/>
      <c r="F19" s="10"/>
      <c r="G19" s="4"/>
      <c r="H19" s="10"/>
      <c r="I19" s="4"/>
      <c r="J19" s="10"/>
    </row>
    <row r="20" spans="1:15">
      <c r="A20" s="269" t="s">
        <v>9</v>
      </c>
      <c r="D20" s="250"/>
      <c r="E20" s="250"/>
      <c r="F20" s="250"/>
      <c r="G20" s="250"/>
      <c r="I20" s="250"/>
      <c r="J20" s="250"/>
    </row>
    <row r="21" spans="1:15">
      <c r="A21" s="260" t="s">
        <v>125</v>
      </c>
      <c r="C21" s="80">
        <v>30</v>
      </c>
      <c r="D21" s="4">
        <v>3897250483</v>
      </c>
      <c r="E21" s="250"/>
      <c r="F21" s="250">
        <v>3503796453</v>
      </c>
      <c r="G21" s="250"/>
      <c r="H21" s="250">
        <v>885167936</v>
      </c>
      <c r="I21" s="250"/>
      <c r="J21" s="250">
        <v>1002946619</v>
      </c>
    </row>
    <row r="22" spans="1:15">
      <c r="A22" s="260" t="s">
        <v>10</v>
      </c>
      <c r="C22" s="80">
        <v>10</v>
      </c>
      <c r="D22" s="4">
        <v>0</v>
      </c>
      <c r="E22" s="4"/>
      <c r="F22" s="4">
        <v>0</v>
      </c>
      <c r="G22" s="4"/>
      <c r="H22" s="4">
        <v>47491158910</v>
      </c>
      <c r="I22" s="4"/>
      <c r="J22" s="4">
        <v>18572502152</v>
      </c>
    </row>
    <row r="23" spans="1:15" s="270" customFormat="1">
      <c r="A23" s="270" t="s">
        <v>105</v>
      </c>
      <c r="C23" s="80">
        <v>11</v>
      </c>
      <c r="D23" s="4">
        <v>28348650904</v>
      </c>
      <c r="E23" s="4"/>
      <c r="F23" s="4">
        <v>1852317090</v>
      </c>
      <c r="G23" s="4"/>
      <c r="H23" s="4">
        <v>235000033</v>
      </c>
      <c r="I23" s="4"/>
      <c r="J23" s="4">
        <v>307000033</v>
      </c>
      <c r="M23" s="260"/>
      <c r="N23" s="4"/>
      <c r="O23" s="260"/>
    </row>
    <row r="24" spans="1:15" s="270" customFormat="1">
      <c r="A24" s="270" t="s">
        <v>64</v>
      </c>
      <c r="C24" s="80">
        <v>5</v>
      </c>
      <c r="D24" s="4">
        <v>1033543660</v>
      </c>
      <c r="E24" s="4"/>
      <c r="F24" s="4">
        <v>1653154062</v>
      </c>
      <c r="G24" s="4"/>
      <c r="H24" s="4">
        <v>510000000</v>
      </c>
      <c r="I24" s="4"/>
      <c r="J24" s="4">
        <v>810000000</v>
      </c>
      <c r="M24" s="260"/>
      <c r="N24" s="4"/>
      <c r="O24" s="260"/>
    </row>
    <row r="25" spans="1:15">
      <c r="A25" s="270" t="s">
        <v>104</v>
      </c>
      <c r="C25" s="80">
        <v>12</v>
      </c>
      <c r="D25" s="4">
        <v>126965546</v>
      </c>
      <c r="E25" s="4"/>
      <c r="F25" s="4">
        <v>126965546</v>
      </c>
      <c r="G25" s="4"/>
      <c r="H25" s="4">
        <v>682953148</v>
      </c>
      <c r="I25" s="4"/>
      <c r="J25" s="4">
        <v>682953148</v>
      </c>
    </row>
    <row r="26" spans="1:15">
      <c r="A26" s="270" t="s">
        <v>192</v>
      </c>
      <c r="C26" s="80">
        <v>13</v>
      </c>
      <c r="D26" s="4">
        <v>119373798489</v>
      </c>
      <c r="E26" s="4"/>
      <c r="F26" s="4">
        <v>73018382320</v>
      </c>
      <c r="G26" s="4"/>
      <c r="H26" s="4">
        <v>29444864099</v>
      </c>
      <c r="I26" s="4"/>
      <c r="J26" s="4">
        <v>30880276933</v>
      </c>
    </row>
    <row r="27" spans="1:15">
      <c r="A27" s="270" t="s">
        <v>106</v>
      </c>
      <c r="C27" s="80">
        <v>14</v>
      </c>
      <c r="D27" s="4">
        <v>18672270381</v>
      </c>
      <c r="E27" s="4"/>
      <c r="F27" s="4">
        <v>16947150160</v>
      </c>
      <c r="G27" s="4"/>
      <c r="H27" s="4">
        <v>13271491873</v>
      </c>
      <c r="I27" s="4"/>
      <c r="J27" s="4">
        <v>12802789872</v>
      </c>
    </row>
    <row r="28" spans="1:15">
      <c r="A28" s="260" t="s">
        <v>84</v>
      </c>
      <c r="C28" s="80">
        <v>16</v>
      </c>
      <c r="D28" s="4">
        <v>10446477911</v>
      </c>
      <c r="E28" s="4"/>
      <c r="F28" s="4">
        <v>5787888923</v>
      </c>
      <c r="G28" s="4"/>
      <c r="H28" s="4">
        <v>0</v>
      </c>
      <c r="I28" s="4"/>
      <c r="J28" s="4">
        <v>0</v>
      </c>
    </row>
    <row r="29" spans="1:15">
      <c r="A29" s="260" t="s">
        <v>11</v>
      </c>
      <c r="C29" s="80">
        <v>17</v>
      </c>
      <c r="D29" s="4">
        <v>13368009798</v>
      </c>
      <c r="E29" s="4"/>
      <c r="F29" s="4">
        <v>11738195947</v>
      </c>
      <c r="G29" s="4"/>
      <c r="H29" s="4">
        <v>390271836</v>
      </c>
      <c r="I29" s="4"/>
      <c r="J29" s="4">
        <v>241511584</v>
      </c>
    </row>
    <row r="30" spans="1:15">
      <c r="A30" s="270" t="s">
        <v>12</v>
      </c>
      <c r="C30" s="80">
        <v>27</v>
      </c>
      <c r="D30" s="4">
        <v>2749163913</v>
      </c>
      <c r="E30" s="4"/>
      <c r="F30" s="4">
        <v>850142053</v>
      </c>
      <c r="G30" s="4"/>
      <c r="H30" s="4">
        <v>805233188</v>
      </c>
      <c r="I30" s="4"/>
      <c r="J30" s="4">
        <v>779027459</v>
      </c>
    </row>
    <row r="31" spans="1:15">
      <c r="A31" s="270" t="s">
        <v>169</v>
      </c>
      <c r="D31" s="4">
        <v>13788501939</v>
      </c>
      <c r="E31" s="4"/>
      <c r="F31" s="4">
        <v>12922897674</v>
      </c>
      <c r="G31" s="4"/>
      <c r="H31" s="4">
        <v>0</v>
      </c>
      <c r="I31" s="4"/>
      <c r="J31" s="4">
        <v>0</v>
      </c>
    </row>
    <row r="32" spans="1:15">
      <c r="A32" s="270" t="s">
        <v>13</v>
      </c>
      <c r="C32" s="80">
        <v>5</v>
      </c>
      <c r="D32" s="38">
        <v>6743305908</v>
      </c>
      <c r="E32" s="4"/>
      <c r="F32" s="38">
        <v>2594299863</v>
      </c>
      <c r="G32" s="4"/>
      <c r="H32" s="4">
        <v>1143923692</v>
      </c>
      <c r="I32" s="4"/>
      <c r="J32" s="4">
        <v>1294677200</v>
      </c>
    </row>
    <row r="33" spans="1:14" s="271" customFormat="1">
      <c r="A33" s="271" t="s">
        <v>14</v>
      </c>
      <c r="C33" s="272"/>
      <c r="D33" s="15">
        <f>SUM(D21:D32)</f>
        <v>218547938932</v>
      </c>
      <c r="E33" s="32"/>
      <c r="F33" s="15">
        <f>SUM(F21:F32)</f>
        <v>130995190091</v>
      </c>
      <c r="G33" s="32"/>
      <c r="H33" s="15">
        <f>SUM(H21:H32)</f>
        <v>94860064715</v>
      </c>
      <c r="I33" s="32"/>
      <c r="J33" s="15">
        <f>SUM(J21:J32)</f>
        <v>67373685000</v>
      </c>
      <c r="N33" s="4"/>
    </row>
    <row r="34" spans="1:14" s="271" customFormat="1" ht="21" customHeight="1">
      <c r="C34" s="272"/>
      <c r="D34" s="33"/>
      <c r="E34" s="32"/>
      <c r="F34" s="33"/>
      <c r="G34" s="32"/>
      <c r="H34" s="6"/>
      <c r="I34" s="32"/>
      <c r="J34" s="6"/>
      <c r="N34" s="4"/>
    </row>
    <row r="35" spans="1:14" s="271" customFormat="1" ht="21" customHeight="1" thickBot="1">
      <c r="A35" s="271" t="s">
        <v>15</v>
      </c>
      <c r="C35" s="272"/>
      <c r="D35" s="16">
        <f>D18+D33</f>
        <v>340428812414</v>
      </c>
      <c r="E35" s="6"/>
      <c r="F35" s="16">
        <f>F18+F33</f>
        <v>242344346229</v>
      </c>
      <c r="G35" s="6"/>
      <c r="H35" s="16">
        <f>H18+H33</f>
        <v>141953931902</v>
      </c>
      <c r="I35" s="6"/>
      <c r="J35" s="16">
        <f>J18+J33</f>
        <v>130240390263</v>
      </c>
      <c r="N35" s="4"/>
    </row>
    <row r="36" spans="1:14" s="271" customFormat="1" ht="21" customHeight="1" thickTop="1">
      <c r="C36" s="272"/>
      <c r="D36" s="64"/>
      <c r="E36" s="6"/>
      <c r="F36" s="6"/>
      <c r="G36" s="6"/>
      <c r="H36" s="6"/>
      <c r="I36" s="6"/>
      <c r="J36" s="6"/>
      <c r="N36" s="4"/>
    </row>
    <row r="37" spans="1:14" ht="23.25">
      <c r="A37" s="75" t="s">
        <v>71</v>
      </c>
      <c r="D37" s="250"/>
      <c r="E37" s="250"/>
      <c r="F37" s="250"/>
      <c r="G37" s="250"/>
      <c r="I37" s="250"/>
      <c r="J37" s="250"/>
    </row>
    <row r="38" spans="1:14" ht="23.25">
      <c r="A38" s="227" t="s">
        <v>52</v>
      </c>
      <c r="D38" s="250"/>
      <c r="E38" s="250"/>
      <c r="F38" s="250"/>
      <c r="G38" s="250"/>
      <c r="I38" s="250"/>
      <c r="J38" s="250"/>
    </row>
    <row r="39" spans="1:14">
      <c r="D39" s="250"/>
      <c r="E39" s="250"/>
      <c r="F39" s="250"/>
      <c r="G39" s="250"/>
      <c r="I39" s="250"/>
      <c r="J39" s="250"/>
    </row>
    <row r="40" spans="1:14">
      <c r="D40" s="283" t="s">
        <v>0</v>
      </c>
      <c r="E40" s="283"/>
      <c r="F40" s="283"/>
      <c r="G40" s="283"/>
      <c r="H40" s="283" t="s">
        <v>1</v>
      </c>
      <c r="I40" s="283"/>
      <c r="J40" s="283"/>
    </row>
    <row r="41" spans="1:14">
      <c r="D41" s="284" t="s">
        <v>59</v>
      </c>
      <c r="E41" s="284"/>
      <c r="F41" s="284"/>
      <c r="G41" s="266"/>
      <c r="H41" s="284" t="s">
        <v>59</v>
      </c>
      <c r="I41" s="284"/>
      <c r="J41" s="284"/>
    </row>
    <row r="42" spans="1:14" ht="23.25">
      <c r="A42" s="227" t="s">
        <v>16</v>
      </c>
      <c r="C42" s="268" t="s">
        <v>3</v>
      </c>
      <c r="D42" s="76">
        <v>2566</v>
      </c>
      <c r="E42" s="76"/>
      <c r="F42" s="76">
        <v>2565</v>
      </c>
      <c r="G42" s="76"/>
      <c r="H42" s="76">
        <v>2566</v>
      </c>
      <c r="I42" s="76"/>
      <c r="J42" s="76">
        <v>2565</v>
      </c>
    </row>
    <row r="43" spans="1:14">
      <c r="D43" s="280" t="s">
        <v>270</v>
      </c>
      <c r="E43" s="280"/>
      <c r="F43" s="280"/>
      <c r="G43" s="280"/>
      <c r="H43" s="280"/>
      <c r="I43" s="280"/>
      <c r="J43" s="280"/>
    </row>
    <row r="44" spans="1:14">
      <c r="A44" s="269" t="s">
        <v>17</v>
      </c>
      <c r="D44" s="250"/>
      <c r="E44" s="250"/>
      <c r="F44" s="250"/>
      <c r="G44" s="250"/>
      <c r="I44" s="250"/>
      <c r="J44" s="250"/>
    </row>
    <row r="45" spans="1:14">
      <c r="A45" s="260" t="s">
        <v>66</v>
      </c>
      <c r="C45" s="80">
        <v>18</v>
      </c>
      <c r="D45" s="4">
        <v>13293730155</v>
      </c>
      <c r="E45" s="4"/>
      <c r="F45" s="4">
        <v>1101024382</v>
      </c>
      <c r="G45" s="4"/>
      <c r="H45" s="4">
        <v>2000000000</v>
      </c>
      <c r="I45" s="4"/>
      <c r="J45" s="4">
        <v>0</v>
      </c>
    </row>
    <row r="46" spans="1:14">
      <c r="A46" s="270" t="s">
        <v>107</v>
      </c>
      <c r="C46" s="80" t="s">
        <v>281</v>
      </c>
      <c r="D46" s="4">
        <v>41287086053</v>
      </c>
      <c r="E46" s="4"/>
      <c r="F46" s="38">
        <v>28947580032</v>
      </c>
      <c r="G46" s="4"/>
      <c r="H46" s="38">
        <v>17083334389</v>
      </c>
      <c r="I46" s="4"/>
      <c r="J46" s="38">
        <v>17262902355</v>
      </c>
    </row>
    <row r="47" spans="1:14">
      <c r="A47" s="270" t="s">
        <v>193</v>
      </c>
      <c r="B47" s="270"/>
      <c r="D47" s="4"/>
      <c r="E47" s="4"/>
      <c r="F47" s="4"/>
      <c r="G47" s="4"/>
      <c r="H47" s="4"/>
      <c r="I47" s="4"/>
      <c r="J47" s="4"/>
    </row>
    <row r="48" spans="1:14">
      <c r="A48" s="270"/>
      <c r="B48" s="270" t="s">
        <v>194</v>
      </c>
      <c r="C48" s="80">
        <v>18</v>
      </c>
      <c r="D48" s="4">
        <v>8201715614</v>
      </c>
      <c r="E48" s="4"/>
      <c r="F48" s="4">
        <v>7231262759</v>
      </c>
      <c r="G48" s="4"/>
      <c r="H48" s="4">
        <v>300153846</v>
      </c>
      <c r="I48" s="4"/>
      <c r="J48" s="4">
        <v>3903833846</v>
      </c>
    </row>
    <row r="49" spans="1:14">
      <c r="A49" s="82" t="s">
        <v>195</v>
      </c>
      <c r="D49" s="4"/>
      <c r="E49" s="4"/>
      <c r="F49" s="4"/>
      <c r="G49" s="4"/>
      <c r="H49" s="4"/>
      <c r="I49" s="4"/>
      <c r="J49" s="4"/>
    </row>
    <row r="50" spans="1:14">
      <c r="A50" s="82"/>
      <c r="B50" s="260" t="s">
        <v>196</v>
      </c>
      <c r="D50" s="4">
        <v>1525368845</v>
      </c>
      <c r="E50" s="4"/>
      <c r="F50" s="4">
        <v>1381308155</v>
      </c>
      <c r="G50" s="4"/>
      <c r="H50" s="4">
        <v>1200354219</v>
      </c>
      <c r="I50" s="4"/>
      <c r="J50" s="4">
        <v>1074230683</v>
      </c>
    </row>
    <row r="51" spans="1:14">
      <c r="A51" s="260" t="s">
        <v>170</v>
      </c>
      <c r="C51" s="80">
        <v>18</v>
      </c>
      <c r="D51" s="4">
        <v>6299043871</v>
      </c>
      <c r="E51" s="4"/>
      <c r="F51" s="4">
        <v>2400000000</v>
      </c>
      <c r="G51" s="4"/>
      <c r="H51" s="4">
        <v>3500000000</v>
      </c>
      <c r="I51" s="4"/>
      <c r="J51" s="4">
        <v>2400000000</v>
      </c>
    </row>
    <row r="52" spans="1:14">
      <c r="A52" s="270" t="s">
        <v>289</v>
      </c>
      <c r="C52" s="80">
        <v>18</v>
      </c>
      <c r="D52" s="38">
        <v>60000000</v>
      </c>
      <c r="E52" s="4"/>
      <c r="F52" s="38">
        <v>0</v>
      </c>
      <c r="G52" s="4"/>
      <c r="H52" s="38">
        <v>0</v>
      </c>
      <c r="I52" s="4"/>
      <c r="J52" s="38">
        <v>0</v>
      </c>
    </row>
    <row r="53" spans="1:14">
      <c r="A53" s="260" t="s">
        <v>197</v>
      </c>
      <c r="D53" s="4"/>
      <c r="E53" s="4"/>
      <c r="F53" s="4"/>
      <c r="G53" s="4"/>
      <c r="H53" s="4"/>
      <c r="I53" s="4"/>
      <c r="J53" s="4"/>
    </row>
    <row r="54" spans="1:14">
      <c r="B54" s="260" t="s">
        <v>198</v>
      </c>
      <c r="D54" s="4">
        <v>1096823752</v>
      </c>
      <c r="E54" s="4"/>
      <c r="F54" s="4">
        <v>1133742159</v>
      </c>
      <c r="G54" s="4"/>
      <c r="H54" s="4">
        <v>1096823752</v>
      </c>
      <c r="I54" s="4"/>
      <c r="J54" s="4">
        <v>1133742159</v>
      </c>
    </row>
    <row r="55" spans="1:14">
      <c r="A55" s="270" t="s">
        <v>155</v>
      </c>
      <c r="D55" s="4">
        <v>9202409475</v>
      </c>
      <c r="E55" s="4"/>
      <c r="F55" s="4">
        <v>2030226942</v>
      </c>
      <c r="G55" s="4"/>
      <c r="H55" s="4">
        <v>1296545365</v>
      </c>
      <c r="I55" s="4"/>
      <c r="J55" s="4">
        <v>0</v>
      </c>
    </row>
    <row r="56" spans="1:14">
      <c r="A56" s="270" t="s">
        <v>130</v>
      </c>
      <c r="D56" s="4">
        <v>466712702</v>
      </c>
      <c r="E56" s="4"/>
      <c r="F56" s="4">
        <v>1993249030</v>
      </c>
      <c r="G56" s="4"/>
      <c r="H56" s="4">
        <v>158166364</v>
      </c>
      <c r="I56" s="4"/>
      <c r="J56" s="4">
        <v>1990543555</v>
      </c>
    </row>
    <row r="57" spans="1:14">
      <c r="A57" s="260" t="s">
        <v>19</v>
      </c>
      <c r="C57" s="80">
        <v>5</v>
      </c>
      <c r="D57" s="4">
        <v>6446271912</v>
      </c>
      <c r="E57" s="4"/>
      <c r="F57" s="4">
        <v>1633758386</v>
      </c>
      <c r="G57" s="4"/>
      <c r="H57" s="4">
        <v>1404048618</v>
      </c>
      <c r="I57" s="4"/>
      <c r="J57" s="4">
        <v>1238095487</v>
      </c>
    </row>
    <row r="58" spans="1:14" s="271" customFormat="1">
      <c r="A58" s="271" t="s">
        <v>20</v>
      </c>
      <c r="C58" s="272"/>
      <c r="D58" s="15">
        <f>SUM(D45:D57)</f>
        <v>87879162379</v>
      </c>
      <c r="E58" s="32"/>
      <c r="F58" s="15">
        <f>SUM(F45:F57)</f>
        <v>47852151845</v>
      </c>
      <c r="G58" s="32"/>
      <c r="H58" s="15">
        <f>SUM(H45:H57)</f>
        <v>28039426553</v>
      </c>
      <c r="I58" s="32"/>
      <c r="J58" s="15">
        <f>SUM(J45:J57)</f>
        <v>29003348085</v>
      </c>
      <c r="N58" s="4"/>
    </row>
    <row r="59" spans="1:14">
      <c r="A59" s="271"/>
      <c r="D59" s="10"/>
      <c r="E59" s="4"/>
      <c r="F59" s="10"/>
      <c r="G59" s="4"/>
      <c r="H59" s="10"/>
      <c r="I59" s="4"/>
      <c r="J59" s="10"/>
    </row>
    <row r="60" spans="1:14">
      <c r="A60" s="269" t="s">
        <v>21</v>
      </c>
      <c r="D60" s="250"/>
      <c r="E60" s="250"/>
      <c r="F60" s="250"/>
      <c r="G60" s="250"/>
      <c r="I60" s="250"/>
      <c r="J60" s="250"/>
    </row>
    <row r="61" spans="1:14">
      <c r="A61" s="270" t="s">
        <v>178</v>
      </c>
      <c r="C61" s="80">
        <v>18</v>
      </c>
      <c r="D61" s="4">
        <v>41475814663</v>
      </c>
      <c r="E61" s="4"/>
      <c r="F61" s="4">
        <v>16489176694</v>
      </c>
      <c r="G61" s="4"/>
      <c r="H61" s="4">
        <v>11655806150</v>
      </c>
      <c r="I61" s="4"/>
      <c r="J61" s="4">
        <v>3590854099</v>
      </c>
    </row>
    <row r="62" spans="1:14">
      <c r="A62" s="270" t="s">
        <v>133</v>
      </c>
      <c r="D62" s="4">
        <v>10689706375</v>
      </c>
      <c r="E62" s="4"/>
      <c r="F62" s="4">
        <v>10400531611</v>
      </c>
      <c r="G62" s="4"/>
      <c r="H62" s="4">
        <v>8235457451</v>
      </c>
      <c r="I62" s="4"/>
      <c r="J62" s="4">
        <v>7922269723</v>
      </c>
    </row>
    <row r="63" spans="1:14">
      <c r="A63" s="270" t="s">
        <v>108</v>
      </c>
      <c r="C63" s="80">
        <v>18</v>
      </c>
      <c r="D63" s="4">
        <v>58937801158</v>
      </c>
      <c r="E63" s="4"/>
      <c r="F63" s="4">
        <v>54017898097</v>
      </c>
      <c r="G63" s="4"/>
      <c r="H63" s="4">
        <v>36568553595</v>
      </c>
      <c r="I63" s="4"/>
      <c r="J63" s="4">
        <v>37064518971</v>
      </c>
    </row>
    <row r="64" spans="1:14">
      <c r="A64" s="273" t="s">
        <v>22</v>
      </c>
      <c r="C64" s="274">
        <v>27</v>
      </c>
      <c r="D64" s="4">
        <v>3039253037</v>
      </c>
      <c r="E64" s="4"/>
      <c r="F64" s="4">
        <v>6560738008</v>
      </c>
      <c r="G64" s="4"/>
      <c r="H64" s="4">
        <v>0</v>
      </c>
      <c r="I64" s="4"/>
      <c r="J64" s="4">
        <v>0</v>
      </c>
    </row>
    <row r="65" spans="1:14">
      <c r="A65" s="270" t="s">
        <v>199</v>
      </c>
      <c r="D65" s="4"/>
      <c r="E65" s="4"/>
      <c r="F65" s="4"/>
      <c r="G65" s="4"/>
      <c r="H65" s="4"/>
      <c r="I65" s="4"/>
      <c r="J65" s="4"/>
    </row>
    <row r="66" spans="1:14">
      <c r="A66" s="270"/>
      <c r="B66" s="270" t="s">
        <v>200</v>
      </c>
      <c r="C66" s="80">
        <v>20</v>
      </c>
      <c r="D66" s="4">
        <v>5112028005</v>
      </c>
      <c r="E66" s="4"/>
      <c r="F66" s="4">
        <v>2287442093</v>
      </c>
      <c r="G66" s="4"/>
      <c r="H66" s="4">
        <v>2092002240</v>
      </c>
      <c r="I66" s="4"/>
      <c r="J66" s="4">
        <v>2009606311</v>
      </c>
    </row>
    <row r="67" spans="1:14">
      <c r="A67" s="270" t="s">
        <v>126</v>
      </c>
      <c r="B67" s="270"/>
      <c r="D67" s="4">
        <v>31904601465</v>
      </c>
      <c r="E67" s="4"/>
      <c r="F67" s="4">
        <v>20900907016</v>
      </c>
      <c r="G67" s="4"/>
      <c r="H67" s="4">
        <v>0</v>
      </c>
      <c r="I67" s="4"/>
      <c r="J67" s="4">
        <v>0</v>
      </c>
    </row>
    <row r="68" spans="1:14">
      <c r="A68" s="270" t="s">
        <v>129</v>
      </c>
      <c r="B68" s="270"/>
      <c r="D68" s="4">
        <v>829349141</v>
      </c>
      <c r="E68" s="4"/>
      <c r="F68" s="4">
        <v>60256279</v>
      </c>
      <c r="G68" s="4"/>
      <c r="H68" s="4">
        <v>0</v>
      </c>
      <c r="I68" s="4"/>
      <c r="J68" s="4">
        <v>0</v>
      </c>
    </row>
    <row r="69" spans="1:14">
      <c r="A69" s="275" t="s">
        <v>23</v>
      </c>
      <c r="D69" s="4">
        <v>529290835</v>
      </c>
      <c r="E69" s="4"/>
      <c r="F69" s="38">
        <v>397166421</v>
      </c>
      <c r="G69" s="4"/>
      <c r="H69" s="4">
        <v>36698773</v>
      </c>
      <c r="I69" s="4"/>
      <c r="J69" s="4">
        <v>35451054</v>
      </c>
    </row>
    <row r="70" spans="1:14" s="271" customFormat="1">
      <c r="A70" s="271" t="s">
        <v>24</v>
      </c>
      <c r="C70" s="272"/>
      <c r="D70" s="15">
        <f>SUM(D61:D69)</f>
        <v>152517844679</v>
      </c>
      <c r="E70" s="32"/>
      <c r="F70" s="15">
        <f>SUM(F61:F69)</f>
        <v>111114116219</v>
      </c>
      <c r="G70" s="32"/>
      <c r="H70" s="15">
        <f>SUM(H61:H69)</f>
        <v>58588518209</v>
      </c>
      <c r="I70" s="32"/>
      <c r="J70" s="15">
        <f>SUM(J61:J69)</f>
        <v>50622700158</v>
      </c>
      <c r="N70" s="4"/>
    </row>
    <row r="71" spans="1:14" s="271" customFormat="1">
      <c r="C71" s="272"/>
      <c r="D71" s="33"/>
      <c r="E71" s="32"/>
      <c r="F71" s="33"/>
      <c r="G71" s="32"/>
      <c r="H71" s="6"/>
      <c r="I71" s="32"/>
      <c r="J71" s="6"/>
      <c r="N71" s="4"/>
    </row>
    <row r="72" spans="1:14" s="271" customFormat="1" ht="21.75" customHeight="1">
      <c r="A72" s="271" t="s">
        <v>25</v>
      </c>
      <c r="C72" s="272"/>
      <c r="D72" s="13">
        <f>D58+D70</f>
        <v>240397007058</v>
      </c>
      <c r="E72" s="6"/>
      <c r="F72" s="13">
        <f>F58+F70</f>
        <v>158966268064</v>
      </c>
      <c r="G72" s="6"/>
      <c r="H72" s="13">
        <f>H58+H70</f>
        <v>86627944762</v>
      </c>
      <c r="I72" s="6"/>
      <c r="J72" s="13">
        <f>J58+J70</f>
        <v>79626048243</v>
      </c>
      <c r="N72" s="4"/>
    </row>
    <row r="73" spans="1:14" s="271" customFormat="1" ht="21.75" customHeight="1">
      <c r="C73" s="272"/>
      <c r="D73" s="6"/>
      <c r="E73" s="6"/>
      <c r="F73" s="6"/>
      <c r="G73" s="6"/>
      <c r="H73" s="6"/>
      <c r="I73" s="6"/>
      <c r="J73" s="6"/>
      <c r="N73" s="4"/>
    </row>
    <row r="74" spans="1:14" ht="23.25">
      <c r="A74" s="75" t="s">
        <v>71</v>
      </c>
    </row>
    <row r="75" spans="1:14" ht="23.25">
      <c r="A75" s="227" t="s">
        <v>52</v>
      </c>
    </row>
    <row r="77" spans="1:14">
      <c r="D77" s="281" t="s">
        <v>0</v>
      </c>
      <c r="E77" s="281"/>
      <c r="F77" s="281"/>
      <c r="G77" s="266"/>
      <c r="H77" s="281" t="s">
        <v>1</v>
      </c>
      <c r="I77" s="281"/>
      <c r="J77" s="281"/>
    </row>
    <row r="78" spans="1:14">
      <c r="D78" s="284" t="s">
        <v>59</v>
      </c>
      <c r="E78" s="284"/>
      <c r="F78" s="284"/>
      <c r="G78" s="266"/>
      <c r="H78" s="284" t="s">
        <v>59</v>
      </c>
      <c r="I78" s="284"/>
      <c r="J78" s="284"/>
    </row>
    <row r="79" spans="1:14" ht="23.25">
      <c r="A79" s="227" t="s">
        <v>16</v>
      </c>
      <c r="C79" s="77" t="s">
        <v>3</v>
      </c>
      <c r="D79" s="76">
        <v>2566</v>
      </c>
      <c r="E79" s="76"/>
      <c r="F79" s="76">
        <v>2565</v>
      </c>
      <c r="G79" s="76"/>
      <c r="H79" s="76">
        <v>2566</v>
      </c>
      <c r="I79" s="76"/>
      <c r="J79" s="76">
        <v>2565</v>
      </c>
    </row>
    <row r="80" spans="1:14">
      <c r="D80" s="280" t="s">
        <v>270</v>
      </c>
      <c r="E80" s="280"/>
      <c r="F80" s="280"/>
      <c r="G80" s="280"/>
      <c r="H80" s="280"/>
      <c r="I80" s="280"/>
      <c r="J80" s="280"/>
    </row>
    <row r="81" spans="1:15">
      <c r="A81" s="269" t="s">
        <v>26</v>
      </c>
    </row>
    <row r="82" spans="1:15">
      <c r="A82" s="260" t="s">
        <v>27</v>
      </c>
    </row>
    <row r="83" spans="1:15">
      <c r="B83" s="260" t="s">
        <v>109</v>
      </c>
      <c r="J83" s="260"/>
    </row>
    <row r="84" spans="1:15" ht="22.5" thickBot="1">
      <c r="B84" s="83" t="s">
        <v>134</v>
      </c>
      <c r="D84" s="39">
        <v>1376923157</v>
      </c>
      <c r="E84" s="4"/>
      <c r="F84" s="39">
        <v>1376923157</v>
      </c>
      <c r="G84" s="4"/>
      <c r="H84" s="39">
        <v>1376923157</v>
      </c>
      <c r="I84" s="4"/>
      <c r="J84" s="39">
        <v>1376923157</v>
      </c>
    </row>
    <row r="85" spans="1:15" ht="22.5" thickTop="1">
      <c r="B85" s="260" t="s">
        <v>110</v>
      </c>
      <c r="D85" s="4"/>
      <c r="E85" s="4"/>
      <c r="F85" s="4"/>
      <c r="G85" s="4"/>
      <c r="H85" s="4"/>
      <c r="I85" s="4"/>
      <c r="J85" s="4"/>
    </row>
    <row r="86" spans="1:15" s="276" customFormat="1" ht="24" customHeight="1">
      <c r="A86" s="260"/>
      <c r="B86" s="83" t="s">
        <v>134</v>
      </c>
      <c r="C86" s="80"/>
      <c r="D86" s="4">
        <v>1376923157</v>
      </c>
      <c r="E86" s="4"/>
      <c r="F86" s="4">
        <v>1376923157</v>
      </c>
      <c r="G86" s="4"/>
      <c r="H86" s="4">
        <v>1376923157</v>
      </c>
      <c r="I86" s="4"/>
      <c r="J86" s="4">
        <v>1376923157</v>
      </c>
      <c r="M86" s="260"/>
      <c r="N86" s="4"/>
      <c r="O86" s="260"/>
    </row>
    <row r="87" spans="1:15">
      <c r="A87" s="270" t="s">
        <v>28</v>
      </c>
      <c r="D87" s="4">
        <v>11157460051</v>
      </c>
      <c r="E87" s="4"/>
      <c r="F87" s="4">
        <v>11157460051</v>
      </c>
      <c r="G87" s="4"/>
      <c r="H87" s="4">
        <v>11157460051</v>
      </c>
      <c r="I87" s="4"/>
      <c r="J87" s="4">
        <v>11157460051</v>
      </c>
    </row>
    <row r="88" spans="1:15" ht="21" customHeight="1">
      <c r="A88" s="270" t="s">
        <v>68</v>
      </c>
      <c r="D88" s="4">
        <v>3890769189</v>
      </c>
      <c r="E88" s="4"/>
      <c r="F88" s="4">
        <v>3823911945</v>
      </c>
      <c r="G88" s="4"/>
      <c r="H88" s="4">
        <v>235425081</v>
      </c>
      <c r="I88" s="4"/>
      <c r="J88" s="4">
        <v>207946763</v>
      </c>
    </row>
    <row r="89" spans="1:15" ht="21" customHeight="1">
      <c r="A89" s="270" t="s">
        <v>69</v>
      </c>
      <c r="B89" s="270"/>
      <c r="D89" s="4">
        <v>21319924</v>
      </c>
      <c r="E89" s="4"/>
      <c r="F89" s="4">
        <v>19027003</v>
      </c>
      <c r="G89" s="4"/>
      <c r="H89" s="4">
        <v>0</v>
      </c>
      <c r="I89" s="4"/>
      <c r="J89" s="4">
        <v>0</v>
      </c>
    </row>
    <row r="90" spans="1:15" ht="21" customHeight="1">
      <c r="A90" s="270" t="s">
        <v>201</v>
      </c>
      <c r="B90" s="270"/>
      <c r="D90" s="4">
        <v>1836718</v>
      </c>
      <c r="E90" s="4"/>
      <c r="F90" s="4">
        <v>1836718</v>
      </c>
      <c r="G90" s="4"/>
      <c r="H90" s="4">
        <v>0</v>
      </c>
      <c r="I90" s="4"/>
      <c r="J90" s="4">
        <v>0</v>
      </c>
    </row>
    <row r="91" spans="1:15">
      <c r="A91" s="260" t="s">
        <v>29</v>
      </c>
      <c r="D91" s="4"/>
      <c r="E91" s="4"/>
      <c r="F91" s="4"/>
      <c r="G91" s="4"/>
      <c r="H91" s="4"/>
      <c r="I91" s="4"/>
      <c r="J91" s="4"/>
    </row>
    <row r="92" spans="1:15">
      <c r="B92" s="260" t="s">
        <v>112</v>
      </c>
      <c r="D92" s="4"/>
      <c r="E92" s="4"/>
      <c r="F92" s="4"/>
      <c r="G92" s="4"/>
      <c r="H92" s="4"/>
      <c r="I92" s="4"/>
      <c r="J92" s="4"/>
    </row>
    <row r="93" spans="1:15">
      <c r="B93" s="270" t="s">
        <v>113</v>
      </c>
      <c r="D93" s="4">
        <v>153164346</v>
      </c>
      <c r="E93" s="4"/>
      <c r="F93" s="4">
        <v>153164346</v>
      </c>
      <c r="G93" s="4"/>
      <c r="H93" s="4">
        <v>153164346</v>
      </c>
      <c r="I93" s="4"/>
      <c r="J93" s="4">
        <v>153164346</v>
      </c>
    </row>
    <row r="94" spans="1:15">
      <c r="B94" s="270" t="s">
        <v>114</v>
      </c>
      <c r="C94" s="80">
        <v>21</v>
      </c>
      <c r="D94" s="4">
        <v>0</v>
      </c>
      <c r="E94" s="4"/>
      <c r="F94" s="4">
        <v>247740908</v>
      </c>
      <c r="G94" s="4"/>
      <c r="H94" s="4">
        <v>0</v>
      </c>
      <c r="I94" s="4"/>
      <c r="J94" s="4">
        <v>247740908</v>
      </c>
    </row>
    <row r="95" spans="1:15">
      <c r="B95" s="260" t="s">
        <v>30</v>
      </c>
      <c r="D95" s="4">
        <v>48584704029</v>
      </c>
      <c r="E95" s="4"/>
      <c r="F95" s="4">
        <v>37669863970</v>
      </c>
      <c r="G95" s="4"/>
      <c r="H95" s="4">
        <v>32573326795</v>
      </c>
      <c r="I95" s="4"/>
      <c r="J95" s="4">
        <v>27784064193</v>
      </c>
    </row>
    <row r="96" spans="1:15">
      <c r="A96" s="260" t="s">
        <v>111</v>
      </c>
      <c r="C96" s="80">
        <v>21</v>
      </c>
      <c r="D96" s="4">
        <v>0</v>
      </c>
      <c r="E96" s="4"/>
      <c r="F96" s="4">
        <v>-247740908</v>
      </c>
      <c r="G96" s="4"/>
      <c r="H96" s="4">
        <v>0</v>
      </c>
      <c r="I96" s="4"/>
      <c r="J96" s="4">
        <v>-247740908</v>
      </c>
    </row>
    <row r="97" spans="1:15">
      <c r="A97" s="270" t="s">
        <v>115</v>
      </c>
      <c r="D97" s="4">
        <v>9940796710</v>
      </c>
      <c r="E97" s="4"/>
      <c r="F97" s="4">
        <v>9940796710</v>
      </c>
      <c r="G97" s="4"/>
      <c r="H97" s="4">
        <v>9940796710</v>
      </c>
      <c r="I97" s="4"/>
      <c r="J97" s="4">
        <v>9940796710</v>
      </c>
    </row>
    <row r="98" spans="1:15">
      <c r="A98" s="260" t="s">
        <v>62</v>
      </c>
      <c r="D98" s="4">
        <v>-3015267261</v>
      </c>
      <c r="E98" s="4"/>
      <c r="F98" s="4">
        <v>-1439157884</v>
      </c>
      <c r="G98" s="4"/>
      <c r="H98" s="4">
        <v>-111109000</v>
      </c>
      <c r="I98" s="4"/>
      <c r="J98" s="4">
        <v>-6013200</v>
      </c>
    </row>
    <row r="99" spans="1:15" s="271" customFormat="1">
      <c r="A99" s="271" t="s">
        <v>81</v>
      </c>
      <c r="C99" s="272"/>
      <c r="D99" s="33">
        <f>SUM(D85:D98)</f>
        <v>72111706863</v>
      </c>
      <c r="E99" s="6"/>
      <c r="F99" s="33">
        <f>SUM(F85:F98)</f>
        <v>62703826016</v>
      </c>
      <c r="G99" s="6"/>
      <c r="H99" s="33">
        <f>SUM(H85:H98)</f>
        <v>55325987140</v>
      </c>
      <c r="I99" s="6"/>
      <c r="J99" s="33">
        <f>SUM(J85:J98)</f>
        <v>50614342020</v>
      </c>
      <c r="M99" s="260"/>
      <c r="N99" s="4"/>
      <c r="O99" s="260"/>
    </row>
    <row r="100" spans="1:15">
      <c r="A100" s="82" t="s">
        <v>53</v>
      </c>
      <c r="C100" s="80">
        <v>10</v>
      </c>
      <c r="D100" s="4">
        <v>27920098493</v>
      </c>
      <c r="E100" s="4"/>
      <c r="F100" s="4">
        <v>20674252149</v>
      </c>
      <c r="G100" s="4"/>
      <c r="H100" s="4">
        <v>0</v>
      </c>
      <c r="I100" s="4"/>
      <c r="J100" s="4">
        <v>0</v>
      </c>
    </row>
    <row r="101" spans="1:15" s="271" customFormat="1">
      <c r="A101" s="271" t="s">
        <v>31</v>
      </c>
      <c r="C101" s="272"/>
      <c r="D101" s="15">
        <f>SUM(D99:D100)</f>
        <v>100031805356</v>
      </c>
      <c r="E101" s="32"/>
      <c r="F101" s="15">
        <f>SUM(F99:F100)</f>
        <v>83378078165</v>
      </c>
      <c r="G101" s="32"/>
      <c r="H101" s="15">
        <f>SUM(H99:H100)</f>
        <v>55325987140</v>
      </c>
      <c r="I101" s="32"/>
      <c r="J101" s="15">
        <f>SUM(J99:J100)</f>
        <v>50614342020</v>
      </c>
      <c r="M101" s="260"/>
      <c r="N101" s="4"/>
      <c r="O101" s="260"/>
    </row>
    <row r="102" spans="1:15" s="271" customFormat="1">
      <c r="C102" s="272"/>
      <c r="D102" s="33"/>
      <c r="E102" s="6"/>
      <c r="F102" s="33"/>
      <c r="G102" s="6"/>
      <c r="H102" s="33"/>
      <c r="I102" s="6"/>
      <c r="J102" s="33"/>
      <c r="M102" s="260"/>
      <c r="N102" s="4"/>
      <c r="O102" s="260"/>
    </row>
    <row r="103" spans="1:15" s="271" customFormat="1" ht="27.6" customHeight="1" thickBot="1">
      <c r="A103" s="271" t="s">
        <v>32</v>
      </c>
      <c r="C103" s="272"/>
      <c r="D103" s="16">
        <f>D72+D101</f>
        <v>340428812414</v>
      </c>
      <c r="E103" s="32"/>
      <c r="F103" s="16">
        <f>F72+F101</f>
        <v>242344346229</v>
      </c>
      <c r="G103" s="32"/>
      <c r="H103" s="16">
        <f>H72+H101</f>
        <v>141953931902</v>
      </c>
      <c r="I103" s="32"/>
      <c r="J103" s="16">
        <f>J72+J101</f>
        <v>130240390263</v>
      </c>
      <c r="M103" s="260"/>
      <c r="N103" s="4"/>
      <c r="O103" s="260"/>
    </row>
    <row r="104" spans="1:15" ht="22.5" thickTop="1">
      <c r="D104" s="129"/>
    </row>
    <row r="106" spans="1:15">
      <c r="D106" s="72"/>
      <c r="E106" s="277"/>
      <c r="F106" s="72"/>
      <c r="G106" s="277"/>
      <c r="H106" s="72"/>
      <c r="I106" s="277"/>
      <c r="J106" s="72"/>
      <c r="K106" s="277"/>
      <c r="L106" s="277"/>
    </row>
    <row r="110" spans="1:15">
      <c r="B110" s="285" t="s">
        <v>203</v>
      </c>
      <c r="C110" s="285"/>
      <c r="D110" s="285"/>
      <c r="E110" s="84"/>
      <c r="F110" s="84"/>
      <c r="G110" s="83"/>
      <c r="H110" s="278" t="s">
        <v>83</v>
      </c>
      <c r="I110" s="80"/>
      <c r="J110" s="85"/>
    </row>
    <row r="111" spans="1:15">
      <c r="B111" s="286" t="s">
        <v>204</v>
      </c>
      <c r="C111" s="286"/>
      <c r="D111" s="286"/>
      <c r="E111" s="83"/>
      <c r="F111" s="83"/>
      <c r="G111" s="83"/>
      <c r="H111" s="278" t="s">
        <v>205</v>
      </c>
      <c r="I111" s="80"/>
      <c r="J111" s="85"/>
    </row>
    <row r="113" spans="4:10">
      <c r="D113" s="35"/>
      <c r="E113" s="35"/>
      <c r="F113" s="35"/>
      <c r="G113" s="35"/>
      <c r="H113" s="35"/>
      <c r="I113" s="35"/>
      <c r="J113" s="35"/>
    </row>
  </sheetData>
  <mergeCells count="18">
    <mergeCell ref="B110:D110"/>
    <mergeCell ref="B111:D111"/>
    <mergeCell ref="D77:F77"/>
    <mergeCell ref="H77:J77"/>
    <mergeCell ref="D80:J80"/>
    <mergeCell ref="D78:F78"/>
    <mergeCell ref="H78:J78"/>
    <mergeCell ref="D43:J43"/>
    <mergeCell ref="H4:J4"/>
    <mergeCell ref="D4:G4"/>
    <mergeCell ref="A7:B7"/>
    <mergeCell ref="D7:J7"/>
    <mergeCell ref="D40:G40"/>
    <mergeCell ref="H40:J40"/>
    <mergeCell ref="D5:F5"/>
    <mergeCell ref="H5:J5"/>
    <mergeCell ref="D41:F41"/>
    <mergeCell ref="H41:J41"/>
  </mergeCells>
  <phoneticPr fontId="19" type="noConversion"/>
  <conditionalFormatting sqref="D21">
    <cfRule type="expression" priority="2" stopIfTrue="1">
      <formula>"if(E11&gt;0,#,##0;(#,##0),"-")"</formula>
    </cfRule>
  </conditionalFormatting>
  <conditionalFormatting sqref="D9:J17 L15:M16 D22:J32 D45:J57">
    <cfRule type="expression" priority="20" stopIfTrue="1">
      <formula>"if(E11&gt;0,#,##0;(#,##0),"-")"</formula>
    </cfRule>
  </conditionalFormatting>
  <conditionalFormatting sqref="D61:J69">
    <cfRule type="expression" priority="1" stopIfTrue="1">
      <formula>"if(E11&gt;0,#,##0;(#,##0),"-")"</formula>
    </cfRule>
  </conditionalFormatting>
  <conditionalFormatting sqref="D85:J98">
    <cfRule type="expression" priority="7" stopIfTrue="1">
      <formula>"if(E11&gt;0,#,##0;(#,##0),"-")"</formula>
    </cfRule>
  </conditionalFormatting>
  <conditionalFormatting sqref="D100:J100">
    <cfRule type="expression" priority="8" stopIfTrue="1">
      <formula>"if(E11&gt;0,#,##0;(#,##0),"-")"</formula>
    </cfRule>
  </conditionalFormatting>
  <conditionalFormatting sqref="N1:N1048576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8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73" max="16383" man="1"/>
  </rowBreaks>
  <ignoredErrors>
    <ignoredError sqref="D99:J99" formulaRange="1"/>
    <ignoredError sqref="C11 C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/>
  </sheetPr>
  <dimension ref="A1:O46"/>
  <sheetViews>
    <sheetView showGridLines="0" zoomScale="85" zoomScaleNormal="85" zoomScaleSheetLayoutView="100" workbookViewId="0">
      <selection activeCell="E18" sqref="E18"/>
    </sheetView>
  </sheetViews>
  <sheetFormatPr defaultColWidth="26.5703125" defaultRowHeight="21.75"/>
  <cols>
    <col min="1" max="2" width="2.7109375" style="87" customWidth="1"/>
    <col min="3" max="3" width="49.85546875" style="87" customWidth="1"/>
    <col min="4" max="4" width="7.5703125" style="88" customWidth="1"/>
    <col min="5" max="5" width="15.140625" style="87" customWidth="1"/>
    <col min="6" max="6" width="0.5703125" style="87" customWidth="1"/>
    <col min="7" max="7" width="15.140625" style="87" customWidth="1"/>
    <col min="8" max="8" width="0.5703125" style="87" customWidth="1"/>
    <col min="9" max="9" width="15.140625" style="87" customWidth="1"/>
    <col min="10" max="10" width="0.5703125" style="87" customWidth="1"/>
    <col min="11" max="11" width="15.140625" style="87" customWidth="1"/>
    <col min="12" max="12" width="0.42578125" style="87" customWidth="1"/>
    <col min="13" max="13" width="17.5703125" style="87" customWidth="1"/>
    <col min="14" max="16384" width="26.5703125" style="87"/>
  </cols>
  <sheetData>
    <row r="1" spans="1:15" ht="23.25">
      <c r="A1" s="75" t="s">
        <v>71</v>
      </c>
      <c r="B1" s="86"/>
      <c r="L1" s="89"/>
    </row>
    <row r="2" spans="1:15" ht="23.25">
      <c r="A2" s="75" t="s">
        <v>87</v>
      </c>
      <c r="B2" s="90"/>
      <c r="C2" s="90"/>
      <c r="D2" s="91"/>
      <c r="E2" s="92"/>
      <c r="F2" s="91"/>
      <c r="G2" s="92"/>
      <c r="L2" s="89"/>
    </row>
    <row r="3" spans="1:15" ht="19.5" customHeight="1">
      <c r="A3" s="93"/>
      <c r="B3" s="94"/>
      <c r="C3" s="94"/>
      <c r="D3" s="94"/>
      <c r="E3" s="95"/>
      <c r="F3" s="94"/>
      <c r="G3" s="95"/>
      <c r="L3" s="89"/>
    </row>
    <row r="4" spans="1:15">
      <c r="E4" s="288" t="s">
        <v>34</v>
      </c>
      <c r="F4" s="288"/>
      <c r="G4" s="288"/>
      <c r="H4" s="91"/>
      <c r="I4" s="288" t="s">
        <v>88</v>
      </c>
      <c r="J4" s="288"/>
      <c r="K4" s="288"/>
      <c r="L4" s="96"/>
    </row>
    <row r="5" spans="1:15">
      <c r="E5" s="287" t="s">
        <v>89</v>
      </c>
      <c r="F5" s="287"/>
      <c r="G5" s="287"/>
      <c r="H5" s="90"/>
      <c r="I5" s="287" t="s">
        <v>89</v>
      </c>
      <c r="J5" s="287"/>
      <c r="K5" s="287"/>
      <c r="L5" s="96"/>
    </row>
    <row r="6" spans="1:15">
      <c r="E6" s="287" t="s">
        <v>258</v>
      </c>
      <c r="F6" s="287"/>
      <c r="G6" s="287"/>
      <c r="H6" s="90"/>
      <c r="I6" s="287" t="s">
        <v>258</v>
      </c>
      <c r="J6" s="287"/>
      <c r="K6" s="287"/>
      <c r="L6" s="96"/>
    </row>
    <row r="7" spans="1:15">
      <c r="D7" s="77" t="s">
        <v>3</v>
      </c>
      <c r="E7" s="81">
        <v>2566</v>
      </c>
      <c r="F7" s="81"/>
      <c r="G7" s="81">
        <v>2565</v>
      </c>
      <c r="H7" s="81"/>
      <c r="I7" s="81">
        <v>2566</v>
      </c>
      <c r="J7" s="81"/>
      <c r="K7" s="81">
        <v>2565</v>
      </c>
      <c r="L7" s="96"/>
    </row>
    <row r="8" spans="1:15">
      <c r="A8" s="97"/>
      <c r="B8" s="88"/>
      <c r="D8" s="77"/>
      <c r="E8" s="289" t="s">
        <v>97</v>
      </c>
      <c r="F8" s="289"/>
      <c r="G8" s="289"/>
      <c r="H8" s="289"/>
      <c r="I8" s="289"/>
      <c r="J8" s="289"/>
      <c r="K8" s="289"/>
      <c r="L8" s="98"/>
    </row>
    <row r="9" spans="1:15">
      <c r="A9" s="87" t="s">
        <v>35</v>
      </c>
      <c r="B9" s="5"/>
      <c r="D9" s="77"/>
      <c r="E9" s="40">
        <v>89205852</v>
      </c>
      <c r="F9" s="18"/>
      <c r="G9" s="40">
        <v>74767245</v>
      </c>
      <c r="H9" s="19"/>
      <c r="I9" s="18">
        <v>57768837</v>
      </c>
      <c r="J9" s="18"/>
      <c r="K9" s="18">
        <v>58875165</v>
      </c>
      <c r="L9" s="20"/>
    </row>
    <row r="10" spans="1:15">
      <c r="A10" s="87" t="s">
        <v>247</v>
      </c>
      <c r="B10" s="5"/>
      <c r="D10" s="77"/>
      <c r="E10" s="40">
        <v>5140093</v>
      </c>
      <c r="F10" s="18"/>
      <c r="G10" s="40">
        <v>2183483</v>
      </c>
      <c r="H10" s="19"/>
      <c r="I10" s="18">
        <v>3553319</v>
      </c>
      <c r="J10" s="18"/>
      <c r="K10" s="18">
        <v>2183483</v>
      </c>
      <c r="L10" s="20"/>
    </row>
    <row r="11" spans="1:15" s="99" customFormat="1">
      <c r="A11" s="87" t="s">
        <v>36</v>
      </c>
      <c r="B11" s="21"/>
      <c r="D11" s="77"/>
      <c r="E11" s="22">
        <v>-81995645</v>
      </c>
      <c r="F11" s="23"/>
      <c r="G11" s="22">
        <v>-67675113</v>
      </c>
      <c r="H11" s="19"/>
      <c r="I11" s="22">
        <v>-53878871</v>
      </c>
      <c r="J11" s="23"/>
      <c r="K11" s="22">
        <v>-58899123</v>
      </c>
      <c r="L11" s="24"/>
      <c r="M11" s="87"/>
      <c r="O11" s="87"/>
    </row>
    <row r="12" spans="1:15">
      <c r="A12" s="100" t="s">
        <v>180</v>
      </c>
      <c r="B12" s="25"/>
      <c r="D12" s="101"/>
      <c r="E12" s="6">
        <f>SUM(E9:E11)</f>
        <v>12350300</v>
      </c>
      <c r="F12" s="26"/>
      <c r="G12" s="6">
        <f>SUM(G9:G11)</f>
        <v>9275615</v>
      </c>
      <c r="H12" s="27"/>
      <c r="I12" s="26">
        <f>SUM(I9:I11)</f>
        <v>7443285</v>
      </c>
      <c r="J12" s="26"/>
      <c r="K12" s="26">
        <f>SUM(K9:K11)</f>
        <v>2159525</v>
      </c>
      <c r="L12" s="20"/>
    </row>
    <row r="13" spans="1:15">
      <c r="A13" s="100"/>
      <c r="B13" s="25"/>
      <c r="D13" s="101"/>
      <c r="E13" s="6"/>
      <c r="F13" s="26"/>
      <c r="G13" s="6"/>
      <c r="H13" s="27"/>
      <c r="I13" s="26"/>
      <c r="J13" s="26"/>
      <c r="K13" s="26"/>
      <c r="L13" s="20"/>
    </row>
    <row r="14" spans="1:15">
      <c r="A14" s="87" t="s">
        <v>61</v>
      </c>
      <c r="D14" s="77"/>
      <c r="E14" s="18">
        <v>1200</v>
      </c>
      <c r="F14" s="23"/>
      <c r="G14" s="18">
        <v>0</v>
      </c>
      <c r="H14" s="19"/>
      <c r="I14" s="18">
        <v>167478</v>
      </c>
      <c r="J14" s="23"/>
      <c r="K14" s="18">
        <v>365087</v>
      </c>
      <c r="L14" s="20"/>
    </row>
    <row r="15" spans="1:15">
      <c r="A15" s="87" t="s">
        <v>37</v>
      </c>
      <c r="D15" s="77"/>
      <c r="E15" s="18">
        <v>582836</v>
      </c>
      <c r="F15" s="23"/>
      <c r="G15" s="18">
        <v>459990</v>
      </c>
      <c r="H15" s="19"/>
      <c r="I15" s="18">
        <v>300295</v>
      </c>
      <c r="J15" s="23"/>
      <c r="K15" s="18">
        <v>89634</v>
      </c>
      <c r="L15" s="20"/>
    </row>
    <row r="16" spans="1:15">
      <c r="A16" s="87" t="s">
        <v>38</v>
      </c>
      <c r="D16" s="77"/>
      <c r="E16" s="18">
        <v>-1689835</v>
      </c>
      <c r="F16" s="18"/>
      <c r="G16" s="18">
        <v>-1208196</v>
      </c>
      <c r="H16" s="18"/>
      <c r="I16" s="18">
        <v>-962719</v>
      </c>
      <c r="J16" s="18"/>
      <c r="K16" s="18">
        <v>-863789</v>
      </c>
      <c r="L16" s="20"/>
    </row>
    <row r="17" spans="1:12">
      <c r="A17" s="87" t="s">
        <v>39</v>
      </c>
      <c r="D17" s="77"/>
      <c r="E17" s="18">
        <v>-1204956</v>
      </c>
      <c r="F17" s="18"/>
      <c r="G17" s="18">
        <v>-901029</v>
      </c>
      <c r="H17" s="18"/>
      <c r="I17" s="18">
        <v>-556850</v>
      </c>
      <c r="J17" s="18"/>
      <c r="K17" s="18">
        <v>-387070</v>
      </c>
      <c r="L17" s="20"/>
    </row>
    <row r="18" spans="1:12">
      <c r="A18" s="102" t="s">
        <v>171</v>
      </c>
      <c r="D18" s="77"/>
      <c r="E18" s="18">
        <v>-114780</v>
      </c>
      <c r="F18" s="18"/>
      <c r="G18" s="18">
        <v>-67615</v>
      </c>
      <c r="H18" s="18"/>
      <c r="I18" s="18">
        <v>0</v>
      </c>
      <c r="J18" s="18"/>
      <c r="K18" s="18">
        <v>0</v>
      </c>
      <c r="L18" s="20"/>
    </row>
    <row r="19" spans="1:12">
      <c r="A19" s="103" t="s">
        <v>207</v>
      </c>
      <c r="D19" s="5"/>
      <c r="E19" s="10">
        <v>-414985</v>
      </c>
      <c r="F19" s="23"/>
      <c r="G19" s="18">
        <v>1459552</v>
      </c>
      <c r="H19" s="18"/>
      <c r="I19" s="18">
        <v>-425497</v>
      </c>
      <c r="J19" s="18"/>
      <c r="K19" s="18">
        <v>1548260</v>
      </c>
      <c r="L19" s="20"/>
    </row>
    <row r="20" spans="1:12">
      <c r="A20" s="87" t="s">
        <v>235</v>
      </c>
      <c r="D20" s="28"/>
      <c r="E20" s="10">
        <v>-107141</v>
      </c>
      <c r="F20" s="23"/>
      <c r="G20" s="10">
        <v>214858</v>
      </c>
      <c r="H20" s="18"/>
      <c r="I20" s="18">
        <v>57415</v>
      </c>
      <c r="J20" s="18"/>
      <c r="K20" s="18">
        <v>13306</v>
      </c>
      <c r="L20" s="20"/>
    </row>
    <row r="21" spans="1:12">
      <c r="A21" s="104" t="s">
        <v>249</v>
      </c>
      <c r="D21" s="28"/>
      <c r="E21" s="10">
        <v>-130313</v>
      </c>
      <c r="F21" s="23"/>
      <c r="G21" s="10">
        <v>0</v>
      </c>
      <c r="H21" s="18"/>
      <c r="I21" s="18">
        <v>0</v>
      </c>
      <c r="J21" s="18"/>
      <c r="K21" s="18">
        <v>0</v>
      </c>
      <c r="L21" s="20"/>
    </row>
    <row r="22" spans="1:12">
      <c r="A22" s="104" t="s">
        <v>209</v>
      </c>
      <c r="D22" s="28"/>
      <c r="E22" s="10">
        <v>-1927570</v>
      </c>
      <c r="F22" s="23"/>
      <c r="G22" s="10">
        <v>-2214266</v>
      </c>
      <c r="H22" s="18"/>
      <c r="I22" s="18">
        <v>-335605</v>
      </c>
      <c r="J22" s="18"/>
      <c r="K22" s="18">
        <v>5282</v>
      </c>
      <c r="L22" s="20"/>
    </row>
    <row r="23" spans="1:12">
      <c r="A23" s="103" t="s">
        <v>248</v>
      </c>
      <c r="D23" s="28">
        <v>3</v>
      </c>
      <c r="E23" s="36">
        <v>7389423</v>
      </c>
      <c r="F23" s="23"/>
      <c r="G23" s="36">
        <v>0</v>
      </c>
      <c r="H23" s="18"/>
      <c r="I23" s="22">
        <v>0</v>
      </c>
      <c r="J23" s="18"/>
      <c r="K23" s="22">
        <v>0</v>
      </c>
      <c r="L23" s="20"/>
    </row>
    <row r="24" spans="1:12" ht="21.6" customHeight="1">
      <c r="A24" s="105" t="s">
        <v>181</v>
      </c>
      <c r="D24" s="28"/>
      <c r="E24" s="34">
        <f>SUM(E12:E23)</f>
        <v>14734179</v>
      </c>
      <c r="F24" s="23"/>
      <c r="G24" s="34">
        <f>SUM(G12:G23)</f>
        <v>7018909</v>
      </c>
      <c r="H24" s="23"/>
      <c r="I24" s="34">
        <f>SUM(I12:I23)</f>
        <v>5687802</v>
      </c>
      <c r="J24" s="23"/>
      <c r="K24" s="34">
        <f>SUM(K12:K23)</f>
        <v>2930235</v>
      </c>
      <c r="L24" s="20"/>
    </row>
    <row r="25" spans="1:12" ht="21.6" customHeight="1">
      <c r="A25" s="105"/>
      <c r="D25" s="28"/>
      <c r="E25" s="18"/>
      <c r="F25" s="23"/>
      <c r="G25" s="18"/>
      <c r="H25" s="23"/>
      <c r="I25" s="18"/>
      <c r="J25" s="23"/>
      <c r="K25" s="18"/>
      <c r="L25" s="20"/>
    </row>
    <row r="26" spans="1:12">
      <c r="A26" s="87" t="s">
        <v>40</v>
      </c>
      <c r="B26" s="106"/>
      <c r="D26" s="77"/>
      <c r="E26" s="10">
        <v>-1315211</v>
      </c>
      <c r="F26" s="10"/>
      <c r="G26" s="10">
        <v>-1092677</v>
      </c>
      <c r="H26" s="10"/>
      <c r="I26" s="10">
        <v>-535984</v>
      </c>
      <c r="J26" s="10"/>
      <c r="K26" s="10">
        <v>-429537</v>
      </c>
      <c r="L26" s="107"/>
    </row>
    <row r="27" spans="1:12" ht="21.6" customHeight="1">
      <c r="A27" s="82" t="s">
        <v>213</v>
      </c>
      <c r="D27" s="28"/>
      <c r="E27" s="4"/>
      <c r="F27" s="10"/>
      <c r="G27" s="4"/>
      <c r="H27" s="10"/>
      <c r="I27" s="4"/>
      <c r="J27" s="10"/>
      <c r="K27" s="4"/>
      <c r="L27" s="20"/>
    </row>
    <row r="28" spans="1:12" ht="21.6" customHeight="1">
      <c r="A28" s="82" t="s">
        <v>214</v>
      </c>
      <c r="D28" s="28"/>
      <c r="E28" s="4">
        <v>42873</v>
      </c>
      <c r="F28" s="10"/>
      <c r="G28" s="4">
        <v>570</v>
      </c>
      <c r="H28" s="10"/>
      <c r="I28" s="4">
        <v>-631</v>
      </c>
      <c r="J28" s="10"/>
      <c r="K28" s="4">
        <v>-1759</v>
      </c>
      <c r="L28" s="20"/>
    </row>
    <row r="29" spans="1:12">
      <c r="A29" s="103" t="s">
        <v>251</v>
      </c>
      <c r="D29" s="87"/>
      <c r="E29" s="10"/>
      <c r="F29" s="4"/>
      <c r="G29" s="10"/>
      <c r="H29" s="4"/>
      <c r="I29" s="10"/>
      <c r="J29" s="4"/>
      <c r="K29" s="10"/>
      <c r="L29" s="29"/>
    </row>
    <row r="30" spans="1:12">
      <c r="B30" s="103" t="s">
        <v>215</v>
      </c>
      <c r="D30" s="5"/>
      <c r="E30" s="36">
        <v>211296</v>
      </c>
      <c r="F30" s="10"/>
      <c r="G30" s="36">
        <v>42193</v>
      </c>
      <c r="H30" s="10"/>
      <c r="I30" s="37">
        <v>0</v>
      </c>
      <c r="J30" s="10"/>
      <c r="K30" s="37">
        <v>0</v>
      </c>
      <c r="L30" s="29"/>
    </row>
    <row r="31" spans="1:12">
      <c r="A31" s="100" t="s">
        <v>184</v>
      </c>
      <c r="D31" s="5"/>
      <c r="E31" s="6">
        <f>SUM(E24:E30)</f>
        <v>13673137</v>
      </c>
      <c r="F31" s="108"/>
      <c r="G31" s="6">
        <f>SUM(G24:G30)</f>
        <v>5968995</v>
      </c>
      <c r="H31" s="108"/>
      <c r="I31" s="6">
        <f>SUM(I24:I30)</f>
        <v>5151187</v>
      </c>
      <c r="J31" s="108"/>
      <c r="K31" s="6">
        <f>SUM(K24:K30)</f>
        <v>2498939</v>
      </c>
      <c r="L31" s="107"/>
    </row>
    <row r="32" spans="1:12">
      <c r="A32" s="109" t="s">
        <v>182</v>
      </c>
      <c r="D32" s="5"/>
      <c r="E32" s="12">
        <v>-2478007</v>
      </c>
      <c r="F32" s="110"/>
      <c r="G32" s="12">
        <v>-3061809</v>
      </c>
      <c r="H32" s="19"/>
      <c r="I32" s="111">
        <v>-1426135</v>
      </c>
      <c r="J32" s="110"/>
      <c r="K32" s="111">
        <v>-480225</v>
      </c>
      <c r="L32" s="107"/>
    </row>
    <row r="33" spans="1:13" ht="22.5" thickBot="1">
      <c r="A33" s="100" t="s">
        <v>183</v>
      </c>
      <c r="D33" s="5"/>
      <c r="E33" s="30">
        <f>SUM(E31:F32)</f>
        <v>11195130</v>
      </c>
      <c r="F33" s="108"/>
      <c r="G33" s="30">
        <f>SUM(G31:H32)</f>
        <v>2907186</v>
      </c>
      <c r="H33" s="27"/>
      <c r="I33" s="30">
        <f>SUM(I31:J32)</f>
        <v>3725052</v>
      </c>
      <c r="J33" s="108"/>
      <c r="K33" s="30">
        <f>SUM(K31:L32)</f>
        <v>2018714</v>
      </c>
      <c r="L33" s="107"/>
    </row>
    <row r="34" spans="1:13" ht="21.6" customHeight="1" thickTop="1">
      <c r="A34" s="105"/>
      <c r="D34" s="28"/>
      <c r="E34" s="18"/>
      <c r="F34" s="23"/>
      <c r="G34" s="18"/>
      <c r="H34" s="23"/>
      <c r="I34" s="18"/>
      <c r="J34" s="23"/>
      <c r="K34" s="18"/>
      <c r="L34" s="20"/>
    </row>
    <row r="35" spans="1:13">
      <c r="A35" s="100" t="s">
        <v>185</v>
      </c>
      <c r="D35" s="77"/>
      <c r="E35" s="10"/>
      <c r="F35" s="23"/>
      <c r="G35" s="10"/>
      <c r="H35" s="23"/>
      <c r="I35" s="10"/>
      <c r="J35" s="23"/>
      <c r="K35" s="10"/>
      <c r="L35" s="107"/>
    </row>
    <row r="36" spans="1:13">
      <c r="A36" s="112"/>
      <c r="B36" s="87" t="s">
        <v>90</v>
      </c>
      <c r="D36" s="77"/>
      <c r="E36" s="4">
        <v>11011039</v>
      </c>
      <c r="F36" s="23"/>
      <c r="G36" s="4">
        <v>2470054</v>
      </c>
      <c r="H36" s="4">
        <v>0</v>
      </c>
      <c r="I36" s="4">
        <v>3725052</v>
      </c>
      <c r="J36" s="4">
        <v>0</v>
      </c>
      <c r="K36" s="4">
        <v>2018714</v>
      </c>
      <c r="L36" s="107"/>
    </row>
    <row r="37" spans="1:13">
      <c r="A37" s="112"/>
      <c r="B37" s="87" t="s">
        <v>91</v>
      </c>
      <c r="D37" s="77"/>
      <c r="E37" s="10">
        <v>184091</v>
      </c>
      <c r="F37" s="110"/>
      <c r="G37" s="10">
        <v>437132</v>
      </c>
      <c r="H37" s="110"/>
      <c r="I37" s="37">
        <v>0</v>
      </c>
      <c r="J37" s="23"/>
      <c r="K37" s="37">
        <v>0</v>
      </c>
      <c r="L37" s="31"/>
    </row>
    <row r="38" spans="1:13" ht="22.5" thickBot="1">
      <c r="A38" s="100" t="s">
        <v>183</v>
      </c>
      <c r="D38" s="77"/>
      <c r="E38" s="30">
        <f>SUM(E36:E37)</f>
        <v>11195130</v>
      </c>
      <c r="F38" s="108"/>
      <c r="G38" s="30">
        <f>SUM(G36:G37)</f>
        <v>2907186</v>
      </c>
      <c r="H38" s="108"/>
      <c r="I38" s="113">
        <f>SUM(I36:I37)</f>
        <v>3725052</v>
      </c>
      <c r="J38" s="108"/>
      <c r="K38" s="113">
        <f>SUM(K36:K37)</f>
        <v>2018714</v>
      </c>
      <c r="L38" s="107"/>
    </row>
    <row r="39" spans="1:13" ht="21.6" customHeight="1" thickTop="1">
      <c r="A39" s="105"/>
      <c r="D39" s="28"/>
      <c r="E39" s="18"/>
      <c r="F39" s="23"/>
      <c r="G39" s="18"/>
      <c r="H39" s="23"/>
      <c r="I39" s="18"/>
      <c r="J39" s="23"/>
      <c r="K39" s="18"/>
      <c r="L39" s="20"/>
    </row>
    <row r="40" spans="1:13" ht="26.25" customHeight="1" thickBot="1">
      <c r="A40" s="100" t="s">
        <v>229</v>
      </c>
      <c r="B40" s="99"/>
      <c r="C40" s="99"/>
      <c r="D40" s="77">
        <v>16</v>
      </c>
      <c r="E40" s="114">
        <v>7.91</v>
      </c>
      <c r="F40" s="107"/>
      <c r="G40" s="114">
        <v>1.73</v>
      </c>
      <c r="H40" s="107"/>
      <c r="I40" s="114">
        <v>2.61</v>
      </c>
      <c r="J40" s="107"/>
      <c r="K40" s="114">
        <v>1.39</v>
      </c>
    </row>
    <row r="41" spans="1:13" s="107" customFormat="1" ht="9.75" customHeight="1" thickTop="1">
      <c r="C41" s="115"/>
      <c r="D41" s="116"/>
      <c r="E41" s="87"/>
      <c r="G41" s="87"/>
      <c r="M41" s="87"/>
    </row>
    <row r="42" spans="1:13" s="107" customFormat="1" ht="19.5" customHeight="1">
      <c r="C42" s="115"/>
      <c r="D42" s="117"/>
      <c r="E42" s="87"/>
      <c r="G42" s="87"/>
      <c r="K42" s="87"/>
      <c r="M42" s="87"/>
    </row>
    <row r="43" spans="1:13" s="107" customFormat="1" ht="19.5" customHeight="1">
      <c r="C43" s="115"/>
      <c r="D43" s="117"/>
      <c r="E43" s="87"/>
      <c r="G43" s="87"/>
      <c r="K43" s="87"/>
      <c r="M43" s="87"/>
    </row>
    <row r="44" spans="1:13" s="107" customFormat="1" ht="19.5" customHeight="1">
      <c r="C44" s="115"/>
      <c r="D44" s="117"/>
      <c r="E44" s="87"/>
      <c r="K44" s="87"/>
      <c r="M44" s="87"/>
    </row>
    <row r="45" spans="1:13" s="107" customFormat="1">
      <c r="C45" s="285" t="s">
        <v>203</v>
      </c>
      <c r="D45" s="285"/>
      <c r="E45" s="84"/>
      <c r="F45" s="84"/>
      <c r="G45" s="84"/>
      <c r="H45" s="85" t="s">
        <v>83</v>
      </c>
      <c r="J45" s="80"/>
      <c r="M45" s="87"/>
    </row>
    <row r="46" spans="1:13" s="107" customFormat="1">
      <c r="C46" s="286" t="s">
        <v>204</v>
      </c>
      <c r="D46" s="286"/>
      <c r="E46" s="83"/>
      <c r="F46" s="83"/>
      <c r="G46" s="83"/>
      <c r="H46" s="85" t="s">
        <v>205</v>
      </c>
      <c r="J46" s="80"/>
      <c r="M46" s="87"/>
    </row>
  </sheetData>
  <mergeCells count="9">
    <mergeCell ref="C46:D46"/>
    <mergeCell ref="C45:D45"/>
    <mergeCell ref="E6:G6"/>
    <mergeCell ref="I6:K6"/>
    <mergeCell ref="E4:G4"/>
    <mergeCell ref="I4:K4"/>
    <mergeCell ref="E8:K8"/>
    <mergeCell ref="E5:G5"/>
    <mergeCell ref="I5:K5"/>
  </mergeCells>
  <phoneticPr fontId="19" type="noConversion"/>
  <conditionalFormatting sqref="E35:F39">
    <cfRule type="expression" priority="5" stopIfTrue="1">
      <formula>"if(E11&gt;0,#,##0;(#,##0),"-")"</formula>
    </cfRule>
  </conditionalFormatting>
  <conditionalFormatting sqref="E9:L14 H15:I15">
    <cfRule type="expression" priority="46" stopIfTrue="1">
      <formula>"if(E11&gt;0,#,##0;(#,##0),"-")"</formula>
    </cfRule>
  </conditionalFormatting>
  <conditionalFormatting sqref="F15:F28 J15:J28 E15:E34 G15:G35 K15:K35 L15:L39 H16:H28 I16:I34">
    <cfRule type="expression" priority="1" stopIfTrue="1">
      <formula>"if(E11&gt;0,#,##0;(#,##0),"-")"</formula>
    </cfRule>
  </conditionalFormatting>
  <conditionalFormatting sqref="F30:F34 H30:H34 J30:J34">
    <cfRule type="expression" priority="3" stopIfTrue="1">
      <formula>"if(E11&gt;0,#,##0;(#,##0),"-")"</formula>
    </cfRule>
  </conditionalFormatting>
  <conditionalFormatting sqref="G36:K39">
    <cfRule type="expression" priority="4" stopIfTrue="1">
      <formula>"if(E11&gt;0,#,##0;(#,##0),"-")"</formula>
    </cfRule>
  </conditionalFormatting>
  <conditionalFormatting sqref="H35:J35">
    <cfRule type="expression" priority="34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5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</sheetPr>
  <dimension ref="A1:N32"/>
  <sheetViews>
    <sheetView showGridLines="0" topLeftCell="A3" zoomScale="85" zoomScaleNormal="85" zoomScaleSheetLayoutView="100" workbookViewId="0">
      <selection activeCell="E18" sqref="E18"/>
    </sheetView>
  </sheetViews>
  <sheetFormatPr defaultColWidth="26.5703125" defaultRowHeight="21.75"/>
  <cols>
    <col min="1" max="2" width="2.7109375" style="102" customWidth="1"/>
    <col min="3" max="3" width="49.85546875" style="102" customWidth="1"/>
    <col min="4" max="4" width="8.42578125" style="123" customWidth="1"/>
    <col min="5" max="5" width="15" style="102" customWidth="1"/>
    <col min="6" max="6" width="0.5703125" style="102" customWidth="1"/>
    <col min="7" max="7" width="15" style="102" customWidth="1"/>
    <col min="8" max="8" width="0.5703125" style="102" customWidth="1"/>
    <col min="9" max="9" width="15" style="102" customWidth="1"/>
    <col min="10" max="10" width="0.5703125" style="102" customWidth="1"/>
    <col min="11" max="11" width="15" style="102" customWidth="1"/>
    <col min="12" max="12" width="0.42578125" style="102" customWidth="1"/>
    <col min="13" max="16384" width="26.5703125" style="102"/>
  </cols>
  <sheetData>
    <row r="1" spans="1:13" s="87" customFormat="1" ht="23.25">
      <c r="A1" s="75" t="s">
        <v>71</v>
      </c>
      <c r="D1" s="88"/>
    </row>
    <row r="2" spans="1:13" s="87" customFormat="1" ht="23.25">
      <c r="A2" s="75" t="s">
        <v>92</v>
      </c>
      <c r="D2" s="88"/>
    </row>
    <row r="3" spans="1:13" s="87" customFormat="1">
      <c r="D3" s="88"/>
    </row>
    <row r="4" spans="1:13" s="87" customFormat="1">
      <c r="E4" s="288" t="s">
        <v>34</v>
      </c>
      <c r="F4" s="288"/>
      <c r="G4" s="288"/>
      <c r="H4" s="91"/>
      <c r="I4" s="288" t="s">
        <v>88</v>
      </c>
      <c r="J4" s="288"/>
      <c r="K4" s="288"/>
    </row>
    <row r="5" spans="1:13" s="87" customFormat="1">
      <c r="D5" s="88"/>
      <c r="E5" s="287" t="s">
        <v>89</v>
      </c>
      <c r="F5" s="287"/>
      <c r="G5" s="287"/>
      <c r="H5" s="90"/>
      <c r="I5" s="287" t="s">
        <v>89</v>
      </c>
      <c r="J5" s="287"/>
      <c r="K5" s="287"/>
      <c r="L5" s="96"/>
    </row>
    <row r="6" spans="1:13" s="87" customFormat="1">
      <c r="D6" s="88"/>
      <c r="E6" s="287" t="s">
        <v>258</v>
      </c>
      <c r="F6" s="287"/>
      <c r="G6" s="287"/>
      <c r="H6" s="90"/>
      <c r="I6" s="287" t="s">
        <v>258</v>
      </c>
      <c r="J6" s="287"/>
      <c r="K6" s="287"/>
      <c r="L6" s="96"/>
    </row>
    <row r="7" spans="1:13" s="87" customFormat="1">
      <c r="D7" s="77" t="s">
        <v>3</v>
      </c>
      <c r="E7" s="76">
        <v>2566</v>
      </c>
      <c r="F7" s="76"/>
      <c r="G7" s="76">
        <v>2565</v>
      </c>
      <c r="H7" s="76"/>
      <c r="I7" s="76">
        <v>2566</v>
      </c>
      <c r="J7" s="76"/>
      <c r="K7" s="76">
        <v>2565</v>
      </c>
    </row>
    <row r="8" spans="1:13" s="87" customFormat="1">
      <c r="D8" s="88"/>
      <c r="E8" s="289" t="s">
        <v>97</v>
      </c>
      <c r="F8" s="289"/>
      <c r="G8" s="289"/>
      <c r="H8" s="289"/>
      <c r="I8" s="289"/>
      <c r="J8" s="289"/>
      <c r="K8" s="289"/>
    </row>
    <row r="9" spans="1:13" s="87" customFormat="1">
      <c r="A9" s="100" t="s">
        <v>183</v>
      </c>
      <c r="B9" s="99"/>
      <c r="C9" s="99"/>
      <c r="D9" s="118"/>
      <c r="E9" s="6">
        <f>+'PL 6'!E38</f>
        <v>11195130</v>
      </c>
      <c r="F9" s="108"/>
      <c r="G9" s="6">
        <f>+'PL 6'!G38</f>
        <v>2907186</v>
      </c>
      <c r="H9" s="108"/>
      <c r="I9" s="6">
        <f>+'PL 6'!I38</f>
        <v>3725052</v>
      </c>
      <c r="J9" s="108"/>
      <c r="K9" s="6">
        <f>+'PL 6'!K38</f>
        <v>2018714</v>
      </c>
    </row>
    <row r="10" spans="1:13" s="87" customFormat="1" ht="15.75" customHeight="1">
      <c r="A10" s="100"/>
      <c r="B10" s="99"/>
      <c r="C10" s="99"/>
      <c r="D10" s="118"/>
      <c r="E10" s="108"/>
      <c r="F10" s="108"/>
      <c r="G10" s="108"/>
      <c r="H10" s="108"/>
      <c r="I10" s="108"/>
      <c r="J10" s="108"/>
      <c r="K10" s="108"/>
    </row>
    <row r="11" spans="1:13" ht="22.35" customHeight="1">
      <c r="A11" s="100" t="s">
        <v>216</v>
      </c>
      <c r="B11" s="87"/>
      <c r="C11" s="87"/>
      <c r="D11" s="2"/>
      <c r="E11" s="7"/>
      <c r="F11" s="7"/>
      <c r="G11" s="7"/>
      <c r="H11" s="8"/>
      <c r="I11" s="7"/>
      <c r="J11" s="7"/>
      <c r="K11" s="7"/>
      <c r="L11" s="9"/>
    </row>
    <row r="12" spans="1:13" ht="22.35" customHeight="1">
      <c r="A12" s="78" t="s">
        <v>217</v>
      </c>
      <c r="B12" s="78"/>
      <c r="C12" s="78"/>
      <c r="D12" s="78"/>
      <c r="E12" s="7"/>
      <c r="F12" s="7"/>
      <c r="G12" s="7"/>
      <c r="H12" s="8"/>
      <c r="I12" s="7"/>
      <c r="J12" s="7"/>
      <c r="K12" s="7"/>
      <c r="L12" s="9"/>
    </row>
    <row r="13" spans="1:13" ht="22.35" customHeight="1">
      <c r="A13" s="82" t="s">
        <v>93</v>
      </c>
      <c r="B13" s="82"/>
      <c r="C13" s="82"/>
      <c r="D13" s="82"/>
      <c r="E13" s="7">
        <v>973883</v>
      </c>
      <c r="F13" s="7"/>
      <c r="G13" s="7">
        <v>467086</v>
      </c>
      <c r="H13" s="8"/>
      <c r="I13" s="10">
        <v>0</v>
      </c>
      <c r="J13" s="7"/>
      <c r="K13" s="10">
        <v>0</v>
      </c>
      <c r="L13" s="9"/>
    </row>
    <row r="14" spans="1:13" ht="22.35" customHeight="1">
      <c r="A14" s="82" t="s">
        <v>250</v>
      </c>
      <c r="B14" s="82"/>
      <c r="C14" s="82"/>
      <c r="D14" s="82"/>
      <c r="E14" s="7">
        <v>-26538</v>
      </c>
      <c r="F14" s="7"/>
      <c r="G14" s="7">
        <v>925</v>
      </c>
      <c r="H14" s="8"/>
      <c r="I14" s="7">
        <v>0</v>
      </c>
      <c r="J14" s="7"/>
      <c r="K14" s="7">
        <v>0</v>
      </c>
      <c r="L14" s="9"/>
      <c r="M14" s="104"/>
    </row>
    <row r="15" spans="1:13" ht="22.35" customHeight="1">
      <c r="A15" s="82" t="s">
        <v>218</v>
      </c>
      <c r="B15" s="82"/>
      <c r="C15" s="82"/>
      <c r="D15" s="82"/>
      <c r="E15" s="7"/>
      <c r="F15" s="7"/>
      <c r="G15" s="7"/>
      <c r="H15" s="8"/>
      <c r="I15" s="10"/>
      <c r="J15" s="7"/>
      <c r="K15" s="10"/>
      <c r="L15" s="9"/>
    </row>
    <row r="16" spans="1:13" ht="22.35" customHeight="1">
      <c r="B16" s="82" t="s">
        <v>164</v>
      </c>
      <c r="C16" s="82"/>
      <c r="D16" s="82"/>
      <c r="E16" s="7">
        <v>1160</v>
      </c>
      <c r="F16" s="7"/>
      <c r="G16" s="7">
        <v>-221607</v>
      </c>
      <c r="H16" s="8"/>
      <c r="I16" s="7">
        <v>0</v>
      </c>
      <c r="J16" s="7"/>
      <c r="K16" s="7">
        <v>0</v>
      </c>
      <c r="L16" s="9"/>
    </row>
    <row r="17" spans="1:14" ht="22.35" customHeight="1">
      <c r="A17" s="82" t="s">
        <v>186</v>
      </c>
      <c r="B17" s="103"/>
      <c r="C17" s="82"/>
      <c r="D17" s="82"/>
      <c r="E17" s="7"/>
      <c r="F17" s="7"/>
      <c r="G17" s="7"/>
      <c r="H17" s="8"/>
      <c r="I17" s="10"/>
      <c r="J17" s="7"/>
      <c r="K17" s="10"/>
      <c r="L17" s="9"/>
    </row>
    <row r="18" spans="1:14" ht="22.35" customHeight="1">
      <c r="A18" s="82" t="s">
        <v>165</v>
      </c>
      <c r="B18" s="103" t="s">
        <v>166</v>
      </c>
      <c r="C18" s="82"/>
      <c r="D18" s="77">
        <v>8</v>
      </c>
      <c r="E18" s="12">
        <v>-190055</v>
      </c>
      <c r="F18" s="7"/>
      <c r="G18" s="36">
        <v>0</v>
      </c>
      <c r="H18" s="8"/>
      <c r="I18" s="12">
        <v>0</v>
      </c>
      <c r="J18" s="7"/>
      <c r="K18" s="12">
        <v>0</v>
      </c>
      <c r="L18" s="9"/>
    </row>
    <row r="19" spans="1:14" s="119" customFormat="1" ht="22.35" customHeight="1">
      <c r="A19" s="105" t="s">
        <v>219</v>
      </c>
      <c r="B19" s="105"/>
      <c r="C19" s="105"/>
      <c r="D19" s="82"/>
      <c r="E19" s="13">
        <f>SUM(E13:E18)</f>
        <v>758450</v>
      </c>
      <c r="F19" s="6"/>
      <c r="G19" s="13">
        <f>SUM(G13:G18)</f>
        <v>246404</v>
      </c>
      <c r="H19" s="6"/>
      <c r="I19" s="13">
        <f>SUM(I13:I18)</f>
        <v>0</v>
      </c>
      <c r="J19" s="6"/>
      <c r="K19" s="13">
        <f>SUM(K13:K18)</f>
        <v>0</v>
      </c>
      <c r="L19" s="14"/>
    </row>
    <row r="20" spans="1:14" s="119" customFormat="1" ht="22.35" customHeight="1">
      <c r="A20" s="100"/>
      <c r="D20" s="1"/>
      <c r="E20" s="6"/>
      <c r="F20" s="6"/>
      <c r="G20" s="6"/>
      <c r="H20" s="6"/>
      <c r="I20" s="6"/>
      <c r="J20" s="6"/>
      <c r="K20" s="6"/>
      <c r="L20" s="14"/>
    </row>
    <row r="21" spans="1:14" ht="22.35" customHeight="1">
      <c r="A21" s="78" t="s">
        <v>220</v>
      </c>
      <c r="B21" s="78"/>
      <c r="C21" s="78"/>
      <c r="D21" s="78"/>
      <c r="E21" s="10"/>
      <c r="F21" s="7"/>
      <c r="G21" s="10"/>
      <c r="H21" s="8"/>
      <c r="I21" s="10"/>
      <c r="J21" s="7"/>
      <c r="K21" s="10"/>
      <c r="L21" s="9"/>
    </row>
    <row r="22" spans="1:14" ht="22.35" customHeight="1">
      <c r="A22" s="82" t="s">
        <v>135</v>
      </c>
      <c r="B22" s="120"/>
      <c r="C22" s="78"/>
      <c r="D22" s="78"/>
      <c r="E22" s="10"/>
      <c r="F22" s="7"/>
      <c r="G22" s="10"/>
      <c r="H22" s="8"/>
      <c r="I22" s="10"/>
      <c r="J22" s="7"/>
      <c r="K22" s="10"/>
      <c r="L22" s="9"/>
    </row>
    <row r="23" spans="1:14" ht="21.75" customHeight="1">
      <c r="A23" s="82" t="s">
        <v>165</v>
      </c>
      <c r="B23" s="87" t="s">
        <v>167</v>
      </c>
      <c r="C23" s="78"/>
      <c r="D23" s="78"/>
      <c r="E23" s="12">
        <v>-303531</v>
      </c>
      <c r="F23" s="121"/>
      <c r="G23" s="12">
        <v>-34484</v>
      </c>
      <c r="H23" s="121"/>
      <c r="I23" s="12">
        <v>-66940</v>
      </c>
      <c r="J23" s="121"/>
      <c r="K23" s="12">
        <v>43511</v>
      </c>
      <c r="L23" s="9"/>
    </row>
    <row r="24" spans="1:14" s="119" customFormat="1" ht="22.35" customHeight="1">
      <c r="A24" s="119" t="s">
        <v>221</v>
      </c>
      <c r="D24" s="82"/>
      <c r="E24" s="13">
        <f>SUM(E23:E23)</f>
        <v>-303531</v>
      </c>
      <c r="F24" s="6"/>
      <c r="G24" s="13">
        <f>SUM(G23:G23)</f>
        <v>-34484</v>
      </c>
      <c r="H24" s="6"/>
      <c r="I24" s="13">
        <f>SUM(I23:I23)</f>
        <v>-66940</v>
      </c>
      <c r="J24" s="6"/>
      <c r="K24" s="13">
        <f>SUM(K23:K23)</f>
        <v>43511</v>
      </c>
      <c r="L24" s="14"/>
    </row>
    <row r="25" spans="1:14" s="119" customFormat="1" ht="22.35" customHeight="1">
      <c r="A25" s="100" t="s">
        <v>223</v>
      </c>
      <c r="D25" s="1"/>
      <c r="E25" s="15">
        <f>+E24+E19</f>
        <v>454919</v>
      </c>
      <c r="F25" s="6"/>
      <c r="G25" s="15">
        <f>+G24+G19</f>
        <v>211920</v>
      </c>
      <c r="H25" s="6"/>
      <c r="I25" s="15">
        <f>+I24+I19</f>
        <v>-66940</v>
      </c>
      <c r="J25" s="6"/>
      <c r="K25" s="15">
        <f>+K24+K19</f>
        <v>43511</v>
      </c>
      <c r="L25" s="14"/>
    </row>
    <row r="26" spans="1:14" ht="22.35" customHeight="1" thickBot="1">
      <c r="A26" s="100" t="s">
        <v>224</v>
      </c>
      <c r="D26" s="2"/>
      <c r="E26" s="16">
        <f>E9+E25</f>
        <v>11650049</v>
      </c>
      <c r="F26" s="108"/>
      <c r="G26" s="16">
        <f>G9+G25</f>
        <v>3119106</v>
      </c>
      <c r="H26" s="108"/>
      <c r="I26" s="122">
        <f>I9+I25</f>
        <v>3658112</v>
      </c>
      <c r="J26" s="108"/>
      <c r="K26" s="122">
        <f>K9+K25</f>
        <v>2062225</v>
      </c>
      <c r="L26" s="9"/>
    </row>
    <row r="27" spans="1:14" s="119" customFormat="1" ht="22.35" customHeight="1" thickTop="1">
      <c r="A27" s="100"/>
      <c r="D27" s="1"/>
      <c r="E27" s="6"/>
      <c r="F27" s="6"/>
      <c r="G27" s="6"/>
      <c r="H27" s="6"/>
      <c r="I27" s="6"/>
      <c r="J27" s="6"/>
      <c r="K27" s="6"/>
      <c r="L27" s="14"/>
    </row>
    <row r="28" spans="1:14" s="87" customFormat="1" ht="22.35" customHeight="1">
      <c r="A28" s="100" t="s">
        <v>190</v>
      </c>
      <c r="D28" s="88"/>
      <c r="E28" s="4"/>
      <c r="F28" s="110"/>
      <c r="G28" s="4"/>
      <c r="H28" s="110"/>
      <c r="I28" s="4"/>
      <c r="J28" s="110"/>
      <c r="K28" s="4"/>
    </row>
    <row r="29" spans="1:14" s="87" customFormat="1" ht="22.35" customHeight="1">
      <c r="A29" s="112"/>
      <c r="B29" s="87" t="s">
        <v>90</v>
      </c>
      <c r="D29" s="88"/>
      <c r="E29" s="4">
        <v>11247903</v>
      </c>
      <c r="F29" s="23"/>
      <c r="G29" s="4">
        <v>2635690</v>
      </c>
      <c r="H29" s="4">
        <v>0</v>
      </c>
      <c r="I29" s="4">
        <v>3658112</v>
      </c>
      <c r="J29" s="4">
        <v>0</v>
      </c>
      <c r="K29" s="4">
        <v>2062225</v>
      </c>
    </row>
    <row r="30" spans="1:14" s="87" customFormat="1" ht="22.35" customHeight="1">
      <c r="A30" s="112"/>
      <c r="B30" s="87" t="s">
        <v>91</v>
      </c>
      <c r="D30" s="88"/>
      <c r="E30" s="110">
        <v>402146</v>
      </c>
      <c r="F30" s="110"/>
      <c r="G30" s="110">
        <v>483416</v>
      </c>
      <c r="H30" s="110"/>
      <c r="I30" s="65">
        <v>0</v>
      </c>
      <c r="J30" s="110"/>
      <c r="K30" s="10">
        <v>0</v>
      </c>
    </row>
    <row r="31" spans="1:14" s="87" customFormat="1" ht="22.35" customHeight="1" thickBot="1">
      <c r="A31" s="100" t="s">
        <v>224</v>
      </c>
      <c r="D31" s="88"/>
      <c r="E31" s="113">
        <f>SUM(E29:E30)</f>
        <v>11650049</v>
      </c>
      <c r="F31" s="108"/>
      <c r="G31" s="113">
        <f>SUM(G29:G30)</f>
        <v>3119106</v>
      </c>
      <c r="H31" s="108"/>
      <c r="I31" s="113">
        <f>SUM(I29:I30)</f>
        <v>3658112</v>
      </c>
      <c r="J31" s="108"/>
      <c r="K31" s="113">
        <f>SUM(K29:K30)</f>
        <v>2062225</v>
      </c>
      <c r="N31" s="11"/>
    </row>
    <row r="32" spans="1:14" s="87" customFormat="1" ht="22.5" thickTop="1">
      <c r="D32" s="88"/>
      <c r="I32" s="17"/>
      <c r="K32" s="17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18:K22 L18:L27 E23:E25 G23:G25 K23:K25">
    <cfRule type="expression" priority="7" stopIfTrue="1">
      <formula>"if(E11&gt;0,#,##0;(#,##0),"-")"</formula>
    </cfRule>
  </conditionalFormatting>
  <conditionalFormatting sqref="E27:K27">
    <cfRule type="expression" priority="12" stopIfTrue="1">
      <formula>"if(E11&gt;0,#,##0;(#,##0),"-")"</formula>
    </cfRule>
  </conditionalFormatting>
  <conditionalFormatting sqref="E29:K29">
    <cfRule type="expression" priority="2" stopIfTrue="1">
      <formula>"if(E11&gt;0,#,##0;(#,##0),"-")"</formula>
    </cfRule>
  </conditionalFormatting>
  <conditionalFormatting sqref="E11:L17">
    <cfRule type="expression" priority="19" stopIfTrue="1">
      <formula>"if(E11&gt;0,#,##0;(#,##0),"-")"</formula>
    </cfRule>
  </conditionalFormatting>
  <conditionalFormatting sqref="F24:F25">
    <cfRule type="expression" priority="127" stopIfTrue="1">
      <formula>"if(E11&gt;0,#,##0;(#,##0),"-")"</formula>
    </cfRule>
  </conditionalFormatting>
  <conditionalFormatting sqref="H24:J25">
    <cfRule type="expression" priority="18" stopIfTrue="1">
      <formula>"if(E11&gt;0,#,##0;(#,##0),"-")"</formula>
    </cfRule>
  </conditionalFormatting>
  <conditionalFormatting sqref="I23">
    <cfRule type="expression" priority="1" stopIfTrue="1">
      <formula>"if(E11&gt;0,#,##0;(#,##0),"-")"</formula>
    </cfRule>
  </conditionalFormatting>
  <conditionalFormatting sqref="I30">
    <cfRule type="expression" priority="4" stopIfTrue="1">
      <formula>"if(E11&gt;0,#,##0;(#,##0),"-")"</formula>
    </cfRule>
  </conditionalFormatting>
  <conditionalFormatting sqref="K30">
    <cfRule type="expression" priority="3" stopIfTrue="1">
      <formula>"if(E11&gt;0,#,##0;(#,##0),"-")"</formula>
    </cfRule>
  </conditionalFormatting>
  <conditionalFormatting sqref="N31">
    <cfRule type="expression" priority="13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30A3-6FFA-43B9-8449-32BE37A40CF9}">
  <dimension ref="A1:Q47"/>
  <sheetViews>
    <sheetView showGridLines="0" view="pageBreakPreview" topLeftCell="A25" zoomScale="85" zoomScaleNormal="85" zoomScaleSheetLayoutView="85" workbookViewId="0">
      <selection activeCell="F10" sqref="F10"/>
    </sheetView>
  </sheetViews>
  <sheetFormatPr defaultColWidth="26.5703125" defaultRowHeight="21.75"/>
  <cols>
    <col min="1" max="2" width="2.7109375" style="87" customWidth="1"/>
    <col min="3" max="3" width="45" style="87" customWidth="1"/>
    <col min="4" max="4" width="14" style="88" customWidth="1"/>
    <col min="5" max="5" width="18.140625" style="87" customWidth="1"/>
    <col min="6" max="6" width="0.5703125" style="87" customWidth="1"/>
    <col min="7" max="7" width="18.140625" style="87" customWidth="1"/>
    <col min="8" max="8" width="0.5703125" style="87" customWidth="1"/>
    <col min="9" max="9" width="18.140625" style="87" customWidth="1"/>
    <col min="10" max="10" width="0.5703125" style="87" customWidth="1"/>
    <col min="11" max="11" width="18.140625" style="87" customWidth="1"/>
    <col min="12" max="12" width="0.42578125" style="87" customWidth="1"/>
    <col min="13" max="13" width="17.5703125" style="87" customWidth="1"/>
    <col min="14" max="14" width="26.5703125" style="87"/>
    <col min="15" max="15" width="26.5703125" style="35"/>
    <col min="16" max="16" width="26.5703125" style="87"/>
    <col min="17" max="17" width="26.5703125" style="35"/>
    <col min="18" max="16384" width="26.5703125" style="87"/>
  </cols>
  <sheetData>
    <row r="1" spans="1:17" ht="23.25">
      <c r="A1" s="75" t="s">
        <v>71</v>
      </c>
      <c r="B1" s="86"/>
      <c r="L1" s="89"/>
    </row>
    <row r="2" spans="1:17" ht="23.25">
      <c r="A2" s="75" t="s">
        <v>290</v>
      </c>
      <c r="B2" s="90"/>
      <c r="C2" s="90"/>
      <c r="D2" s="91"/>
      <c r="E2" s="92"/>
      <c r="F2" s="91"/>
      <c r="G2" s="92"/>
      <c r="L2" s="89"/>
    </row>
    <row r="3" spans="1:17" ht="19.5" customHeight="1">
      <c r="A3" s="93"/>
      <c r="B3" s="94"/>
      <c r="C3" s="94"/>
      <c r="D3" s="94"/>
      <c r="E3" s="95"/>
      <c r="F3" s="94"/>
      <c r="G3" s="95"/>
      <c r="L3" s="89"/>
    </row>
    <row r="4" spans="1:17">
      <c r="E4" s="288" t="s">
        <v>34</v>
      </c>
      <c r="F4" s="288"/>
      <c r="G4" s="288"/>
      <c r="H4" s="91"/>
      <c r="I4" s="288" t="s">
        <v>88</v>
      </c>
      <c r="J4" s="288"/>
      <c r="K4" s="288"/>
      <c r="L4" s="96"/>
    </row>
    <row r="5" spans="1:17">
      <c r="E5" s="287" t="s">
        <v>263</v>
      </c>
      <c r="F5" s="287"/>
      <c r="G5" s="287"/>
      <c r="H5" s="90"/>
      <c r="I5" s="287" t="s">
        <v>263</v>
      </c>
      <c r="J5" s="287"/>
      <c r="K5" s="287"/>
      <c r="L5" s="96"/>
    </row>
    <row r="6" spans="1:17">
      <c r="D6" s="77" t="s">
        <v>3</v>
      </c>
      <c r="E6" s="81">
        <v>2566</v>
      </c>
      <c r="F6" s="81"/>
      <c r="G6" s="81">
        <v>2565</v>
      </c>
      <c r="H6" s="81"/>
      <c r="I6" s="81">
        <v>2566</v>
      </c>
      <c r="J6" s="81"/>
      <c r="K6" s="81">
        <v>2565</v>
      </c>
      <c r="L6" s="96"/>
    </row>
    <row r="7" spans="1:17">
      <c r="A7" s="97"/>
      <c r="B7" s="88"/>
      <c r="D7" s="77"/>
      <c r="E7" s="289" t="s">
        <v>270</v>
      </c>
      <c r="F7" s="289"/>
      <c r="G7" s="289"/>
      <c r="H7" s="289"/>
      <c r="I7" s="289"/>
      <c r="J7" s="289"/>
      <c r="K7" s="289"/>
      <c r="L7" s="98"/>
    </row>
    <row r="8" spans="1:17">
      <c r="A8" s="87" t="s">
        <v>35</v>
      </c>
      <c r="B8" s="5"/>
      <c r="D8" s="77" t="s">
        <v>282</v>
      </c>
      <c r="E8" s="40">
        <v>374542047423</v>
      </c>
      <c r="F8" s="18"/>
      <c r="G8" s="40">
        <v>312202370020</v>
      </c>
      <c r="H8" s="19"/>
      <c r="I8" s="18">
        <v>231880091105</v>
      </c>
      <c r="J8" s="18"/>
      <c r="K8" s="18">
        <v>248074753711</v>
      </c>
      <c r="L8" s="20"/>
    </row>
    <row r="9" spans="1:17">
      <c r="A9" s="87" t="s">
        <v>247</v>
      </c>
      <c r="B9" s="5"/>
      <c r="D9" s="77">
        <v>24</v>
      </c>
      <c r="E9" s="40">
        <v>11310975287</v>
      </c>
      <c r="F9" s="18"/>
      <c r="G9" s="40">
        <v>15814987391</v>
      </c>
      <c r="H9" s="19"/>
      <c r="I9" s="18">
        <v>6672295724</v>
      </c>
      <c r="J9" s="18"/>
      <c r="K9" s="18">
        <v>15814987391</v>
      </c>
      <c r="L9" s="20"/>
    </row>
    <row r="10" spans="1:17" s="99" customFormat="1">
      <c r="A10" s="87" t="s">
        <v>36</v>
      </c>
      <c r="B10" s="21"/>
      <c r="D10" s="77" t="s">
        <v>283</v>
      </c>
      <c r="E10" s="22">
        <v>-352114899628</v>
      </c>
      <c r="F10" s="23"/>
      <c r="G10" s="22">
        <v>-281748692278</v>
      </c>
      <c r="H10" s="19"/>
      <c r="I10" s="22">
        <v>-224923624135</v>
      </c>
      <c r="J10" s="23"/>
      <c r="K10" s="22">
        <v>-240104297307</v>
      </c>
      <c r="L10" s="24"/>
      <c r="M10" s="87"/>
      <c r="O10" s="35"/>
      <c r="Q10" s="35"/>
    </row>
    <row r="11" spans="1:17">
      <c r="A11" s="100" t="s">
        <v>180</v>
      </c>
      <c r="B11" s="25"/>
      <c r="D11" s="101"/>
      <c r="E11" s="6">
        <f>SUM(E8:E10)</f>
        <v>33738123082</v>
      </c>
      <c r="F11" s="26"/>
      <c r="G11" s="6">
        <f>SUM(G8:G10)</f>
        <v>46268665133</v>
      </c>
      <c r="H11" s="27"/>
      <c r="I11" s="26">
        <f>SUM(I8:I10)</f>
        <v>13628762694</v>
      </c>
      <c r="J11" s="26"/>
      <c r="K11" s="26">
        <f>SUM(K8:K10)</f>
        <v>23785443795</v>
      </c>
      <c r="L11" s="20"/>
    </row>
    <row r="12" spans="1:17">
      <c r="A12" s="100"/>
      <c r="B12" s="25"/>
      <c r="D12" s="101"/>
      <c r="E12" s="6"/>
      <c r="F12" s="26"/>
      <c r="G12" s="6"/>
      <c r="H12" s="27"/>
      <c r="I12" s="26"/>
      <c r="J12" s="26"/>
      <c r="K12" s="26"/>
      <c r="L12" s="20"/>
    </row>
    <row r="13" spans="1:17">
      <c r="A13" s="87" t="s">
        <v>61</v>
      </c>
      <c r="D13" s="77">
        <v>5</v>
      </c>
      <c r="E13" s="18">
        <v>22105800</v>
      </c>
      <c r="F13" s="23"/>
      <c r="G13" s="18">
        <v>11643432</v>
      </c>
      <c r="H13" s="19"/>
      <c r="I13" s="18">
        <v>514272565</v>
      </c>
      <c r="J13" s="23"/>
      <c r="K13" s="18">
        <v>959633474</v>
      </c>
      <c r="L13" s="20"/>
    </row>
    <row r="14" spans="1:17">
      <c r="A14" s="87" t="s">
        <v>37</v>
      </c>
      <c r="D14" s="77">
        <v>5</v>
      </c>
      <c r="E14" s="18">
        <v>2757312373</v>
      </c>
      <c r="F14" s="23"/>
      <c r="G14" s="18">
        <v>1842056728</v>
      </c>
      <c r="H14" s="19"/>
      <c r="I14" s="18">
        <v>964079146</v>
      </c>
      <c r="J14" s="23"/>
      <c r="K14" s="18">
        <v>509648963</v>
      </c>
      <c r="L14" s="20"/>
    </row>
    <row r="15" spans="1:17">
      <c r="A15" s="87" t="s">
        <v>38</v>
      </c>
      <c r="D15" s="77" t="s">
        <v>283</v>
      </c>
      <c r="E15" s="18">
        <v>-6445085957</v>
      </c>
      <c r="F15" s="18"/>
      <c r="G15" s="18">
        <v>-4931292605</v>
      </c>
      <c r="H15" s="18"/>
      <c r="I15" s="18">
        <v>-3851054818</v>
      </c>
      <c r="J15" s="18"/>
      <c r="K15" s="18">
        <v>-3617015596</v>
      </c>
      <c r="L15" s="20"/>
    </row>
    <row r="16" spans="1:17">
      <c r="A16" s="87" t="s">
        <v>39</v>
      </c>
      <c r="D16" s="77" t="s">
        <v>283</v>
      </c>
      <c r="E16" s="18">
        <v>-4672312688</v>
      </c>
      <c r="F16" s="18"/>
      <c r="G16" s="18">
        <v>-4272260992</v>
      </c>
      <c r="H16" s="18"/>
      <c r="I16" s="18">
        <v>-2082254287</v>
      </c>
      <c r="J16" s="18"/>
      <c r="K16" s="18">
        <v>-1884223833</v>
      </c>
      <c r="L16" s="20"/>
    </row>
    <row r="17" spans="1:12">
      <c r="A17" s="102" t="s">
        <v>171</v>
      </c>
      <c r="D17" s="77"/>
      <c r="E17" s="18">
        <v>-663188257</v>
      </c>
      <c r="F17" s="18"/>
      <c r="G17" s="18">
        <v>-1187612047</v>
      </c>
      <c r="H17" s="18"/>
      <c r="I17" s="18">
        <v>0</v>
      </c>
      <c r="J17" s="18"/>
      <c r="K17" s="18">
        <v>0</v>
      </c>
      <c r="L17" s="20"/>
    </row>
    <row r="18" spans="1:12">
      <c r="A18" s="103" t="s">
        <v>207</v>
      </c>
      <c r="D18" s="5"/>
      <c r="E18" s="10">
        <v>2286761072</v>
      </c>
      <c r="F18" s="23"/>
      <c r="G18" s="10">
        <v>-5135982067</v>
      </c>
      <c r="H18" s="18"/>
      <c r="I18" s="18">
        <v>1990676016</v>
      </c>
      <c r="J18" s="18"/>
      <c r="K18" s="18">
        <v>-5523130144</v>
      </c>
      <c r="L18" s="20"/>
    </row>
    <row r="19" spans="1:12">
      <c r="A19" s="103" t="s">
        <v>287</v>
      </c>
      <c r="D19" s="28"/>
      <c r="E19" s="10">
        <v>401271816</v>
      </c>
      <c r="F19" s="23"/>
      <c r="G19" s="10">
        <v>993320</v>
      </c>
      <c r="H19" s="18"/>
      <c r="I19" s="18">
        <v>861693882</v>
      </c>
      <c r="J19" s="18"/>
      <c r="K19" s="18">
        <v>545196531</v>
      </c>
      <c r="L19" s="20"/>
    </row>
    <row r="20" spans="1:12">
      <c r="A20" s="104" t="s">
        <v>249</v>
      </c>
      <c r="D20" s="28">
        <v>4</v>
      </c>
      <c r="E20" s="10">
        <v>-40022129</v>
      </c>
      <c r="F20" s="23"/>
      <c r="G20" s="10">
        <v>0</v>
      </c>
      <c r="H20" s="18"/>
      <c r="I20" s="18">
        <v>0</v>
      </c>
      <c r="J20" s="18"/>
      <c r="K20" s="18">
        <v>0</v>
      </c>
      <c r="L20" s="20"/>
    </row>
    <row r="21" spans="1:12">
      <c r="A21" s="104" t="s">
        <v>293</v>
      </c>
      <c r="D21" s="28"/>
      <c r="E21" s="10">
        <v>-12662050</v>
      </c>
      <c r="F21" s="23"/>
      <c r="G21" s="10">
        <v>9845877</v>
      </c>
      <c r="H21" s="18"/>
      <c r="I21" s="18">
        <v>-12662050</v>
      </c>
      <c r="J21" s="18"/>
      <c r="K21" s="18">
        <v>10081250</v>
      </c>
      <c r="L21" s="20"/>
    </row>
    <row r="22" spans="1:12">
      <c r="A22" s="104" t="s">
        <v>208</v>
      </c>
      <c r="D22" s="28"/>
      <c r="E22" s="10">
        <v>0</v>
      </c>
      <c r="F22" s="23"/>
      <c r="G22" s="10">
        <v>2031181733</v>
      </c>
      <c r="H22" s="18"/>
      <c r="I22" s="18">
        <v>0</v>
      </c>
      <c r="J22" s="18"/>
      <c r="K22" s="18">
        <v>0</v>
      </c>
      <c r="L22" s="20"/>
    </row>
    <row r="23" spans="1:12">
      <c r="A23" s="104" t="s">
        <v>209</v>
      </c>
      <c r="D23" s="28" t="s">
        <v>284</v>
      </c>
      <c r="E23" s="18">
        <v>-9496600973</v>
      </c>
      <c r="F23" s="23"/>
      <c r="G23" s="10">
        <v>-2433187651</v>
      </c>
      <c r="H23" s="18"/>
      <c r="I23" s="18">
        <v>-589506853</v>
      </c>
      <c r="J23" s="18"/>
      <c r="K23" s="18">
        <v>273335856</v>
      </c>
      <c r="L23" s="20"/>
    </row>
    <row r="24" spans="1:12">
      <c r="A24" s="103" t="s">
        <v>248</v>
      </c>
      <c r="D24" s="28">
        <v>4</v>
      </c>
      <c r="E24" s="36">
        <v>7389423218</v>
      </c>
      <c r="F24" s="23"/>
      <c r="G24" s="36">
        <v>0</v>
      </c>
      <c r="H24" s="18"/>
      <c r="I24" s="22">
        <v>0</v>
      </c>
      <c r="J24" s="18"/>
      <c r="K24" s="22">
        <v>0</v>
      </c>
      <c r="L24" s="20"/>
    </row>
    <row r="25" spans="1:12" ht="21.6" customHeight="1">
      <c r="A25" s="105" t="s">
        <v>181</v>
      </c>
      <c r="D25" s="28"/>
      <c r="E25" s="34">
        <f>SUM(E11:E24)</f>
        <v>25265125307</v>
      </c>
      <c r="F25" s="23"/>
      <c r="G25" s="34">
        <f>SUM(G11:G24)</f>
        <v>32204050861</v>
      </c>
      <c r="H25" s="23"/>
      <c r="I25" s="34">
        <f>SUM(I11:I24)</f>
        <v>11424006295</v>
      </c>
      <c r="J25" s="23"/>
      <c r="K25" s="34">
        <f>SUM(K11:K24)</f>
        <v>15058970296</v>
      </c>
      <c r="L25" s="20"/>
    </row>
    <row r="26" spans="1:12" ht="21.6" customHeight="1">
      <c r="A26" s="105"/>
      <c r="D26" s="28"/>
      <c r="E26" s="18"/>
      <c r="F26" s="23"/>
      <c r="G26" s="18"/>
      <c r="H26" s="23"/>
      <c r="I26" s="18"/>
      <c r="J26" s="23"/>
      <c r="K26" s="18"/>
      <c r="L26" s="20"/>
    </row>
    <row r="27" spans="1:12">
      <c r="A27" s="87" t="s">
        <v>40</v>
      </c>
      <c r="B27" s="106"/>
      <c r="D27" s="77">
        <v>26</v>
      </c>
      <c r="E27" s="10">
        <v>-4980449565</v>
      </c>
      <c r="F27" s="10"/>
      <c r="G27" s="18">
        <v>-3976718318</v>
      </c>
      <c r="H27" s="10"/>
      <c r="I27" s="10">
        <v>-2220120590</v>
      </c>
      <c r="J27" s="10"/>
      <c r="K27" s="18">
        <v>-1726841121</v>
      </c>
      <c r="L27" s="107"/>
    </row>
    <row r="28" spans="1:12" ht="21.6" customHeight="1">
      <c r="A28" s="82" t="s">
        <v>213</v>
      </c>
      <c r="D28" s="28"/>
      <c r="E28" s="4"/>
      <c r="F28" s="10"/>
      <c r="G28" s="4"/>
      <c r="H28" s="10"/>
      <c r="I28" s="4"/>
      <c r="J28" s="10"/>
      <c r="K28" s="4"/>
      <c r="L28" s="20"/>
    </row>
    <row r="29" spans="1:12" ht="21.6" customHeight="1">
      <c r="A29" s="82" t="s">
        <v>214</v>
      </c>
      <c r="D29" s="28">
        <v>30</v>
      </c>
      <c r="E29" s="10">
        <v>50090544</v>
      </c>
      <c r="F29" s="10"/>
      <c r="G29" s="4">
        <v>-411166448</v>
      </c>
      <c r="H29" s="10"/>
      <c r="I29" s="4">
        <v>10831631</v>
      </c>
      <c r="J29" s="10"/>
      <c r="K29" s="4">
        <v>965813203</v>
      </c>
      <c r="L29" s="20"/>
    </row>
    <row r="30" spans="1:12">
      <c r="A30" s="103" t="s">
        <v>251</v>
      </c>
      <c r="D30" s="87"/>
      <c r="E30" s="10"/>
      <c r="F30" s="4"/>
      <c r="G30" s="10"/>
      <c r="H30" s="4"/>
      <c r="I30" s="10"/>
      <c r="J30" s="4"/>
      <c r="K30" s="10"/>
      <c r="L30" s="29"/>
    </row>
    <row r="31" spans="1:12">
      <c r="B31" s="103" t="s">
        <v>215</v>
      </c>
      <c r="D31" s="5">
        <v>11</v>
      </c>
      <c r="E31" s="36">
        <v>339773315</v>
      </c>
      <c r="F31" s="10"/>
      <c r="G31" s="12">
        <v>188104117</v>
      </c>
      <c r="H31" s="10"/>
      <c r="I31" s="37">
        <v>0</v>
      </c>
      <c r="J31" s="10"/>
      <c r="K31" s="37">
        <v>0</v>
      </c>
      <c r="L31" s="29"/>
    </row>
    <row r="32" spans="1:12">
      <c r="A32" s="100" t="s">
        <v>184</v>
      </c>
      <c r="D32" s="5"/>
      <c r="E32" s="6">
        <f>SUM(E25:E31)</f>
        <v>20674539601</v>
      </c>
      <c r="F32" s="108"/>
      <c r="G32" s="6">
        <f>SUM(G25:G31)</f>
        <v>28004270212</v>
      </c>
      <c r="H32" s="108"/>
      <c r="I32" s="6">
        <f>SUM(I25:I31)</f>
        <v>9214717336</v>
      </c>
      <c r="J32" s="108"/>
      <c r="K32" s="6">
        <f>SUM(K25:K31)</f>
        <v>14297942378</v>
      </c>
      <c r="L32" s="107"/>
    </row>
    <row r="33" spans="1:17">
      <c r="A33" s="109" t="s">
        <v>182</v>
      </c>
      <c r="D33" s="5">
        <v>27</v>
      </c>
      <c r="E33" s="10">
        <v>-8766164582</v>
      </c>
      <c r="F33" s="110"/>
      <c r="G33" s="12">
        <v>-12851791240</v>
      </c>
      <c r="H33" s="19"/>
      <c r="I33" s="111">
        <v>-2117083703</v>
      </c>
      <c r="J33" s="110"/>
      <c r="K33" s="111">
        <v>-2371911925</v>
      </c>
      <c r="L33" s="107"/>
    </row>
    <row r="34" spans="1:17" ht="22.5" thickBot="1">
      <c r="A34" s="100" t="s">
        <v>264</v>
      </c>
      <c r="D34" s="5"/>
      <c r="E34" s="30">
        <f>SUM(E32:F33)</f>
        <v>11908375019</v>
      </c>
      <c r="F34" s="108"/>
      <c r="G34" s="30">
        <f>SUM(G32:H33)</f>
        <v>15152478972</v>
      </c>
      <c r="H34" s="27"/>
      <c r="I34" s="30">
        <f>SUM(I32:J33)</f>
        <v>7097633633</v>
      </c>
      <c r="J34" s="108"/>
      <c r="K34" s="30">
        <f>SUM(K32:L33)</f>
        <v>11926030453</v>
      </c>
      <c r="L34" s="107"/>
    </row>
    <row r="35" spans="1:17" ht="21.6" customHeight="1" thickTop="1">
      <c r="A35" s="105"/>
      <c r="D35" s="28"/>
      <c r="E35" s="18"/>
      <c r="F35" s="23"/>
      <c r="G35" s="18"/>
      <c r="H35" s="23"/>
      <c r="I35" s="18"/>
      <c r="J35" s="23"/>
      <c r="K35" s="18"/>
      <c r="L35" s="20"/>
    </row>
    <row r="36" spans="1:17">
      <c r="A36" s="100" t="s">
        <v>308</v>
      </c>
      <c r="D36" s="77"/>
      <c r="E36" s="10"/>
      <c r="F36" s="23"/>
      <c r="G36" s="10"/>
      <c r="H36" s="23"/>
      <c r="I36" s="10"/>
      <c r="J36" s="23"/>
      <c r="K36" s="10"/>
      <c r="L36" s="107"/>
    </row>
    <row r="37" spans="1:17">
      <c r="A37" s="112"/>
      <c r="B37" s="87" t="s">
        <v>90</v>
      </c>
      <c r="D37" s="77"/>
      <c r="E37" s="4">
        <f>E34-E38</f>
        <v>13233276878</v>
      </c>
      <c r="F37" s="23"/>
      <c r="G37" s="4">
        <v>12575159718</v>
      </c>
      <c r="H37" s="4"/>
      <c r="I37" s="4">
        <v>7097633633</v>
      </c>
      <c r="J37" s="4"/>
      <c r="K37" s="4">
        <v>11926030453</v>
      </c>
      <c r="L37" s="107"/>
    </row>
    <row r="38" spans="1:17">
      <c r="A38" s="112"/>
      <c r="B38" s="87" t="s">
        <v>91</v>
      </c>
      <c r="D38" s="77"/>
      <c r="E38" s="10">
        <v>-1324901859</v>
      </c>
      <c r="F38" s="110"/>
      <c r="G38" s="10">
        <v>2577319254</v>
      </c>
      <c r="H38" s="110"/>
      <c r="I38" s="37">
        <v>0</v>
      </c>
      <c r="J38" s="23"/>
      <c r="K38" s="37">
        <v>0</v>
      </c>
      <c r="L38" s="31"/>
    </row>
    <row r="39" spans="1:17" ht="22.5" thickBot="1">
      <c r="A39" s="100" t="s">
        <v>264</v>
      </c>
      <c r="D39" s="77"/>
      <c r="E39" s="30">
        <f>SUM(E37:E38)</f>
        <v>11908375019</v>
      </c>
      <c r="F39" s="108"/>
      <c r="G39" s="30">
        <f>SUM(G37:G38)</f>
        <v>15152478972</v>
      </c>
      <c r="H39" s="108"/>
      <c r="I39" s="113">
        <f>SUM(I37:I38)</f>
        <v>7097633633</v>
      </c>
      <c r="J39" s="108"/>
      <c r="K39" s="113">
        <f>SUM(K37:K38)</f>
        <v>11926030453</v>
      </c>
      <c r="L39" s="107"/>
    </row>
    <row r="40" spans="1:17" ht="21.6" customHeight="1" thickTop="1">
      <c r="A40" s="105"/>
      <c r="D40" s="28"/>
      <c r="E40" s="18"/>
      <c r="F40" s="23"/>
      <c r="G40" s="18"/>
      <c r="H40" s="23"/>
      <c r="I40" s="18"/>
      <c r="J40" s="23"/>
      <c r="K40" s="18"/>
      <c r="L40" s="20"/>
    </row>
    <row r="41" spans="1:17" ht="26.25" customHeight="1" thickBot="1">
      <c r="A41" s="100" t="s">
        <v>291</v>
      </c>
      <c r="B41" s="99"/>
      <c r="C41" s="99"/>
      <c r="D41" s="77">
        <v>28</v>
      </c>
      <c r="E41" s="114">
        <v>9.27</v>
      </c>
      <c r="F41" s="259"/>
      <c r="G41" s="114">
        <v>8.89</v>
      </c>
      <c r="H41" s="259"/>
      <c r="I41" s="114">
        <v>4.8</v>
      </c>
      <c r="J41" s="259"/>
      <c r="K41" s="114">
        <v>8.42</v>
      </c>
    </row>
    <row r="42" spans="1:17" s="107" customFormat="1" ht="9.75" customHeight="1" thickTop="1">
      <c r="C42" s="115"/>
      <c r="D42" s="116"/>
      <c r="E42" s="87"/>
      <c r="G42" s="87"/>
      <c r="M42" s="87"/>
      <c r="O42" s="35"/>
      <c r="Q42" s="35"/>
    </row>
    <row r="43" spans="1:17" s="107" customFormat="1" ht="19.5" customHeight="1">
      <c r="C43" s="115"/>
      <c r="D43" s="117"/>
      <c r="E43" s="87"/>
      <c r="G43" s="87"/>
      <c r="K43" s="87"/>
      <c r="M43" s="87"/>
      <c r="O43" s="35"/>
      <c r="Q43" s="35"/>
    </row>
    <row r="44" spans="1:17" s="107" customFormat="1" ht="19.5" customHeight="1">
      <c r="C44" s="115"/>
      <c r="D44" s="117"/>
      <c r="E44" s="87"/>
      <c r="K44" s="87"/>
      <c r="M44" s="87"/>
      <c r="O44" s="35"/>
      <c r="Q44" s="35"/>
    </row>
    <row r="45" spans="1:17" s="107" customFormat="1" ht="19.5" customHeight="1">
      <c r="C45" s="115"/>
      <c r="D45" s="117"/>
      <c r="E45" s="87"/>
      <c r="G45" s="87"/>
      <c r="M45" s="87"/>
      <c r="O45" s="35"/>
      <c r="Q45" s="35"/>
    </row>
    <row r="46" spans="1:17" s="107" customFormat="1">
      <c r="C46" s="285" t="s">
        <v>203</v>
      </c>
      <c r="D46" s="285"/>
      <c r="E46" s="84"/>
      <c r="F46" s="84"/>
      <c r="G46" s="84"/>
      <c r="H46" s="85" t="s">
        <v>83</v>
      </c>
      <c r="J46" s="80"/>
      <c r="M46" s="87"/>
      <c r="O46" s="35"/>
      <c r="Q46" s="35"/>
    </row>
    <row r="47" spans="1:17" s="107" customFormat="1">
      <c r="C47" s="286" t="s">
        <v>204</v>
      </c>
      <c r="D47" s="286"/>
      <c r="E47" s="83"/>
      <c r="F47" s="83"/>
      <c r="G47" s="83"/>
      <c r="H47" s="85" t="s">
        <v>205</v>
      </c>
      <c r="J47" s="80"/>
      <c r="M47" s="87"/>
      <c r="O47" s="35"/>
      <c r="Q47" s="35"/>
    </row>
  </sheetData>
  <mergeCells count="7">
    <mergeCell ref="E7:K7"/>
    <mergeCell ref="C46:D46"/>
    <mergeCell ref="C47:D47"/>
    <mergeCell ref="E4:G4"/>
    <mergeCell ref="I4:K4"/>
    <mergeCell ref="E5:G5"/>
    <mergeCell ref="I5:K5"/>
  </mergeCells>
  <conditionalFormatting sqref="E36:F40">
    <cfRule type="expression" priority="1" stopIfTrue="1">
      <formula>"if(E11&gt;0,#,##0;(#,##0),"-")"</formula>
    </cfRule>
  </conditionalFormatting>
  <conditionalFormatting sqref="E8:L13 H14:I14">
    <cfRule type="expression" priority="5" stopIfTrue="1">
      <formula>"if(E11&gt;0,#,##0;(#,##0),"-")"</formula>
    </cfRule>
  </conditionalFormatting>
  <conditionalFormatting sqref="F14:F29 J14:J29 E14:E35 G14:G36 K14:K36 L14:L40 H15:H29 I15:I35">
    <cfRule type="expression" priority="4" stopIfTrue="1">
      <formula>"if(E11&gt;0,#,##0;(#,##0),"-")"</formula>
    </cfRule>
  </conditionalFormatting>
  <conditionalFormatting sqref="F31:F35 H31:H35 J31:J35">
    <cfRule type="expression" priority="7" stopIfTrue="1">
      <formula>"if(E11&gt;0,#,##0;(#,##0),"-")"</formula>
    </cfRule>
  </conditionalFormatting>
  <conditionalFormatting sqref="G37:K40">
    <cfRule type="expression" priority="3" stopIfTrue="1">
      <formula>"if(E11&gt;0,#,##0;(#,##0),"-")"</formula>
    </cfRule>
  </conditionalFormatting>
  <conditionalFormatting sqref="H36:J36">
    <cfRule type="expression" priority="9" stopIfTrue="1">
      <formula>"if(E11&gt;0,#,##0;(#,##0),"-")"</formula>
    </cfRule>
  </conditionalFormatting>
  <pageMargins left="0.78740157480314965" right="0.51181102362204722" top="0.47244094488188981" bottom="0.51181102362204722" header="0.51181102362204722" footer="0.39370078740157483"/>
  <pageSetup paperSize="9" scale="73" firstPageNumber="11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หมายเหตุประกอบงบการเงินเป็นส่วนหนึ่งของงบการเงินนี้
&amp;C&amp;P</oddFooter>
  </headerFooter>
  <ignoredErrors>
    <ignoredError sqref="D8 D10 D15:D16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86C-13C3-44EA-886E-25042A9DAF9B}">
  <dimension ref="A1:Q39"/>
  <sheetViews>
    <sheetView showGridLines="0" view="pageBreakPreview" topLeftCell="A13" zoomScale="85" zoomScaleNormal="85" zoomScaleSheetLayoutView="85" workbookViewId="0">
      <selection activeCell="A23" sqref="A23"/>
    </sheetView>
  </sheetViews>
  <sheetFormatPr defaultColWidth="26.5703125" defaultRowHeight="21.75"/>
  <cols>
    <col min="1" max="2" width="2.7109375" style="102" customWidth="1"/>
    <col min="3" max="3" width="53.7109375" style="102" customWidth="1"/>
    <col min="4" max="4" width="8.42578125" style="123" customWidth="1"/>
    <col min="5" max="5" width="16.5703125" style="102" customWidth="1"/>
    <col min="6" max="6" width="0.5703125" style="102" customWidth="1"/>
    <col min="7" max="7" width="16.5703125" style="102" customWidth="1"/>
    <col min="8" max="8" width="0.5703125" style="102" customWidth="1"/>
    <col min="9" max="9" width="16.5703125" style="102" customWidth="1"/>
    <col min="10" max="10" width="0.5703125" style="102" customWidth="1"/>
    <col min="11" max="11" width="16.5703125" style="102" customWidth="1"/>
    <col min="12" max="12" width="0.42578125" style="102" customWidth="1"/>
    <col min="13" max="14" width="26.5703125" style="102"/>
    <col min="15" max="15" width="26.5703125" style="35"/>
    <col min="16" max="16" width="26.5703125" style="102"/>
    <col min="17" max="17" width="26.5703125" style="35"/>
    <col min="18" max="16384" width="26.5703125" style="102"/>
  </cols>
  <sheetData>
    <row r="1" spans="1:17" s="87" customFormat="1" ht="23.25">
      <c r="A1" s="75" t="s">
        <v>71</v>
      </c>
      <c r="D1" s="88"/>
      <c r="O1" s="35"/>
      <c r="Q1" s="35"/>
    </row>
    <row r="2" spans="1:17" s="87" customFormat="1" ht="23.25">
      <c r="A2" s="75" t="s">
        <v>292</v>
      </c>
      <c r="D2" s="88"/>
      <c r="O2" s="35"/>
      <c r="Q2" s="35"/>
    </row>
    <row r="3" spans="1:17" s="87" customFormat="1">
      <c r="D3" s="88"/>
      <c r="O3" s="35"/>
      <c r="Q3" s="35"/>
    </row>
    <row r="4" spans="1:17" s="87" customFormat="1">
      <c r="E4" s="288" t="s">
        <v>34</v>
      </c>
      <c r="F4" s="288"/>
      <c r="G4" s="288"/>
      <c r="H4" s="91"/>
      <c r="I4" s="288" t="s">
        <v>88</v>
      </c>
      <c r="J4" s="288"/>
      <c r="K4" s="288"/>
      <c r="O4" s="35"/>
      <c r="Q4" s="35"/>
    </row>
    <row r="5" spans="1:17" s="87" customFormat="1">
      <c r="D5" s="88"/>
      <c r="E5" s="287" t="s">
        <v>263</v>
      </c>
      <c r="F5" s="287"/>
      <c r="G5" s="287"/>
      <c r="H5" s="90"/>
      <c r="I5" s="287" t="s">
        <v>263</v>
      </c>
      <c r="J5" s="287"/>
      <c r="K5" s="287"/>
      <c r="L5" s="96"/>
      <c r="O5" s="35"/>
      <c r="Q5" s="35"/>
    </row>
    <row r="6" spans="1:17" s="87" customFormat="1">
      <c r="D6" s="77" t="s">
        <v>3</v>
      </c>
      <c r="E6" s="76">
        <v>2566</v>
      </c>
      <c r="F6" s="76"/>
      <c r="G6" s="76">
        <v>2565</v>
      </c>
      <c r="H6" s="76"/>
      <c r="I6" s="76">
        <v>2566</v>
      </c>
      <c r="J6" s="76"/>
      <c r="K6" s="76">
        <v>2565</v>
      </c>
      <c r="O6" s="35"/>
      <c r="Q6" s="35"/>
    </row>
    <row r="7" spans="1:17" s="87" customFormat="1">
      <c r="D7" s="88"/>
      <c r="E7" s="289" t="s">
        <v>270</v>
      </c>
      <c r="F7" s="289"/>
      <c r="G7" s="289"/>
      <c r="H7" s="289"/>
      <c r="I7" s="289"/>
      <c r="J7" s="289"/>
      <c r="K7" s="289"/>
      <c r="O7" s="35"/>
      <c r="Q7" s="35"/>
    </row>
    <row r="8" spans="1:17" s="87" customFormat="1">
      <c r="A8" s="100" t="s">
        <v>264</v>
      </c>
      <c r="B8" s="99"/>
      <c r="C8" s="99"/>
      <c r="D8" s="118"/>
      <c r="E8" s="6">
        <f>+PL_11!E39</f>
        <v>11908375019</v>
      </c>
      <c r="F8" s="108"/>
      <c r="G8" s="6">
        <f>+PL_11!G39</f>
        <v>15152478972</v>
      </c>
      <c r="H8" s="108"/>
      <c r="I8" s="6">
        <f>+PL_11!I39</f>
        <v>7097633633</v>
      </c>
      <c r="J8" s="108"/>
      <c r="K8" s="6">
        <f>+PL_11!K39</f>
        <v>11926030453</v>
      </c>
      <c r="O8" s="35"/>
      <c r="Q8" s="35"/>
    </row>
    <row r="9" spans="1:17" s="87" customFormat="1" ht="15.75" customHeight="1">
      <c r="A9" s="100"/>
      <c r="B9" s="99"/>
      <c r="C9" s="99"/>
      <c r="D9" s="118"/>
      <c r="E9" s="108"/>
      <c r="F9" s="108"/>
      <c r="G9" s="108"/>
      <c r="H9" s="108"/>
      <c r="I9" s="108"/>
      <c r="J9" s="108"/>
      <c r="K9" s="108"/>
      <c r="O9" s="35"/>
      <c r="Q9" s="35"/>
    </row>
    <row r="10" spans="1:17" ht="22.35" customHeight="1">
      <c r="A10" s="100" t="s">
        <v>216</v>
      </c>
      <c r="B10" s="87"/>
      <c r="C10" s="87"/>
      <c r="D10" s="2"/>
      <c r="E10" s="7"/>
      <c r="F10" s="7"/>
      <c r="G10" s="7"/>
      <c r="H10" s="8"/>
      <c r="I10" s="7"/>
      <c r="J10" s="7"/>
      <c r="K10" s="7"/>
      <c r="L10" s="9"/>
    </row>
    <row r="11" spans="1:17" ht="22.35" customHeight="1">
      <c r="A11" s="78" t="s">
        <v>217</v>
      </c>
      <c r="B11" s="78"/>
      <c r="C11" s="78"/>
      <c r="D11" s="78"/>
      <c r="E11" s="7"/>
      <c r="F11" s="7"/>
      <c r="G11" s="7"/>
      <c r="H11" s="8"/>
      <c r="I11" s="7"/>
      <c r="J11" s="7"/>
      <c r="K11" s="7"/>
      <c r="L11" s="9"/>
    </row>
    <row r="12" spans="1:17" ht="22.35" customHeight="1">
      <c r="A12" s="82" t="s">
        <v>93</v>
      </c>
      <c r="B12" s="82"/>
      <c r="C12" s="82"/>
      <c r="D12" s="82"/>
      <c r="E12" s="7">
        <v>-1176324551</v>
      </c>
      <c r="F12" s="7"/>
      <c r="G12" s="7">
        <v>-126950333</v>
      </c>
      <c r="H12" s="8"/>
      <c r="I12" s="10">
        <v>0</v>
      </c>
      <c r="J12" s="7"/>
      <c r="K12" s="10">
        <v>0</v>
      </c>
      <c r="L12" s="9"/>
    </row>
    <row r="13" spans="1:17" ht="22.35" customHeight="1">
      <c r="A13" s="82" t="s">
        <v>242</v>
      </c>
      <c r="B13" s="82"/>
      <c r="C13" s="82"/>
      <c r="D13" s="82"/>
      <c r="E13" s="7">
        <v>3274385</v>
      </c>
      <c r="F13" s="7"/>
      <c r="G13" s="7">
        <v>25781557</v>
      </c>
      <c r="H13" s="8"/>
      <c r="I13" s="7">
        <v>0</v>
      </c>
      <c r="J13" s="7"/>
      <c r="K13" s="7">
        <v>0</v>
      </c>
      <c r="L13" s="9"/>
      <c r="M13" s="104"/>
    </row>
    <row r="14" spans="1:17" ht="22.35" customHeight="1">
      <c r="A14" s="82" t="s">
        <v>218</v>
      </c>
      <c r="B14" s="82"/>
      <c r="C14" s="82"/>
      <c r="D14" s="82"/>
      <c r="E14" s="7"/>
      <c r="F14" s="7"/>
      <c r="G14" s="7"/>
      <c r="H14" s="8"/>
      <c r="I14" s="10"/>
      <c r="J14" s="7"/>
      <c r="K14" s="10"/>
      <c r="L14" s="9"/>
    </row>
    <row r="15" spans="1:17" ht="22.35" customHeight="1">
      <c r="B15" s="82" t="s">
        <v>164</v>
      </c>
      <c r="C15" s="82"/>
      <c r="D15" s="82"/>
      <c r="E15" s="7">
        <v>-222400691</v>
      </c>
      <c r="F15" s="7"/>
      <c r="G15" s="7">
        <v>14664155</v>
      </c>
      <c r="H15" s="8"/>
      <c r="I15" s="7">
        <v>0</v>
      </c>
      <c r="J15" s="7"/>
      <c r="K15" s="7">
        <v>0</v>
      </c>
      <c r="L15" s="9"/>
    </row>
    <row r="16" spans="1:17" ht="22.35" customHeight="1">
      <c r="A16" s="82" t="s">
        <v>186</v>
      </c>
      <c r="B16" s="103"/>
      <c r="C16" s="82"/>
      <c r="D16" s="82"/>
      <c r="E16" s="7"/>
      <c r="F16" s="7"/>
      <c r="G16" s="7"/>
      <c r="H16" s="8"/>
      <c r="I16" s="10"/>
      <c r="J16" s="7"/>
      <c r="K16" s="10"/>
      <c r="L16" s="9"/>
    </row>
    <row r="17" spans="1:17" ht="22.35" customHeight="1">
      <c r="A17" s="82" t="s">
        <v>165</v>
      </c>
      <c r="B17" s="103" t="s">
        <v>166</v>
      </c>
      <c r="C17" s="82"/>
      <c r="D17" s="77">
        <v>11</v>
      </c>
      <c r="E17" s="12">
        <v>-155958022</v>
      </c>
      <c r="F17" s="7"/>
      <c r="G17" s="12">
        <v>-1668791</v>
      </c>
      <c r="H17" s="8"/>
      <c r="I17" s="12">
        <v>0</v>
      </c>
      <c r="J17" s="7"/>
      <c r="K17" s="12">
        <v>0</v>
      </c>
      <c r="L17" s="9"/>
    </row>
    <row r="18" spans="1:17" s="119" customFormat="1" ht="22.35" customHeight="1">
      <c r="A18" s="105" t="s">
        <v>219</v>
      </c>
      <c r="B18" s="105"/>
      <c r="C18" s="105"/>
      <c r="D18" s="82"/>
      <c r="E18" s="13">
        <f>SUM(E12:E17)</f>
        <v>-1551408879</v>
      </c>
      <c r="F18" s="6"/>
      <c r="G18" s="13">
        <f>SUM(G12:G17)</f>
        <v>-88173412</v>
      </c>
      <c r="H18" s="6"/>
      <c r="I18" s="13">
        <f>SUM(I12:I17)</f>
        <v>0</v>
      </c>
      <c r="J18" s="6"/>
      <c r="K18" s="13">
        <f>SUM(K12:K17)</f>
        <v>0</v>
      </c>
      <c r="L18" s="14"/>
      <c r="O18" s="35"/>
      <c r="Q18" s="35"/>
    </row>
    <row r="19" spans="1:17" s="119" customFormat="1" ht="22.35" customHeight="1">
      <c r="A19" s="100"/>
      <c r="D19" s="1"/>
      <c r="E19" s="6"/>
      <c r="F19" s="6"/>
      <c r="G19" s="6"/>
      <c r="H19" s="6"/>
      <c r="I19" s="6"/>
      <c r="J19" s="6"/>
      <c r="K19" s="6"/>
      <c r="L19" s="14"/>
      <c r="O19" s="55"/>
      <c r="Q19" s="55"/>
    </row>
    <row r="20" spans="1:17" ht="22.35" customHeight="1">
      <c r="A20" s="78" t="s">
        <v>220</v>
      </c>
      <c r="B20" s="78"/>
      <c r="C20" s="78"/>
      <c r="D20" s="78"/>
      <c r="E20" s="10"/>
      <c r="F20" s="7"/>
      <c r="G20" s="10"/>
      <c r="H20" s="8"/>
      <c r="I20" s="10"/>
      <c r="J20" s="7"/>
      <c r="K20" s="10"/>
      <c r="L20" s="9"/>
    </row>
    <row r="21" spans="1:17" ht="22.35" customHeight="1">
      <c r="A21" s="82" t="s">
        <v>135</v>
      </c>
      <c r="B21" s="120"/>
      <c r="C21" s="78"/>
      <c r="D21" s="78"/>
      <c r="E21" s="10"/>
      <c r="F21" s="7"/>
      <c r="G21" s="10"/>
      <c r="H21" s="8"/>
      <c r="I21" s="10"/>
      <c r="J21" s="7"/>
      <c r="K21" s="10"/>
      <c r="L21" s="9"/>
    </row>
    <row r="22" spans="1:17" ht="22.35" customHeight="1">
      <c r="A22" s="82" t="s">
        <v>165</v>
      </c>
      <c r="B22" s="87" t="s">
        <v>167</v>
      </c>
      <c r="C22" s="78"/>
      <c r="D22" s="78"/>
      <c r="E22" s="10">
        <v>-740969584</v>
      </c>
      <c r="F22" s="7"/>
      <c r="G22" s="7">
        <v>-1041201564</v>
      </c>
      <c r="H22" s="8"/>
      <c r="I22" s="10">
        <v>-105095800</v>
      </c>
      <c r="J22" s="7"/>
      <c r="K22" s="10">
        <v>83675000</v>
      </c>
      <c r="L22" s="9"/>
    </row>
    <row r="23" spans="1:17" ht="22.35" customHeight="1">
      <c r="A23" s="82" t="s">
        <v>288</v>
      </c>
      <c r="B23" s="120"/>
      <c r="C23" s="78"/>
      <c r="D23" s="78"/>
      <c r="E23" s="10"/>
      <c r="F23" s="7"/>
      <c r="G23" s="10"/>
      <c r="H23" s="8"/>
      <c r="I23" s="10"/>
      <c r="J23" s="7"/>
      <c r="K23" s="10"/>
      <c r="L23" s="9"/>
    </row>
    <row r="24" spans="1:17" ht="22.35" customHeight="1">
      <c r="A24" s="82" t="s">
        <v>165</v>
      </c>
      <c r="B24" s="87" t="s">
        <v>168</v>
      </c>
      <c r="C24" s="78"/>
      <c r="D24" s="78"/>
      <c r="E24" s="10">
        <v>-10269505</v>
      </c>
      <c r="F24" s="7"/>
      <c r="G24" s="10">
        <v>184710614</v>
      </c>
      <c r="H24" s="8"/>
      <c r="I24" s="10">
        <v>-203717</v>
      </c>
      <c r="J24" s="7"/>
      <c r="K24" s="10">
        <v>189155629</v>
      </c>
      <c r="L24" s="9"/>
    </row>
    <row r="25" spans="1:17" ht="22.35" customHeight="1">
      <c r="A25" s="82" t="s">
        <v>186</v>
      </c>
      <c r="B25" s="103"/>
      <c r="C25" s="82"/>
      <c r="D25" s="82"/>
      <c r="E25" s="10"/>
      <c r="F25" s="7"/>
      <c r="G25" s="10"/>
      <c r="H25" s="8"/>
      <c r="I25" s="10"/>
      <c r="J25" s="7"/>
      <c r="K25" s="10"/>
      <c r="L25" s="9"/>
    </row>
    <row r="26" spans="1:17" ht="22.35" customHeight="1">
      <c r="A26" s="82"/>
      <c r="B26" s="103" t="s">
        <v>166</v>
      </c>
      <c r="C26" s="82"/>
      <c r="D26" s="77">
        <v>11</v>
      </c>
      <c r="E26" s="12">
        <v>483380</v>
      </c>
      <c r="F26" s="121"/>
      <c r="G26" s="12">
        <v>-27010505</v>
      </c>
      <c r="H26" s="121"/>
      <c r="I26" s="12">
        <v>0</v>
      </c>
      <c r="J26" s="121"/>
      <c r="K26" s="12">
        <v>0</v>
      </c>
      <c r="L26" s="9"/>
    </row>
    <row r="27" spans="1:17" s="119" customFormat="1" ht="22.35" customHeight="1">
      <c r="A27" s="119" t="s">
        <v>221</v>
      </c>
      <c r="D27" s="82"/>
      <c r="E27" s="13">
        <f>SUM(E22:E26)</f>
        <v>-750755709</v>
      </c>
      <c r="F27" s="6"/>
      <c r="G27" s="13">
        <f>SUM(G22:G26)</f>
        <v>-883501455</v>
      </c>
      <c r="H27" s="6"/>
      <c r="I27" s="13">
        <f>SUM(I22:I26)</f>
        <v>-105299517</v>
      </c>
      <c r="J27" s="6"/>
      <c r="K27" s="13">
        <f>SUM(K22:K26)</f>
        <v>272830629</v>
      </c>
      <c r="L27" s="14"/>
      <c r="O27" s="35"/>
      <c r="Q27" s="35"/>
    </row>
    <row r="28" spans="1:17" s="119" customFormat="1" ht="22.35" customHeight="1">
      <c r="A28" s="100" t="s">
        <v>265</v>
      </c>
      <c r="D28" s="1"/>
      <c r="E28" s="15">
        <f>+E27+E18</f>
        <v>-2302164588</v>
      </c>
      <c r="F28" s="6"/>
      <c r="G28" s="15">
        <f>+G27+G18</f>
        <v>-971674867</v>
      </c>
      <c r="H28" s="6"/>
      <c r="I28" s="15">
        <f>+I27+I18</f>
        <v>-105299517</v>
      </c>
      <c r="J28" s="6"/>
      <c r="K28" s="15">
        <f>+K27+K18</f>
        <v>272830629</v>
      </c>
      <c r="L28" s="14"/>
      <c r="O28" s="35"/>
      <c r="Q28" s="35"/>
    </row>
    <row r="29" spans="1:17" ht="22.35" customHeight="1" thickBot="1">
      <c r="A29" s="100" t="s">
        <v>266</v>
      </c>
      <c r="D29" s="2"/>
      <c r="E29" s="16">
        <f>E8+E28</f>
        <v>9606210431</v>
      </c>
      <c r="F29" s="108"/>
      <c r="G29" s="16">
        <f>G8+G28</f>
        <v>14180804105</v>
      </c>
      <c r="H29" s="108"/>
      <c r="I29" s="122">
        <f>I8+I28</f>
        <v>6992334116</v>
      </c>
      <c r="J29" s="108"/>
      <c r="K29" s="122">
        <f>K8+K28</f>
        <v>12198861082</v>
      </c>
      <c r="L29" s="9"/>
    </row>
    <row r="30" spans="1:17" s="119" customFormat="1" ht="22.35" customHeight="1" thickTop="1">
      <c r="A30" s="100"/>
      <c r="D30" s="1"/>
      <c r="E30" s="6"/>
      <c r="F30" s="6"/>
      <c r="G30" s="6"/>
      <c r="H30" s="6"/>
      <c r="I30" s="6"/>
      <c r="J30" s="6"/>
      <c r="K30" s="6"/>
      <c r="L30" s="14"/>
      <c r="O30" s="35"/>
      <c r="Q30" s="35"/>
    </row>
    <row r="31" spans="1:17" s="87" customFormat="1" ht="22.35" customHeight="1">
      <c r="A31" s="100" t="s">
        <v>309</v>
      </c>
      <c r="D31" s="88"/>
      <c r="E31" s="4"/>
      <c r="F31" s="110"/>
      <c r="G31" s="4"/>
      <c r="H31" s="110"/>
      <c r="I31" s="4"/>
      <c r="J31" s="110"/>
      <c r="K31" s="4"/>
      <c r="O31" s="35"/>
      <c r="Q31" s="35"/>
    </row>
    <row r="32" spans="1:17" s="87" customFormat="1" ht="22.35" customHeight="1">
      <c r="A32" s="112"/>
      <c r="B32" s="87" t="s">
        <v>90</v>
      </c>
      <c r="D32" s="88"/>
      <c r="E32" s="4">
        <f>E29-E33</f>
        <v>11646897996</v>
      </c>
      <c r="F32" s="23"/>
      <c r="G32" s="4">
        <v>12036495892</v>
      </c>
      <c r="H32" s="4"/>
      <c r="I32" s="4">
        <f>I29-I33</f>
        <v>6992334116</v>
      </c>
      <c r="J32" s="4"/>
      <c r="K32" s="4">
        <v>12198861082</v>
      </c>
      <c r="O32" s="35"/>
      <c r="Q32" s="35"/>
    </row>
    <row r="33" spans="1:17" s="87" customFormat="1" ht="22.35" customHeight="1">
      <c r="A33" s="112"/>
      <c r="B33" s="87" t="s">
        <v>91</v>
      </c>
      <c r="D33" s="88"/>
      <c r="E33" s="110">
        <v>-2040687565</v>
      </c>
      <c r="F33" s="110"/>
      <c r="G33" s="110">
        <v>2144308213</v>
      </c>
      <c r="H33" s="110"/>
      <c r="I33" s="65">
        <v>0</v>
      </c>
      <c r="J33" s="110"/>
      <c r="K33" s="10">
        <v>0</v>
      </c>
      <c r="O33" s="35"/>
      <c r="Q33" s="35"/>
    </row>
    <row r="34" spans="1:17" s="87" customFormat="1" ht="22.35" customHeight="1" thickBot="1">
      <c r="A34" s="100" t="s">
        <v>266</v>
      </c>
      <c r="D34" s="88"/>
      <c r="E34" s="113">
        <f>SUM(E32:E33)</f>
        <v>9606210431</v>
      </c>
      <c r="F34" s="108"/>
      <c r="G34" s="113">
        <f>SUM(G32:G33)</f>
        <v>14180804105</v>
      </c>
      <c r="H34" s="108"/>
      <c r="I34" s="113">
        <f>SUM(I32:I33)</f>
        <v>6992334116</v>
      </c>
      <c r="J34" s="108"/>
      <c r="K34" s="113">
        <f>SUM(K32:K33)</f>
        <v>12198861082</v>
      </c>
      <c r="N34" s="11"/>
      <c r="O34" s="35"/>
      <c r="Q34" s="35"/>
    </row>
    <row r="35" spans="1:17" s="87" customFormat="1" ht="22.5" thickTop="1">
      <c r="D35" s="88"/>
      <c r="I35" s="17"/>
      <c r="K35" s="17"/>
      <c r="O35" s="35"/>
      <c r="Q35" s="35"/>
    </row>
    <row r="39" spans="1:17">
      <c r="E39" s="17"/>
      <c r="F39" s="17"/>
      <c r="G39" s="17"/>
      <c r="H39" s="17"/>
      <c r="I39" s="17"/>
      <c r="J39" s="17"/>
      <c r="K39" s="17"/>
    </row>
  </sheetData>
  <mergeCells count="5">
    <mergeCell ref="E7:K7"/>
    <mergeCell ref="E4:G4"/>
    <mergeCell ref="I4:K4"/>
    <mergeCell ref="E5:G5"/>
    <mergeCell ref="I5:K5"/>
  </mergeCells>
  <conditionalFormatting sqref="E30:K30">
    <cfRule type="expression" priority="2" stopIfTrue="1">
      <formula>"if(E11&gt;0,#,##0;(#,##0),"-")"</formula>
    </cfRule>
  </conditionalFormatting>
  <conditionalFormatting sqref="E32:K32">
    <cfRule type="expression" priority="1" stopIfTrue="1">
      <formula>"if(E11&gt;0,#,##0;(#,##0),"-")"</formula>
    </cfRule>
  </conditionalFormatting>
  <conditionalFormatting sqref="E10:L16 E17:F23 H17:J25 G17:G28 K17:K28 L17:L30 E24:E28">
    <cfRule type="expression" priority="4" stopIfTrue="1">
      <formula>"if(E11&gt;0,#,##0;(#,##0),"-")"</formula>
    </cfRule>
  </conditionalFormatting>
  <conditionalFormatting sqref="F24:F25">
    <cfRule type="expression" priority="9" stopIfTrue="1">
      <formula>"if(E11&gt;0,#,##0;(#,##0),"-")"</formula>
    </cfRule>
  </conditionalFormatting>
  <conditionalFormatting sqref="F27:F28">
    <cfRule type="expression" priority="8" stopIfTrue="1">
      <formula>"if(E11&gt;0,#,##0;(#,##0),"-")"</formula>
    </cfRule>
  </conditionalFormatting>
  <conditionalFormatting sqref="H27:J28">
    <cfRule type="expression" priority="3" stopIfTrue="1">
      <formula>"if(E11&gt;0,#,##0;(#,##0),"-")"</formula>
    </cfRule>
  </conditionalFormatting>
  <conditionalFormatting sqref="I26">
    <cfRule type="expression" priority="6" stopIfTrue="1">
      <formula>"if(E11&gt;0,#,##0;(#,##0),"-")"</formula>
    </cfRule>
  </conditionalFormatting>
  <conditionalFormatting sqref="I33">
    <cfRule type="expression" priority="7" stopIfTrue="1">
      <formula>"if(E11&gt;0,#,##0;(#,##0),"-")"</formula>
    </cfRule>
  </conditionalFormatting>
  <conditionalFormatting sqref="K33">
    <cfRule type="expression" priority="5" stopIfTrue="1">
      <formula>"if(E11&gt;0,#,##0;(#,##0),"-")"</formula>
    </cfRule>
  </conditionalFormatting>
  <conditionalFormatting sqref="N34">
    <cfRule type="expression" priority="10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1" firstPageNumber="12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D61D-9F04-4F80-9F5F-762FE76DF1AA}">
  <dimension ref="A1:AP52"/>
  <sheetViews>
    <sheetView showGridLines="0" view="pageBreakPreview" topLeftCell="V7" zoomScale="70" zoomScaleNormal="55" zoomScaleSheetLayoutView="70" workbookViewId="0">
      <selection activeCell="R19" sqref="R19"/>
    </sheetView>
  </sheetViews>
  <sheetFormatPr defaultColWidth="26.5703125" defaultRowHeight="21"/>
  <cols>
    <col min="1" max="1" width="48.85546875" style="125" customWidth="1"/>
    <col min="2" max="2" width="7.5703125" style="125" customWidth="1"/>
    <col min="3" max="3" width="0.42578125" style="125" customWidth="1"/>
    <col min="4" max="4" width="15.85546875" style="125" customWidth="1"/>
    <col min="5" max="5" width="0.42578125" style="125" customWidth="1"/>
    <col min="6" max="6" width="15.85546875" style="125" customWidth="1"/>
    <col min="7" max="7" width="0.42578125" style="125" customWidth="1"/>
    <col min="8" max="8" width="15.85546875" style="125" customWidth="1"/>
    <col min="9" max="9" width="0.42578125" style="125" customWidth="1"/>
    <col min="10" max="10" width="15.85546875" style="125" customWidth="1"/>
    <col min="11" max="11" width="0.42578125" style="125" customWidth="1"/>
    <col min="12" max="12" width="15.85546875" style="125" customWidth="1"/>
    <col min="13" max="13" width="0.42578125" style="125" customWidth="1"/>
    <col min="14" max="14" width="15.85546875" style="125" customWidth="1"/>
    <col min="15" max="15" width="0.42578125" style="125" customWidth="1"/>
    <col min="16" max="16" width="15.85546875" style="125" customWidth="1"/>
    <col min="17" max="17" width="0.42578125" style="125" customWidth="1"/>
    <col min="18" max="18" width="15.85546875" style="125" customWidth="1"/>
    <col min="19" max="19" width="0.42578125" style="125" customWidth="1"/>
    <col min="20" max="20" width="15.85546875" style="125" customWidth="1"/>
    <col min="21" max="21" width="0.42578125" style="125" customWidth="1"/>
    <col min="22" max="22" width="15.85546875" style="125" customWidth="1"/>
    <col min="23" max="23" width="0.42578125" style="125" customWidth="1"/>
    <col min="24" max="24" width="15.85546875" style="125" customWidth="1"/>
    <col min="25" max="25" width="0.42578125" style="125" customWidth="1"/>
    <col min="26" max="26" width="15.85546875" style="125" customWidth="1"/>
    <col min="27" max="27" width="0.42578125" style="125" customWidth="1"/>
    <col min="28" max="28" width="15.85546875" style="125" customWidth="1"/>
    <col min="29" max="29" width="0.42578125" style="125" customWidth="1"/>
    <col min="30" max="30" width="15.85546875" style="125" customWidth="1"/>
    <col min="31" max="31" width="0.42578125" style="125" customWidth="1"/>
    <col min="32" max="32" width="15.85546875" style="125" customWidth="1"/>
    <col min="33" max="33" width="0.42578125" style="125" customWidth="1"/>
    <col min="34" max="34" width="17.28515625" style="125" customWidth="1"/>
    <col min="35" max="35" width="0.42578125" style="125" customWidth="1"/>
    <col min="36" max="36" width="15.85546875" style="125" customWidth="1"/>
    <col min="37" max="37" width="0.42578125" style="125" customWidth="1"/>
    <col min="38" max="38" width="15.85546875" style="125" customWidth="1"/>
    <col min="39" max="39" width="0.42578125" style="125" customWidth="1"/>
    <col min="40" max="40" width="15.85546875" style="125" customWidth="1"/>
    <col min="41" max="41" width="14" style="125" bestFit="1" customWidth="1"/>
    <col min="42" max="43" width="26.7109375" style="125" bestFit="1" customWidth="1"/>
    <col min="44" max="16384" width="26.5703125" style="125"/>
  </cols>
  <sheetData>
    <row r="1" spans="1:42" ht="21.75" customHeight="1">
      <c r="A1" s="133" t="s">
        <v>71</v>
      </c>
      <c r="B1" s="124"/>
      <c r="AN1" s="126"/>
    </row>
    <row r="2" spans="1:42" ht="21.75" customHeight="1">
      <c r="A2" s="133" t="s">
        <v>272</v>
      </c>
      <c r="B2" s="124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6"/>
    </row>
    <row r="3" spans="1:42" s="137" customFormat="1" ht="21.75" customHeight="1">
      <c r="A3" s="134"/>
      <c r="B3" s="134"/>
      <c r="C3" s="135"/>
      <c r="D3" s="135"/>
      <c r="E3" s="135"/>
      <c r="F3" s="136"/>
      <c r="G3" s="136"/>
      <c r="H3" s="136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</row>
    <row r="4" spans="1:42" s="137" customFormat="1" ht="21.75" customHeight="1">
      <c r="A4" s="138"/>
      <c r="B4" s="138"/>
      <c r="C4" s="138"/>
      <c r="D4" s="290" t="s">
        <v>0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90"/>
      <c r="AN4" s="290"/>
    </row>
    <row r="5" spans="1:42" s="137" customFormat="1" ht="21.75" customHeight="1">
      <c r="A5" s="139"/>
      <c r="B5" s="139"/>
      <c r="C5" s="139"/>
      <c r="D5" s="139"/>
      <c r="E5" s="139"/>
      <c r="F5" s="140"/>
      <c r="G5" s="140"/>
      <c r="H5" s="139"/>
      <c r="I5" s="139"/>
      <c r="K5" s="139"/>
      <c r="M5" s="139"/>
      <c r="N5" s="291" t="s">
        <v>29</v>
      </c>
      <c r="O5" s="291"/>
      <c r="P5" s="291"/>
      <c r="Q5" s="291"/>
      <c r="R5" s="291"/>
      <c r="S5" s="139"/>
      <c r="T5" s="139"/>
      <c r="U5" s="139"/>
      <c r="V5" s="139"/>
      <c r="W5" s="139"/>
      <c r="X5" s="291" t="s">
        <v>62</v>
      </c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139"/>
      <c r="AJ5" s="139"/>
      <c r="AK5" s="139"/>
      <c r="AM5" s="139"/>
      <c r="AN5" s="139"/>
    </row>
    <row r="6" spans="1:42" s="137" customFormat="1" ht="21.75" customHeight="1">
      <c r="A6" s="139"/>
      <c r="B6" s="139"/>
      <c r="C6" s="139"/>
      <c r="D6" s="139"/>
      <c r="E6" s="139"/>
      <c r="F6" s="140"/>
      <c r="G6" s="140"/>
      <c r="H6" s="139"/>
      <c r="I6" s="139"/>
      <c r="K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76" t="s">
        <v>119</v>
      </c>
      <c r="AG6" s="139"/>
      <c r="AH6" s="139"/>
      <c r="AI6" s="139"/>
      <c r="AJ6" s="139"/>
      <c r="AK6" s="139"/>
      <c r="AM6" s="139"/>
      <c r="AN6" s="139"/>
    </row>
    <row r="7" spans="1:42" s="137" customFormat="1" ht="21.75" customHeight="1">
      <c r="A7" s="139"/>
      <c r="B7" s="139"/>
      <c r="C7" s="139"/>
      <c r="D7" s="139"/>
      <c r="E7" s="139"/>
      <c r="F7" s="140"/>
      <c r="G7" s="140"/>
      <c r="H7" s="139"/>
      <c r="I7" s="139"/>
      <c r="K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76" t="s">
        <v>187</v>
      </c>
      <c r="AG7" s="139"/>
      <c r="AH7" s="139"/>
      <c r="AI7" s="139"/>
      <c r="AJ7" s="139"/>
      <c r="AK7" s="139"/>
      <c r="AM7" s="139"/>
      <c r="AN7" s="139"/>
    </row>
    <row r="8" spans="1:42" s="137" customFormat="1" ht="21.75" customHeight="1">
      <c r="A8" s="139"/>
      <c r="B8" s="139"/>
      <c r="C8" s="139"/>
      <c r="D8" s="139"/>
      <c r="E8" s="139"/>
      <c r="F8" s="140"/>
      <c r="G8" s="140"/>
      <c r="H8" s="139"/>
      <c r="I8" s="139"/>
      <c r="K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76" t="s">
        <v>124</v>
      </c>
      <c r="AC8" s="139"/>
      <c r="AD8" s="139"/>
      <c r="AE8" s="139"/>
      <c r="AF8" s="76" t="s">
        <v>75</v>
      </c>
      <c r="AG8" s="139"/>
      <c r="AH8" s="139"/>
      <c r="AI8" s="139"/>
      <c r="AJ8" s="139"/>
      <c r="AK8" s="139"/>
      <c r="AM8" s="139"/>
      <c r="AN8" s="139"/>
    </row>
    <row r="9" spans="1:42" s="137" customFormat="1" ht="21.75" customHeight="1">
      <c r="A9" s="139"/>
      <c r="B9" s="139"/>
      <c r="C9" s="139"/>
      <c r="D9" s="139"/>
      <c r="E9" s="139"/>
      <c r="F9" s="140"/>
      <c r="G9" s="140"/>
      <c r="H9" s="139"/>
      <c r="I9" s="139"/>
      <c r="K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209" t="s">
        <v>124</v>
      </c>
      <c r="AA9" s="142"/>
      <c r="AB9" s="209" t="s">
        <v>137</v>
      </c>
      <c r="AC9" s="139"/>
      <c r="AD9" s="209" t="s">
        <v>124</v>
      </c>
      <c r="AE9" s="139"/>
      <c r="AF9" s="76" t="s">
        <v>120</v>
      </c>
      <c r="AG9" s="139"/>
      <c r="AH9" s="139"/>
      <c r="AI9" s="139"/>
      <c r="AJ9" s="139"/>
      <c r="AK9" s="139"/>
      <c r="AM9" s="139"/>
      <c r="AN9" s="139"/>
    </row>
    <row r="10" spans="1:42" s="137" customFormat="1" ht="21.75" customHeight="1">
      <c r="A10" s="139"/>
      <c r="B10" s="139"/>
      <c r="C10" s="139"/>
      <c r="D10" s="139"/>
      <c r="E10" s="139"/>
      <c r="F10" s="140"/>
      <c r="G10" s="140"/>
      <c r="H10" s="139"/>
      <c r="I10" s="139"/>
      <c r="K10" s="139"/>
      <c r="L10" s="139" t="s">
        <v>99</v>
      </c>
      <c r="M10" s="139"/>
      <c r="N10" s="143"/>
      <c r="O10" s="139"/>
      <c r="P10" s="143"/>
      <c r="Q10" s="143"/>
      <c r="R10" s="143"/>
      <c r="S10" s="139"/>
      <c r="T10" s="139"/>
      <c r="U10" s="139"/>
      <c r="V10" s="139"/>
      <c r="W10" s="139"/>
      <c r="X10" s="139"/>
      <c r="Y10" s="139"/>
      <c r="Z10" s="209" t="s">
        <v>137</v>
      </c>
      <c r="AA10" s="142"/>
      <c r="AB10" s="209" t="s">
        <v>131</v>
      </c>
      <c r="AC10" s="143"/>
      <c r="AD10" s="209" t="s">
        <v>143</v>
      </c>
      <c r="AE10" s="143"/>
      <c r="AF10" s="76" t="s">
        <v>123</v>
      </c>
      <c r="AG10" s="143"/>
      <c r="AH10" s="139"/>
      <c r="AI10" s="139"/>
      <c r="AJ10" s="139"/>
      <c r="AK10" s="139"/>
      <c r="AL10" s="142" t="s">
        <v>42</v>
      </c>
      <c r="AM10" s="139"/>
      <c r="AN10" s="139"/>
    </row>
    <row r="11" spans="1:42" s="137" customFormat="1" ht="21.75" customHeight="1">
      <c r="A11" s="139"/>
      <c r="B11" s="139"/>
      <c r="C11" s="139"/>
      <c r="D11" s="139"/>
      <c r="E11" s="139"/>
      <c r="F11" s="139"/>
      <c r="G11" s="139"/>
      <c r="H11" s="139"/>
      <c r="I11" s="139"/>
      <c r="J11" s="139" t="s">
        <v>99</v>
      </c>
      <c r="K11" s="139"/>
      <c r="L11" s="139" t="s">
        <v>100</v>
      </c>
      <c r="M11" s="139"/>
      <c r="N11" s="139"/>
      <c r="O11" s="139"/>
      <c r="P11" s="139"/>
      <c r="Q11" s="139"/>
      <c r="R11" s="139"/>
      <c r="S11" s="139"/>
      <c r="T11" s="139"/>
      <c r="U11" s="139"/>
      <c r="V11" s="139" t="s">
        <v>116</v>
      </c>
      <c r="W11" s="139"/>
      <c r="X11" s="209" t="s">
        <v>124</v>
      </c>
      <c r="Y11" s="139"/>
      <c r="Z11" s="209" t="s">
        <v>131</v>
      </c>
      <c r="AA11" s="142"/>
      <c r="AB11" s="209" t="s">
        <v>140</v>
      </c>
      <c r="AC11" s="139"/>
      <c r="AD11" s="209" t="s">
        <v>144</v>
      </c>
      <c r="AE11" s="139"/>
      <c r="AF11" s="76" t="s">
        <v>121</v>
      </c>
      <c r="AG11" s="139"/>
      <c r="AH11" s="247" t="s">
        <v>86</v>
      </c>
      <c r="AI11" s="139"/>
      <c r="AJ11" s="139" t="s">
        <v>41</v>
      </c>
      <c r="AK11" s="139"/>
      <c r="AL11" s="142" t="s">
        <v>54</v>
      </c>
      <c r="AM11" s="139"/>
      <c r="AN11" s="139"/>
    </row>
    <row r="12" spans="1:42" s="137" customFormat="1" ht="21.75" customHeight="1">
      <c r="A12" s="142"/>
      <c r="B12" s="142"/>
      <c r="C12" s="139"/>
      <c r="D12" s="139" t="s">
        <v>225</v>
      </c>
      <c r="E12" s="139"/>
      <c r="F12" s="139" t="s">
        <v>43</v>
      </c>
      <c r="G12" s="139"/>
      <c r="H12" s="139" t="s">
        <v>43</v>
      </c>
      <c r="I12" s="139"/>
      <c r="J12" s="139" t="s">
        <v>100</v>
      </c>
      <c r="K12" s="139"/>
      <c r="L12" s="139" t="s">
        <v>206</v>
      </c>
      <c r="M12" s="139"/>
      <c r="N12" s="139" t="s">
        <v>73</v>
      </c>
      <c r="O12" s="139"/>
      <c r="P12" s="142" t="s">
        <v>124</v>
      </c>
      <c r="Q12" s="139"/>
      <c r="R12" s="142"/>
      <c r="S12" s="139"/>
      <c r="T12" s="139"/>
      <c r="U12" s="139"/>
      <c r="V12" s="139" t="s">
        <v>117</v>
      </c>
      <c r="W12" s="139"/>
      <c r="X12" s="209" t="s">
        <v>136</v>
      </c>
      <c r="Y12" s="139"/>
      <c r="Z12" s="209" t="s">
        <v>138</v>
      </c>
      <c r="AA12" s="142"/>
      <c r="AB12" s="209" t="s">
        <v>141</v>
      </c>
      <c r="AC12" s="139"/>
      <c r="AD12" s="209" t="s">
        <v>145</v>
      </c>
      <c r="AE12" s="139"/>
      <c r="AF12" s="76" t="s">
        <v>122</v>
      </c>
      <c r="AG12" s="139"/>
      <c r="AH12" s="247" t="s">
        <v>95</v>
      </c>
      <c r="AI12" s="139"/>
      <c r="AJ12" s="139" t="s">
        <v>44</v>
      </c>
      <c r="AK12" s="139"/>
      <c r="AL12" s="142" t="s">
        <v>55</v>
      </c>
      <c r="AM12" s="139"/>
      <c r="AN12" s="139" t="s">
        <v>56</v>
      </c>
    </row>
    <row r="13" spans="1:42" s="137" customFormat="1" ht="21.75" customHeight="1">
      <c r="A13" s="142"/>
      <c r="B13" s="144" t="s">
        <v>3</v>
      </c>
      <c r="C13" s="139"/>
      <c r="D13" s="141" t="s">
        <v>45</v>
      </c>
      <c r="E13" s="139"/>
      <c r="F13" s="141" t="s">
        <v>102</v>
      </c>
      <c r="G13" s="139"/>
      <c r="H13" s="141" t="s">
        <v>127</v>
      </c>
      <c r="I13" s="139"/>
      <c r="J13" s="141" t="s">
        <v>101</v>
      </c>
      <c r="K13" s="139"/>
      <c r="L13" s="141" t="s">
        <v>227</v>
      </c>
      <c r="M13" s="139"/>
      <c r="N13" s="141" t="s">
        <v>74</v>
      </c>
      <c r="O13" s="139"/>
      <c r="P13" s="141" t="s">
        <v>111</v>
      </c>
      <c r="Q13" s="139"/>
      <c r="R13" s="141" t="s">
        <v>30</v>
      </c>
      <c r="S13" s="139"/>
      <c r="T13" s="141" t="s">
        <v>111</v>
      </c>
      <c r="U13" s="139"/>
      <c r="V13" s="141" t="s">
        <v>118</v>
      </c>
      <c r="W13" s="139"/>
      <c r="X13" s="210" t="s">
        <v>94</v>
      </c>
      <c r="Y13" s="139"/>
      <c r="Z13" s="210" t="s">
        <v>139</v>
      </c>
      <c r="AA13" s="145"/>
      <c r="AB13" s="210" t="s">
        <v>142</v>
      </c>
      <c r="AC13" s="139"/>
      <c r="AD13" s="210" t="s">
        <v>146</v>
      </c>
      <c r="AE13" s="139"/>
      <c r="AF13" s="248" t="s">
        <v>54</v>
      </c>
      <c r="AG13" s="139"/>
      <c r="AH13" s="279" t="s">
        <v>173</v>
      </c>
      <c r="AI13" s="139"/>
      <c r="AJ13" s="141" t="s">
        <v>72</v>
      </c>
      <c r="AK13" s="139"/>
      <c r="AL13" s="141" t="s">
        <v>57</v>
      </c>
      <c r="AM13" s="139"/>
      <c r="AN13" s="141" t="s">
        <v>58</v>
      </c>
    </row>
    <row r="14" spans="1:42" s="137" customFormat="1" ht="21.75" customHeight="1">
      <c r="A14" s="142"/>
      <c r="B14" s="142"/>
      <c r="C14" s="142"/>
      <c r="D14" s="292" t="s">
        <v>270</v>
      </c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2" s="137" customFormat="1" ht="21.75" customHeight="1">
      <c r="A15" s="147" t="s">
        <v>261</v>
      </c>
      <c r="B15" s="144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</row>
    <row r="16" spans="1:42" s="137" customFormat="1" ht="21.75" customHeight="1">
      <c r="A16" s="147" t="s">
        <v>172</v>
      </c>
      <c r="B16" s="144"/>
      <c r="C16" s="148"/>
      <c r="D16" s="6">
        <v>1376923157</v>
      </c>
      <c r="E16" s="148"/>
      <c r="F16" s="6">
        <v>11157460051</v>
      </c>
      <c r="G16" s="148"/>
      <c r="H16" s="6">
        <v>3332546360</v>
      </c>
      <c r="I16" s="148"/>
      <c r="J16" s="6">
        <v>14972497</v>
      </c>
      <c r="K16" s="148"/>
      <c r="L16" s="6">
        <v>0</v>
      </c>
      <c r="M16" s="148"/>
      <c r="N16" s="6">
        <v>153164346</v>
      </c>
      <c r="O16" s="148"/>
      <c r="P16" s="6">
        <v>505406210</v>
      </c>
      <c r="Q16" s="148"/>
      <c r="R16" s="6">
        <v>28204678139</v>
      </c>
      <c r="S16" s="148"/>
      <c r="T16" s="6">
        <v>-505406210</v>
      </c>
      <c r="U16" s="148"/>
      <c r="V16" s="6">
        <v>9940796710</v>
      </c>
      <c r="W16" s="148"/>
      <c r="X16" s="6">
        <v>-716135360</v>
      </c>
      <c r="Y16" s="6"/>
      <c r="Z16" s="6">
        <v>-36723468</v>
      </c>
      <c r="AA16" s="6"/>
      <c r="AB16" s="6">
        <v>-203143576</v>
      </c>
      <c r="AC16" s="148"/>
      <c r="AD16" s="6">
        <v>224599213</v>
      </c>
      <c r="AE16" s="148"/>
      <c r="AF16" s="6">
        <v>17966863</v>
      </c>
      <c r="AG16" s="148"/>
      <c r="AH16" s="6">
        <f>SUM(X16:AF16)</f>
        <v>-713436328</v>
      </c>
      <c r="AI16" s="148"/>
      <c r="AJ16" s="6">
        <f>SUM(D16:V16,AH16)</f>
        <v>53467104932</v>
      </c>
      <c r="AK16" s="6"/>
      <c r="AL16" s="6">
        <v>16092217347</v>
      </c>
      <c r="AM16" s="148"/>
      <c r="AN16" s="6">
        <f>SUM(AJ16:AL16)</f>
        <v>69559322279</v>
      </c>
      <c r="AP16" s="149"/>
    </row>
    <row r="17" spans="1:42" s="137" customFormat="1" ht="21.75" customHeight="1">
      <c r="B17" s="14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32"/>
      <c r="AP17" s="149"/>
    </row>
    <row r="18" spans="1:42" s="137" customFormat="1" ht="21.75" customHeight="1">
      <c r="A18" s="147" t="s">
        <v>60</v>
      </c>
      <c r="B18" s="14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P18" s="149"/>
    </row>
    <row r="19" spans="1:42" s="137" customFormat="1" ht="21.75" customHeight="1">
      <c r="A19" s="130" t="s">
        <v>303</v>
      </c>
      <c r="B19" s="14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32"/>
      <c r="AP19" s="149"/>
    </row>
    <row r="20" spans="1:42" s="137" customFormat="1" ht="21.75" customHeight="1">
      <c r="A20" s="130" t="s">
        <v>301</v>
      </c>
      <c r="B20" s="14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32"/>
      <c r="AP20" s="149"/>
    </row>
    <row r="21" spans="1:42" s="137" customFormat="1" ht="21.75" customHeight="1">
      <c r="A21" s="150" t="s">
        <v>273</v>
      </c>
      <c r="B21" s="241"/>
      <c r="C21" s="4"/>
      <c r="D21" s="4">
        <v>0</v>
      </c>
      <c r="E21" s="4"/>
      <c r="F21" s="4">
        <v>0</v>
      </c>
      <c r="G21" s="4"/>
      <c r="H21" s="4">
        <v>21376394</v>
      </c>
      <c r="I21" s="4"/>
      <c r="J21" s="4">
        <v>0</v>
      </c>
      <c r="K21" s="4"/>
      <c r="L21" s="4">
        <v>1836718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v>0</v>
      </c>
      <c r="U21" s="4"/>
      <c r="V21" s="10">
        <v>0</v>
      </c>
      <c r="W21" s="4"/>
      <c r="X21" s="4">
        <v>0</v>
      </c>
      <c r="Y21" s="4"/>
      <c r="Z21" s="4">
        <v>0</v>
      </c>
      <c r="AA21" s="4"/>
      <c r="AB21" s="4">
        <v>0</v>
      </c>
      <c r="AC21" s="4"/>
      <c r="AD21" s="4">
        <v>0</v>
      </c>
      <c r="AE21" s="4"/>
      <c r="AF21" s="4">
        <v>0</v>
      </c>
      <c r="AG21" s="4"/>
      <c r="AH21" s="10">
        <f t="shared" ref="AH21" si="0">SUM(X21:AF21)</f>
        <v>0</v>
      </c>
      <c r="AI21" s="4"/>
      <c r="AJ21" s="10">
        <f>SUM(AH21,D21:V21)</f>
        <v>23213112</v>
      </c>
      <c r="AK21" s="10"/>
      <c r="AL21" s="4">
        <v>85605819</v>
      </c>
      <c r="AM21" s="4"/>
      <c r="AN21" s="10">
        <f>SUM(AJ21:AL21)</f>
        <v>108818931</v>
      </c>
      <c r="AP21" s="149"/>
    </row>
    <row r="22" spans="1:42" s="137" customFormat="1" ht="21.75" customHeight="1">
      <c r="A22" s="150" t="s">
        <v>274</v>
      </c>
      <c r="B22" s="241">
        <v>21</v>
      </c>
      <c r="C22" s="4"/>
      <c r="D22" s="4">
        <v>0</v>
      </c>
      <c r="E22" s="4"/>
      <c r="F22" s="4">
        <v>0</v>
      </c>
      <c r="G22" s="4"/>
      <c r="H22" s="4">
        <v>18329004</v>
      </c>
      <c r="I22" s="4"/>
      <c r="J22" s="4">
        <v>0</v>
      </c>
      <c r="K22" s="4"/>
      <c r="L22" s="4">
        <v>0</v>
      </c>
      <c r="M22" s="4"/>
      <c r="N22" s="4">
        <v>0</v>
      </c>
      <c r="O22" s="4"/>
      <c r="P22" s="4">
        <v>-257665302</v>
      </c>
      <c r="Q22" s="4"/>
      <c r="R22" s="4">
        <v>257665302</v>
      </c>
      <c r="S22" s="4"/>
      <c r="T22" s="4">
        <v>257665302</v>
      </c>
      <c r="U22" s="4"/>
      <c r="V22" s="4">
        <v>0</v>
      </c>
      <c r="W22" s="4"/>
      <c r="X22" s="4">
        <v>0</v>
      </c>
      <c r="Y22" s="4"/>
      <c r="Z22" s="4">
        <v>0</v>
      </c>
      <c r="AA22" s="4"/>
      <c r="AB22" s="4">
        <v>0</v>
      </c>
      <c r="AC22" s="4"/>
      <c r="AD22" s="4">
        <v>0</v>
      </c>
      <c r="AE22" s="4"/>
      <c r="AF22" s="4">
        <v>0</v>
      </c>
      <c r="AG22" s="4"/>
      <c r="AH22" s="10">
        <f t="shared" ref="AH22:AH24" si="1">SUM(X22:AF22)</f>
        <v>0</v>
      </c>
      <c r="AI22" s="4"/>
      <c r="AJ22" s="10">
        <f>SUM(AH22,D22:V22)</f>
        <v>275994306</v>
      </c>
      <c r="AK22" s="6"/>
      <c r="AL22" s="4">
        <v>0</v>
      </c>
      <c r="AM22" s="4"/>
      <c r="AN22" s="10">
        <f>SUM(AJ22:AL22)</f>
        <v>275994306</v>
      </c>
      <c r="AP22" s="149"/>
    </row>
    <row r="23" spans="1:42" s="137" customFormat="1" ht="21.75" customHeight="1">
      <c r="A23" s="150" t="s">
        <v>275</v>
      </c>
      <c r="B23" s="130"/>
      <c r="C23" s="4"/>
      <c r="D23" s="4">
        <v>0</v>
      </c>
      <c r="E23" s="4"/>
      <c r="F23" s="4">
        <v>0</v>
      </c>
      <c r="G23" s="4"/>
      <c r="H23" s="4">
        <v>624023</v>
      </c>
      <c r="I23" s="4"/>
      <c r="J23" s="4">
        <v>4054506</v>
      </c>
      <c r="K23" s="4"/>
      <c r="L23" s="4">
        <v>0</v>
      </c>
      <c r="M23" s="4"/>
      <c r="N23" s="4">
        <v>0</v>
      </c>
      <c r="O23" s="4"/>
      <c r="P23" s="4">
        <v>0</v>
      </c>
      <c r="Q23" s="4"/>
      <c r="R23" s="4">
        <v>0</v>
      </c>
      <c r="S23" s="4"/>
      <c r="T23" s="4">
        <v>0</v>
      </c>
      <c r="U23" s="4"/>
      <c r="V23" s="10">
        <v>0</v>
      </c>
      <c r="W23" s="4"/>
      <c r="X23" s="4">
        <v>0</v>
      </c>
      <c r="Y23" s="4"/>
      <c r="Z23" s="4">
        <v>0</v>
      </c>
      <c r="AA23" s="4"/>
      <c r="AB23" s="4">
        <v>0</v>
      </c>
      <c r="AC23" s="4"/>
      <c r="AD23" s="4">
        <v>0</v>
      </c>
      <c r="AE23" s="4"/>
      <c r="AF23" s="4">
        <v>0</v>
      </c>
      <c r="AG23" s="4"/>
      <c r="AH23" s="10">
        <f t="shared" si="1"/>
        <v>0</v>
      </c>
      <c r="AI23" s="4"/>
      <c r="AJ23" s="10">
        <f>SUM(AH23,D23:V23)</f>
        <v>4678529</v>
      </c>
      <c r="AK23" s="10"/>
      <c r="AL23" s="4">
        <v>3472218</v>
      </c>
      <c r="AM23" s="4"/>
      <c r="AN23" s="10">
        <f>SUM(AJ23:AL23)</f>
        <v>8150747</v>
      </c>
      <c r="AP23" s="149"/>
    </row>
    <row r="24" spans="1:42" s="137" customFormat="1" ht="21.75" customHeight="1">
      <c r="A24" s="137" t="s">
        <v>276</v>
      </c>
      <c r="B24" s="241">
        <v>29</v>
      </c>
      <c r="C24" s="4"/>
      <c r="D24" s="12">
        <v>0</v>
      </c>
      <c r="E24" s="4"/>
      <c r="F24" s="12">
        <v>0</v>
      </c>
      <c r="G24" s="4"/>
      <c r="H24" s="12">
        <v>0</v>
      </c>
      <c r="I24" s="4"/>
      <c r="J24" s="12">
        <v>0</v>
      </c>
      <c r="K24" s="4"/>
      <c r="L24" s="12">
        <v>0</v>
      </c>
      <c r="M24" s="4"/>
      <c r="N24" s="12">
        <v>0</v>
      </c>
      <c r="O24" s="4"/>
      <c r="P24" s="12">
        <v>0</v>
      </c>
      <c r="Q24" s="4"/>
      <c r="R24" s="12">
        <v>-3054696916</v>
      </c>
      <c r="S24" s="4"/>
      <c r="T24" s="12">
        <v>0</v>
      </c>
      <c r="U24" s="4"/>
      <c r="V24" s="12">
        <v>0</v>
      </c>
      <c r="W24" s="4"/>
      <c r="X24" s="12">
        <v>0</v>
      </c>
      <c r="Y24" s="10"/>
      <c r="Z24" s="12">
        <v>0</v>
      </c>
      <c r="AA24" s="10"/>
      <c r="AB24" s="12">
        <v>0</v>
      </c>
      <c r="AC24" s="4"/>
      <c r="AD24" s="12">
        <v>0</v>
      </c>
      <c r="AE24" s="4"/>
      <c r="AF24" s="12">
        <v>0</v>
      </c>
      <c r="AG24" s="4"/>
      <c r="AH24" s="12">
        <f t="shared" si="1"/>
        <v>0</v>
      </c>
      <c r="AI24" s="4"/>
      <c r="AJ24" s="12">
        <f>SUM(AH24,D24:V24)</f>
        <v>-3054696916</v>
      </c>
      <c r="AK24" s="10"/>
      <c r="AL24" s="12">
        <v>-1206150400</v>
      </c>
      <c r="AM24" s="4"/>
      <c r="AN24" s="12">
        <f>SUM(AJ24:AL24)</f>
        <v>-4260847316</v>
      </c>
      <c r="AP24" s="149"/>
    </row>
    <row r="25" spans="1:42" s="137" customFormat="1" ht="21.75" customHeight="1">
      <c r="A25" s="130" t="s">
        <v>98</v>
      </c>
      <c r="B25" s="144"/>
      <c r="C25" s="32"/>
      <c r="D25" s="13">
        <f>SUM(D21:E24)</f>
        <v>0</v>
      </c>
      <c r="E25" s="32"/>
      <c r="F25" s="13">
        <f>SUM(F21:G24)</f>
        <v>0</v>
      </c>
      <c r="G25" s="32"/>
      <c r="H25" s="13">
        <f t="shared" ref="H25:AN25" si="2">SUM(H21:I24)</f>
        <v>40329421</v>
      </c>
      <c r="I25" s="13"/>
      <c r="J25" s="13">
        <f t="shared" si="2"/>
        <v>4054506</v>
      </c>
      <c r="K25" s="13"/>
      <c r="L25" s="13">
        <f t="shared" si="2"/>
        <v>1836718</v>
      </c>
      <c r="M25" s="13">
        <f t="shared" si="2"/>
        <v>0</v>
      </c>
      <c r="N25" s="13">
        <f t="shared" si="2"/>
        <v>0</v>
      </c>
      <c r="O25" s="13">
        <f t="shared" si="2"/>
        <v>-257665302</v>
      </c>
      <c r="P25" s="13">
        <f t="shared" si="2"/>
        <v>-257665302</v>
      </c>
      <c r="Q25" s="13">
        <f t="shared" si="2"/>
        <v>-2797031614</v>
      </c>
      <c r="R25" s="13">
        <f t="shared" si="2"/>
        <v>-2797031614</v>
      </c>
      <c r="S25" s="13">
        <f t="shared" si="2"/>
        <v>257665302</v>
      </c>
      <c r="T25" s="13">
        <f t="shared" si="2"/>
        <v>257665302</v>
      </c>
      <c r="U25" s="13">
        <f t="shared" si="2"/>
        <v>0</v>
      </c>
      <c r="V25" s="13">
        <f t="shared" si="2"/>
        <v>0</v>
      </c>
      <c r="W25" s="13">
        <f t="shared" si="2"/>
        <v>0</v>
      </c>
      <c r="X25" s="13">
        <f t="shared" si="2"/>
        <v>0</v>
      </c>
      <c r="Y25" s="13">
        <f t="shared" si="2"/>
        <v>0</v>
      </c>
      <c r="Z25" s="13">
        <f t="shared" si="2"/>
        <v>0</v>
      </c>
      <c r="AA25" s="13">
        <f t="shared" si="2"/>
        <v>0</v>
      </c>
      <c r="AB25" s="13">
        <f t="shared" si="2"/>
        <v>0</v>
      </c>
      <c r="AC25" s="13">
        <f t="shared" si="2"/>
        <v>0</v>
      </c>
      <c r="AD25" s="13">
        <f t="shared" si="2"/>
        <v>0</v>
      </c>
      <c r="AE25" s="13">
        <f t="shared" si="2"/>
        <v>0</v>
      </c>
      <c r="AF25" s="13">
        <f t="shared" si="2"/>
        <v>0</v>
      </c>
      <c r="AG25" s="13">
        <f t="shared" si="2"/>
        <v>0</v>
      </c>
      <c r="AH25" s="13">
        <f t="shared" si="2"/>
        <v>0</v>
      </c>
      <c r="AI25" s="13">
        <f t="shared" si="2"/>
        <v>-2750810969</v>
      </c>
      <c r="AJ25" s="13">
        <f t="shared" si="2"/>
        <v>-2750810969</v>
      </c>
      <c r="AK25" s="13">
        <f t="shared" si="2"/>
        <v>-1117072363</v>
      </c>
      <c r="AL25" s="13">
        <f t="shared" si="2"/>
        <v>-1117072363</v>
      </c>
      <c r="AM25" s="13">
        <f t="shared" si="2"/>
        <v>-3867883332</v>
      </c>
      <c r="AN25" s="13">
        <f t="shared" si="2"/>
        <v>-3867883332</v>
      </c>
      <c r="AP25" s="149"/>
    </row>
    <row r="26" spans="1:42" s="137" customFormat="1" ht="21.75" customHeight="1">
      <c r="A26" s="147"/>
      <c r="B26" s="144"/>
      <c r="C26" s="32"/>
      <c r="D26" s="6"/>
      <c r="E26" s="32"/>
      <c r="F26" s="6"/>
      <c r="G26" s="32"/>
      <c r="H26" s="6"/>
      <c r="I26" s="32"/>
      <c r="J26" s="6"/>
      <c r="K26" s="32"/>
      <c r="L26" s="6"/>
      <c r="M26" s="32"/>
      <c r="N26" s="6"/>
      <c r="O26" s="32"/>
      <c r="P26" s="6"/>
      <c r="Q26" s="32"/>
      <c r="R26" s="6"/>
      <c r="S26" s="32"/>
      <c r="T26" s="6"/>
      <c r="U26" s="32"/>
      <c r="V26" s="6"/>
      <c r="W26" s="32"/>
      <c r="X26" s="6"/>
      <c r="Y26" s="6"/>
      <c r="Z26" s="6"/>
      <c r="AA26" s="6"/>
      <c r="AB26" s="6"/>
      <c r="AC26" s="32"/>
      <c r="AD26" s="6"/>
      <c r="AE26" s="32"/>
      <c r="AF26" s="6"/>
      <c r="AG26" s="32"/>
      <c r="AH26" s="6"/>
      <c r="AI26" s="32"/>
      <c r="AJ26" s="6"/>
      <c r="AK26" s="6"/>
      <c r="AL26" s="6"/>
      <c r="AM26" s="32"/>
      <c r="AN26" s="6"/>
      <c r="AP26" s="149"/>
    </row>
    <row r="27" spans="1:42" s="147" customFormat="1" ht="21.75" customHeight="1">
      <c r="A27" s="151" t="s">
        <v>65</v>
      </c>
      <c r="B27" s="144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10"/>
      <c r="W27" s="32"/>
      <c r="X27" s="32"/>
      <c r="Y27" s="32"/>
      <c r="Z27" s="6"/>
      <c r="AA27" s="6"/>
      <c r="AB27" s="6"/>
      <c r="AC27" s="32"/>
      <c r="AD27" s="6"/>
      <c r="AE27" s="32"/>
      <c r="AF27" s="6"/>
      <c r="AG27" s="32"/>
      <c r="AH27" s="6"/>
      <c r="AI27" s="32"/>
      <c r="AJ27" s="10"/>
      <c r="AK27" s="10"/>
      <c r="AL27" s="6"/>
      <c r="AM27" s="32"/>
      <c r="AN27" s="4"/>
      <c r="AP27" s="152"/>
    </row>
    <row r="28" spans="1:42" s="147" customFormat="1" ht="21.75" customHeight="1">
      <c r="A28" s="137" t="s">
        <v>156</v>
      </c>
      <c r="B28" s="14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10"/>
      <c r="W28" s="4"/>
      <c r="X28" s="4"/>
      <c r="Y28" s="4"/>
      <c r="Z28" s="10"/>
      <c r="AA28" s="10"/>
      <c r="AB28" s="10"/>
      <c r="AC28" s="4"/>
      <c r="AD28" s="10"/>
      <c r="AE28" s="4"/>
      <c r="AF28" s="10"/>
      <c r="AG28" s="4"/>
      <c r="AH28" s="10"/>
      <c r="AI28" s="32"/>
      <c r="AJ28" s="10"/>
      <c r="AK28" s="10"/>
      <c r="AL28" s="10"/>
      <c r="AM28" s="32"/>
      <c r="AN28" s="10"/>
      <c r="AP28" s="152"/>
    </row>
    <row r="29" spans="1:42" s="137" customFormat="1" ht="21.75" customHeight="1">
      <c r="A29" s="137" t="s">
        <v>157</v>
      </c>
      <c r="B29" s="241">
        <v>10</v>
      </c>
      <c r="C29" s="4"/>
      <c r="D29" s="4">
        <v>0</v>
      </c>
      <c r="E29" s="4"/>
      <c r="F29" s="4">
        <v>0</v>
      </c>
      <c r="G29" s="4"/>
      <c r="H29" s="4">
        <v>451036164</v>
      </c>
      <c r="I29" s="4"/>
      <c r="J29" s="4">
        <v>0</v>
      </c>
      <c r="K29" s="4"/>
      <c r="L29" s="4">
        <v>0</v>
      </c>
      <c r="M29" s="4"/>
      <c r="N29" s="4">
        <v>0</v>
      </c>
      <c r="O29" s="4"/>
      <c r="P29" s="4">
        <v>0</v>
      </c>
      <c r="Q29" s="4"/>
      <c r="R29" s="4">
        <v>0</v>
      </c>
      <c r="S29" s="4"/>
      <c r="T29" s="4">
        <v>0</v>
      </c>
      <c r="U29" s="4"/>
      <c r="V29" s="10">
        <v>0</v>
      </c>
      <c r="W29" s="4"/>
      <c r="X29" s="4">
        <v>0</v>
      </c>
      <c r="Y29" s="4"/>
      <c r="Z29" s="10">
        <v>0</v>
      </c>
      <c r="AA29" s="10"/>
      <c r="AB29" s="10">
        <v>0</v>
      </c>
      <c r="AC29" s="4"/>
      <c r="AD29" s="10">
        <v>0</v>
      </c>
      <c r="AE29" s="4"/>
      <c r="AF29" s="10">
        <v>0</v>
      </c>
      <c r="AG29" s="4"/>
      <c r="AH29" s="10">
        <f>SUM(X29:AF29)</f>
        <v>0</v>
      </c>
      <c r="AI29" s="32"/>
      <c r="AJ29" s="10">
        <f>SUM(AH29,D29:V29)</f>
        <v>451036164</v>
      </c>
      <c r="AK29" s="10"/>
      <c r="AL29" s="10">
        <v>3573597807</v>
      </c>
      <c r="AM29" s="32"/>
      <c r="AN29" s="10">
        <f>SUM(AJ29:AL29)</f>
        <v>4024633971</v>
      </c>
      <c r="AP29" s="149"/>
    </row>
    <row r="30" spans="1:42" s="147" customFormat="1" ht="21.75" customHeight="1">
      <c r="A30" s="137" t="s">
        <v>277</v>
      </c>
      <c r="B30" s="144"/>
      <c r="C30" s="4"/>
      <c r="D30" s="10"/>
      <c r="E30" s="4"/>
      <c r="F30" s="10"/>
      <c r="G30" s="4"/>
      <c r="H30" s="10"/>
      <c r="I30" s="4"/>
      <c r="J30" s="10"/>
      <c r="K30" s="4"/>
      <c r="L30" s="10"/>
      <c r="M30" s="4"/>
      <c r="N30" s="10"/>
      <c r="O30" s="4"/>
      <c r="P30" s="10"/>
      <c r="Q30" s="10"/>
      <c r="R30" s="10"/>
      <c r="S30" s="4"/>
      <c r="T30" s="10"/>
      <c r="U30" s="4"/>
      <c r="V30" s="10"/>
      <c r="W30" s="4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4"/>
      <c r="AJ30" s="10"/>
      <c r="AK30" s="10"/>
      <c r="AL30" s="10"/>
      <c r="AM30" s="4"/>
      <c r="AN30" s="10"/>
      <c r="AP30" s="152"/>
    </row>
    <row r="31" spans="1:42" s="147" customFormat="1" ht="21.75" customHeight="1">
      <c r="A31" s="137" t="s">
        <v>278</v>
      </c>
      <c r="B31" s="241">
        <v>11</v>
      </c>
      <c r="C31" s="4"/>
      <c r="D31" s="10">
        <v>0</v>
      </c>
      <c r="E31" s="4"/>
      <c r="F31" s="10">
        <v>0</v>
      </c>
      <c r="G31" s="4"/>
      <c r="H31" s="10">
        <v>0</v>
      </c>
      <c r="I31" s="4"/>
      <c r="J31" s="10">
        <v>0</v>
      </c>
      <c r="K31" s="4"/>
      <c r="L31" s="10">
        <v>0</v>
      </c>
      <c r="M31" s="4"/>
      <c r="N31" s="10">
        <v>0</v>
      </c>
      <c r="O31" s="4"/>
      <c r="P31" s="10">
        <v>0</v>
      </c>
      <c r="Q31" s="10"/>
      <c r="R31" s="10">
        <v>0</v>
      </c>
      <c r="S31" s="4"/>
      <c r="T31" s="10">
        <v>0</v>
      </c>
      <c r="U31" s="4"/>
      <c r="V31" s="10">
        <v>0</v>
      </c>
      <c r="W31" s="4"/>
      <c r="X31" s="10">
        <v>0</v>
      </c>
      <c r="Y31" s="10"/>
      <c r="Z31" s="10">
        <v>0</v>
      </c>
      <c r="AA31" s="10"/>
      <c r="AB31" s="10">
        <v>0</v>
      </c>
      <c r="AC31" s="10"/>
      <c r="AD31" s="10">
        <v>0</v>
      </c>
      <c r="AE31" s="10"/>
      <c r="AF31" s="10">
        <v>0</v>
      </c>
      <c r="AG31" s="10"/>
      <c r="AH31" s="10">
        <f>SUM(X31:AF31)</f>
        <v>0</v>
      </c>
      <c r="AI31" s="4"/>
      <c r="AJ31" s="10">
        <f>SUM(AH31,D31:V31)</f>
        <v>0</v>
      </c>
      <c r="AK31" s="10"/>
      <c r="AL31" s="10">
        <v>-18798855</v>
      </c>
      <c r="AM31" s="4"/>
      <c r="AN31" s="10">
        <f>SUM(AJ31:AL31)</f>
        <v>-18798855</v>
      </c>
      <c r="AP31" s="152"/>
    </row>
    <row r="32" spans="1:42" s="147" customFormat="1" ht="21.75" customHeight="1">
      <c r="A32" s="151" t="s">
        <v>98</v>
      </c>
      <c r="B32" s="144"/>
      <c r="C32" s="32"/>
      <c r="D32" s="15">
        <f>SUM(D29:D31)</f>
        <v>0</v>
      </c>
      <c r="E32" s="32"/>
      <c r="F32" s="15">
        <f>SUM(F29:F31)</f>
        <v>0</v>
      </c>
      <c r="G32" s="32"/>
      <c r="H32" s="15">
        <f>SUM(H29:H31)</f>
        <v>451036164</v>
      </c>
      <c r="I32" s="32"/>
      <c r="J32" s="15">
        <f>SUM(J29:J31)</f>
        <v>0</v>
      </c>
      <c r="K32" s="32"/>
      <c r="L32" s="15">
        <f>SUM(L29:L31)</f>
        <v>0</v>
      </c>
      <c r="M32" s="32"/>
      <c r="N32" s="15">
        <f>SUM(N29:N31)</f>
        <v>0</v>
      </c>
      <c r="O32" s="32"/>
      <c r="P32" s="15">
        <f>SUM(P29:P31)</f>
        <v>0</v>
      </c>
      <c r="Q32" s="6"/>
      <c r="R32" s="15">
        <f>SUM(R29:R31)</f>
        <v>0</v>
      </c>
      <c r="S32" s="32"/>
      <c r="T32" s="15">
        <f>SUM(T29:T31)</f>
        <v>0</v>
      </c>
      <c r="U32" s="32"/>
      <c r="V32" s="15">
        <f>SUM(V29:V31)</f>
        <v>0</v>
      </c>
      <c r="W32" s="32"/>
      <c r="X32" s="15">
        <f>SUM(X29:X31)</f>
        <v>0</v>
      </c>
      <c r="Y32" s="6"/>
      <c r="Z32" s="15">
        <f>SUM(Z29:Z31)</f>
        <v>0</v>
      </c>
      <c r="AA32" s="6"/>
      <c r="AB32" s="15">
        <f>SUM(AB29:AB31)</f>
        <v>0</v>
      </c>
      <c r="AC32" s="6"/>
      <c r="AD32" s="15">
        <f>SUM(AD29:AD31)</f>
        <v>0</v>
      </c>
      <c r="AE32" s="6"/>
      <c r="AF32" s="15">
        <f>SUM(AF29:AF31)</f>
        <v>0</v>
      </c>
      <c r="AG32" s="6"/>
      <c r="AH32" s="15">
        <f>SUM(AH29:AH31)</f>
        <v>0</v>
      </c>
      <c r="AI32" s="32"/>
      <c r="AJ32" s="15">
        <f>SUM(AJ29:AJ31)</f>
        <v>451036164</v>
      </c>
      <c r="AK32" s="6"/>
      <c r="AL32" s="15">
        <f>SUM(AL29:AL31)</f>
        <v>3554798952</v>
      </c>
      <c r="AM32" s="32"/>
      <c r="AN32" s="15">
        <f>SUM(AN29:AN31)</f>
        <v>4005835116</v>
      </c>
      <c r="AP32" s="152"/>
    </row>
    <row r="33" spans="1:42" s="147" customFormat="1" ht="11.25" customHeight="1">
      <c r="A33" s="151"/>
      <c r="B33" s="144"/>
      <c r="C33" s="32"/>
      <c r="D33" s="6"/>
      <c r="E33" s="32"/>
      <c r="F33" s="6"/>
      <c r="G33" s="32"/>
      <c r="H33" s="6"/>
      <c r="I33" s="32"/>
      <c r="J33" s="6"/>
      <c r="K33" s="32"/>
      <c r="L33" s="6"/>
      <c r="M33" s="32"/>
      <c r="N33" s="6"/>
      <c r="O33" s="32"/>
      <c r="P33" s="6"/>
      <c r="Q33" s="32"/>
      <c r="R33" s="6"/>
      <c r="S33" s="32"/>
      <c r="T33" s="6"/>
      <c r="U33" s="32"/>
      <c r="V33" s="6"/>
      <c r="W33" s="32"/>
      <c r="X33" s="6"/>
      <c r="Y33" s="6"/>
      <c r="Z33" s="6"/>
      <c r="AA33" s="6"/>
      <c r="AB33" s="6"/>
      <c r="AC33" s="32"/>
      <c r="AD33" s="6"/>
      <c r="AE33" s="32"/>
      <c r="AF33" s="6"/>
      <c r="AG33" s="32"/>
      <c r="AH33" s="6"/>
      <c r="AI33" s="32"/>
      <c r="AJ33" s="6"/>
      <c r="AK33" s="6"/>
      <c r="AL33" s="6"/>
      <c r="AM33" s="32"/>
      <c r="AN33" s="6"/>
      <c r="AP33" s="152"/>
    </row>
    <row r="34" spans="1:42" s="147" customFormat="1" ht="21.75" customHeight="1">
      <c r="A34" s="147" t="s">
        <v>63</v>
      </c>
      <c r="B34" s="144"/>
      <c r="C34" s="4"/>
      <c r="D34" s="13">
        <f>D32+D25</f>
        <v>0</v>
      </c>
      <c r="E34" s="4"/>
      <c r="F34" s="13">
        <f>F32+F25</f>
        <v>0</v>
      </c>
      <c r="G34" s="4"/>
      <c r="H34" s="13">
        <f>H32+H25</f>
        <v>491365585</v>
      </c>
      <c r="I34" s="4"/>
      <c r="J34" s="13">
        <f>J32+J25</f>
        <v>4054506</v>
      </c>
      <c r="K34" s="4"/>
      <c r="L34" s="13">
        <f>L32+L25</f>
        <v>1836718</v>
      </c>
      <c r="M34" s="4"/>
      <c r="N34" s="13">
        <f>N32+N25</f>
        <v>0</v>
      </c>
      <c r="O34" s="4"/>
      <c r="P34" s="13">
        <f>P32+P25</f>
        <v>-257665302</v>
      </c>
      <c r="Q34" s="4"/>
      <c r="R34" s="13">
        <f>R32+R25</f>
        <v>-2797031614</v>
      </c>
      <c r="S34" s="4"/>
      <c r="T34" s="13">
        <f>T32+T25</f>
        <v>257665302</v>
      </c>
      <c r="U34" s="4"/>
      <c r="V34" s="13">
        <f>V32+V25</f>
        <v>0</v>
      </c>
      <c r="W34" s="4"/>
      <c r="X34" s="13">
        <f>X32+X25</f>
        <v>0</v>
      </c>
      <c r="Y34" s="6"/>
      <c r="Z34" s="13">
        <f>Z32+Z25</f>
        <v>0</v>
      </c>
      <c r="AA34" s="6"/>
      <c r="AB34" s="13">
        <f>AB32+AB25</f>
        <v>0</v>
      </c>
      <c r="AC34" s="4"/>
      <c r="AD34" s="13">
        <f>AD32+AD25</f>
        <v>0</v>
      </c>
      <c r="AE34" s="4"/>
      <c r="AF34" s="13">
        <f>AF32+AF25</f>
        <v>0</v>
      </c>
      <c r="AG34" s="4"/>
      <c r="AH34" s="13">
        <f>AH32+AH25</f>
        <v>0</v>
      </c>
      <c r="AI34" s="4"/>
      <c r="AJ34" s="13">
        <f>AJ32+AJ25</f>
        <v>-2299774805</v>
      </c>
      <c r="AK34" s="6"/>
      <c r="AL34" s="13">
        <f>AL32+AL25</f>
        <v>2437726589</v>
      </c>
      <c r="AM34" s="4"/>
      <c r="AN34" s="13">
        <f>AN32+AN25</f>
        <v>137951784</v>
      </c>
      <c r="AP34" s="152"/>
    </row>
    <row r="35" spans="1:42" s="137" customFormat="1" ht="21.75" customHeight="1">
      <c r="A35" s="147"/>
      <c r="B35" s="144"/>
      <c r="C35" s="4"/>
      <c r="D35" s="10"/>
      <c r="E35" s="4"/>
      <c r="F35" s="10"/>
      <c r="G35" s="4"/>
      <c r="H35" s="10"/>
      <c r="I35" s="4"/>
      <c r="J35" s="10"/>
      <c r="K35" s="4"/>
      <c r="L35" s="10"/>
      <c r="M35" s="4"/>
      <c r="N35" s="10"/>
      <c r="O35" s="4"/>
      <c r="P35" s="10"/>
      <c r="Q35" s="4"/>
      <c r="R35" s="10"/>
      <c r="S35" s="4"/>
      <c r="T35" s="10"/>
      <c r="U35" s="4"/>
      <c r="V35" s="10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10"/>
      <c r="AK35" s="10"/>
      <c r="AL35" s="10"/>
      <c r="AM35" s="4"/>
      <c r="AN35" s="6"/>
      <c r="AP35" s="149"/>
    </row>
    <row r="36" spans="1:42" s="137" customFormat="1" ht="21.75" customHeight="1">
      <c r="A36" s="147" t="s">
        <v>267</v>
      </c>
      <c r="B36" s="14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32"/>
      <c r="AP36" s="149"/>
    </row>
    <row r="37" spans="1:42" s="137" customFormat="1" ht="21.75" customHeight="1">
      <c r="A37" s="137" t="s">
        <v>279</v>
      </c>
      <c r="B37" s="144"/>
      <c r="C37" s="4"/>
      <c r="D37" s="10">
        <v>0</v>
      </c>
      <c r="E37" s="4"/>
      <c r="F37" s="10">
        <v>0</v>
      </c>
      <c r="G37" s="4"/>
      <c r="H37" s="10">
        <v>0</v>
      </c>
      <c r="I37" s="4"/>
      <c r="J37" s="10">
        <v>0</v>
      </c>
      <c r="K37" s="10"/>
      <c r="L37" s="10">
        <v>0</v>
      </c>
      <c r="M37" s="10"/>
      <c r="N37" s="10">
        <v>0</v>
      </c>
      <c r="O37" s="10"/>
      <c r="P37" s="10">
        <v>0</v>
      </c>
      <c r="Q37" s="4"/>
      <c r="R37" s="10">
        <v>12575159718</v>
      </c>
      <c r="S37" s="10"/>
      <c r="T37" s="10">
        <v>0</v>
      </c>
      <c r="U37" s="4"/>
      <c r="V37" s="10">
        <v>0</v>
      </c>
      <c r="W37" s="10"/>
      <c r="X37" s="10">
        <v>0</v>
      </c>
      <c r="Y37" s="4"/>
      <c r="Z37" s="10">
        <v>0</v>
      </c>
      <c r="AA37" s="10"/>
      <c r="AB37" s="10">
        <v>0</v>
      </c>
      <c r="AC37" s="4"/>
      <c r="AD37" s="10">
        <v>0</v>
      </c>
      <c r="AE37" s="4"/>
      <c r="AF37" s="10">
        <v>0</v>
      </c>
      <c r="AG37" s="4"/>
      <c r="AH37" s="10">
        <f>SUM(X37:AF37)</f>
        <v>0</v>
      </c>
      <c r="AI37" s="10"/>
      <c r="AJ37" s="10">
        <f>SUM(AH37,D37:V37)</f>
        <v>12575159718</v>
      </c>
      <c r="AK37" s="10"/>
      <c r="AL37" s="10">
        <v>2577319254</v>
      </c>
      <c r="AM37" s="10"/>
      <c r="AN37" s="10">
        <f>SUM(AJ37:AL37)</f>
        <v>15152478972</v>
      </c>
      <c r="AP37" s="149"/>
    </row>
    <row r="38" spans="1:42" s="137" customFormat="1" ht="21.75" customHeight="1">
      <c r="A38" s="137" t="s">
        <v>226</v>
      </c>
      <c r="B38" s="144"/>
      <c r="C38" s="4"/>
      <c r="D38" s="10">
        <v>0</v>
      </c>
      <c r="E38" s="4"/>
      <c r="F38" s="10">
        <v>0</v>
      </c>
      <c r="G38" s="4"/>
      <c r="H38" s="10">
        <v>0</v>
      </c>
      <c r="I38" s="4"/>
      <c r="J38" s="10">
        <v>0</v>
      </c>
      <c r="K38" s="4"/>
      <c r="L38" s="10">
        <v>0</v>
      </c>
      <c r="M38" s="4"/>
      <c r="N38" s="10">
        <v>0</v>
      </c>
      <c r="O38" s="4"/>
      <c r="P38" s="12">
        <v>0</v>
      </c>
      <c r="Q38" s="4"/>
      <c r="R38" s="12">
        <v>187057730</v>
      </c>
      <c r="S38" s="4"/>
      <c r="T38" s="10">
        <v>0</v>
      </c>
      <c r="U38" s="4"/>
      <c r="V38" s="10">
        <v>0</v>
      </c>
      <c r="W38" s="4"/>
      <c r="X38" s="12">
        <v>-48240952</v>
      </c>
      <c r="Y38" s="10"/>
      <c r="Z38" s="12">
        <v>8897707</v>
      </c>
      <c r="AA38" s="10"/>
      <c r="AB38" s="12">
        <v>-30665719</v>
      </c>
      <c r="AC38" s="4"/>
      <c r="AD38" s="12">
        <v>-639250676</v>
      </c>
      <c r="AE38" s="4"/>
      <c r="AF38" s="12">
        <v>-16461916</v>
      </c>
      <c r="AG38" s="4"/>
      <c r="AH38" s="12">
        <f>SUM(X38:AF38)</f>
        <v>-725721556</v>
      </c>
      <c r="AI38" s="4"/>
      <c r="AJ38" s="10">
        <f>SUM(AH38,D38:V38)</f>
        <v>-538663826</v>
      </c>
      <c r="AK38" s="10"/>
      <c r="AL38" s="10">
        <v>-433011041</v>
      </c>
      <c r="AM38" s="4"/>
      <c r="AN38" s="10">
        <f>SUM(AJ38:AL38)</f>
        <v>-971674867</v>
      </c>
      <c r="AP38" s="149"/>
    </row>
    <row r="39" spans="1:42" s="137" customFormat="1" ht="21.75" customHeight="1">
      <c r="A39" s="147" t="s">
        <v>280</v>
      </c>
      <c r="B39" s="144"/>
      <c r="C39" s="32"/>
      <c r="D39" s="15">
        <f>SUM(D37:D38)</f>
        <v>0</v>
      </c>
      <c r="E39" s="32"/>
      <c r="F39" s="15">
        <f>SUM(F37:F38)</f>
        <v>0</v>
      </c>
      <c r="G39" s="32"/>
      <c r="H39" s="15">
        <f>SUM(H37:H38)</f>
        <v>0</v>
      </c>
      <c r="I39" s="32"/>
      <c r="J39" s="15">
        <f>SUM(J37:J38)</f>
        <v>0</v>
      </c>
      <c r="K39" s="32"/>
      <c r="L39" s="15">
        <f>SUM(L37:L38)</f>
        <v>0</v>
      </c>
      <c r="M39" s="32"/>
      <c r="N39" s="15">
        <f>SUM(N37:N38)</f>
        <v>0</v>
      </c>
      <c r="O39" s="32"/>
      <c r="P39" s="13">
        <f>SUM(P37:P38)</f>
        <v>0</v>
      </c>
      <c r="Q39" s="32"/>
      <c r="R39" s="13">
        <f>SUM(R37:R38)</f>
        <v>12762217448</v>
      </c>
      <c r="S39" s="32"/>
      <c r="T39" s="15">
        <f>SUM(T37:T38)</f>
        <v>0</v>
      </c>
      <c r="U39" s="32"/>
      <c r="V39" s="15">
        <f>SUM(V37:V38)</f>
        <v>0</v>
      </c>
      <c r="W39" s="32"/>
      <c r="X39" s="13">
        <f>SUM(X37:X38)</f>
        <v>-48240952</v>
      </c>
      <c r="Y39" s="6"/>
      <c r="Z39" s="15">
        <f>SUM(Z37:Z38)</f>
        <v>8897707</v>
      </c>
      <c r="AA39" s="6"/>
      <c r="AB39" s="13">
        <f>SUM(AB37:AB38)</f>
        <v>-30665719</v>
      </c>
      <c r="AC39" s="32"/>
      <c r="AD39" s="13">
        <f>SUM(AD37:AD38)</f>
        <v>-639250676</v>
      </c>
      <c r="AE39" s="32"/>
      <c r="AF39" s="13">
        <f>SUM(AF37:AF38)</f>
        <v>-16461916</v>
      </c>
      <c r="AG39" s="32"/>
      <c r="AH39" s="13">
        <f>SUM(AH37:AH38)</f>
        <v>-725721556</v>
      </c>
      <c r="AI39" s="32"/>
      <c r="AJ39" s="15">
        <f>SUM(AJ37:AJ38)</f>
        <v>12036495892</v>
      </c>
      <c r="AK39" s="6"/>
      <c r="AL39" s="15">
        <f>SUM(AL37:AL38)</f>
        <v>2144308213</v>
      </c>
      <c r="AM39" s="32"/>
      <c r="AN39" s="15">
        <f>SUM(AN37:AN38)</f>
        <v>14180804105</v>
      </c>
      <c r="AP39" s="149"/>
    </row>
    <row r="40" spans="1:42" s="137" customFormat="1" ht="11.25" customHeight="1">
      <c r="B40" s="14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32"/>
      <c r="AP40" s="149"/>
    </row>
    <row r="41" spans="1:42" s="137" customFormat="1" ht="21.75" customHeight="1">
      <c r="A41" s="150" t="s">
        <v>233</v>
      </c>
      <c r="B41" s="241">
        <v>23</v>
      </c>
      <c r="C41" s="4"/>
      <c r="D41" s="10">
        <v>0</v>
      </c>
      <c r="E41" s="4"/>
      <c r="F41" s="10">
        <v>0</v>
      </c>
      <c r="G41" s="4"/>
      <c r="H41" s="10">
        <v>0</v>
      </c>
      <c r="I41" s="4"/>
      <c r="J41" s="10">
        <v>0</v>
      </c>
      <c r="K41" s="4"/>
      <c r="L41" s="10">
        <v>0</v>
      </c>
      <c r="M41" s="4"/>
      <c r="N41" s="10">
        <v>0</v>
      </c>
      <c r="O41" s="4"/>
      <c r="P41" s="10">
        <v>0</v>
      </c>
      <c r="Q41" s="4"/>
      <c r="R41" s="10">
        <v>-500000003</v>
      </c>
      <c r="S41" s="4"/>
      <c r="T41" s="10">
        <v>0</v>
      </c>
      <c r="U41" s="4"/>
      <c r="V41" s="10">
        <v>0</v>
      </c>
      <c r="W41" s="4"/>
      <c r="X41" s="10">
        <v>0</v>
      </c>
      <c r="Y41" s="10"/>
      <c r="Z41" s="4">
        <v>0</v>
      </c>
      <c r="AA41" s="4"/>
      <c r="AB41" s="4">
        <v>0</v>
      </c>
      <c r="AC41" s="4"/>
      <c r="AD41" s="4">
        <v>0</v>
      </c>
      <c r="AE41" s="4"/>
      <c r="AF41" s="4">
        <v>0</v>
      </c>
      <c r="AG41" s="4"/>
      <c r="AH41" s="10">
        <f>SUM(X41:AF41)</f>
        <v>0</v>
      </c>
      <c r="AI41" s="4"/>
      <c r="AJ41" s="10">
        <f>SUM(AH41,D41:V41)</f>
        <v>-500000003</v>
      </c>
      <c r="AK41" s="10"/>
      <c r="AL41" s="10">
        <v>0</v>
      </c>
      <c r="AM41" s="4"/>
      <c r="AN41" s="10">
        <f>SUM(AJ41:AL41)</f>
        <v>-500000003</v>
      </c>
      <c r="AP41" s="149"/>
    </row>
    <row r="42" spans="1:42" s="137" customFormat="1" ht="11.25" customHeight="1">
      <c r="B42" s="144"/>
      <c r="C42" s="4"/>
      <c r="D42" s="128"/>
      <c r="E42" s="4"/>
      <c r="F42" s="128"/>
      <c r="G42" s="4"/>
      <c r="H42" s="128"/>
      <c r="I42" s="4"/>
      <c r="J42" s="128"/>
      <c r="K42" s="4"/>
      <c r="L42" s="128"/>
      <c r="M42" s="4"/>
      <c r="N42" s="128"/>
      <c r="O42" s="4"/>
      <c r="P42" s="128"/>
      <c r="Q42" s="4"/>
      <c r="R42" s="128"/>
      <c r="S42" s="4"/>
      <c r="T42" s="128"/>
      <c r="U42" s="4"/>
      <c r="V42" s="128"/>
      <c r="W42" s="4"/>
      <c r="X42" s="128"/>
      <c r="Y42" s="4"/>
      <c r="Z42" s="128"/>
      <c r="AA42" s="4"/>
      <c r="AB42" s="128"/>
      <c r="AC42" s="4"/>
      <c r="AD42" s="128"/>
      <c r="AE42" s="4"/>
      <c r="AF42" s="128"/>
      <c r="AG42" s="4"/>
      <c r="AH42" s="128"/>
      <c r="AI42" s="4"/>
      <c r="AJ42" s="128"/>
      <c r="AK42" s="4"/>
      <c r="AL42" s="128"/>
      <c r="AM42" s="4"/>
      <c r="AN42" s="33"/>
      <c r="AP42" s="149"/>
    </row>
    <row r="43" spans="1:42" s="137" customFormat="1" ht="21.75" customHeight="1" thickBot="1">
      <c r="A43" s="134" t="s">
        <v>259</v>
      </c>
      <c r="B43" s="144"/>
      <c r="C43" s="32"/>
      <c r="D43" s="16">
        <f>D32+D39+D25+D16+D41</f>
        <v>1376923157</v>
      </c>
      <c r="E43" s="32"/>
      <c r="F43" s="16">
        <f>F32+F39+F25+F16+F41</f>
        <v>11157460051</v>
      </c>
      <c r="G43" s="32"/>
      <c r="H43" s="16">
        <f>H32+H39+H25+H16+H41</f>
        <v>3823911945</v>
      </c>
      <c r="I43" s="32"/>
      <c r="J43" s="16">
        <f>J32+J39+J25+J16+J41</f>
        <v>19027003</v>
      </c>
      <c r="K43" s="32"/>
      <c r="L43" s="16">
        <f>L32+L39+L25+L16+L41</f>
        <v>1836718</v>
      </c>
      <c r="M43" s="32"/>
      <c r="N43" s="16">
        <f>N32+N39+N25+N16+N41</f>
        <v>153164346</v>
      </c>
      <c r="O43" s="32"/>
      <c r="P43" s="16">
        <f>P32+P39+P25+P16+P41</f>
        <v>247740908</v>
      </c>
      <c r="Q43" s="32"/>
      <c r="R43" s="16">
        <f>R32+R39+R25+R16+R41</f>
        <v>37669863970</v>
      </c>
      <c r="S43" s="32"/>
      <c r="T43" s="16">
        <f>T32+T39+T25+T16+T41</f>
        <v>-247740908</v>
      </c>
      <c r="U43" s="32"/>
      <c r="V43" s="16">
        <f>V32+V39+V25+V16+V41</f>
        <v>9940796710</v>
      </c>
      <c r="W43" s="32"/>
      <c r="X43" s="16">
        <f>X32+X39+X25+X16+X41</f>
        <v>-764376312</v>
      </c>
      <c r="Y43" s="6"/>
      <c r="Z43" s="16">
        <f>Z32+Z39+Z25+Z16+Z41</f>
        <v>-27825761</v>
      </c>
      <c r="AA43" s="6"/>
      <c r="AB43" s="16">
        <f>AB32+AB39+AB25+AB16+AB41</f>
        <v>-233809295</v>
      </c>
      <c r="AC43" s="32"/>
      <c r="AD43" s="16">
        <f>AD32+AD39+AD25+AD16+AD41</f>
        <v>-414651463</v>
      </c>
      <c r="AE43" s="32"/>
      <c r="AF43" s="16">
        <f>AF32+AF39+AF25+AF16+AF41</f>
        <v>1504947</v>
      </c>
      <c r="AG43" s="32"/>
      <c r="AH43" s="16">
        <f>AH32+AH39+AH25+AH16+AH41</f>
        <v>-1439157884</v>
      </c>
      <c r="AI43" s="32"/>
      <c r="AJ43" s="16">
        <f>AJ32+AJ39+AJ25+AJ16+AJ41</f>
        <v>62703826016</v>
      </c>
      <c r="AK43" s="6"/>
      <c r="AL43" s="16">
        <f>AL32+AL39+AL25+AL16+AL41</f>
        <v>20674252149</v>
      </c>
      <c r="AM43" s="32"/>
      <c r="AN43" s="16">
        <f>AN32+AN39+AN25+AN16+AN41</f>
        <v>83378078165</v>
      </c>
      <c r="AP43" s="149"/>
    </row>
    <row r="44" spans="1:42" s="137" customFormat="1" ht="21.75" customHeight="1" thickTop="1">
      <c r="A44" s="134"/>
      <c r="B44" s="144"/>
      <c r="C44" s="147"/>
      <c r="D44" s="138"/>
      <c r="E44" s="147"/>
      <c r="F44" s="138"/>
      <c r="G44" s="147"/>
      <c r="H44" s="138"/>
      <c r="I44" s="147"/>
      <c r="J44" s="138"/>
      <c r="K44" s="147"/>
      <c r="L44" s="138"/>
      <c r="M44" s="147"/>
      <c r="N44" s="138"/>
      <c r="O44" s="147"/>
      <c r="P44" s="138"/>
      <c r="Q44" s="147"/>
      <c r="R44" s="138"/>
      <c r="S44" s="147"/>
      <c r="T44" s="138"/>
      <c r="U44" s="147"/>
      <c r="V44" s="138"/>
      <c r="W44" s="147"/>
      <c r="X44" s="138"/>
      <c r="Y44" s="138"/>
      <c r="Z44" s="138"/>
      <c r="AA44" s="138"/>
      <c r="AB44" s="138"/>
      <c r="AC44" s="147"/>
      <c r="AD44" s="138"/>
      <c r="AE44" s="147"/>
      <c r="AF44" s="138"/>
      <c r="AG44" s="147"/>
      <c r="AH44" s="138"/>
      <c r="AI44" s="147"/>
      <c r="AJ44" s="138"/>
      <c r="AK44" s="138"/>
      <c r="AL44" s="138"/>
      <c r="AM44" s="147"/>
      <c r="AN44" s="138"/>
    </row>
    <row r="45" spans="1:42" s="137" customFormat="1" ht="21.75" customHeight="1">
      <c r="A45" s="134"/>
      <c r="B45" s="144"/>
      <c r="C45" s="147"/>
      <c r="D45" s="138"/>
      <c r="E45" s="147"/>
      <c r="F45" s="138"/>
      <c r="G45" s="147"/>
      <c r="H45" s="138"/>
      <c r="I45" s="147"/>
      <c r="J45" s="138"/>
      <c r="K45" s="147"/>
      <c r="L45" s="138"/>
      <c r="M45" s="147"/>
      <c r="N45" s="138"/>
      <c r="O45" s="147"/>
      <c r="P45" s="138"/>
      <c r="Q45" s="147"/>
      <c r="R45" s="138"/>
      <c r="S45" s="147"/>
      <c r="T45" s="138"/>
      <c r="U45" s="147"/>
      <c r="V45" s="138"/>
      <c r="W45" s="147"/>
      <c r="X45" s="138"/>
      <c r="Y45" s="138"/>
      <c r="Z45" s="138"/>
      <c r="AA45" s="138"/>
      <c r="AB45" s="138"/>
      <c r="AC45" s="147"/>
      <c r="AD45" s="138"/>
      <c r="AE45" s="147"/>
      <c r="AF45" s="138"/>
      <c r="AG45" s="147"/>
      <c r="AH45" s="138"/>
      <c r="AI45" s="147"/>
      <c r="AJ45" s="138"/>
      <c r="AK45" s="138"/>
      <c r="AL45" s="138"/>
      <c r="AM45" s="147"/>
      <c r="AN45" s="138"/>
    </row>
    <row r="46" spans="1:42" s="137" customFormat="1" ht="21.75"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</row>
    <row r="47" spans="1:42" s="137" customFormat="1" ht="21.75"/>
    <row r="48" spans="1:42" s="137" customFormat="1" ht="21.75"/>
    <row r="49" s="137" customFormat="1" ht="21.75"/>
    <row r="50" s="137" customFormat="1" ht="21.75"/>
    <row r="51" s="137" customFormat="1" ht="21.75"/>
    <row r="52" s="137" customFormat="1" ht="21.75"/>
  </sheetData>
  <mergeCells count="4">
    <mergeCell ref="D4:AN4"/>
    <mergeCell ref="N5:R5"/>
    <mergeCell ref="X5:AH5"/>
    <mergeCell ref="D14:AN14"/>
  </mergeCells>
  <conditionalFormatting sqref="D24 D37:D38 N37:N38">
    <cfRule type="expression" priority="21" stopIfTrue="1">
      <formula>"if(E11&gt;0,#,##0;(#,##0),"-")"</formula>
    </cfRule>
  </conditionalFormatting>
  <conditionalFormatting sqref="D34 N34">
    <cfRule type="expression" priority="19" stopIfTrue="1">
      <formula>"if(E11&gt;0,#,##0;(#,##0),"-")"</formula>
    </cfRule>
  </conditionalFormatting>
  <conditionalFormatting sqref="D41:D42">
    <cfRule type="expression" priority="12" stopIfTrue="1">
      <formula>"if(E11&gt;0,#,##0;(#,##0),"-")"</formula>
    </cfRule>
  </conditionalFormatting>
  <conditionalFormatting sqref="F24 F37:F38">
    <cfRule type="expression" priority="11" stopIfTrue="1">
      <formula>"if(E11&gt;0,#,##0;(#,##0),"-")"</formula>
    </cfRule>
  </conditionalFormatting>
  <conditionalFormatting sqref="F34">
    <cfRule type="expression" priority="10" stopIfTrue="1">
      <formula>"if(E11&gt;0,#,##0;(#,##0),"-")"</formula>
    </cfRule>
  </conditionalFormatting>
  <conditionalFormatting sqref="F41">
    <cfRule type="expression" priority="9" stopIfTrue="1">
      <formula>"if(E11&gt;0,#,##0;(#,##0),"-")"</formula>
    </cfRule>
  </conditionalFormatting>
  <conditionalFormatting sqref="H24 J24 J34 J37:J38 J41 N41 P41 R41 T41">
    <cfRule type="expression" priority="18" stopIfTrue="1">
      <formula>"if(E11&gt;0,#,##0;(#,##0),"-")"</formula>
    </cfRule>
  </conditionalFormatting>
  <conditionalFormatting sqref="H37:H38 H41">
    <cfRule type="expression" priority="8" stopIfTrue="1">
      <formula>"if(E11&gt;0,#,##0;(#,##0),"-")"</formula>
    </cfRule>
  </conditionalFormatting>
  <conditionalFormatting sqref="L24 L34 L37:L38 L41">
    <cfRule type="expression" priority="5" stopIfTrue="1">
      <formula>"if(E11&gt;0,#,##0;(#,##0),"-")"</formula>
    </cfRule>
  </conditionalFormatting>
  <conditionalFormatting sqref="N24">
    <cfRule type="expression" priority="7" stopIfTrue="1">
      <formula>"if(E11&gt;0,#,##0;(#,##0),"-")"</formula>
    </cfRule>
  </conditionalFormatting>
  <conditionalFormatting sqref="P37">
    <cfRule type="expression" priority="15" stopIfTrue="1">
      <formula>"if(E11&gt;0,#,##0;(#,##0),"-")"</formula>
    </cfRule>
  </conditionalFormatting>
  <conditionalFormatting sqref="R37:R38">
    <cfRule type="expression" priority="4" stopIfTrue="1">
      <formula>"if(E11&gt;0,#,##0;(#,##0),"-")"</formula>
    </cfRule>
  </conditionalFormatting>
  <conditionalFormatting sqref="T24 T37:T38">
    <cfRule type="expression" priority="16" stopIfTrue="1">
      <formula>"if(E11&gt;0,#,##0;(#,##0),"-")"</formula>
    </cfRule>
  </conditionalFormatting>
  <conditionalFormatting sqref="T34">
    <cfRule type="expression" priority="14" stopIfTrue="1">
      <formula>"if(E11&gt;0,#,##0;(#,##0),"-")"</formula>
    </cfRule>
  </conditionalFormatting>
  <conditionalFormatting sqref="V34">
    <cfRule type="expression" priority="13" stopIfTrue="1">
      <formula>"if(E11&gt;0,#,##0;(#,##0),"-")"</formula>
    </cfRule>
  </conditionalFormatting>
  <conditionalFormatting sqref="X38">
    <cfRule type="expression" priority="3" stopIfTrue="1">
      <formula>"if(E11&gt;0,#,##0;(#,##0),"-")"</formula>
    </cfRule>
  </conditionalFormatting>
  <conditionalFormatting sqref="X34:AB34">
    <cfRule type="expression" priority="6" stopIfTrue="1">
      <formula>"if(E11&gt;0,#,##0;(#,##0),"-")"</formula>
    </cfRule>
  </conditionalFormatting>
  <conditionalFormatting sqref="AD34">
    <cfRule type="expression" priority="2" stopIfTrue="1">
      <formula>"if(E11&gt;0,#,##0;(#,##0),"-")"</formula>
    </cfRule>
  </conditionalFormatting>
  <conditionalFormatting sqref="AF34">
    <cfRule type="expression" priority="1" stopIfTrue="1">
      <formula>"if(E11&gt;0,#,##0;(#,##0),"-")"</formula>
    </cfRule>
  </conditionalFormatting>
  <pageMargins left="0.43307086614173229" right="0.43307086614173229" top="0.47244094488188981" bottom="0.51181102362204722" header="0.51181102362204722" footer="0.51181102362204722"/>
  <pageSetup paperSize="9" scale="42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ignoredErrors>
    <ignoredError sqref="AJ24 AJ29 AJ41 AJ30:AJ3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Q51"/>
  <sheetViews>
    <sheetView showGridLines="0" view="pageBreakPreview" topLeftCell="A7" zoomScale="70" zoomScaleNormal="70" zoomScaleSheetLayoutView="70" workbookViewId="0">
      <selection activeCell="H22" sqref="H22"/>
    </sheetView>
  </sheetViews>
  <sheetFormatPr defaultColWidth="26.5703125" defaultRowHeight="21.75" customHeight="1"/>
  <cols>
    <col min="1" max="1" width="48.28515625" style="206" customWidth="1"/>
    <col min="2" max="2" width="7.42578125" style="206" customWidth="1"/>
    <col min="3" max="3" width="1.140625" style="206" customWidth="1"/>
    <col min="4" max="4" width="17.7109375" style="201" customWidth="1"/>
    <col min="5" max="5" width="0.85546875" style="201" customWidth="1"/>
    <col min="6" max="6" width="17.7109375" style="201" customWidth="1"/>
    <col min="7" max="7" width="0.85546875" style="201" customWidth="1"/>
    <col min="8" max="8" width="17.7109375" style="201" customWidth="1"/>
    <col min="9" max="9" width="0.85546875" style="201" customWidth="1"/>
    <col min="10" max="10" width="17.7109375" style="201" customWidth="1"/>
    <col min="11" max="11" width="0.85546875" style="201" customWidth="1"/>
    <col min="12" max="12" width="17.7109375" style="201" customWidth="1"/>
    <col min="13" max="13" width="0.85546875" style="201" customWidth="1"/>
    <col min="14" max="14" width="17.7109375" style="201" customWidth="1"/>
    <col min="15" max="15" width="0.85546875" style="201" customWidth="1"/>
    <col min="16" max="16" width="17.7109375" style="201" customWidth="1"/>
    <col min="17" max="17" width="0.85546875" style="201" customWidth="1"/>
    <col min="18" max="18" width="17.7109375" style="201" customWidth="1"/>
    <col min="19" max="19" width="0.7109375" style="201" customWidth="1"/>
    <col min="20" max="20" width="17.7109375" style="201" customWidth="1"/>
    <col min="21" max="21" width="0.7109375" style="201" customWidth="1"/>
    <col min="22" max="22" width="17.7109375" style="201" customWidth="1"/>
    <col min="23" max="23" width="0.85546875" style="201" customWidth="1"/>
    <col min="24" max="24" width="17.7109375" style="201" customWidth="1"/>
    <col min="25" max="25" width="0.85546875" style="201" customWidth="1"/>
    <col min="26" max="26" width="17.7109375" style="201" customWidth="1"/>
    <col min="27" max="27" width="0.85546875" style="201" customWidth="1"/>
    <col min="28" max="28" width="17.7109375" style="201" customWidth="1"/>
    <col min="29" max="29" width="0.85546875" style="201" customWidth="1"/>
    <col min="30" max="30" width="17.7109375" style="201" customWidth="1"/>
    <col min="31" max="31" width="0.7109375" style="201" customWidth="1"/>
    <col min="32" max="32" width="17.7109375" style="201" customWidth="1"/>
    <col min="33" max="33" width="0.85546875" style="201" customWidth="1"/>
    <col min="34" max="34" width="17.7109375" style="201" customWidth="1"/>
    <col min="35" max="35" width="0.85546875" style="201" customWidth="1"/>
    <col min="36" max="36" width="17.7109375" style="201" customWidth="1"/>
    <col min="37" max="37" width="0.85546875" style="201" customWidth="1"/>
    <col min="38" max="38" width="17.7109375" style="201" customWidth="1"/>
    <col min="39" max="39" width="0.85546875" style="201" customWidth="1"/>
    <col min="40" max="40" width="17.7109375" style="201" customWidth="1"/>
    <col min="41" max="41" width="1.7109375" style="201" customWidth="1"/>
    <col min="42" max="16384" width="26.5703125" style="201"/>
  </cols>
  <sheetData>
    <row r="1" spans="1:42" ht="21.75" customHeight="1">
      <c r="A1" s="75" t="s">
        <v>71</v>
      </c>
      <c r="B1" s="200"/>
      <c r="C1" s="200"/>
      <c r="AN1" s="202"/>
    </row>
    <row r="2" spans="1:42" ht="21.75" customHeight="1">
      <c r="A2" s="200" t="s">
        <v>272</v>
      </c>
      <c r="B2" s="200"/>
      <c r="C2" s="200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2"/>
    </row>
    <row r="3" spans="1:42" ht="21.75" customHeight="1">
      <c r="A3" s="200"/>
      <c r="B3" s="200"/>
      <c r="C3" s="200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2"/>
    </row>
    <row r="4" spans="1:42" s="206" customFormat="1" ht="21.75" customHeight="1">
      <c r="A4" s="243"/>
      <c r="B4" s="243"/>
      <c r="C4" s="243"/>
      <c r="D4" s="293" t="s">
        <v>0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</row>
    <row r="5" spans="1:42" s="217" customFormat="1" ht="21.75" customHeight="1"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94" t="s">
        <v>29</v>
      </c>
      <c r="O5" s="294"/>
      <c r="P5" s="294"/>
      <c r="Q5" s="294"/>
      <c r="R5" s="294"/>
      <c r="S5" s="208"/>
      <c r="T5" s="208"/>
      <c r="U5" s="208"/>
      <c r="V5" s="208"/>
      <c r="W5" s="207"/>
      <c r="X5" s="295" t="s">
        <v>62</v>
      </c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07"/>
      <c r="AJ5" s="207"/>
      <c r="AK5" s="207"/>
      <c r="AL5" s="207"/>
      <c r="AM5" s="207"/>
      <c r="AN5" s="207"/>
    </row>
    <row r="6" spans="1:42" s="217" customFormat="1" ht="21.75" customHeight="1"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8"/>
      <c r="O6" s="208"/>
      <c r="P6" s="208"/>
      <c r="Q6" s="208"/>
      <c r="R6" s="208"/>
      <c r="S6" s="208"/>
      <c r="T6" s="208"/>
      <c r="U6" s="208"/>
      <c r="V6" s="208"/>
      <c r="W6" s="207"/>
      <c r="X6" s="209"/>
      <c r="Y6" s="209"/>
      <c r="Z6" s="209"/>
      <c r="AA6" s="209"/>
      <c r="AB6" s="209"/>
      <c r="AC6" s="209"/>
      <c r="AD6" s="209"/>
      <c r="AE6" s="209"/>
      <c r="AF6" s="76" t="s">
        <v>119</v>
      </c>
      <c r="AG6" s="209"/>
      <c r="AH6" s="209"/>
      <c r="AI6" s="207"/>
      <c r="AJ6" s="207"/>
      <c r="AK6" s="207"/>
      <c r="AL6" s="207"/>
      <c r="AM6" s="207"/>
      <c r="AN6" s="207"/>
    </row>
    <row r="7" spans="1:42" s="217" customFormat="1" ht="21.75" customHeight="1"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8"/>
      <c r="O7" s="208"/>
      <c r="P7" s="208"/>
      <c r="Q7" s="208"/>
      <c r="R7" s="208"/>
      <c r="S7" s="208"/>
      <c r="T7" s="208"/>
      <c r="U7" s="208"/>
      <c r="V7" s="208"/>
      <c r="W7" s="207"/>
      <c r="X7" s="209"/>
      <c r="Y7" s="209"/>
      <c r="Z7" s="209"/>
      <c r="AA7" s="209"/>
      <c r="AB7" s="209"/>
      <c r="AC7" s="209"/>
      <c r="AD7" s="209"/>
      <c r="AE7" s="209"/>
      <c r="AF7" s="76" t="s">
        <v>187</v>
      </c>
      <c r="AG7" s="209"/>
      <c r="AH7" s="209"/>
      <c r="AI7" s="207"/>
      <c r="AJ7" s="207"/>
      <c r="AK7" s="207"/>
      <c r="AL7" s="207"/>
      <c r="AM7" s="207"/>
      <c r="AN7" s="207"/>
    </row>
    <row r="8" spans="1:42" s="217" customFormat="1" ht="21.75" customHeight="1"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8"/>
      <c r="O8" s="208"/>
      <c r="P8" s="208"/>
      <c r="Q8" s="208"/>
      <c r="R8" s="208"/>
      <c r="S8" s="208"/>
      <c r="T8" s="208"/>
      <c r="U8" s="208"/>
      <c r="V8" s="208"/>
      <c r="W8" s="207"/>
      <c r="X8" s="76"/>
      <c r="Y8" s="209"/>
      <c r="Z8" s="76"/>
      <c r="AA8" s="209"/>
      <c r="AB8" s="76" t="s">
        <v>124</v>
      </c>
      <c r="AC8" s="76"/>
      <c r="AD8" s="76"/>
      <c r="AE8" s="76"/>
      <c r="AF8" s="76" t="s">
        <v>75</v>
      </c>
      <c r="AG8" s="209"/>
      <c r="AH8" s="209"/>
      <c r="AI8" s="207"/>
      <c r="AJ8" s="207"/>
      <c r="AK8" s="207"/>
      <c r="AL8" s="207"/>
      <c r="AM8" s="207"/>
      <c r="AN8" s="207"/>
    </row>
    <row r="9" spans="1:42" s="217" customFormat="1" ht="21.75" customHeight="1"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8"/>
      <c r="O9" s="208"/>
      <c r="P9" s="208"/>
      <c r="Q9" s="208"/>
      <c r="R9" s="208"/>
      <c r="S9" s="208"/>
      <c r="T9" s="208"/>
      <c r="U9" s="208"/>
      <c r="V9" s="208"/>
      <c r="W9" s="207"/>
      <c r="X9" s="76"/>
      <c r="Y9" s="209"/>
      <c r="Z9" s="209" t="s">
        <v>124</v>
      </c>
      <c r="AA9" s="209"/>
      <c r="AB9" s="209" t="s">
        <v>137</v>
      </c>
      <c r="AC9" s="76"/>
      <c r="AD9" s="209" t="s">
        <v>124</v>
      </c>
      <c r="AE9" s="76"/>
      <c r="AF9" s="76" t="s">
        <v>120</v>
      </c>
      <c r="AG9" s="209"/>
      <c r="AH9" s="209"/>
      <c r="AI9" s="207"/>
      <c r="AJ9" s="207"/>
      <c r="AK9" s="207"/>
      <c r="AL9" s="207"/>
      <c r="AM9" s="207"/>
      <c r="AN9" s="207"/>
      <c r="AP9" s="245"/>
    </row>
    <row r="10" spans="1:42" s="244" customFormat="1" ht="21.75" customHeight="1">
      <c r="D10" s="209"/>
      <c r="E10" s="209"/>
      <c r="F10" s="206"/>
      <c r="G10" s="206"/>
      <c r="I10" s="209"/>
      <c r="J10" s="209"/>
      <c r="K10" s="209"/>
      <c r="L10" s="66" t="s">
        <v>99</v>
      </c>
      <c r="M10" s="209"/>
      <c r="W10" s="209"/>
      <c r="X10" s="76"/>
      <c r="Z10" s="209" t="s">
        <v>137</v>
      </c>
      <c r="AB10" s="209" t="s">
        <v>131</v>
      </c>
      <c r="AC10" s="76"/>
      <c r="AD10" s="209" t="s">
        <v>143</v>
      </c>
      <c r="AE10" s="76"/>
      <c r="AF10" s="76" t="s">
        <v>123</v>
      </c>
      <c r="AI10" s="209"/>
      <c r="AJ10" s="209"/>
      <c r="AK10" s="209"/>
      <c r="AL10" s="246" t="s">
        <v>42</v>
      </c>
      <c r="AM10" s="209"/>
      <c r="AN10" s="209"/>
    </row>
    <row r="11" spans="1:42" s="244" customFormat="1" ht="21.75" customHeight="1">
      <c r="D11" s="234"/>
      <c r="E11" s="209"/>
      <c r="F11" s="209"/>
      <c r="G11" s="209"/>
      <c r="I11" s="209"/>
      <c r="J11" s="209" t="s">
        <v>99</v>
      </c>
      <c r="K11" s="209"/>
      <c r="L11" s="66" t="s">
        <v>100</v>
      </c>
      <c r="M11" s="209"/>
      <c r="N11" s="209"/>
      <c r="O11" s="209"/>
      <c r="P11" s="209"/>
      <c r="Q11" s="209"/>
      <c r="R11" s="209"/>
      <c r="S11" s="209"/>
      <c r="T11" s="209"/>
      <c r="U11" s="209"/>
      <c r="V11" s="209" t="s">
        <v>116</v>
      </c>
      <c r="W11" s="209"/>
      <c r="X11" s="209" t="s">
        <v>124</v>
      </c>
      <c r="Y11" s="209"/>
      <c r="Z11" s="209" t="s">
        <v>131</v>
      </c>
      <c r="AA11" s="209"/>
      <c r="AB11" s="209" t="s">
        <v>140</v>
      </c>
      <c r="AC11" s="76"/>
      <c r="AD11" s="209" t="s">
        <v>144</v>
      </c>
      <c r="AE11" s="76"/>
      <c r="AF11" s="76" t="s">
        <v>121</v>
      </c>
      <c r="AG11" s="247"/>
      <c r="AH11" s="247" t="s">
        <v>86</v>
      </c>
      <c r="AI11" s="209"/>
      <c r="AJ11" s="209" t="s">
        <v>41</v>
      </c>
      <c r="AK11" s="209"/>
      <c r="AL11" s="246" t="s">
        <v>54</v>
      </c>
      <c r="AM11" s="209"/>
      <c r="AN11" s="209"/>
    </row>
    <row r="12" spans="1:42" s="244" customFormat="1" ht="21.75" customHeight="1">
      <c r="C12" s="211"/>
      <c r="D12" s="209" t="s">
        <v>225</v>
      </c>
      <c r="E12" s="209"/>
      <c r="F12" s="209" t="s">
        <v>43</v>
      </c>
      <c r="G12" s="209"/>
      <c r="H12" s="209" t="s">
        <v>43</v>
      </c>
      <c r="I12" s="209"/>
      <c r="J12" s="209" t="s">
        <v>100</v>
      </c>
      <c r="K12" s="209"/>
      <c r="L12" s="66" t="s">
        <v>206</v>
      </c>
      <c r="M12" s="209"/>
      <c r="N12" s="209" t="s">
        <v>73</v>
      </c>
      <c r="O12" s="209"/>
      <c r="P12" s="209" t="s">
        <v>124</v>
      </c>
      <c r="Q12" s="209"/>
      <c r="R12" s="209"/>
      <c r="S12" s="209"/>
      <c r="T12" s="76"/>
      <c r="U12" s="209"/>
      <c r="V12" s="209" t="s">
        <v>117</v>
      </c>
      <c r="W12" s="209"/>
      <c r="X12" s="209" t="s">
        <v>136</v>
      </c>
      <c r="Y12" s="209"/>
      <c r="Z12" s="209" t="s">
        <v>138</v>
      </c>
      <c r="AA12" s="209"/>
      <c r="AB12" s="209" t="s">
        <v>141</v>
      </c>
      <c r="AC12" s="76"/>
      <c r="AD12" s="209" t="s">
        <v>145</v>
      </c>
      <c r="AE12" s="76"/>
      <c r="AF12" s="76" t="s">
        <v>122</v>
      </c>
      <c r="AG12" s="247"/>
      <c r="AH12" s="247" t="s">
        <v>95</v>
      </c>
      <c r="AI12" s="209"/>
      <c r="AJ12" s="209" t="s">
        <v>44</v>
      </c>
      <c r="AK12" s="209"/>
      <c r="AL12" s="246" t="s">
        <v>55</v>
      </c>
      <c r="AM12" s="209"/>
      <c r="AN12" s="209" t="s">
        <v>56</v>
      </c>
    </row>
    <row r="13" spans="1:42" s="244" customFormat="1" ht="21.75" customHeight="1">
      <c r="B13" s="211" t="s">
        <v>3</v>
      </c>
      <c r="C13" s="211"/>
      <c r="D13" s="210" t="s">
        <v>45</v>
      </c>
      <c r="E13" s="209"/>
      <c r="F13" s="210" t="s">
        <v>102</v>
      </c>
      <c r="G13" s="209"/>
      <c r="H13" s="210" t="s">
        <v>127</v>
      </c>
      <c r="I13" s="209"/>
      <c r="J13" s="210" t="s">
        <v>101</v>
      </c>
      <c r="K13" s="209"/>
      <c r="L13" s="73" t="s">
        <v>227</v>
      </c>
      <c r="M13" s="209"/>
      <c r="N13" s="210" t="s">
        <v>74</v>
      </c>
      <c r="O13" s="209"/>
      <c r="P13" s="210" t="s">
        <v>111</v>
      </c>
      <c r="Q13" s="209"/>
      <c r="R13" s="210" t="s">
        <v>30</v>
      </c>
      <c r="S13" s="209"/>
      <c r="T13" s="212" t="s">
        <v>111</v>
      </c>
      <c r="U13" s="209"/>
      <c r="V13" s="210" t="s">
        <v>118</v>
      </c>
      <c r="W13" s="209"/>
      <c r="X13" s="210" t="s">
        <v>94</v>
      </c>
      <c r="Y13" s="209"/>
      <c r="Z13" s="210" t="s">
        <v>139</v>
      </c>
      <c r="AA13" s="209"/>
      <c r="AB13" s="210" t="s">
        <v>142</v>
      </c>
      <c r="AC13" s="76"/>
      <c r="AD13" s="210" t="s">
        <v>146</v>
      </c>
      <c r="AE13" s="76"/>
      <c r="AF13" s="248" t="s">
        <v>54</v>
      </c>
      <c r="AG13" s="247"/>
      <c r="AH13" s="248" t="s">
        <v>173</v>
      </c>
      <c r="AI13" s="209"/>
      <c r="AJ13" s="210" t="s">
        <v>72</v>
      </c>
      <c r="AK13" s="209"/>
      <c r="AL13" s="249" t="s">
        <v>57</v>
      </c>
      <c r="AM13" s="209"/>
      <c r="AN13" s="210" t="s">
        <v>58</v>
      </c>
    </row>
    <row r="14" spans="1:42" s="209" customFormat="1" ht="21.75" customHeight="1">
      <c r="D14" s="296" t="s">
        <v>270</v>
      </c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</row>
    <row r="15" spans="1:42" s="209" customFormat="1" ht="21.75" customHeight="1">
      <c r="A15" s="214" t="s">
        <v>262</v>
      </c>
      <c r="B15" s="214"/>
      <c r="C15" s="214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41"/>
      <c r="AI15" s="41"/>
      <c r="AJ15" s="41"/>
      <c r="AK15" s="211"/>
      <c r="AL15" s="211"/>
      <c r="AM15" s="211"/>
      <c r="AN15" s="42"/>
    </row>
    <row r="16" spans="1:42" s="217" customFormat="1" ht="21.75" customHeight="1">
      <c r="A16" s="216" t="s">
        <v>202</v>
      </c>
      <c r="D16" s="3">
        <v>1376923157</v>
      </c>
      <c r="E16" s="3"/>
      <c r="F16" s="3">
        <v>11157460051</v>
      </c>
      <c r="G16" s="3"/>
      <c r="H16" s="3">
        <v>3823911945</v>
      </c>
      <c r="I16" s="3"/>
      <c r="J16" s="3">
        <v>19027003</v>
      </c>
      <c r="K16" s="3"/>
      <c r="L16" s="3">
        <v>1836718</v>
      </c>
      <c r="M16" s="3"/>
      <c r="N16" s="3">
        <v>153164346</v>
      </c>
      <c r="O16" s="3"/>
      <c r="P16" s="3">
        <v>247740908</v>
      </c>
      <c r="Q16" s="3"/>
      <c r="R16" s="3">
        <v>37669863970</v>
      </c>
      <c r="S16" s="3"/>
      <c r="T16" s="3">
        <v>-247740908</v>
      </c>
      <c r="U16" s="3"/>
      <c r="V16" s="3">
        <v>9940796710</v>
      </c>
      <c r="W16" s="3"/>
      <c r="X16" s="3">
        <v>-764376312</v>
      </c>
      <c r="Y16" s="3"/>
      <c r="Z16" s="3">
        <v>-27825761</v>
      </c>
      <c r="AA16" s="3"/>
      <c r="AB16" s="3">
        <v>-233809295</v>
      </c>
      <c r="AC16" s="3"/>
      <c r="AD16" s="3">
        <v>-414651463</v>
      </c>
      <c r="AE16" s="3"/>
      <c r="AF16" s="3">
        <v>1504947</v>
      </c>
      <c r="AG16" s="3"/>
      <c r="AH16" s="3">
        <f>SUM(X16:AF16)</f>
        <v>-1439157884</v>
      </c>
      <c r="AI16" s="6"/>
      <c r="AJ16" s="3">
        <f>SUM(D16:V16,AH16)</f>
        <v>62703826016</v>
      </c>
      <c r="AK16" s="3"/>
      <c r="AL16" s="3">
        <v>20674252149</v>
      </c>
      <c r="AM16" s="3"/>
      <c r="AN16" s="3">
        <f>SUM(AJ16:AL16)</f>
        <v>83378078165</v>
      </c>
      <c r="AO16" s="218"/>
    </row>
    <row r="17" spans="1:41" s="217" customFormat="1" ht="21.75" customHeight="1">
      <c r="A17" s="216"/>
      <c r="D17" s="43"/>
      <c r="E17" s="43"/>
      <c r="F17" s="43"/>
      <c r="G17" s="43"/>
      <c r="H17" s="43"/>
      <c r="I17" s="43"/>
      <c r="J17" s="43"/>
      <c r="K17" s="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6"/>
      <c r="AJ17" s="3"/>
      <c r="AK17" s="3"/>
      <c r="AL17" s="3"/>
      <c r="AM17" s="3"/>
      <c r="AN17" s="3"/>
      <c r="AO17" s="218"/>
    </row>
    <row r="18" spans="1:41" s="217" customFormat="1" ht="21.75" customHeight="1">
      <c r="A18" s="217" t="s">
        <v>60</v>
      </c>
      <c r="D18" s="43"/>
      <c r="E18" s="43"/>
      <c r="F18" s="43"/>
      <c r="G18" s="43"/>
      <c r="H18" s="43"/>
      <c r="I18" s="43"/>
      <c r="J18" s="43"/>
      <c r="K18" s="3"/>
      <c r="L18" s="43"/>
      <c r="M18" s="43"/>
      <c r="N18" s="43"/>
      <c r="O18" s="43"/>
      <c r="P18" s="43"/>
      <c r="Q18" s="43"/>
      <c r="R18" s="43"/>
      <c r="S18" s="43"/>
      <c r="T18" s="3"/>
      <c r="U18" s="4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6"/>
      <c r="AJ18" s="3"/>
      <c r="AK18" s="3"/>
      <c r="AL18" s="3"/>
      <c r="AM18" s="3"/>
      <c r="AN18" s="3"/>
      <c r="AO18" s="218"/>
    </row>
    <row r="19" spans="1:41" s="217" customFormat="1" ht="21.75" customHeight="1">
      <c r="A19" s="130" t="s">
        <v>303</v>
      </c>
      <c r="D19" s="43"/>
      <c r="E19" s="43"/>
      <c r="F19" s="43"/>
      <c r="G19" s="43"/>
      <c r="H19" s="43"/>
      <c r="I19" s="43"/>
      <c r="J19" s="43"/>
      <c r="K19" s="3"/>
      <c r="L19" s="43"/>
      <c r="M19" s="43"/>
      <c r="N19" s="43"/>
      <c r="O19" s="43"/>
      <c r="P19" s="43"/>
      <c r="Q19" s="43"/>
      <c r="R19" s="43"/>
      <c r="S19" s="43"/>
      <c r="T19" s="3"/>
      <c r="U19" s="4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6"/>
      <c r="AJ19" s="3"/>
      <c r="AK19" s="3"/>
      <c r="AL19" s="3"/>
      <c r="AM19" s="3"/>
      <c r="AN19" s="3"/>
      <c r="AO19" s="218"/>
    </row>
    <row r="20" spans="1:41" s="217" customFormat="1" ht="21.75" customHeight="1">
      <c r="A20" s="130" t="s">
        <v>301</v>
      </c>
      <c r="D20" s="43"/>
      <c r="E20" s="43"/>
      <c r="F20" s="43"/>
      <c r="G20" s="43"/>
      <c r="H20" s="43"/>
      <c r="I20" s="43"/>
      <c r="J20" s="43"/>
      <c r="K20" s="3"/>
      <c r="L20" s="43"/>
      <c r="M20" s="43"/>
      <c r="N20" s="43"/>
      <c r="O20" s="43"/>
      <c r="P20" s="43"/>
      <c r="Q20" s="43"/>
      <c r="R20" s="43"/>
      <c r="S20" s="43"/>
      <c r="T20" s="3"/>
      <c r="U20" s="4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6"/>
      <c r="AJ20" s="3"/>
      <c r="AK20" s="3"/>
      <c r="AL20" s="3"/>
      <c r="AM20" s="3"/>
      <c r="AN20" s="3"/>
      <c r="AO20" s="218"/>
    </row>
    <row r="21" spans="1:41" s="217" customFormat="1" ht="21.75" customHeight="1">
      <c r="A21" s="220" t="s">
        <v>273</v>
      </c>
      <c r="B21" s="77"/>
      <c r="D21" s="44">
        <v>0</v>
      </c>
      <c r="E21" s="44"/>
      <c r="F21" s="44">
        <v>0</v>
      </c>
      <c r="G21" s="44"/>
      <c r="H21" s="44">
        <v>1288947</v>
      </c>
      <c r="I21" s="44"/>
      <c r="J21" s="44">
        <v>0</v>
      </c>
      <c r="K21" s="45"/>
      <c r="L21" s="44">
        <v>0</v>
      </c>
      <c r="M21" s="44"/>
      <c r="N21" s="44">
        <v>0</v>
      </c>
      <c r="O21" s="44"/>
      <c r="P21" s="44">
        <v>0</v>
      </c>
      <c r="Q21" s="44"/>
      <c r="R21" s="44">
        <v>0</v>
      </c>
      <c r="S21" s="44"/>
      <c r="T21" s="44">
        <v>0</v>
      </c>
      <c r="U21" s="44"/>
      <c r="V21" s="44">
        <v>0</v>
      </c>
      <c r="W21" s="3"/>
      <c r="X21" s="44">
        <v>0</v>
      </c>
      <c r="Y21" s="3"/>
      <c r="Z21" s="44">
        <v>0</v>
      </c>
      <c r="AA21" s="44"/>
      <c r="AB21" s="44">
        <v>0</v>
      </c>
      <c r="AC21" s="3"/>
      <c r="AD21" s="44">
        <v>0</v>
      </c>
      <c r="AE21" s="3"/>
      <c r="AF21" s="44">
        <v>0</v>
      </c>
      <c r="AG21" s="3"/>
      <c r="AH21" s="45">
        <f>SUM(X21:AF21)</f>
        <v>0</v>
      </c>
      <c r="AI21" s="250"/>
      <c r="AJ21" s="45">
        <f>SUM(D21:V21,AH21)</f>
        <v>1288947</v>
      </c>
      <c r="AK21" s="45"/>
      <c r="AL21" s="44">
        <v>147167981</v>
      </c>
      <c r="AM21" s="45"/>
      <c r="AN21" s="45">
        <f>SUM(AJ21:AL21)</f>
        <v>148456928</v>
      </c>
      <c r="AO21" s="218"/>
    </row>
    <row r="22" spans="1:41" s="217" customFormat="1" ht="21.75" customHeight="1">
      <c r="A22" s="220" t="s">
        <v>274</v>
      </c>
      <c r="B22" s="77">
        <v>21</v>
      </c>
      <c r="D22" s="44">
        <v>0</v>
      </c>
      <c r="E22" s="44"/>
      <c r="F22" s="44">
        <v>0</v>
      </c>
      <c r="G22" s="44"/>
      <c r="H22" s="44">
        <v>27478318</v>
      </c>
      <c r="I22" s="44"/>
      <c r="J22" s="44">
        <v>0</v>
      </c>
      <c r="K22" s="45"/>
      <c r="L22" s="44">
        <v>0</v>
      </c>
      <c r="M22" s="44"/>
      <c r="N22" s="44">
        <v>0</v>
      </c>
      <c r="O22" s="44"/>
      <c r="P22" s="44">
        <v>-247740908</v>
      </c>
      <c r="Q22" s="44"/>
      <c r="R22" s="44">
        <v>247740908</v>
      </c>
      <c r="S22" s="44"/>
      <c r="T22" s="45">
        <v>247740908</v>
      </c>
      <c r="U22" s="44"/>
      <c r="V22" s="45">
        <v>0</v>
      </c>
      <c r="W22" s="45"/>
      <c r="X22" s="45">
        <v>0</v>
      </c>
      <c r="Y22" s="45"/>
      <c r="Z22" s="45">
        <v>0</v>
      </c>
      <c r="AA22" s="45"/>
      <c r="AB22" s="45">
        <v>0</v>
      </c>
      <c r="AC22" s="45"/>
      <c r="AD22" s="45">
        <v>0</v>
      </c>
      <c r="AE22" s="45"/>
      <c r="AF22" s="45">
        <v>0</v>
      </c>
      <c r="AG22" s="45"/>
      <c r="AH22" s="45">
        <f>SUM(X22:AF22)</f>
        <v>0</v>
      </c>
      <c r="AI22" s="6"/>
      <c r="AJ22" s="45">
        <f t="shared" ref="AJ22:AJ23" si="0">SUM(D22:V22,AH22)</f>
        <v>275219226</v>
      </c>
      <c r="AK22" s="3"/>
      <c r="AL22" s="44">
        <v>0</v>
      </c>
      <c r="AM22" s="3"/>
      <c r="AN22" s="45">
        <f>SUM(AJ22:AL22)</f>
        <v>275219226</v>
      </c>
      <c r="AO22" s="218"/>
    </row>
    <row r="23" spans="1:41" s="217" customFormat="1" ht="21.75" customHeight="1">
      <c r="A23" s="220" t="s">
        <v>275</v>
      </c>
      <c r="B23" s="77"/>
      <c r="D23" s="44">
        <v>0</v>
      </c>
      <c r="E23" s="44"/>
      <c r="F23" s="44">
        <v>0</v>
      </c>
      <c r="G23" s="44"/>
      <c r="H23" s="44">
        <v>820903</v>
      </c>
      <c r="I23" s="44"/>
      <c r="J23" s="44">
        <v>2292921</v>
      </c>
      <c r="K23" s="45"/>
      <c r="L23" s="44">
        <v>0</v>
      </c>
      <c r="M23" s="44"/>
      <c r="N23" s="44">
        <v>0</v>
      </c>
      <c r="O23" s="44"/>
      <c r="P23" s="44">
        <v>0</v>
      </c>
      <c r="Q23" s="44"/>
      <c r="R23" s="44">
        <v>0</v>
      </c>
      <c r="S23" s="44"/>
      <c r="T23" s="44">
        <v>0</v>
      </c>
      <c r="U23" s="44"/>
      <c r="V23" s="44">
        <v>0</v>
      </c>
      <c r="W23" s="3"/>
      <c r="X23" s="44">
        <v>0</v>
      </c>
      <c r="Y23" s="3"/>
      <c r="Z23" s="44">
        <v>0</v>
      </c>
      <c r="AA23" s="44"/>
      <c r="AB23" s="44">
        <v>0</v>
      </c>
      <c r="AC23" s="3"/>
      <c r="AD23" s="44">
        <v>0</v>
      </c>
      <c r="AE23" s="3"/>
      <c r="AF23" s="44">
        <v>0</v>
      </c>
      <c r="AG23" s="3"/>
      <c r="AH23" s="45">
        <f t="shared" ref="AH23" si="1">SUM(X23:AF23)</f>
        <v>0</v>
      </c>
      <c r="AI23" s="250"/>
      <c r="AJ23" s="45">
        <f t="shared" si="0"/>
        <v>3113824</v>
      </c>
      <c r="AK23" s="45"/>
      <c r="AL23" s="44">
        <v>883598</v>
      </c>
      <c r="AM23" s="45"/>
      <c r="AN23" s="45">
        <f t="shared" ref="AN23" si="2">SUM(AJ23:AL23)</f>
        <v>3997422</v>
      </c>
      <c r="AO23" s="218"/>
    </row>
    <row r="24" spans="1:41" s="217" customFormat="1" ht="21.75" customHeight="1">
      <c r="A24" s="220" t="s">
        <v>276</v>
      </c>
      <c r="B24" s="77">
        <v>29</v>
      </c>
      <c r="D24" s="44">
        <v>0</v>
      </c>
      <c r="E24" s="44"/>
      <c r="F24" s="44">
        <v>0</v>
      </c>
      <c r="G24" s="44"/>
      <c r="H24" s="44">
        <v>0</v>
      </c>
      <c r="I24" s="44"/>
      <c r="J24" s="44">
        <v>0</v>
      </c>
      <c r="K24" s="45"/>
      <c r="L24" s="44">
        <v>0</v>
      </c>
      <c r="M24" s="44"/>
      <c r="N24" s="44">
        <v>0</v>
      </c>
      <c r="O24" s="44"/>
      <c r="P24" s="44">
        <v>0</v>
      </c>
      <c r="Q24" s="44"/>
      <c r="R24" s="44">
        <v>-2055908219</v>
      </c>
      <c r="S24" s="44"/>
      <c r="T24" s="44">
        <v>0</v>
      </c>
      <c r="U24" s="44"/>
      <c r="V24" s="44">
        <v>0</v>
      </c>
      <c r="W24" s="3"/>
      <c r="X24" s="44">
        <v>0</v>
      </c>
      <c r="Y24" s="3"/>
      <c r="Z24" s="44">
        <v>0</v>
      </c>
      <c r="AA24" s="44"/>
      <c r="AB24" s="44">
        <v>0</v>
      </c>
      <c r="AC24" s="3"/>
      <c r="AD24" s="44">
        <v>0</v>
      </c>
      <c r="AE24" s="3"/>
      <c r="AF24" s="44">
        <v>0</v>
      </c>
      <c r="AG24" s="3"/>
      <c r="AH24" s="45">
        <f t="shared" ref="AH24" si="3">SUM(X24:AF24)</f>
        <v>0</v>
      </c>
      <c r="AI24" s="250"/>
      <c r="AJ24" s="45">
        <f t="shared" ref="AJ24" si="4">SUM(D24:V24,AH24)</f>
        <v>-2055908219</v>
      </c>
      <c r="AK24" s="45"/>
      <c r="AL24" s="44">
        <v>-1153073542</v>
      </c>
      <c r="AM24" s="45"/>
      <c r="AN24" s="45">
        <f t="shared" ref="AN24" si="5">SUM(AJ24:AL24)</f>
        <v>-3208981761</v>
      </c>
      <c r="AO24" s="218"/>
    </row>
    <row r="25" spans="1:41" s="217" customFormat="1" ht="21.75" customHeight="1">
      <c r="A25" s="78" t="s">
        <v>98</v>
      </c>
      <c r="B25" s="77"/>
      <c r="D25" s="46">
        <f>SUM(D21:D24)</f>
        <v>0</v>
      </c>
      <c r="E25" s="43"/>
      <c r="F25" s="46">
        <f>SUM(F21:F24)</f>
        <v>0</v>
      </c>
      <c r="G25" s="43"/>
      <c r="H25" s="46">
        <f>SUM(H21:H24)</f>
        <v>29588168</v>
      </c>
      <c r="I25" s="43"/>
      <c r="J25" s="46">
        <f>SUM(J21:J24)</f>
        <v>2292921</v>
      </c>
      <c r="K25" s="3"/>
      <c r="L25" s="46">
        <f>SUM(L21:L24)</f>
        <v>0</v>
      </c>
      <c r="M25" s="43"/>
      <c r="N25" s="46">
        <f>SUM(N21:N24)</f>
        <v>0</v>
      </c>
      <c r="O25" s="43"/>
      <c r="P25" s="46">
        <f>SUM(P21:P24)</f>
        <v>-247740908</v>
      </c>
      <c r="Q25" s="43"/>
      <c r="R25" s="46">
        <f>SUM(R21:R24)</f>
        <v>-1808167311</v>
      </c>
      <c r="S25" s="3"/>
      <c r="T25" s="46">
        <f>SUM(T21:T24)</f>
        <v>247740908</v>
      </c>
      <c r="U25" s="3"/>
      <c r="V25" s="46">
        <f>SUM(V21:V24)</f>
        <v>0</v>
      </c>
      <c r="W25" s="43"/>
      <c r="X25" s="46">
        <f>SUM(X21:X24)</f>
        <v>0</v>
      </c>
      <c r="Y25" s="3"/>
      <c r="Z25" s="46">
        <f>SUM(Z21:Z24)</f>
        <v>0</v>
      </c>
      <c r="AA25" s="3"/>
      <c r="AB25" s="46">
        <f>SUM(AB21:AB24)</f>
        <v>0</v>
      </c>
      <c r="AC25" s="3"/>
      <c r="AD25" s="46">
        <f>SUM(AD21:AD24)</f>
        <v>0</v>
      </c>
      <c r="AE25" s="3"/>
      <c r="AF25" s="46">
        <f>SUM(AF21:AF24)</f>
        <v>0</v>
      </c>
      <c r="AG25" s="3"/>
      <c r="AH25" s="46">
        <f>SUM(AH21:AH24)</f>
        <v>0</v>
      </c>
      <c r="AI25" s="32"/>
      <c r="AJ25" s="46">
        <f>SUM(AJ21:AJ24)</f>
        <v>-1776286222</v>
      </c>
      <c r="AK25" s="43"/>
      <c r="AL25" s="46">
        <f>SUM(AL21:AL24)</f>
        <v>-1005021963</v>
      </c>
      <c r="AM25" s="43"/>
      <c r="AN25" s="46">
        <f>SUM(AN21:AN24)</f>
        <v>-2781308185</v>
      </c>
      <c r="AO25" s="218"/>
    </row>
    <row r="26" spans="1:41" s="206" customFormat="1" ht="21.75" customHeight="1">
      <c r="B26" s="77"/>
      <c r="D26" s="44"/>
      <c r="E26" s="44"/>
      <c r="F26" s="44"/>
      <c r="G26" s="44"/>
      <c r="H26" s="44"/>
      <c r="I26" s="44"/>
      <c r="J26" s="44"/>
      <c r="K26" s="45"/>
      <c r="L26" s="44"/>
      <c r="M26" s="44"/>
      <c r="N26" s="44"/>
      <c r="O26" s="44"/>
      <c r="P26" s="44"/>
      <c r="Q26" s="44"/>
      <c r="R26" s="44"/>
      <c r="S26" s="44"/>
      <c r="T26" s="45"/>
      <c r="U26" s="44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10"/>
      <c r="AI26" s="10"/>
      <c r="AJ26" s="4"/>
      <c r="AK26" s="45"/>
      <c r="AL26" s="44"/>
      <c r="AM26" s="44"/>
      <c r="AN26" s="3"/>
      <c r="AO26" s="219"/>
    </row>
    <row r="27" spans="1:41" s="206" customFormat="1" ht="21.75" customHeight="1">
      <c r="A27" s="251" t="s">
        <v>65</v>
      </c>
      <c r="B27" s="77"/>
      <c r="D27" s="43"/>
      <c r="E27" s="43"/>
      <c r="F27" s="43"/>
      <c r="G27" s="43"/>
      <c r="H27" s="43"/>
      <c r="I27" s="43"/>
      <c r="J27" s="43"/>
      <c r="K27" s="3"/>
      <c r="L27" s="43"/>
      <c r="M27" s="43"/>
      <c r="N27" s="43"/>
      <c r="O27" s="43"/>
      <c r="P27" s="43"/>
      <c r="Q27" s="43"/>
      <c r="R27" s="43"/>
      <c r="S27" s="43"/>
      <c r="T27" s="3"/>
      <c r="U27" s="4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45"/>
      <c r="AK27" s="6"/>
      <c r="AL27" s="3"/>
      <c r="AM27" s="3"/>
      <c r="AN27" s="252"/>
      <c r="AO27" s="219"/>
    </row>
    <row r="28" spans="1:41" s="206" customFormat="1" ht="21.75" customHeight="1">
      <c r="A28" s="220" t="s">
        <v>256</v>
      </c>
      <c r="B28" s="77">
        <v>4</v>
      </c>
      <c r="D28" s="44">
        <v>0</v>
      </c>
      <c r="E28" s="44"/>
      <c r="F28" s="44">
        <v>0</v>
      </c>
      <c r="G28" s="44"/>
      <c r="H28" s="44">
        <v>0</v>
      </c>
      <c r="I28" s="44"/>
      <c r="J28" s="44">
        <v>0</v>
      </c>
      <c r="K28" s="45"/>
      <c r="L28" s="44">
        <v>0</v>
      </c>
      <c r="M28" s="44"/>
      <c r="N28" s="44">
        <v>0</v>
      </c>
      <c r="O28" s="44"/>
      <c r="P28" s="44">
        <v>0</v>
      </c>
      <c r="Q28" s="44"/>
      <c r="R28" s="44">
        <v>0</v>
      </c>
      <c r="S28" s="44"/>
      <c r="T28" s="45">
        <v>0</v>
      </c>
      <c r="U28" s="44"/>
      <c r="V28" s="45">
        <v>0</v>
      </c>
      <c r="W28" s="45"/>
      <c r="X28" s="45">
        <v>0</v>
      </c>
      <c r="Y28" s="45"/>
      <c r="Z28" s="45">
        <v>0</v>
      </c>
      <c r="AA28" s="45"/>
      <c r="AB28" s="45">
        <v>0</v>
      </c>
      <c r="AC28" s="45"/>
      <c r="AD28" s="45">
        <v>0</v>
      </c>
      <c r="AE28" s="45"/>
      <c r="AF28" s="45">
        <v>0</v>
      </c>
      <c r="AG28" s="45"/>
      <c r="AH28" s="45">
        <f t="shared" ref="AH28:AH30" si="6">SUM(X28:AF28)</f>
        <v>0</v>
      </c>
      <c r="AI28" s="3"/>
      <c r="AJ28" s="45">
        <f>SUM(D28:V28,AH28)</f>
        <v>0</v>
      </c>
      <c r="AK28" s="6"/>
      <c r="AL28" s="45">
        <v>10403349299</v>
      </c>
      <c r="AM28" s="3"/>
      <c r="AN28" s="252">
        <f>SUM(AJ28:AL28)</f>
        <v>10403349299</v>
      </c>
      <c r="AO28" s="219"/>
    </row>
    <row r="29" spans="1:41" s="206" customFormat="1" ht="21.75" customHeight="1">
      <c r="A29" s="220" t="s">
        <v>156</v>
      </c>
      <c r="B29" s="77"/>
      <c r="D29" s="45"/>
      <c r="E29" s="44"/>
      <c r="F29" s="45"/>
      <c r="G29" s="44"/>
      <c r="H29" s="45"/>
      <c r="I29" s="45"/>
      <c r="J29" s="45"/>
      <c r="K29" s="45"/>
      <c r="L29" s="45"/>
      <c r="M29" s="44"/>
      <c r="N29" s="45"/>
      <c r="O29" s="44"/>
      <c r="P29" s="45"/>
      <c r="Q29" s="44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10"/>
      <c r="AH29" s="45"/>
      <c r="AI29" s="10"/>
      <c r="AJ29" s="45"/>
      <c r="AK29" s="45"/>
      <c r="AL29" s="47"/>
      <c r="AM29" s="45"/>
      <c r="AN29" s="252"/>
      <c r="AO29" s="219"/>
    </row>
    <row r="30" spans="1:41" s="206" customFormat="1" ht="21.75" customHeight="1">
      <c r="A30" s="220" t="s">
        <v>157</v>
      </c>
      <c r="B30" s="77">
        <v>10</v>
      </c>
      <c r="D30" s="44">
        <v>0</v>
      </c>
      <c r="E30" s="43"/>
      <c r="F30" s="44">
        <v>0</v>
      </c>
      <c r="G30" s="44"/>
      <c r="H30" s="44">
        <v>37269076</v>
      </c>
      <c r="I30" s="48"/>
      <c r="J30" s="44">
        <v>0</v>
      </c>
      <c r="K30" s="45"/>
      <c r="L30" s="44">
        <v>0</v>
      </c>
      <c r="M30" s="43"/>
      <c r="N30" s="44">
        <v>0</v>
      </c>
      <c r="O30" s="48"/>
      <c r="P30" s="44">
        <v>0</v>
      </c>
      <c r="Q30" s="48"/>
      <c r="R30" s="44">
        <v>0</v>
      </c>
      <c r="S30" s="45"/>
      <c r="T30" s="44">
        <v>0</v>
      </c>
      <c r="U30" s="45"/>
      <c r="V30" s="44">
        <v>0</v>
      </c>
      <c r="W30" s="48"/>
      <c r="X30" s="44">
        <v>0</v>
      </c>
      <c r="Y30" s="48"/>
      <c r="Z30" s="44">
        <v>0</v>
      </c>
      <c r="AA30" s="44"/>
      <c r="AB30" s="44">
        <v>0</v>
      </c>
      <c r="AC30" s="48"/>
      <c r="AD30" s="44">
        <v>0</v>
      </c>
      <c r="AE30" s="45"/>
      <c r="AF30" s="44">
        <v>0</v>
      </c>
      <c r="AG30" s="48"/>
      <c r="AH30" s="45">
        <f t="shared" si="6"/>
        <v>0</v>
      </c>
      <c r="AI30" s="250"/>
      <c r="AJ30" s="45">
        <f t="shared" ref="AJ30" si="7">SUM(D30:V30,AH30)</f>
        <v>37269076</v>
      </c>
      <c r="AK30" s="49"/>
      <c r="AL30" s="44">
        <v>-111793427</v>
      </c>
      <c r="AM30" s="253"/>
      <c r="AN30" s="45">
        <f>SUM(AJ30:AL30)</f>
        <v>-74524351</v>
      </c>
      <c r="AO30" s="219"/>
    </row>
    <row r="31" spans="1:41" s="206" customFormat="1" ht="21.75" customHeight="1">
      <c r="A31" s="251" t="s">
        <v>98</v>
      </c>
      <c r="D31" s="46">
        <f>SUM(D28:D30)</f>
        <v>0</v>
      </c>
      <c r="E31" s="43"/>
      <c r="F31" s="46">
        <f>SUM(F28:F30)</f>
        <v>0</v>
      </c>
      <c r="G31" s="43"/>
      <c r="H31" s="46">
        <f>SUM(H28:H30)</f>
        <v>37269076</v>
      </c>
      <c r="I31" s="3"/>
      <c r="J31" s="46">
        <f>SUM(J28:J30)</f>
        <v>0</v>
      </c>
      <c r="K31" s="3"/>
      <c r="L31" s="46">
        <f>SUM(L28:L30)</f>
        <v>0</v>
      </c>
      <c r="M31" s="43"/>
      <c r="N31" s="46">
        <f>SUM(N28:N30)</f>
        <v>0</v>
      </c>
      <c r="O31" s="3"/>
      <c r="P31" s="46">
        <f>SUM(P28:P30)</f>
        <v>0</v>
      </c>
      <c r="Q31" s="3"/>
      <c r="R31" s="46">
        <f>SUM(R28:R30)</f>
        <v>0</v>
      </c>
      <c r="S31" s="3"/>
      <c r="T31" s="46">
        <f>SUM(T28:T30)</f>
        <v>0</v>
      </c>
      <c r="U31" s="3"/>
      <c r="V31" s="46">
        <f>SUM(V28:V30)</f>
        <v>0</v>
      </c>
      <c r="W31" s="3"/>
      <c r="X31" s="46">
        <f>SUM(X28:X30)</f>
        <v>0</v>
      </c>
      <c r="Y31" s="3"/>
      <c r="Z31" s="46">
        <f>SUM(Z28:Z30)</f>
        <v>0</v>
      </c>
      <c r="AA31" s="3"/>
      <c r="AB31" s="46">
        <f>SUM(AB28:AB30)</f>
        <v>0</v>
      </c>
      <c r="AC31" s="3"/>
      <c r="AD31" s="46">
        <f>SUM(AD28:AD30)</f>
        <v>0</v>
      </c>
      <c r="AE31" s="3"/>
      <c r="AF31" s="46">
        <f>SUM(AF28:AF30)</f>
        <v>0</v>
      </c>
      <c r="AG31" s="3"/>
      <c r="AH31" s="46">
        <f>SUM(AH28:AH30)</f>
        <v>0</v>
      </c>
      <c r="AI31" s="3"/>
      <c r="AJ31" s="46">
        <f>SUM(AJ28:AJ30)</f>
        <v>37269076</v>
      </c>
      <c r="AK31" s="3"/>
      <c r="AL31" s="46">
        <f>SUM(AL28:AL30)</f>
        <v>10291555872</v>
      </c>
      <c r="AM31" s="3"/>
      <c r="AN31" s="46">
        <f>SUM(AN28:AN30)</f>
        <v>10328824948</v>
      </c>
      <c r="AO31" s="219"/>
    </row>
    <row r="32" spans="1:41" s="206" customFormat="1" ht="10.5" customHeight="1">
      <c r="A32" s="251"/>
      <c r="D32" s="3"/>
      <c r="E32" s="43"/>
      <c r="F32" s="3"/>
      <c r="G32" s="43"/>
      <c r="H32" s="3"/>
      <c r="I32" s="3"/>
      <c r="J32" s="3"/>
      <c r="K32" s="3"/>
      <c r="L32" s="3"/>
      <c r="M32" s="43"/>
      <c r="N32" s="3"/>
      <c r="O32" s="43"/>
      <c r="P32" s="3"/>
      <c r="Q32" s="43"/>
      <c r="R32" s="3"/>
      <c r="S32" s="3"/>
      <c r="T32" s="3"/>
      <c r="U32" s="3"/>
      <c r="V32" s="3"/>
      <c r="W32" s="43"/>
      <c r="X32" s="3"/>
      <c r="Y32" s="3"/>
      <c r="Z32" s="3"/>
      <c r="AA32" s="3"/>
      <c r="AB32" s="3"/>
      <c r="AC32" s="3"/>
      <c r="AD32" s="3"/>
      <c r="AE32" s="3"/>
      <c r="AF32" s="3"/>
      <c r="AG32" s="32"/>
      <c r="AH32" s="3"/>
      <c r="AI32" s="32"/>
      <c r="AJ32" s="3"/>
      <c r="AK32" s="43"/>
      <c r="AL32" s="3"/>
      <c r="AM32" s="43"/>
      <c r="AN32" s="3"/>
      <c r="AO32" s="219"/>
    </row>
    <row r="33" spans="1:43" s="206" customFormat="1" ht="21.75" customHeight="1">
      <c r="A33" s="217" t="s">
        <v>63</v>
      </c>
      <c r="D33" s="13">
        <f>D31+D25</f>
        <v>0</v>
      </c>
      <c r="E33" s="4"/>
      <c r="F33" s="13">
        <f>F31+F25</f>
        <v>0</v>
      </c>
      <c r="G33" s="4"/>
      <c r="H33" s="13">
        <f>H31+H25</f>
        <v>66857244</v>
      </c>
      <c r="I33" s="6"/>
      <c r="J33" s="50">
        <f>J31+J25</f>
        <v>2292921</v>
      </c>
      <c r="K33" s="3"/>
      <c r="L33" s="50">
        <f>L31+L25</f>
        <v>0</v>
      </c>
      <c r="M33" s="4"/>
      <c r="N33" s="13">
        <f>N31+N25</f>
        <v>0</v>
      </c>
      <c r="O33" s="4"/>
      <c r="P33" s="13">
        <f>P31+P25</f>
        <v>-247740908</v>
      </c>
      <c r="Q33" s="4"/>
      <c r="R33" s="50">
        <f>R31+R25</f>
        <v>-1808167311</v>
      </c>
      <c r="S33" s="3"/>
      <c r="T33" s="51">
        <f>T31+T25</f>
        <v>247740908</v>
      </c>
      <c r="U33" s="3"/>
      <c r="V33" s="51">
        <f>V31+V25</f>
        <v>0</v>
      </c>
      <c r="W33" s="6"/>
      <c r="X33" s="51">
        <f>X31+X25</f>
        <v>0</v>
      </c>
      <c r="Y33" s="10"/>
      <c r="Z33" s="51">
        <f>Z31+Z25</f>
        <v>0</v>
      </c>
      <c r="AA33" s="52"/>
      <c r="AB33" s="51">
        <f>AB31+AB25</f>
        <v>0</v>
      </c>
      <c r="AC33" s="10"/>
      <c r="AD33" s="51">
        <f>AD31+AD25</f>
        <v>0</v>
      </c>
      <c r="AE33" s="52"/>
      <c r="AF33" s="13">
        <f>AF31+AF25</f>
        <v>0</v>
      </c>
      <c r="AG33" s="10"/>
      <c r="AH33" s="13">
        <f>AH31+AH25</f>
        <v>0</v>
      </c>
      <c r="AI33" s="10"/>
      <c r="AJ33" s="50">
        <f>AJ31+AJ25</f>
        <v>-1739017146</v>
      </c>
      <c r="AK33" s="10"/>
      <c r="AL33" s="50">
        <f>AL31+AL25</f>
        <v>9286533909</v>
      </c>
      <c r="AM33" s="4"/>
      <c r="AN33" s="50">
        <f>AN31+AN25</f>
        <v>7547516763</v>
      </c>
      <c r="AO33" s="219"/>
    </row>
    <row r="34" spans="1:43" s="206" customFormat="1" ht="21.75" customHeight="1">
      <c r="D34" s="44"/>
      <c r="E34" s="44"/>
      <c r="F34" s="44"/>
      <c r="G34" s="44"/>
      <c r="H34" s="44"/>
      <c r="I34" s="44"/>
      <c r="J34" s="44"/>
      <c r="K34" s="45"/>
      <c r="L34" s="44"/>
      <c r="M34" s="44"/>
      <c r="N34" s="44"/>
      <c r="O34" s="44"/>
      <c r="P34" s="44"/>
      <c r="Q34" s="44"/>
      <c r="R34" s="44"/>
      <c r="S34" s="44"/>
      <c r="T34" s="45"/>
      <c r="U34" s="44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10"/>
      <c r="AI34" s="10"/>
      <c r="AJ34" s="4"/>
      <c r="AK34" s="45"/>
      <c r="AL34" s="44"/>
      <c r="AM34" s="44"/>
      <c r="AN34" s="3"/>
      <c r="AO34" s="219"/>
    </row>
    <row r="35" spans="1:43" s="206" customFormat="1" ht="21.75" customHeight="1">
      <c r="A35" s="217" t="s">
        <v>267</v>
      </c>
      <c r="B35" s="217"/>
      <c r="C35" s="217"/>
      <c r="D35" s="44"/>
      <c r="E35" s="44"/>
      <c r="F35" s="44"/>
      <c r="G35" s="44"/>
      <c r="H35" s="44"/>
      <c r="I35" s="44"/>
      <c r="J35" s="44"/>
      <c r="K35" s="45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"/>
      <c r="AI35" s="4"/>
      <c r="AJ35" s="4"/>
      <c r="AK35" s="44"/>
      <c r="AL35" s="44"/>
      <c r="AM35" s="44"/>
      <c r="AN35" s="45"/>
    </row>
    <row r="36" spans="1:43" s="206" customFormat="1" ht="21.75" customHeight="1">
      <c r="A36" s="220" t="s">
        <v>153</v>
      </c>
      <c r="D36" s="44">
        <v>0</v>
      </c>
      <c r="E36" s="43"/>
      <c r="F36" s="44">
        <v>0</v>
      </c>
      <c r="G36" s="43"/>
      <c r="H36" s="44">
        <v>0</v>
      </c>
      <c r="I36" s="43"/>
      <c r="J36" s="44">
        <v>0</v>
      </c>
      <c r="K36" s="45"/>
      <c r="L36" s="44">
        <v>0</v>
      </c>
      <c r="M36" s="43"/>
      <c r="N36" s="44">
        <v>0</v>
      </c>
      <c r="O36" s="44"/>
      <c r="P36" s="44">
        <v>0</v>
      </c>
      <c r="Q36" s="44"/>
      <c r="R36" s="44">
        <v>13233276878</v>
      </c>
      <c r="S36" s="45"/>
      <c r="T36" s="44">
        <v>0</v>
      </c>
      <c r="U36" s="45"/>
      <c r="V36" s="44">
        <v>0</v>
      </c>
      <c r="W36" s="44"/>
      <c r="X36" s="44">
        <v>0</v>
      </c>
      <c r="Y36" s="45"/>
      <c r="Z36" s="44">
        <v>0</v>
      </c>
      <c r="AA36" s="44"/>
      <c r="AB36" s="44">
        <v>0</v>
      </c>
      <c r="AC36" s="45"/>
      <c r="AD36" s="44">
        <v>0</v>
      </c>
      <c r="AE36" s="45"/>
      <c r="AF36" s="44">
        <v>0</v>
      </c>
      <c r="AG36" s="45"/>
      <c r="AH36" s="45">
        <f t="shared" ref="AH36" si="8">SUM(X36:AF36)</f>
        <v>0</v>
      </c>
      <c r="AI36" s="250"/>
      <c r="AJ36" s="45">
        <f t="shared" ref="AJ36:AJ37" si="9">SUM(D36:V36,AH36)</f>
        <v>13233276878</v>
      </c>
      <c r="AK36" s="44"/>
      <c r="AL36" s="44">
        <v>-1324901859</v>
      </c>
      <c r="AM36" s="44"/>
      <c r="AN36" s="45">
        <f t="shared" ref="AN36:AN37" si="10">SUM(AJ36:AL36)</f>
        <v>11908375019</v>
      </c>
      <c r="AP36" s="54"/>
      <c r="AQ36" s="4"/>
    </row>
    <row r="37" spans="1:43" s="206" customFormat="1" ht="21.75" customHeight="1">
      <c r="A37" s="220" t="s">
        <v>226</v>
      </c>
      <c r="D37" s="44">
        <v>0</v>
      </c>
      <c r="E37" s="43"/>
      <c r="F37" s="44">
        <v>0</v>
      </c>
      <c r="G37" s="43"/>
      <c r="H37" s="44">
        <v>0</v>
      </c>
      <c r="I37" s="43"/>
      <c r="J37" s="44">
        <v>0</v>
      </c>
      <c r="K37" s="45"/>
      <c r="L37" s="44">
        <v>0</v>
      </c>
      <c r="M37" s="43"/>
      <c r="N37" s="44">
        <v>0</v>
      </c>
      <c r="O37" s="44"/>
      <c r="P37" s="44">
        <v>0</v>
      </c>
      <c r="Q37" s="44"/>
      <c r="R37" s="44">
        <v>-10269505</v>
      </c>
      <c r="S37" s="45"/>
      <c r="T37" s="44">
        <v>0</v>
      </c>
      <c r="U37" s="45"/>
      <c r="V37" s="44">
        <v>0</v>
      </c>
      <c r="W37" s="44"/>
      <c r="X37" s="44">
        <v>-774385034</v>
      </c>
      <c r="Y37" s="45"/>
      <c r="Z37" s="44">
        <v>1878187</v>
      </c>
      <c r="AA37" s="44"/>
      <c r="AB37" s="44">
        <v>-237904300</v>
      </c>
      <c r="AC37" s="45"/>
      <c r="AD37" s="44">
        <v>-476517975</v>
      </c>
      <c r="AE37" s="45"/>
      <c r="AF37" s="44">
        <v>-89180255</v>
      </c>
      <c r="AG37" s="45"/>
      <c r="AH37" s="45">
        <f>SUM(X37:AF37)</f>
        <v>-1576109377</v>
      </c>
      <c r="AI37" s="250"/>
      <c r="AJ37" s="45">
        <f t="shared" si="9"/>
        <v>-1586378882</v>
      </c>
      <c r="AK37" s="44"/>
      <c r="AL37" s="44">
        <v>-715785706</v>
      </c>
      <c r="AM37" s="44"/>
      <c r="AN37" s="45">
        <f t="shared" si="10"/>
        <v>-2302164588</v>
      </c>
      <c r="AP37" s="55"/>
      <c r="AQ37" s="4"/>
    </row>
    <row r="38" spans="1:43" s="206" customFormat="1" ht="21.75" customHeight="1">
      <c r="A38" s="217" t="s">
        <v>268</v>
      </c>
      <c r="B38" s="217"/>
      <c r="C38" s="217"/>
      <c r="D38" s="46">
        <f>SUM(D36:D37)</f>
        <v>0</v>
      </c>
      <c r="E38" s="44"/>
      <c r="F38" s="46">
        <f>SUM(F36:F37)</f>
        <v>0</v>
      </c>
      <c r="G38" s="44"/>
      <c r="H38" s="46">
        <f>SUM(H36:H37)</f>
        <v>0</v>
      </c>
      <c r="I38" s="44"/>
      <c r="J38" s="46">
        <f>SUM(J36:J37)</f>
        <v>0</v>
      </c>
      <c r="K38" s="3"/>
      <c r="L38" s="46">
        <f>SUM(L36:L37)</f>
        <v>0</v>
      </c>
      <c r="M38" s="44"/>
      <c r="N38" s="46">
        <f>SUM(N36:N37)</f>
        <v>0</v>
      </c>
      <c r="O38" s="44"/>
      <c r="P38" s="46">
        <f>SUM(P36:P37)</f>
        <v>0</v>
      </c>
      <c r="Q38" s="44"/>
      <c r="R38" s="46">
        <f>SUM(R36:R37)</f>
        <v>13223007373</v>
      </c>
      <c r="S38" s="3"/>
      <c r="T38" s="46">
        <f>SUM(T36:T37)</f>
        <v>0</v>
      </c>
      <c r="U38" s="3"/>
      <c r="V38" s="46">
        <f>SUM(V36:V37)</f>
        <v>0</v>
      </c>
      <c r="W38" s="43"/>
      <c r="X38" s="46">
        <f>SUM(X36:X37)</f>
        <v>-774385034</v>
      </c>
      <c r="Y38" s="3"/>
      <c r="Z38" s="46">
        <f>SUM(Z36:Z37)</f>
        <v>1878187</v>
      </c>
      <c r="AA38" s="3"/>
      <c r="AB38" s="46">
        <f>SUM(AB36:AB37)</f>
        <v>-237904300</v>
      </c>
      <c r="AC38" s="3"/>
      <c r="AD38" s="46">
        <f>SUM(AD36:AD37)</f>
        <v>-476517975</v>
      </c>
      <c r="AE38" s="3"/>
      <c r="AF38" s="46">
        <f>SUM(AF36:AF37)</f>
        <v>-89180255</v>
      </c>
      <c r="AG38" s="3"/>
      <c r="AH38" s="46">
        <f>SUM(AH36:AH37)</f>
        <v>-1576109377</v>
      </c>
      <c r="AI38" s="43"/>
      <c r="AJ38" s="46">
        <f>SUM(AJ36:AJ37)</f>
        <v>11646897996</v>
      </c>
      <c r="AK38" s="43"/>
      <c r="AL38" s="46">
        <f>SUM(AL36:AL37)</f>
        <v>-2040687565</v>
      </c>
      <c r="AM38" s="43"/>
      <c r="AN38" s="46">
        <f>SUM(AN36:AN37)</f>
        <v>9606210431</v>
      </c>
      <c r="AP38" s="35"/>
      <c r="AQ38" s="17"/>
    </row>
    <row r="39" spans="1:43" s="206" customFormat="1" ht="10.5" customHeight="1"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3"/>
      <c r="AP39" s="35"/>
    </row>
    <row r="40" spans="1:43" s="206" customFormat="1" ht="21.75" customHeight="1">
      <c r="A40" s="206" t="s">
        <v>233</v>
      </c>
      <c r="B40" s="77">
        <v>23</v>
      </c>
      <c r="D40" s="74">
        <v>0</v>
      </c>
      <c r="E40" s="45"/>
      <c r="F40" s="74">
        <v>0</v>
      </c>
      <c r="G40" s="45"/>
      <c r="H40" s="74">
        <v>0</v>
      </c>
      <c r="I40" s="45"/>
      <c r="J40" s="74">
        <v>0</v>
      </c>
      <c r="K40" s="45"/>
      <c r="L40" s="74">
        <v>0</v>
      </c>
      <c r="M40" s="45"/>
      <c r="N40" s="74">
        <v>0</v>
      </c>
      <c r="O40" s="45"/>
      <c r="P40" s="74">
        <v>0</v>
      </c>
      <c r="Q40" s="45"/>
      <c r="R40" s="74">
        <v>-500000003</v>
      </c>
      <c r="S40" s="45"/>
      <c r="T40" s="74">
        <v>0</v>
      </c>
      <c r="U40" s="45"/>
      <c r="V40" s="74">
        <v>0</v>
      </c>
      <c r="W40" s="45"/>
      <c r="X40" s="74">
        <v>0</v>
      </c>
      <c r="Y40" s="45"/>
      <c r="Z40" s="74">
        <v>0</v>
      </c>
      <c r="AA40" s="45"/>
      <c r="AB40" s="74">
        <v>0</v>
      </c>
      <c r="AC40" s="45"/>
      <c r="AD40" s="74">
        <v>0</v>
      </c>
      <c r="AE40" s="45"/>
      <c r="AF40" s="74">
        <f t="shared" ref="AF40" si="11">SUM(V40:AD40)</f>
        <v>0</v>
      </c>
      <c r="AG40" s="45"/>
      <c r="AH40" s="74">
        <f>SUM(X40:AF40)</f>
        <v>0</v>
      </c>
      <c r="AI40" s="45"/>
      <c r="AJ40" s="74">
        <f>SUM(D40:V40,AH40)</f>
        <v>-500000003</v>
      </c>
      <c r="AK40" s="45"/>
      <c r="AL40" s="74">
        <v>0</v>
      </c>
      <c r="AM40" s="45"/>
      <c r="AN40" s="74">
        <f>SUM(AJ40:AL40)</f>
        <v>-500000003</v>
      </c>
      <c r="AP40" s="35"/>
    </row>
    <row r="41" spans="1:43" s="206" customFormat="1" ht="10.5" customHeight="1"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3"/>
    </row>
    <row r="42" spans="1:43" s="206" customFormat="1" ht="21.75" customHeight="1" thickBot="1">
      <c r="A42" s="222" t="s">
        <v>260</v>
      </c>
      <c r="B42" s="222"/>
      <c r="C42" s="222"/>
      <c r="D42" s="53">
        <f>D38+D33+D16+D40</f>
        <v>1376923157</v>
      </c>
      <c r="E42" s="3"/>
      <c r="F42" s="53">
        <f>F38+F33+F16+F40</f>
        <v>11157460051</v>
      </c>
      <c r="G42" s="3"/>
      <c r="H42" s="53">
        <f>H38+H33+H16+H40</f>
        <v>3890769189</v>
      </c>
      <c r="I42" s="3"/>
      <c r="J42" s="53">
        <f>J38+J33+J16+J40</f>
        <v>21319924</v>
      </c>
      <c r="K42" s="3"/>
      <c r="L42" s="53">
        <f>L38+L33+L16+L40</f>
        <v>1836718</v>
      </c>
      <c r="M42" s="3"/>
      <c r="N42" s="53">
        <f>N38+N33+N16+N40</f>
        <v>153164346</v>
      </c>
      <c r="O42" s="254"/>
      <c r="P42" s="53">
        <f>P38+P33+P16+P40</f>
        <v>0</v>
      </c>
      <c r="Q42" s="254"/>
      <c r="R42" s="53">
        <f>R38+R33+R16+R40</f>
        <v>48584704029</v>
      </c>
      <c r="S42" s="3"/>
      <c r="T42" s="53">
        <f>T38+T33+T16+T40</f>
        <v>0</v>
      </c>
      <c r="U42" s="3"/>
      <c r="V42" s="53">
        <f>V38+V33+V16+V40</f>
        <v>9940796710</v>
      </c>
      <c r="W42" s="254"/>
      <c r="X42" s="53">
        <f>X38+X33+X16+X40</f>
        <v>-1538761346</v>
      </c>
      <c r="Y42" s="254"/>
      <c r="Z42" s="53">
        <f>Z38+Z33+Z16+Z40</f>
        <v>-25947574</v>
      </c>
      <c r="AA42" s="3"/>
      <c r="AB42" s="53">
        <f>AB38+AB33+AB16+AB40</f>
        <v>-471713595</v>
      </c>
      <c r="AC42" s="254"/>
      <c r="AD42" s="53">
        <f>AD38+AD33+AD16+AD40</f>
        <v>-891169438</v>
      </c>
      <c r="AE42" s="3"/>
      <c r="AF42" s="53">
        <f>AF38+AF33+AF16+AF40</f>
        <v>-87675308</v>
      </c>
      <c r="AG42" s="254"/>
      <c r="AH42" s="53">
        <f>AH38+AH33+AH16+AH40</f>
        <v>-3015267261</v>
      </c>
      <c r="AI42" s="254"/>
      <c r="AJ42" s="53">
        <f>AJ38+AJ33+AJ16+AJ40</f>
        <v>72111706863</v>
      </c>
      <c r="AK42" s="254"/>
      <c r="AL42" s="53">
        <f>AL38+AL33+AL16+AL40</f>
        <v>27920098493</v>
      </c>
      <c r="AM42" s="254"/>
      <c r="AN42" s="53">
        <f>AN38+AN33+AN16+AN40</f>
        <v>100031805356</v>
      </c>
    </row>
    <row r="43" spans="1:43" s="206" customFormat="1" ht="21.75" customHeight="1" thickTop="1"/>
    <row r="44" spans="1:43" s="255" customFormat="1" ht="21.75" customHeight="1">
      <c r="A44" s="252"/>
      <c r="B44" s="252"/>
      <c r="C44" s="252"/>
    </row>
    <row r="45" spans="1:43" s="257" customFormat="1" ht="21.75" customHeight="1">
      <c r="A45" s="256"/>
      <c r="B45" s="256"/>
      <c r="C45" s="256"/>
      <c r="D45" s="67"/>
      <c r="F45" s="67"/>
      <c r="H45" s="68"/>
      <c r="J45" s="67"/>
      <c r="K45" s="69"/>
      <c r="L45" s="67"/>
      <c r="N45" s="68"/>
      <c r="O45" s="68"/>
      <c r="P45" s="68"/>
      <c r="Q45" s="68"/>
      <c r="R45" s="68"/>
      <c r="T45" s="67"/>
      <c r="V45" s="67"/>
      <c r="W45" s="67"/>
      <c r="X45" s="67"/>
      <c r="Y45" s="67"/>
      <c r="Z45" s="67"/>
      <c r="AA45" s="67"/>
      <c r="AB45" s="67"/>
      <c r="AC45" s="67"/>
      <c r="AD45" s="67"/>
      <c r="AH45" s="67"/>
      <c r="AJ45" s="258"/>
      <c r="AK45" s="258"/>
      <c r="AL45" s="258"/>
      <c r="AM45" s="258"/>
      <c r="AN45" s="258"/>
    </row>
    <row r="49" spans="1:3" s="257" customFormat="1" ht="21.75" customHeight="1">
      <c r="A49" s="256"/>
      <c r="B49" s="256"/>
      <c r="C49" s="256"/>
    </row>
    <row r="50" spans="1:3" s="257" customFormat="1" ht="21.75" customHeight="1">
      <c r="A50" s="256"/>
      <c r="B50" s="256"/>
      <c r="C50" s="256"/>
    </row>
    <row r="51" spans="1:3" s="257" customFormat="1" ht="21.75" customHeight="1">
      <c r="A51" s="256"/>
      <c r="B51" s="256"/>
      <c r="C51" s="256"/>
    </row>
  </sheetData>
  <mergeCells count="4">
    <mergeCell ref="D4:AN4"/>
    <mergeCell ref="N5:R5"/>
    <mergeCell ref="X5:AH5"/>
    <mergeCell ref="D14:AN14"/>
  </mergeCells>
  <conditionalFormatting sqref="D33 F33 H33:I33 N33">
    <cfRule type="expression" priority="15" stopIfTrue="1">
      <formula>"if(E11&gt;0,#,##0;(#,##0),"-")"</formula>
    </cfRule>
  </conditionalFormatting>
  <conditionalFormatting sqref="P33">
    <cfRule type="expression" priority="9" stopIfTrue="1">
      <formula>"if(E11&gt;0,#,##0;(#,##0),"-")"</formula>
    </cfRule>
  </conditionalFormatting>
  <conditionalFormatting sqref="S36 R37:S37">
    <cfRule type="expression" priority="6" stopIfTrue="1">
      <formula>"if(E11&gt;0,#,##0;(#,##0),"-")"</formula>
    </cfRule>
  </conditionalFormatting>
  <conditionalFormatting sqref="T33">
    <cfRule type="expression" priority="11" stopIfTrue="1">
      <formula>"if(E11&gt;0,#,##0;(#,##0),"-")"</formula>
    </cfRule>
  </conditionalFormatting>
  <conditionalFormatting sqref="U36:U37">
    <cfRule type="expression" priority="19" stopIfTrue="1">
      <formula>"if(E11&gt;0,#,##0;(#,##0),"-")"</formula>
    </cfRule>
  </conditionalFormatting>
  <conditionalFormatting sqref="V33">
    <cfRule type="expression" priority="10" stopIfTrue="1">
      <formula>"if(E11&gt;0,#,##0;(#,##0),"-")"</formula>
    </cfRule>
  </conditionalFormatting>
  <conditionalFormatting sqref="X33">
    <cfRule type="expression" priority="14" stopIfTrue="1">
      <formula>"if(E11&gt;0,#,##0;(#,##0),"-")"</formula>
    </cfRule>
  </conditionalFormatting>
  <conditionalFormatting sqref="Y16 AC16 Y25 AC25 Y32 AC32:AE32 AD33:AE33 Y36:Y37 AC36:AC37 AE36:AE37">
    <cfRule type="expression" priority="13" stopIfTrue="1">
      <formula>"if(E11&gt;0,#,##0;(#,##0),"-")"</formula>
    </cfRule>
  </conditionalFormatting>
  <conditionalFormatting sqref="Z33:AB33">
    <cfRule type="expression" priority="1" stopIfTrue="1">
      <formula>"if(E11&gt;0,#,##0;(#,##0),"-")"</formula>
    </cfRule>
  </conditionalFormatting>
  <conditionalFormatting sqref="AG16">
    <cfRule type="expression" priority="12" stopIfTrue="1">
      <formula>"if(E11&gt;0,#,##0;(#,##0),"-")"</formula>
    </cfRule>
  </conditionalFormatting>
  <conditionalFormatting sqref="AG25">
    <cfRule type="expression" priority="16" stopIfTrue="1">
      <formula>"if(E11&gt;0,#,##0;(#,##0),"-")"</formula>
    </cfRule>
  </conditionalFormatting>
  <conditionalFormatting sqref="AG36:AG37">
    <cfRule type="expression" priority="17" stopIfTrue="1">
      <formula>"if(E11&gt;0,#,##0;(#,##0),"-")"</formula>
    </cfRule>
  </conditionalFormatting>
  <pageMargins left="0.43307086614173229" right="0.35433070866141736" top="0.47244094488188981" bottom="0.39370078740157483" header="0.51181102362204722" footer="0.39370078740157483"/>
  <pageSetup paperSize="9" scale="39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ignoredErrors>
    <ignoredError sqref="AH28:AJ2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6F08B-A673-4C59-B956-71DECAA0AFF2}">
  <sheetPr>
    <pageSetUpPr fitToPage="1"/>
  </sheetPr>
  <dimension ref="A1:U31"/>
  <sheetViews>
    <sheetView showGridLines="0" view="pageBreakPreview" topLeftCell="C1" zoomScale="76" zoomScaleNormal="85" zoomScaleSheetLayoutView="85" workbookViewId="0">
      <selection activeCell="X26" sqref="X26"/>
    </sheetView>
  </sheetViews>
  <sheetFormatPr defaultColWidth="26.5703125" defaultRowHeight="21.75" customHeight="1"/>
  <cols>
    <col min="1" max="1" width="49.28515625" style="228" customWidth="1"/>
    <col min="2" max="2" width="13.42578125" style="228" customWidth="1"/>
    <col min="3" max="3" width="15.7109375" style="228" customWidth="1"/>
    <col min="4" max="4" width="1.140625" style="228" customWidth="1"/>
    <col min="5" max="5" width="15.5703125" style="228" customWidth="1"/>
    <col min="6" max="6" width="1.140625" style="228" customWidth="1"/>
    <col min="7" max="7" width="15.7109375" style="228" customWidth="1"/>
    <col min="8" max="8" width="1.140625" style="228" customWidth="1"/>
    <col min="9" max="9" width="15.7109375" style="228" customWidth="1"/>
    <col min="10" max="10" width="1.140625" style="228" customWidth="1"/>
    <col min="11" max="11" width="15.5703125" style="228" customWidth="1"/>
    <col min="12" max="12" width="1.140625" style="228" customWidth="1"/>
    <col min="13" max="13" width="15.5703125" style="228" customWidth="1"/>
    <col min="14" max="14" width="1.140625" style="228" customWidth="1"/>
    <col min="15" max="15" width="15.5703125" style="228" customWidth="1"/>
    <col min="16" max="16" width="1.140625" style="228" customWidth="1"/>
    <col min="17" max="17" width="15.5703125" style="228" customWidth="1"/>
    <col min="18" max="18" width="1.140625" style="228" customWidth="1"/>
    <col min="19" max="19" width="18.140625" style="228" customWidth="1"/>
    <col min="20" max="20" width="1.140625" style="228" customWidth="1"/>
    <col min="21" max="21" width="15.5703125" style="228" customWidth="1"/>
    <col min="22" max="22" width="1.7109375" style="228" customWidth="1"/>
    <col min="23" max="23" width="12" style="228" bestFit="1" customWidth="1"/>
    <col min="24" max="16384" width="26.5703125" style="228"/>
  </cols>
  <sheetData>
    <row r="1" spans="1:21" ht="21.75" customHeight="1">
      <c r="A1" s="227" t="s">
        <v>71</v>
      </c>
      <c r="B1" s="105"/>
      <c r="U1" s="229"/>
    </row>
    <row r="2" spans="1:21" ht="21.75" customHeight="1">
      <c r="A2" s="227" t="s">
        <v>272</v>
      </c>
      <c r="B2" s="105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29"/>
    </row>
    <row r="3" spans="1:21" ht="21.75" customHeight="1">
      <c r="A3" s="105"/>
      <c r="B3" s="105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29"/>
    </row>
    <row r="4" spans="1:21" ht="21.75" customHeight="1">
      <c r="A4" s="231"/>
      <c r="B4" s="232"/>
      <c r="C4" s="207" t="s">
        <v>1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1:21" ht="21.75" customHeight="1">
      <c r="A5" s="231"/>
      <c r="B5" s="232"/>
      <c r="C5" s="207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4" t="s">
        <v>95</v>
      </c>
      <c r="T5" s="233"/>
      <c r="U5" s="233"/>
    </row>
    <row r="6" spans="1:21" ht="21.75" customHeight="1">
      <c r="A6" s="234"/>
      <c r="B6" s="235"/>
      <c r="C6" s="234"/>
      <c r="D6" s="234"/>
      <c r="E6" s="234"/>
      <c r="F6" s="234"/>
      <c r="G6" s="234"/>
      <c r="H6" s="234"/>
      <c r="I6" s="295" t="s">
        <v>29</v>
      </c>
      <c r="J6" s="295"/>
      <c r="K6" s="295"/>
      <c r="L6" s="295"/>
      <c r="M6" s="295"/>
      <c r="N6" s="234"/>
      <c r="O6" s="234"/>
      <c r="P6" s="234"/>
      <c r="Q6" s="234"/>
      <c r="R6" s="234"/>
      <c r="S6" s="237" t="s">
        <v>173</v>
      </c>
      <c r="T6" s="234"/>
      <c r="U6" s="234"/>
    </row>
    <row r="7" spans="1:21" ht="21.75" customHeight="1">
      <c r="A7" s="234"/>
      <c r="B7" s="235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 t="s">
        <v>116</v>
      </c>
      <c r="R7" s="234"/>
      <c r="S7" s="234" t="s">
        <v>174</v>
      </c>
      <c r="T7" s="234"/>
      <c r="U7" s="234"/>
    </row>
    <row r="8" spans="1:21" ht="21.75" customHeight="1">
      <c r="A8" s="234"/>
      <c r="B8" s="235"/>
      <c r="C8" s="234" t="s">
        <v>225</v>
      </c>
      <c r="D8" s="234"/>
      <c r="E8" s="234" t="s">
        <v>43</v>
      </c>
      <c r="F8" s="234"/>
      <c r="G8" s="234" t="s">
        <v>43</v>
      </c>
      <c r="H8" s="234"/>
      <c r="I8" s="234" t="s">
        <v>73</v>
      </c>
      <c r="J8" s="234"/>
      <c r="K8" s="234" t="s">
        <v>124</v>
      </c>
      <c r="L8" s="234"/>
      <c r="M8" s="234"/>
      <c r="N8" s="234"/>
      <c r="O8" s="234"/>
      <c r="P8" s="234"/>
      <c r="Q8" s="234" t="s">
        <v>117</v>
      </c>
      <c r="R8" s="234"/>
      <c r="S8" s="234" t="s">
        <v>175</v>
      </c>
      <c r="T8" s="234"/>
      <c r="U8" s="234" t="s">
        <v>41</v>
      </c>
    </row>
    <row r="9" spans="1:21" ht="21.75" customHeight="1">
      <c r="A9" s="234"/>
      <c r="B9" s="238" t="s">
        <v>3</v>
      </c>
      <c r="C9" s="236" t="s">
        <v>45</v>
      </c>
      <c r="D9" s="234"/>
      <c r="E9" s="236" t="s">
        <v>102</v>
      </c>
      <c r="F9" s="234"/>
      <c r="G9" s="236" t="s">
        <v>127</v>
      </c>
      <c r="H9" s="234"/>
      <c r="I9" s="236" t="s">
        <v>74</v>
      </c>
      <c r="J9" s="234"/>
      <c r="K9" s="236" t="s">
        <v>111</v>
      </c>
      <c r="L9" s="234"/>
      <c r="M9" s="236" t="s">
        <v>30</v>
      </c>
      <c r="N9" s="234"/>
      <c r="O9" s="236" t="s">
        <v>111</v>
      </c>
      <c r="P9" s="234"/>
      <c r="Q9" s="236" t="s">
        <v>118</v>
      </c>
      <c r="R9" s="234"/>
      <c r="S9" s="236" t="s">
        <v>146</v>
      </c>
      <c r="T9" s="234"/>
      <c r="U9" s="236" t="s">
        <v>44</v>
      </c>
    </row>
    <row r="10" spans="1:21" ht="21.75" customHeight="1">
      <c r="A10" s="228" t="s">
        <v>302</v>
      </c>
      <c r="B10" s="235"/>
      <c r="C10" s="297" t="s">
        <v>270</v>
      </c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</row>
    <row r="11" spans="1:21" ht="21.75" customHeight="1">
      <c r="A11" s="217" t="s">
        <v>261</v>
      </c>
      <c r="B11" s="23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</row>
    <row r="12" spans="1:21" ht="21.75" customHeight="1">
      <c r="A12" s="217" t="s">
        <v>172</v>
      </c>
      <c r="B12" s="239"/>
      <c r="C12" s="6">
        <v>1376923157</v>
      </c>
      <c r="D12" s="6"/>
      <c r="E12" s="6">
        <v>11157460051</v>
      </c>
      <c r="F12" s="6"/>
      <c r="G12" s="6">
        <v>189617759</v>
      </c>
      <c r="H12" s="6"/>
      <c r="I12" s="6">
        <v>153164346</v>
      </c>
      <c r="J12" s="6"/>
      <c r="K12" s="6">
        <v>505406210</v>
      </c>
      <c r="L12" s="6"/>
      <c r="M12" s="6">
        <v>18965909728</v>
      </c>
      <c r="N12" s="6"/>
      <c r="O12" s="6">
        <v>-505406210</v>
      </c>
      <c r="P12" s="6"/>
      <c r="Q12" s="6">
        <v>9940796710</v>
      </c>
      <c r="R12" s="6"/>
      <c r="S12" s="6">
        <v>-89688200</v>
      </c>
      <c r="T12" s="6"/>
      <c r="U12" s="6">
        <f>SUM(C12:S12)</f>
        <v>41694183551</v>
      </c>
    </row>
    <row r="13" spans="1:21" ht="21.75" customHeight="1">
      <c r="A13" s="231"/>
      <c r="B13" s="239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2"/>
    </row>
    <row r="14" spans="1:21" ht="21.75" customHeight="1">
      <c r="A14" s="217" t="s">
        <v>60</v>
      </c>
      <c r="B14" s="239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2"/>
    </row>
    <row r="15" spans="1:21" ht="21.75" customHeight="1">
      <c r="A15" s="130" t="s">
        <v>303</v>
      </c>
      <c r="B15" s="239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2"/>
    </row>
    <row r="16" spans="1:21" ht="21.75" customHeight="1">
      <c r="A16" s="240" t="s">
        <v>301</v>
      </c>
      <c r="B16" s="239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2"/>
    </row>
    <row r="17" spans="1:21" ht="21.75" customHeight="1">
      <c r="A17" s="231" t="s">
        <v>274</v>
      </c>
      <c r="B17" s="241">
        <v>21</v>
      </c>
      <c r="C17" s="38">
        <v>0</v>
      </c>
      <c r="D17" s="38"/>
      <c r="E17" s="38">
        <v>0</v>
      </c>
      <c r="F17" s="38"/>
      <c r="G17" s="38">
        <v>18329004</v>
      </c>
      <c r="H17" s="38"/>
      <c r="I17" s="38">
        <v>0</v>
      </c>
      <c r="J17" s="38"/>
      <c r="K17" s="38">
        <v>-257665302</v>
      </c>
      <c r="L17" s="38"/>
      <c r="M17" s="38">
        <v>257665302</v>
      </c>
      <c r="N17" s="38"/>
      <c r="O17" s="38">
        <v>257665302</v>
      </c>
      <c r="P17" s="38"/>
      <c r="Q17" s="38">
        <v>0</v>
      </c>
      <c r="R17" s="38"/>
      <c r="S17" s="38">
        <v>0</v>
      </c>
      <c r="T17" s="38"/>
      <c r="U17" s="38">
        <f>SUM(C17:S17)</f>
        <v>275994306</v>
      </c>
    </row>
    <row r="18" spans="1:21" ht="21.75" customHeight="1">
      <c r="A18" s="231" t="s">
        <v>132</v>
      </c>
      <c r="B18" s="241">
        <v>29</v>
      </c>
      <c r="C18" s="38">
        <v>0</v>
      </c>
      <c r="D18" s="38"/>
      <c r="E18" s="38">
        <v>0</v>
      </c>
      <c r="F18" s="38"/>
      <c r="G18" s="38">
        <v>0</v>
      </c>
      <c r="H18" s="38"/>
      <c r="I18" s="38">
        <v>0</v>
      </c>
      <c r="J18" s="38"/>
      <c r="K18" s="38">
        <v>0</v>
      </c>
      <c r="L18" s="38"/>
      <c r="M18" s="38">
        <v>-3054696916</v>
      </c>
      <c r="N18" s="38"/>
      <c r="O18" s="38">
        <v>0</v>
      </c>
      <c r="P18" s="38"/>
      <c r="Q18" s="38">
        <v>0</v>
      </c>
      <c r="R18" s="38"/>
      <c r="S18" s="38">
        <v>0</v>
      </c>
      <c r="T18" s="38"/>
      <c r="U18" s="38">
        <f>SUM(C18:S18)</f>
        <v>-3054696916</v>
      </c>
    </row>
    <row r="19" spans="1:21" ht="21.75" customHeight="1">
      <c r="A19" s="221" t="s">
        <v>86</v>
      </c>
      <c r="B19" s="239"/>
      <c r="C19" s="15">
        <f>SUM(C17:C18)</f>
        <v>0</v>
      </c>
      <c r="D19" s="32"/>
      <c r="E19" s="15">
        <f>SUM(E17:E18)</f>
        <v>0</v>
      </c>
      <c r="F19" s="32"/>
      <c r="G19" s="15">
        <f>SUM(G17:G18)</f>
        <v>18329004</v>
      </c>
      <c r="H19" s="32"/>
      <c r="I19" s="15">
        <f>SUM(I17:I18)</f>
        <v>0</v>
      </c>
      <c r="J19" s="32"/>
      <c r="K19" s="15">
        <f>SUM(K17:K18)</f>
        <v>-257665302</v>
      </c>
      <c r="L19" s="32"/>
      <c r="M19" s="15">
        <f>SUM(M17:M18)</f>
        <v>-2797031614</v>
      </c>
      <c r="N19" s="6"/>
      <c r="O19" s="15">
        <f>SUM(O17:O18)</f>
        <v>257665302</v>
      </c>
      <c r="P19" s="32"/>
      <c r="Q19" s="15">
        <f>SUM(Q17:Q18)</f>
        <v>0</v>
      </c>
      <c r="R19" s="32"/>
      <c r="S19" s="15">
        <f>SUM(S17:S18)</f>
        <v>0</v>
      </c>
      <c r="T19" s="32"/>
      <c r="U19" s="15">
        <f>SUM(U17:U18)</f>
        <v>-2778702610</v>
      </c>
    </row>
    <row r="20" spans="1:21" ht="21.75" customHeight="1">
      <c r="A20" s="231"/>
      <c r="B20" s="239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2"/>
    </row>
    <row r="21" spans="1:21" ht="21.75" customHeight="1">
      <c r="A21" s="217" t="s">
        <v>269</v>
      </c>
      <c r="B21" s="232"/>
      <c r="C21" s="38"/>
      <c r="D21" s="38"/>
      <c r="E21" s="38" t="s">
        <v>33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2"/>
    </row>
    <row r="22" spans="1:21" ht="21.75" customHeight="1">
      <c r="A22" s="231" t="s">
        <v>158</v>
      </c>
      <c r="B22" s="241"/>
      <c r="C22" s="65">
        <v>0</v>
      </c>
      <c r="D22" s="38"/>
      <c r="E22" s="65">
        <v>0</v>
      </c>
      <c r="F22" s="38"/>
      <c r="G22" s="65">
        <v>0</v>
      </c>
      <c r="H22" s="38"/>
      <c r="I22" s="65">
        <v>0</v>
      </c>
      <c r="J22" s="38"/>
      <c r="K22" s="65">
        <v>0</v>
      </c>
      <c r="L22" s="38"/>
      <c r="M22" s="65">
        <v>11926030453</v>
      </c>
      <c r="N22" s="65"/>
      <c r="O22" s="65">
        <v>0</v>
      </c>
      <c r="P22" s="38"/>
      <c r="Q22" s="65">
        <v>0</v>
      </c>
      <c r="R22" s="38"/>
      <c r="S22" s="65">
        <v>0</v>
      </c>
      <c r="T22" s="38"/>
      <c r="U22" s="38">
        <f t="shared" ref="U22:U23" si="0">SUM(C22:S22)</f>
        <v>11926030453</v>
      </c>
    </row>
    <row r="23" spans="1:21" ht="21.75" customHeight="1">
      <c r="A23" s="231" t="s">
        <v>304</v>
      </c>
      <c r="B23" s="239"/>
      <c r="C23" s="38">
        <v>0</v>
      </c>
      <c r="D23" s="38"/>
      <c r="E23" s="38">
        <v>0</v>
      </c>
      <c r="F23" s="38"/>
      <c r="G23" s="38">
        <v>0</v>
      </c>
      <c r="H23" s="38"/>
      <c r="I23" s="38">
        <v>0</v>
      </c>
      <c r="J23" s="38"/>
      <c r="K23" s="38">
        <v>0</v>
      </c>
      <c r="L23" s="38"/>
      <c r="M23" s="38">
        <v>189155629</v>
      </c>
      <c r="N23" s="38"/>
      <c r="O23" s="38">
        <v>0</v>
      </c>
      <c r="P23" s="38"/>
      <c r="Q23" s="38">
        <v>0</v>
      </c>
      <c r="R23" s="38"/>
      <c r="S23" s="38">
        <v>83675000</v>
      </c>
      <c r="T23" s="38"/>
      <c r="U23" s="38">
        <f t="shared" si="0"/>
        <v>272830629</v>
      </c>
    </row>
    <row r="24" spans="1:21" ht="21.75" customHeight="1">
      <c r="A24" s="217" t="s">
        <v>285</v>
      </c>
      <c r="B24" s="232"/>
      <c r="C24" s="15">
        <f>SUM(C22:C23)</f>
        <v>0</v>
      </c>
      <c r="D24" s="32"/>
      <c r="E24" s="15">
        <f>SUM(E22:E23)</f>
        <v>0</v>
      </c>
      <c r="F24" s="32"/>
      <c r="G24" s="15">
        <f>SUM(G22:G23)</f>
        <v>0</v>
      </c>
      <c r="H24" s="32"/>
      <c r="I24" s="15">
        <f>SUM(I22:I23)</f>
        <v>0</v>
      </c>
      <c r="J24" s="32"/>
      <c r="K24" s="15">
        <f>SUM(K22:K23)</f>
        <v>0</v>
      </c>
      <c r="L24" s="32"/>
      <c r="M24" s="15">
        <f>SUM(M22:M23)</f>
        <v>12115186082</v>
      </c>
      <c r="N24" s="6"/>
      <c r="O24" s="15">
        <f>SUM(O22:O23)</f>
        <v>0</v>
      </c>
      <c r="P24" s="32"/>
      <c r="Q24" s="15">
        <f>SUM(Q22:Q23)</f>
        <v>0</v>
      </c>
      <c r="R24" s="32"/>
      <c r="S24" s="15">
        <f>SUM(S22:S23)</f>
        <v>83675000</v>
      </c>
      <c r="T24" s="32"/>
      <c r="U24" s="15">
        <f>SUM(U22:U23)</f>
        <v>12198861082</v>
      </c>
    </row>
    <row r="25" spans="1:21" ht="10.5" customHeight="1">
      <c r="A25" s="217"/>
      <c r="B25" s="232"/>
      <c r="C25" s="6"/>
      <c r="D25" s="32"/>
      <c r="E25" s="6"/>
      <c r="F25" s="32"/>
      <c r="G25" s="6"/>
      <c r="H25" s="32"/>
      <c r="I25" s="6"/>
      <c r="J25" s="32"/>
      <c r="K25" s="6"/>
      <c r="L25" s="32"/>
      <c r="M25" s="6"/>
      <c r="N25" s="6"/>
      <c r="O25" s="6"/>
      <c r="P25" s="32"/>
      <c r="Q25" s="6"/>
      <c r="R25" s="32"/>
      <c r="S25" s="6"/>
      <c r="T25" s="32"/>
      <c r="U25" s="6"/>
    </row>
    <row r="26" spans="1:21" ht="21.75" customHeight="1">
      <c r="A26" s="231" t="s">
        <v>233</v>
      </c>
      <c r="B26" s="241">
        <v>23</v>
      </c>
      <c r="C26" s="38">
        <v>0</v>
      </c>
      <c r="D26" s="38"/>
      <c r="E26" s="38">
        <v>0</v>
      </c>
      <c r="F26" s="38"/>
      <c r="G26" s="38">
        <v>0</v>
      </c>
      <c r="H26" s="38"/>
      <c r="I26" s="38">
        <v>0</v>
      </c>
      <c r="J26" s="38"/>
      <c r="K26" s="38">
        <v>0</v>
      </c>
      <c r="L26" s="38"/>
      <c r="M26" s="38">
        <v>-500000003</v>
      </c>
      <c r="N26" s="38"/>
      <c r="O26" s="38">
        <v>0</v>
      </c>
      <c r="P26" s="38"/>
      <c r="Q26" s="38">
        <v>0</v>
      </c>
      <c r="R26" s="38"/>
      <c r="S26" s="38">
        <v>0</v>
      </c>
      <c r="T26" s="38"/>
      <c r="U26" s="38">
        <f t="shared" ref="U26" si="1">SUM(C26:S26)</f>
        <v>-500000003</v>
      </c>
    </row>
    <row r="27" spans="1:21" ht="10.5" customHeight="1">
      <c r="A27" s="231"/>
      <c r="B27" s="239"/>
      <c r="C27" s="131"/>
      <c r="D27" s="38"/>
      <c r="E27" s="131"/>
      <c r="F27" s="38"/>
      <c r="G27" s="131"/>
      <c r="H27" s="38"/>
      <c r="I27" s="131"/>
      <c r="J27" s="38"/>
      <c r="K27" s="131"/>
      <c r="L27" s="38"/>
      <c r="M27" s="131"/>
      <c r="N27" s="38"/>
      <c r="O27" s="131"/>
      <c r="P27" s="38"/>
      <c r="Q27" s="131"/>
      <c r="R27" s="38"/>
      <c r="S27" s="131"/>
      <c r="T27" s="38"/>
      <c r="U27" s="33"/>
    </row>
    <row r="28" spans="1:21" ht="21.75" customHeight="1" thickBot="1">
      <c r="A28" s="222" t="s">
        <v>259</v>
      </c>
      <c r="B28" s="241"/>
      <c r="C28" s="16">
        <f>SUM(C12,C19,C24,C26:C27)</f>
        <v>1376923157</v>
      </c>
      <c r="D28" s="32"/>
      <c r="E28" s="16">
        <f>SUM(E12,E19,E24,E26:E27)</f>
        <v>11157460051</v>
      </c>
      <c r="F28" s="32"/>
      <c r="G28" s="16">
        <f>SUM(G12,G19,G24,G26:G27)</f>
        <v>207946763</v>
      </c>
      <c r="H28" s="32"/>
      <c r="I28" s="16">
        <f>SUM(I12,I19,I24,I26:I27)</f>
        <v>153164346</v>
      </c>
      <c r="J28" s="32"/>
      <c r="K28" s="16">
        <f>SUM(K12,K19,K24,K26:K27)</f>
        <v>247740908</v>
      </c>
      <c r="L28" s="32"/>
      <c r="M28" s="16">
        <f>SUM(M12,M19,M24,M26:M27)</f>
        <v>27784064193</v>
      </c>
      <c r="N28" s="6"/>
      <c r="O28" s="16">
        <f>SUM(O12,O19,O24,O26:O27)</f>
        <v>-247740908</v>
      </c>
      <c r="P28" s="32"/>
      <c r="Q28" s="16">
        <f>SUM(Q12,Q19,Q24,Q26:Q27)</f>
        <v>9940796710</v>
      </c>
      <c r="R28" s="32"/>
      <c r="S28" s="16">
        <f>SUM(S12,S19,S24,S26:S27)</f>
        <v>-6013200</v>
      </c>
      <c r="T28" s="32"/>
      <c r="U28" s="16">
        <f>SUM(U12,U19,U24,U26:U27)</f>
        <v>50614342020</v>
      </c>
    </row>
    <row r="29" spans="1:21" ht="21.75" customHeight="1" thickTop="1">
      <c r="A29" s="222"/>
      <c r="B29" s="241"/>
      <c r="C29" s="6"/>
      <c r="D29" s="32"/>
      <c r="E29" s="6"/>
      <c r="F29" s="32"/>
      <c r="G29" s="6"/>
      <c r="H29" s="32"/>
      <c r="I29" s="6"/>
      <c r="J29" s="32"/>
      <c r="K29" s="6"/>
      <c r="L29" s="32"/>
      <c r="M29" s="6"/>
      <c r="N29" s="6"/>
      <c r="O29" s="6"/>
      <c r="P29" s="32"/>
      <c r="Q29" s="6"/>
      <c r="R29" s="32"/>
      <c r="S29" s="6"/>
      <c r="T29" s="32"/>
      <c r="U29" s="6"/>
    </row>
    <row r="30" spans="1:21" ht="21.75" customHeight="1">
      <c r="A30" s="222"/>
      <c r="B30" s="241"/>
      <c r="C30" s="6"/>
      <c r="D30" s="32"/>
      <c r="E30" s="6"/>
      <c r="F30" s="32"/>
      <c r="G30" s="6"/>
      <c r="H30" s="32"/>
      <c r="I30" s="6"/>
      <c r="J30" s="32"/>
      <c r="K30" s="6"/>
      <c r="L30" s="32"/>
      <c r="M30" s="6"/>
      <c r="N30" s="6"/>
      <c r="O30" s="6"/>
      <c r="P30" s="32"/>
      <c r="Q30" s="6"/>
      <c r="R30" s="32"/>
      <c r="S30" s="6"/>
      <c r="T30" s="32"/>
      <c r="U30" s="6"/>
    </row>
    <row r="31" spans="1:21" ht="21.75" customHeight="1">
      <c r="B31" s="24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</sheetData>
  <mergeCells count="2">
    <mergeCell ref="I6:M6"/>
    <mergeCell ref="C10:U10"/>
  </mergeCells>
  <pageMargins left="0.70866141732283472" right="0.70866141732283472" top="0.47244094488188981" bottom="0.51181102362204722" header="0.51181102362204722" footer="0.51181102362204722"/>
  <pageSetup paperSize="9" scale="64" firstPageNumber="15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ignoredErrors>
    <ignoredError sqref="U17:U18 U2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Z34"/>
  <sheetViews>
    <sheetView showGridLines="0" view="pageBreakPreview" zoomScale="66" zoomScaleNormal="70" zoomScaleSheetLayoutView="100" workbookViewId="0">
      <selection activeCell="H34" sqref="H34"/>
    </sheetView>
  </sheetViews>
  <sheetFormatPr defaultColWidth="26.5703125" defaultRowHeight="18.75"/>
  <cols>
    <col min="1" max="1" width="49.28515625" style="225" customWidth="1"/>
    <col min="2" max="2" width="9.140625" style="225" bestFit="1" customWidth="1"/>
    <col min="3" max="3" width="0.85546875" style="225" customWidth="1"/>
    <col min="4" max="4" width="16.7109375" style="225" customWidth="1"/>
    <col min="5" max="5" width="0.85546875" style="225" customWidth="1"/>
    <col min="6" max="6" width="16.7109375" style="225" customWidth="1"/>
    <col min="7" max="7" width="0.85546875" style="225" customWidth="1"/>
    <col min="8" max="8" width="16.7109375" style="225" customWidth="1"/>
    <col min="9" max="9" width="0.85546875" style="225" customWidth="1"/>
    <col min="10" max="10" width="16.7109375" style="225" customWidth="1"/>
    <col min="11" max="11" width="0.85546875" style="225" customWidth="1"/>
    <col min="12" max="12" width="16.7109375" style="225" customWidth="1"/>
    <col min="13" max="13" width="0.85546875" style="225" customWidth="1"/>
    <col min="14" max="14" width="16.7109375" style="225" customWidth="1"/>
    <col min="15" max="15" width="0.85546875" style="225" customWidth="1"/>
    <col min="16" max="16" width="16.7109375" style="225" customWidth="1"/>
    <col min="17" max="17" width="0.85546875" style="225" customWidth="1"/>
    <col min="18" max="18" width="16.7109375" style="225" customWidth="1"/>
    <col min="19" max="19" width="0.7109375" style="225" customWidth="1"/>
    <col min="20" max="20" width="16.7109375" style="225" customWidth="1"/>
    <col min="21" max="21" width="0.85546875" style="225" customWidth="1"/>
    <col min="22" max="22" width="16.7109375" style="225" customWidth="1"/>
    <col min="23" max="23" width="1.7109375" style="225" customWidth="1"/>
    <col min="24" max="16384" width="26.5703125" style="225"/>
  </cols>
  <sheetData>
    <row r="1" spans="1:26" s="201" customFormat="1" ht="21.75" customHeight="1">
      <c r="A1" s="75" t="s">
        <v>71</v>
      </c>
      <c r="B1" s="75"/>
      <c r="C1" s="200"/>
      <c r="V1" s="202"/>
    </row>
    <row r="2" spans="1:26" s="201" customFormat="1" ht="21.75" customHeight="1">
      <c r="A2" s="200" t="s">
        <v>272</v>
      </c>
      <c r="B2" s="200"/>
      <c r="C2" s="200"/>
      <c r="D2" s="203"/>
      <c r="E2" s="203">
        <v>17910061</v>
      </c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2"/>
    </row>
    <row r="3" spans="1:26" s="201" customFormat="1" ht="21.75" customHeight="1">
      <c r="A3" s="200"/>
      <c r="B3" s="200"/>
      <c r="C3" s="200"/>
      <c r="D3" s="204"/>
      <c r="E3" s="204"/>
      <c r="F3" s="204"/>
      <c r="G3" s="204"/>
      <c r="H3" s="204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</row>
    <row r="4" spans="1:26" s="206" customFormat="1" ht="21.75" customHeight="1">
      <c r="D4" s="207" t="s">
        <v>1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6" s="206" customFormat="1" ht="21.75" customHeight="1">
      <c r="D5" s="207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9" t="s">
        <v>95</v>
      </c>
      <c r="U5" s="208"/>
      <c r="V5" s="208"/>
    </row>
    <row r="6" spans="1:26" s="209" customFormat="1" ht="21.75" customHeight="1">
      <c r="J6" s="294" t="s">
        <v>29</v>
      </c>
      <c r="K6" s="294"/>
      <c r="L6" s="294"/>
      <c r="M6" s="294"/>
      <c r="N6" s="294"/>
      <c r="T6" s="210" t="s">
        <v>173</v>
      </c>
    </row>
    <row r="7" spans="1:26" s="209" customFormat="1" ht="21.75" customHeight="1">
      <c r="J7" s="208"/>
      <c r="K7" s="208"/>
      <c r="L7" s="208"/>
      <c r="M7" s="208"/>
      <c r="N7" s="208"/>
      <c r="O7" s="208"/>
      <c r="R7" s="209" t="s">
        <v>116</v>
      </c>
      <c r="T7" s="209" t="s">
        <v>174</v>
      </c>
    </row>
    <row r="8" spans="1:26" s="209" customFormat="1" ht="21.75" customHeight="1">
      <c r="D8" s="209" t="s">
        <v>225</v>
      </c>
      <c r="F8" s="209" t="s">
        <v>43</v>
      </c>
      <c r="H8" s="209" t="s">
        <v>43</v>
      </c>
      <c r="J8" s="209" t="s">
        <v>73</v>
      </c>
      <c r="L8" s="209" t="s">
        <v>124</v>
      </c>
      <c r="P8" s="76"/>
      <c r="R8" s="209" t="s">
        <v>117</v>
      </c>
      <c r="T8" s="209" t="s">
        <v>175</v>
      </c>
      <c r="V8" s="209" t="s">
        <v>41</v>
      </c>
    </row>
    <row r="9" spans="1:26" s="209" customFormat="1" ht="21.75" customHeight="1">
      <c r="B9" s="211" t="s">
        <v>3</v>
      </c>
      <c r="C9" s="211"/>
      <c r="D9" s="210" t="s">
        <v>45</v>
      </c>
      <c r="F9" s="210" t="s">
        <v>102</v>
      </c>
      <c r="H9" s="210" t="s">
        <v>127</v>
      </c>
      <c r="J9" s="210" t="s">
        <v>74</v>
      </c>
      <c r="L9" s="210" t="s">
        <v>111</v>
      </c>
      <c r="N9" s="210" t="s">
        <v>30</v>
      </c>
      <c r="P9" s="212" t="s">
        <v>111</v>
      </c>
      <c r="R9" s="210" t="s">
        <v>118</v>
      </c>
      <c r="T9" s="210" t="s">
        <v>146</v>
      </c>
      <c r="V9" s="210" t="s">
        <v>44</v>
      </c>
    </row>
    <row r="10" spans="1:26" s="206" customFormat="1" ht="21.75" customHeight="1">
      <c r="B10" s="213"/>
      <c r="C10" s="214"/>
      <c r="D10" s="297" t="s">
        <v>270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</row>
    <row r="11" spans="1:26" s="206" customFormat="1" ht="21.75" customHeight="1">
      <c r="A11" s="214" t="s">
        <v>262</v>
      </c>
      <c r="B11" s="213"/>
      <c r="C11" s="214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</row>
    <row r="12" spans="1:26" s="217" customFormat="1" ht="21.75" customHeight="1">
      <c r="A12" s="216" t="s">
        <v>202</v>
      </c>
      <c r="B12" s="213"/>
      <c r="D12" s="3">
        <v>1376923157</v>
      </c>
      <c r="E12" s="3"/>
      <c r="F12" s="3">
        <v>11157460051</v>
      </c>
      <c r="G12" s="3"/>
      <c r="H12" s="3">
        <v>207946763</v>
      </c>
      <c r="I12" s="3"/>
      <c r="J12" s="3">
        <v>153164346</v>
      </c>
      <c r="K12" s="3"/>
      <c r="L12" s="3">
        <v>247740908</v>
      </c>
      <c r="M12" s="3"/>
      <c r="N12" s="3">
        <v>27784064193</v>
      </c>
      <c r="O12" s="3"/>
      <c r="P12" s="3">
        <v>-247740908</v>
      </c>
      <c r="Q12" s="3"/>
      <c r="R12" s="3">
        <v>9940796710</v>
      </c>
      <c r="S12" s="3"/>
      <c r="T12" s="3">
        <v>-6013200</v>
      </c>
      <c r="U12" s="3"/>
      <c r="V12" s="3">
        <f>SUM(D12:T12)</f>
        <v>50614342020</v>
      </c>
      <c r="W12" s="218"/>
      <c r="X12" s="70"/>
      <c r="Y12" s="218"/>
      <c r="Z12" s="218"/>
    </row>
    <row r="13" spans="1:26" s="206" customFormat="1" ht="21.75" customHeight="1">
      <c r="B13" s="21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3"/>
      <c r="W13" s="219"/>
      <c r="X13" s="219"/>
      <c r="Y13" s="219"/>
      <c r="Z13" s="219"/>
    </row>
    <row r="14" spans="1:26" s="217" customFormat="1" ht="21.75" customHeight="1">
      <c r="A14" s="217" t="s">
        <v>60</v>
      </c>
      <c r="B14" s="213"/>
      <c r="C14" s="206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3"/>
      <c r="W14" s="218"/>
      <c r="X14" s="218"/>
      <c r="Y14" s="218"/>
      <c r="Z14" s="218"/>
    </row>
    <row r="15" spans="1:26" s="206" customFormat="1" ht="21.75" customHeight="1">
      <c r="A15" s="130" t="s">
        <v>303</v>
      </c>
      <c r="B15" s="213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3"/>
      <c r="W15" s="219"/>
      <c r="X15" s="219"/>
      <c r="Y15" s="219"/>
      <c r="Z15" s="219"/>
    </row>
    <row r="16" spans="1:26" s="206" customFormat="1" ht="21.75" customHeight="1">
      <c r="A16" s="130" t="s">
        <v>301</v>
      </c>
      <c r="B16" s="213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3"/>
      <c r="W16" s="219"/>
      <c r="X16" s="219"/>
      <c r="Y16" s="219"/>
      <c r="Z16" s="219"/>
    </row>
    <row r="17" spans="1:26" s="206" customFormat="1" ht="21.75" customHeight="1">
      <c r="A17" s="220" t="s">
        <v>274</v>
      </c>
      <c r="B17" s="213">
        <v>21</v>
      </c>
      <c r="D17" s="44">
        <v>0</v>
      </c>
      <c r="E17" s="44"/>
      <c r="F17" s="44">
        <v>0</v>
      </c>
      <c r="G17" s="44"/>
      <c r="H17" s="44">
        <v>27478318</v>
      </c>
      <c r="I17" s="44"/>
      <c r="J17" s="44">
        <v>0</v>
      </c>
      <c r="K17" s="44"/>
      <c r="L17" s="44">
        <f>+'CH 14'!P22</f>
        <v>-247740908</v>
      </c>
      <c r="M17" s="44"/>
      <c r="N17" s="44">
        <f>+'CH 14'!R22</f>
        <v>247740908</v>
      </c>
      <c r="O17" s="44"/>
      <c r="P17" s="44">
        <f>+'CH 14'!T22</f>
        <v>247740908</v>
      </c>
      <c r="Q17" s="44"/>
      <c r="R17" s="44">
        <v>0</v>
      </c>
      <c r="S17" s="44"/>
      <c r="T17" s="44">
        <v>0</v>
      </c>
      <c r="U17" s="44"/>
      <c r="V17" s="44">
        <f t="shared" ref="V17:V18" si="0">SUM(D17:T17)</f>
        <v>275219226</v>
      </c>
      <c r="W17" s="219"/>
      <c r="X17" s="219"/>
      <c r="Y17" s="219"/>
      <c r="Z17" s="219"/>
    </row>
    <row r="18" spans="1:26" s="206" customFormat="1" ht="21.75" customHeight="1">
      <c r="A18" s="220" t="s">
        <v>132</v>
      </c>
      <c r="B18" s="213">
        <v>29</v>
      </c>
      <c r="D18" s="44">
        <v>0</v>
      </c>
      <c r="E18" s="44"/>
      <c r="F18" s="44">
        <v>0</v>
      </c>
      <c r="G18" s="44"/>
      <c r="H18" s="44">
        <v>0</v>
      </c>
      <c r="I18" s="44"/>
      <c r="J18" s="44">
        <v>0</v>
      </c>
      <c r="K18" s="44"/>
      <c r="L18" s="44">
        <v>0</v>
      </c>
      <c r="M18" s="44"/>
      <c r="N18" s="44">
        <f>+'CH 14'!R24</f>
        <v>-2055908219</v>
      </c>
      <c r="O18" s="44"/>
      <c r="P18" s="44">
        <v>0</v>
      </c>
      <c r="Q18" s="44"/>
      <c r="R18" s="44">
        <v>0</v>
      </c>
      <c r="S18" s="44"/>
      <c r="T18" s="44">
        <v>0</v>
      </c>
      <c r="U18" s="44"/>
      <c r="V18" s="44">
        <f t="shared" si="0"/>
        <v>-2055908219</v>
      </c>
      <c r="W18" s="219"/>
      <c r="X18" s="219"/>
      <c r="Y18" s="219"/>
      <c r="Z18" s="219"/>
    </row>
    <row r="19" spans="1:26" s="206" customFormat="1" ht="21.75" customHeight="1">
      <c r="A19" s="221" t="s">
        <v>86</v>
      </c>
      <c r="B19" s="213"/>
      <c r="D19" s="15">
        <f>SUM(D15:D18)</f>
        <v>0</v>
      </c>
      <c r="E19" s="32"/>
      <c r="F19" s="15">
        <f>SUM(F15:F18)</f>
        <v>0</v>
      </c>
      <c r="G19" s="32"/>
      <c r="H19" s="15">
        <f>SUM(H15:H18)</f>
        <v>27478318</v>
      </c>
      <c r="I19" s="32"/>
      <c r="J19" s="15">
        <f>SUM(J15:J18)</f>
        <v>0</v>
      </c>
      <c r="K19" s="6"/>
      <c r="L19" s="15">
        <f>SUM(L15:L18)</f>
        <v>-247740908</v>
      </c>
      <c r="M19" s="43"/>
      <c r="N19" s="15">
        <f>SUM(N15:N18)</f>
        <v>-1808167311</v>
      </c>
      <c r="O19" s="6"/>
      <c r="P19" s="15">
        <f>SUM(P15:P18)</f>
        <v>247740908</v>
      </c>
      <c r="Q19" s="6"/>
      <c r="R19" s="15">
        <f>SUM(R15:R18)</f>
        <v>0</v>
      </c>
      <c r="S19" s="6"/>
      <c r="T19" s="15">
        <f>SUM(T15:T18)</f>
        <v>0</v>
      </c>
      <c r="U19" s="32"/>
      <c r="V19" s="15">
        <f>SUM(V15:V18)</f>
        <v>-1780688993</v>
      </c>
      <c r="W19" s="219"/>
      <c r="X19" s="219"/>
      <c r="Y19" s="219"/>
      <c r="Z19" s="219"/>
    </row>
    <row r="20" spans="1:26" s="206" customFormat="1" ht="21.75" customHeight="1">
      <c r="B20" s="213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3"/>
      <c r="W20" s="219"/>
      <c r="X20" s="219"/>
      <c r="Y20" s="219"/>
      <c r="Z20" s="219"/>
    </row>
    <row r="21" spans="1:26" s="206" customFormat="1" ht="21.75" customHeight="1">
      <c r="A21" s="217" t="s">
        <v>267</v>
      </c>
      <c r="B21" s="213"/>
      <c r="C21" s="217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3"/>
      <c r="W21" s="219"/>
      <c r="X21" s="219"/>
      <c r="Y21" s="219"/>
      <c r="Z21" s="219"/>
    </row>
    <row r="22" spans="1:26" s="206" customFormat="1" ht="21.75" customHeight="1">
      <c r="A22" s="206" t="s">
        <v>158</v>
      </c>
      <c r="B22" s="213"/>
      <c r="D22" s="44">
        <v>0</v>
      </c>
      <c r="E22" s="44"/>
      <c r="F22" s="44">
        <v>0</v>
      </c>
      <c r="G22" s="44"/>
      <c r="H22" s="44">
        <v>0</v>
      </c>
      <c r="I22" s="44"/>
      <c r="J22" s="44">
        <v>0</v>
      </c>
      <c r="K22" s="44"/>
      <c r="L22" s="44">
        <v>0</v>
      </c>
      <c r="M22" s="44"/>
      <c r="N22" s="44">
        <v>7097633633</v>
      </c>
      <c r="O22" s="44"/>
      <c r="P22" s="44">
        <v>0</v>
      </c>
      <c r="Q22" s="44"/>
      <c r="R22" s="44">
        <v>0</v>
      </c>
      <c r="S22" s="44"/>
      <c r="T22" s="44">
        <v>0</v>
      </c>
      <c r="U22" s="44"/>
      <c r="V22" s="44">
        <f>SUM(D22:T22)</f>
        <v>7097633633</v>
      </c>
      <c r="W22" s="219"/>
      <c r="X22" s="219"/>
      <c r="Y22" s="219"/>
      <c r="Z22" s="219"/>
    </row>
    <row r="23" spans="1:26" s="206" customFormat="1" ht="21.75" customHeight="1">
      <c r="A23" s="206" t="s">
        <v>188</v>
      </c>
      <c r="B23" s="213"/>
      <c r="D23" s="44">
        <v>0</v>
      </c>
      <c r="E23" s="44"/>
      <c r="F23" s="44">
        <v>0</v>
      </c>
      <c r="G23" s="44"/>
      <c r="H23" s="44">
        <v>0</v>
      </c>
      <c r="I23" s="44"/>
      <c r="J23" s="44">
        <v>0</v>
      </c>
      <c r="K23" s="44"/>
      <c r="L23" s="44">
        <v>0</v>
      </c>
      <c r="M23" s="44"/>
      <c r="N23" s="44">
        <v>-203717</v>
      </c>
      <c r="O23" s="44"/>
      <c r="P23" s="44">
        <v>0</v>
      </c>
      <c r="Q23" s="44"/>
      <c r="R23" s="44">
        <v>0</v>
      </c>
      <c r="S23" s="44"/>
      <c r="T23" s="44">
        <f>+PL_12!I22</f>
        <v>-105095800</v>
      </c>
      <c r="U23" s="44"/>
      <c r="V23" s="44">
        <f>SUM(D23:T23)</f>
        <v>-105299517</v>
      </c>
    </row>
    <row r="24" spans="1:26" s="206" customFormat="1" ht="21.75" customHeight="1">
      <c r="A24" s="217" t="s">
        <v>268</v>
      </c>
      <c r="B24" s="213"/>
      <c r="C24" s="217"/>
      <c r="D24" s="15">
        <f>SUM(D22:D23)</f>
        <v>0</v>
      </c>
      <c r="E24" s="32"/>
      <c r="F24" s="15">
        <f>SUM(F22:F23)</f>
        <v>0</v>
      </c>
      <c r="G24" s="32"/>
      <c r="H24" s="15">
        <f>SUM(H22:H23)</f>
        <v>0</v>
      </c>
      <c r="I24" s="32"/>
      <c r="J24" s="15">
        <f>SUM(J22:J23)</f>
        <v>0</v>
      </c>
      <c r="K24" s="6"/>
      <c r="L24" s="15">
        <f>SUM(L22:L23)</f>
        <v>0</v>
      </c>
      <c r="M24" s="43"/>
      <c r="N24" s="15">
        <f>SUM(N22:N23)</f>
        <v>7097429916</v>
      </c>
      <c r="O24" s="6"/>
      <c r="P24" s="15">
        <f>SUM(P22:P23)</f>
        <v>0</v>
      </c>
      <c r="Q24" s="6"/>
      <c r="R24" s="15">
        <f>SUM(R22:R23)</f>
        <v>0</v>
      </c>
      <c r="S24" s="6"/>
      <c r="T24" s="15">
        <f>SUM(T22:T23)</f>
        <v>-105095800</v>
      </c>
      <c r="U24" s="32"/>
      <c r="V24" s="15">
        <f>SUM(V22:V23)</f>
        <v>6992334116</v>
      </c>
    </row>
    <row r="25" spans="1:26" s="206" customFormat="1" ht="10.5" customHeight="1">
      <c r="B25" s="213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3"/>
    </row>
    <row r="26" spans="1:26" s="206" customFormat="1" ht="21.75" customHeight="1">
      <c r="A26" s="206" t="s">
        <v>233</v>
      </c>
      <c r="B26" s="213">
        <v>23</v>
      </c>
      <c r="D26" s="74">
        <v>0</v>
      </c>
      <c r="E26" s="44"/>
      <c r="F26" s="74">
        <v>0</v>
      </c>
      <c r="G26" s="44"/>
      <c r="H26" s="74">
        <v>0</v>
      </c>
      <c r="I26" s="44"/>
      <c r="J26" s="74">
        <v>0</v>
      </c>
      <c r="K26" s="44"/>
      <c r="L26" s="74">
        <v>0</v>
      </c>
      <c r="M26" s="44"/>
      <c r="N26" s="74">
        <f>+'CH 14'!R40</f>
        <v>-500000003</v>
      </c>
      <c r="O26" s="44"/>
      <c r="P26" s="74">
        <v>0</v>
      </c>
      <c r="Q26" s="44"/>
      <c r="R26" s="74">
        <v>0</v>
      </c>
      <c r="S26" s="44"/>
      <c r="T26" s="74">
        <v>0</v>
      </c>
      <c r="U26" s="44"/>
      <c r="V26" s="74">
        <f>SUM(D26:T26)</f>
        <v>-500000003</v>
      </c>
    </row>
    <row r="27" spans="1:26" s="206" customFormat="1" ht="10.5" customHeight="1">
      <c r="B27" s="213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3"/>
    </row>
    <row r="28" spans="1:26" s="217" customFormat="1" ht="21.75" customHeight="1" thickBot="1">
      <c r="A28" s="222" t="s">
        <v>260</v>
      </c>
      <c r="B28" s="222"/>
      <c r="C28" s="222"/>
      <c r="D28" s="53">
        <f>D12+D24+D19+D26</f>
        <v>1376923157</v>
      </c>
      <c r="E28" s="43"/>
      <c r="F28" s="53">
        <f>F12+F24+F19+F26</f>
        <v>11157460051</v>
      </c>
      <c r="G28" s="43"/>
      <c r="H28" s="53">
        <f>H12+H24+H19+H26</f>
        <v>235425081</v>
      </c>
      <c r="I28" s="43"/>
      <c r="J28" s="53">
        <f>J12+J24+J19+J26</f>
        <v>153164346</v>
      </c>
      <c r="K28" s="3"/>
      <c r="L28" s="53">
        <f>L12+L24+L19+L26</f>
        <v>0</v>
      </c>
      <c r="M28" s="43"/>
      <c r="N28" s="53">
        <f>N12+N24+N19+N26</f>
        <v>32573326795</v>
      </c>
      <c r="O28" s="3"/>
      <c r="P28" s="53">
        <f>P12+P24+P19+P26</f>
        <v>0</v>
      </c>
      <c r="Q28" s="3"/>
      <c r="R28" s="53">
        <f>R12+R24+R19+R26</f>
        <v>9940796710</v>
      </c>
      <c r="S28" s="3"/>
      <c r="T28" s="53">
        <f>T12+T24+T19+T26</f>
        <v>-111109000</v>
      </c>
      <c r="U28" s="43"/>
      <c r="V28" s="53">
        <f>V12+V24+V19+V26</f>
        <v>55325987140</v>
      </c>
    </row>
    <row r="29" spans="1:26" s="206" customFormat="1" ht="21.75" customHeight="1" thickTop="1">
      <c r="A29" s="223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</row>
    <row r="30" spans="1:26" s="206" customFormat="1" ht="21.75" customHeight="1">
      <c r="A30" s="223"/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4"/>
    </row>
    <row r="31" spans="1:26" ht="21.75" customHeight="1"/>
    <row r="33" spans="4:22"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</row>
    <row r="34" spans="4:22"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</row>
  </sheetData>
  <mergeCells count="2">
    <mergeCell ref="J6:N6"/>
    <mergeCell ref="D10:V10"/>
  </mergeCells>
  <conditionalFormatting sqref="N27:P27">
    <cfRule type="expression" priority="3" stopIfTrue="1">
      <formula>"if(E11&gt;0,#,##0;(#,##0),"-")"</formula>
    </cfRule>
  </conditionalFormatting>
  <conditionalFormatting sqref="N25:T25 R27:T27">
    <cfRule type="expression" priority="1" stopIfTrue="1">
      <formula>"if(E11&gt;0,#,##0;(#,##0),"-")"</formula>
    </cfRule>
  </conditionalFormatting>
  <conditionalFormatting sqref="Q27:Q28 O28">
    <cfRule type="expression" priority="4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66" firstPageNumber="16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O122"/>
  <sheetViews>
    <sheetView showGridLines="0" view="pageBreakPreview" zoomScale="85" zoomScaleNormal="85" zoomScaleSheetLayoutView="85" workbookViewId="0">
      <selection activeCell="E27" sqref="E27"/>
    </sheetView>
  </sheetViews>
  <sheetFormatPr defaultColWidth="26.5703125" defaultRowHeight="21" customHeight="1"/>
  <cols>
    <col min="1" max="1" width="81.85546875" style="166" customWidth="1"/>
    <col min="2" max="2" width="1.7109375" style="166" customWidth="1"/>
    <col min="3" max="3" width="17.85546875" style="164" customWidth="1"/>
    <col min="4" max="4" width="0.7109375" style="164" customWidth="1"/>
    <col min="5" max="5" width="17.85546875" style="164" customWidth="1"/>
    <col min="6" max="6" width="0.5703125" style="164" customWidth="1"/>
    <col min="7" max="7" width="17.85546875" style="164" customWidth="1"/>
    <col min="8" max="8" width="0.7109375" style="164" customWidth="1"/>
    <col min="9" max="9" width="17.85546875" style="164" customWidth="1"/>
    <col min="10" max="10" width="2.5703125" style="166" customWidth="1"/>
    <col min="11" max="11" width="13.140625" style="166" customWidth="1"/>
    <col min="12" max="12" width="20.5703125" style="166" customWidth="1"/>
    <col min="13" max="13" width="20.5703125" style="164" customWidth="1"/>
    <col min="14" max="14" width="26.5703125" style="166"/>
    <col min="15" max="15" width="19.5703125" style="164" customWidth="1"/>
    <col min="16" max="16384" width="26.5703125" style="166"/>
  </cols>
  <sheetData>
    <row r="1" spans="1:15" s="156" customFormat="1" ht="21" customHeight="1">
      <c r="A1" s="154" t="s">
        <v>71</v>
      </c>
      <c r="B1" s="155"/>
      <c r="F1" s="157"/>
      <c r="G1" s="157"/>
      <c r="H1" s="157"/>
      <c r="I1" s="157"/>
      <c r="M1" s="157"/>
      <c r="O1" s="157"/>
    </row>
    <row r="2" spans="1:15" s="156" customFormat="1" ht="21" customHeight="1">
      <c r="A2" s="158" t="s">
        <v>299</v>
      </c>
      <c r="B2" s="159"/>
      <c r="C2" s="160"/>
      <c r="D2" s="159"/>
      <c r="E2" s="160"/>
      <c r="F2" s="157"/>
      <c r="G2" s="157"/>
      <c r="H2" s="157"/>
      <c r="I2" s="157"/>
      <c r="M2" s="157"/>
      <c r="O2" s="157"/>
    </row>
    <row r="3" spans="1:15" s="156" customFormat="1" ht="21" customHeight="1">
      <c r="A3" s="158"/>
      <c r="B3" s="159"/>
      <c r="C3" s="159"/>
      <c r="D3" s="159"/>
      <c r="E3" s="159"/>
      <c r="F3" s="157"/>
      <c r="G3" s="157"/>
      <c r="H3" s="157"/>
      <c r="I3" s="157"/>
      <c r="M3" s="157"/>
      <c r="O3" s="157"/>
    </row>
    <row r="4" spans="1:15" s="156" customFormat="1" ht="21" customHeight="1">
      <c r="C4" s="298" t="s">
        <v>34</v>
      </c>
      <c r="D4" s="298"/>
      <c r="E4" s="298"/>
      <c r="F4" s="161"/>
      <c r="G4" s="298" t="s">
        <v>88</v>
      </c>
      <c r="H4" s="298"/>
      <c r="I4" s="298"/>
      <c r="M4" s="157"/>
      <c r="O4" s="157"/>
    </row>
    <row r="5" spans="1:15" s="156" customFormat="1" ht="21" hidden="1" customHeight="1">
      <c r="C5" s="299" t="s">
        <v>244</v>
      </c>
      <c r="D5" s="299"/>
      <c r="E5" s="299"/>
      <c r="F5" s="161"/>
      <c r="G5" s="299" t="s">
        <v>244</v>
      </c>
      <c r="H5" s="299"/>
      <c r="I5" s="299"/>
      <c r="M5" s="157"/>
      <c r="O5" s="157"/>
    </row>
    <row r="6" spans="1:15" s="156" customFormat="1" ht="21" customHeight="1">
      <c r="C6" s="300" t="s">
        <v>263</v>
      </c>
      <c r="D6" s="299"/>
      <c r="E6" s="299"/>
      <c r="F6" s="161"/>
      <c r="G6" s="300" t="s">
        <v>263</v>
      </c>
      <c r="H6" s="299"/>
      <c r="I6" s="299"/>
      <c r="M6" s="157"/>
      <c r="O6" s="157"/>
    </row>
    <row r="7" spans="1:15" s="156" customFormat="1" ht="21" customHeight="1">
      <c r="C7" s="162">
        <v>2566</v>
      </c>
      <c r="D7" s="162"/>
      <c r="E7" s="162">
        <v>2565</v>
      </c>
      <c r="F7" s="162"/>
      <c r="G7" s="162">
        <v>2566</v>
      </c>
      <c r="H7" s="162"/>
      <c r="I7" s="162">
        <v>2565</v>
      </c>
      <c r="M7" s="157"/>
      <c r="O7" s="157"/>
    </row>
    <row r="8" spans="1:15" s="156" customFormat="1" ht="21" customHeight="1">
      <c r="C8" s="301" t="s">
        <v>270</v>
      </c>
      <c r="D8" s="301"/>
      <c r="E8" s="301"/>
      <c r="F8" s="301"/>
      <c r="G8" s="301"/>
      <c r="H8" s="301"/>
      <c r="I8" s="301"/>
      <c r="M8" s="157"/>
      <c r="O8" s="157"/>
    </row>
    <row r="9" spans="1:15" ht="21" customHeight="1">
      <c r="A9" s="163" t="s">
        <v>46</v>
      </c>
      <c r="B9" s="164"/>
      <c r="C9" s="165"/>
      <c r="E9" s="165"/>
      <c r="G9" s="165"/>
      <c r="I9" s="165"/>
    </row>
    <row r="10" spans="1:15" ht="21" customHeight="1">
      <c r="A10" s="167" t="s">
        <v>264</v>
      </c>
      <c r="B10" s="164"/>
      <c r="C10" s="168">
        <f>+PL_11!E39</f>
        <v>11908375019</v>
      </c>
      <c r="D10" s="168"/>
      <c r="E10" s="168">
        <f>+PL_11!G39</f>
        <v>15152478972</v>
      </c>
      <c r="F10" s="168"/>
      <c r="G10" s="168">
        <f>+PL_11!I39</f>
        <v>7097633633</v>
      </c>
      <c r="H10" s="168"/>
      <c r="I10" s="168">
        <f>+PL_11!K39</f>
        <v>11926030453</v>
      </c>
    </row>
    <row r="11" spans="1:15" ht="21" customHeight="1">
      <c r="A11" s="169" t="s">
        <v>85</v>
      </c>
      <c r="B11" s="170"/>
      <c r="C11" s="168"/>
      <c r="D11" s="168"/>
      <c r="E11" s="168"/>
      <c r="F11" s="168"/>
      <c r="G11" s="168"/>
      <c r="H11" s="168"/>
      <c r="I11" s="168"/>
    </row>
    <row r="12" spans="1:15" ht="21" customHeight="1">
      <c r="A12" s="167" t="s">
        <v>182</v>
      </c>
      <c r="B12" s="164"/>
      <c r="C12" s="168">
        <v>8766164582</v>
      </c>
      <c r="D12" s="168"/>
      <c r="E12" s="168">
        <v>12851791240</v>
      </c>
      <c r="F12" s="168"/>
      <c r="G12" s="168">
        <v>2117083703</v>
      </c>
      <c r="H12" s="168"/>
      <c r="I12" s="168">
        <v>2371911925</v>
      </c>
    </row>
    <row r="13" spans="1:15" ht="21" customHeight="1">
      <c r="A13" s="164" t="s">
        <v>40</v>
      </c>
      <c r="B13" s="164"/>
      <c r="C13" s="168">
        <v>4980449565</v>
      </c>
      <c r="D13" s="168"/>
      <c r="E13" s="168">
        <v>3976718318</v>
      </c>
      <c r="F13" s="168"/>
      <c r="G13" s="168">
        <v>2220120590</v>
      </c>
      <c r="H13" s="168"/>
      <c r="I13" s="168">
        <v>1726841121</v>
      </c>
    </row>
    <row r="14" spans="1:15" ht="21" customHeight="1">
      <c r="A14" s="164" t="s">
        <v>147</v>
      </c>
      <c r="B14" s="164"/>
      <c r="C14" s="168">
        <v>14370016822</v>
      </c>
      <c r="D14" s="168"/>
      <c r="E14" s="168">
        <v>10003557063</v>
      </c>
      <c r="F14" s="168"/>
      <c r="G14" s="168">
        <v>5352961625</v>
      </c>
      <c r="H14" s="168"/>
      <c r="I14" s="168">
        <v>5425318454</v>
      </c>
    </row>
    <row r="15" spans="1:15" ht="21" customHeight="1">
      <c r="A15" s="167" t="s">
        <v>211</v>
      </c>
      <c r="B15" s="164"/>
      <c r="C15" s="168">
        <v>-1596544977</v>
      </c>
      <c r="D15" s="168"/>
      <c r="E15" s="168">
        <v>992015771</v>
      </c>
      <c r="F15" s="168"/>
      <c r="G15" s="168">
        <v>-1312493247</v>
      </c>
      <c r="H15" s="168"/>
      <c r="I15" s="168">
        <v>838439418</v>
      </c>
    </row>
    <row r="16" spans="1:15" ht="21" customHeight="1">
      <c r="A16" s="167" t="s">
        <v>295</v>
      </c>
      <c r="B16" s="164"/>
      <c r="C16" s="168">
        <v>303996266</v>
      </c>
      <c r="D16" s="168"/>
      <c r="E16" s="168">
        <v>611682138</v>
      </c>
      <c r="F16" s="168"/>
      <c r="G16" s="168">
        <v>-172001113</v>
      </c>
      <c r="H16" s="168"/>
      <c r="I16" s="168">
        <v>370437305</v>
      </c>
    </row>
    <row r="17" spans="1:15" s="172" customFormat="1" ht="21" customHeight="1">
      <c r="A17" s="171" t="s">
        <v>236</v>
      </c>
      <c r="C17" s="168">
        <v>-265444957</v>
      </c>
      <c r="D17" s="56"/>
      <c r="E17" s="168">
        <v>330168582</v>
      </c>
      <c r="F17" s="56"/>
      <c r="G17" s="57">
        <v>-324815087</v>
      </c>
      <c r="H17" s="56"/>
      <c r="I17" s="57">
        <v>324815087</v>
      </c>
      <c r="J17" s="166"/>
      <c r="L17" s="166"/>
      <c r="M17" s="164"/>
      <c r="O17" s="164"/>
    </row>
    <row r="18" spans="1:15" ht="21" customHeight="1">
      <c r="A18" s="173" t="s">
        <v>212</v>
      </c>
      <c r="B18" s="164"/>
      <c r="C18" s="168">
        <v>9496600973</v>
      </c>
      <c r="D18" s="168"/>
      <c r="E18" s="168">
        <v>2433187651</v>
      </c>
      <c r="F18" s="168"/>
      <c r="G18" s="168">
        <v>589506853</v>
      </c>
      <c r="H18" s="168"/>
      <c r="I18" s="168">
        <v>-273335856</v>
      </c>
    </row>
    <row r="19" spans="1:15" ht="21" customHeight="1">
      <c r="A19" s="164" t="s">
        <v>154</v>
      </c>
      <c r="B19" s="164"/>
      <c r="C19" s="168">
        <v>-50090544</v>
      </c>
      <c r="D19" s="168"/>
      <c r="E19" s="168">
        <v>411166448</v>
      </c>
      <c r="F19" s="168"/>
      <c r="G19" s="168">
        <v>-10831631</v>
      </c>
      <c r="H19" s="168"/>
      <c r="I19" s="168">
        <v>-965813203</v>
      </c>
    </row>
    <row r="20" spans="1:15" ht="21" customHeight="1">
      <c r="A20" s="174" t="s">
        <v>176</v>
      </c>
      <c r="B20" s="164"/>
      <c r="C20" s="168">
        <v>15570506</v>
      </c>
      <c r="D20" s="168"/>
      <c r="E20" s="168">
        <v>516998411</v>
      </c>
      <c r="F20" s="168"/>
      <c r="G20" s="168">
        <v>0</v>
      </c>
      <c r="H20" s="168"/>
      <c r="I20" s="168">
        <v>0</v>
      </c>
    </row>
    <row r="21" spans="1:15" ht="21" customHeight="1">
      <c r="A21" s="175" t="s">
        <v>296</v>
      </c>
      <c r="B21" s="164"/>
      <c r="C21" s="168">
        <v>94126311</v>
      </c>
      <c r="D21" s="56"/>
      <c r="E21" s="168">
        <v>134559214</v>
      </c>
      <c r="F21" s="56"/>
      <c r="G21" s="168">
        <v>9445780</v>
      </c>
      <c r="H21" s="56"/>
      <c r="I21" s="168">
        <v>5334021</v>
      </c>
    </row>
    <row r="22" spans="1:15" ht="21" customHeight="1">
      <c r="A22" s="175" t="s">
        <v>316</v>
      </c>
      <c r="B22" s="164"/>
      <c r="C22" s="168">
        <v>101602</v>
      </c>
      <c r="D22" s="56"/>
      <c r="E22" s="168">
        <v>0</v>
      </c>
      <c r="F22" s="56"/>
      <c r="G22" s="168">
        <v>0</v>
      </c>
      <c r="H22" s="56"/>
      <c r="I22" s="168">
        <v>0</v>
      </c>
    </row>
    <row r="23" spans="1:15" ht="21" customHeight="1">
      <c r="A23" s="166" t="s">
        <v>255</v>
      </c>
      <c r="B23" s="164"/>
      <c r="C23" s="168">
        <v>12662050</v>
      </c>
      <c r="D23" s="56"/>
      <c r="E23" s="168">
        <v>-9845877</v>
      </c>
      <c r="F23" s="56"/>
      <c r="G23" s="168">
        <v>12662050</v>
      </c>
      <c r="H23" s="56"/>
      <c r="I23" s="168">
        <v>-10081250</v>
      </c>
    </row>
    <row r="24" spans="1:15" ht="21" customHeight="1">
      <c r="A24" s="175" t="s">
        <v>249</v>
      </c>
      <c r="B24" s="164"/>
      <c r="C24" s="168">
        <v>40022129</v>
      </c>
      <c r="D24" s="56"/>
      <c r="E24" s="168">
        <v>0</v>
      </c>
      <c r="F24" s="56"/>
      <c r="G24" s="168">
        <v>0</v>
      </c>
      <c r="H24" s="56"/>
      <c r="I24" s="168">
        <v>0</v>
      </c>
    </row>
    <row r="25" spans="1:15" ht="21" customHeight="1">
      <c r="A25" s="175" t="s">
        <v>208</v>
      </c>
      <c r="B25" s="164"/>
      <c r="C25" s="168">
        <v>0</v>
      </c>
      <c r="D25" s="56"/>
      <c r="E25" s="168">
        <v>-2031181733</v>
      </c>
      <c r="F25" s="56"/>
      <c r="G25" s="168">
        <v>0</v>
      </c>
      <c r="H25" s="56"/>
      <c r="I25" s="168">
        <v>0</v>
      </c>
    </row>
    <row r="26" spans="1:15" ht="21" customHeight="1">
      <c r="A26" s="166" t="s">
        <v>70</v>
      </c>
      <c r="B26" s="164"/>
      <c r="C26" s="168">
        <v>-905775573</v>
      </c>
      <c r="D26" s="56"/>
      <c r="E26" s="168">
        <v>-315000209</v>
      </c>
      <c r="F26" s="56"/>
      <c r="G26" s="168">
        <v>-746665830</v>
      </c>
      <c r="H26" s="56"/>
      <c r="I26" s="168">
        <v>-1064224179</v>
      </c>
    </row>
    <row r="27" spans="1:15" ht="21" customHeight="1">
      <c r="A27" s="166" t="s">
        <v>150</v>
      </c>
      <c r="B27" s="164"/>
      <c r="C27" s="168">
        <v>249099808</v>
      </c>
      <c r="D27" s="56"/>
      <c r="E27" s="168">
        <v>191909570</v>
      </c>
      <c r="F27" s="56"/>
      <c r="G27" s="168">
        <v>152142355</v>
      </c>
      <c r="H27" s="56"/>
      <c r="I27" s="168">
        <v>144779585</v>
      </c>
    </row>
    <row r="28" spans="1:15" ht="21" customHeight="1">
      <c r="A28" s="176" t="s">
        <v>69</v>
      </c>
      <c r="B28" s="164"/>
      <c r="C28" s="168">
        <v>3997422</v>
      </c>
      <c r="D28" s="168"/>
      <c r="E28" s="168">
        <v>8150747</v>
      </c>
      <c r="F28" s="168"/>
      <c r="G28" s="168">
        <v>0</v>
      </c>
      <c r="H28" s="168"/>
      <c r="I28" s="168">
        <v>0</v>
      </c>
      <c r="K28" s="164"/>
    </row>
    <row r="29" spans="1:15" ht="21" customHeight="1">
      <c r="A29" s="167" t="s">
        <v>297</v>
      </c>
      <c r="B29" s="164"/>
      <c r="C29" s="168">
        <v>98130584</v>
      </c>
      <c r="D29" s="168"/>
      <c r="E29" s="168">
        <v>11218421</v>
      </c>
      <c r="F29" s="57"/>
      <c r="G29" s="168">
        <v>98130584</v>
      </c>
      <c r="H29" s="57"/>
      <c r="I29" s="168">
        <v>11218421</v>
      </c>
      <c r="K29" s="164"/>
    </row>
    <row r="30" spans="1:15" ht="21" customHeight="1">
      <c r="A30" s="164" t="s">
        <v>47</v>
      </c>
      <c r="B30" s="164"/>
      <c r="C30" s="168">
        <v>-7135161</v>
      </c>
      <c r="D30" s="168"/>
      <c r="E30" s="168">
        <v>-4161779</v>
      </c>
      <c r="F30" s="168"/>
      <c r="G30" s="168">
        <v>-7135161</v>
      </c>
      <c r="H30" s="168"/>
      <c r="I30" s="168">
        <v>-4161779</v>
      </c>
    </row>
    <row r="31" spans="1:15" ht="21" customHeight="1">
      <c r="A31" s="177" t="s">
        <v>252</v>
      </c>
      <c r="B31" s="164"/>
      <c r="C31" s="168">
        <v>-339773315</v>
      </c>
      <c r="D31" s="168"/>
      <c r="E31" s="168">
        <v>-188104117</v>
      </c>
      <c r="F31" s="56"/>
      <c r="G31" s="57">
        <v>0</v>
      </c>
      <c r="H31" s="168"/>
      <c r="I31" s="57">
        <v>0</v>
      </c>
    </row>
    <row r="32" spans="1:15" ht="21" customHeight="1">
      <c r="A32" s="177" t="s">
        <v>248</v>
      </c>
      <c r="B32" s="164"/>
      <c r="C32" s="168">
        <v>-7389423218</v>
      </c>
      <c r="D32" s="168"/>
      <c r="E32" s="168">
        <v>0</v>
      </c>
      <c r="F32" s="56"/>
      <c r="G32" s="57">
        <v>0</v>
      </c>
      <c r="H32" s="168"/>
      <c r="I32" s="57">
        <v>0</v>
      </c>
    </row>
    <row r="33" spans="1:15" ht="21" customHeight="1">
      <c r="A33" s="164"/>
      <c r="B33" s="164"/>
      <c r="C33" s="58">
        <f>SUM(C10:C32)</f>
        <v>39785125894</v>
      </c>
      <c r="D33" s="168"/>
      <c r="E33" s="58">
        <f>SUM(E10:E32)</f>
        <v>45077308831</v>
      </c>
      <c r="F33" s="168"/>
      <c r="G33" s="58">
        <f>SUM(G10:G32)</f>
        <v>15075745104</v>
      </c>
      <c r="H33" s="168"/>
      <c r="I33" s="58">
        <f>SUM(I10:I32)</f>
        <v>20827509523</v>
      </c>
    </row>
    <row r="34" spans="1:15" ht="21" customHeight="1">
      <c r="A34" s="178" t="s">
        <v>48</v>
      </c>
      <c r="C34" s="168"/>
      <c r="D34" s="168"/>
      <c r="E34" s="168"/>
      <c r="F34" s="168"/>
      <c r="G34" s="168"/>
      <c r="H34" s="168"/>
      <c r="I34" s="168"/>
    </row>
    <row r="35" spans="1:15" ht="21" customHeight="1">
      <c r="A35" s="164" t="s">
        <v>49</v>
      </c>
      <c r="B35" s="164"/>
      <c r="C35" s="168">
        <v>-3253788307</v>
      </c>
      <c r="D35" s="168"/>
      <c r="E35" s="168">
        <v>-5195766987</v>
      </c>
      <c r="F35" s="168"/>
      <c r="G35" s="168">
        <v>-169664836</v>
      </c>
      <c r="H35" s="168"/>
      <c r="I35" s="168">
        <v>-621659217</v>
      </c>
    </row>
    <row r="36" spans="1:15" ht="21" customHeight="1">
      <c r="A36" s="179" t="s">
        <v>160</v>
      </c>
      <c r="B36" s="164"/>
      <c r="C36" s="168">
        <v>10846813154</v>
      </c>
      <c r="D36" s="168"/>
      <c r="E36" s="168">
        <v>-12394226680</v>
      </c>
      <c r="F36" s="168"/>
      <c r="G36" s="168">
        <v>10268712598</v>
      </c>
      <c r="H36" s="168"/>
      <c r="I36" s="168">
        <v>-9946178277</v>
      </c>
    </row>
    <row r="37" spans="1:15" ht="21" customHeight="1">
      <c r="A37" s="164" t="s">
        <v>6</v>
      </c>
      <c r="B37" s="164"/>
      <c r="C37" s="168">
        <v>3854587206</v>
      </c>
      <c r="D37" s="168"/>
      <c r="E37" s="168">
        <v>-11283010031</v>
      </c>
      <c r="F37" s="168"/>
      <c r="G37" s="168">
        <v>1082322238</v>
      </c>
      <c r="H37" s="168"/>
      <c r="I37" s="168">
        <v>-9266601052</v>
      </c>
    </row>
    <row r="38" spans="1:15" ht="21" customHeight="1">
      <c r="A38" s="166" t="s">
        <v>13</v>
      </c>
      <c r="C38" s="168">
        <v>1994051469</v>
      </c>
      <c r="D38" s="168"/>
      <c r="E38" s="168">
        <v>336419434</v>
      </c>
      <c r="F38" s="168"/>
      <c r="G38" s="168">
        <v>73677237</v>
      </c>
      <c r="H38" s="168"/>
      <c r="I38" s="168">
        <v>-179085141</v>
      </c>
    </row>
    <row r="39" spans="1:15" ht="21" customHeight="1">
      <c r="A39" s="164" t="s">
        <v>18</v>
      </c>
      <c r="B39" s="164"/>
      <c r="C39" s="168">
        <v>-7774738747</v>
      </c>
      <c r="D39" s="168"/>
      <c r="E39" s="168">
        <v>8072310353</v>
      </c>
      <c r="F39" s="168"/>
      <c r="G39" s="168">
        <v>-1204529549</v>
      </c>
      <c r="H39" s="168"/>
      <c r="I39" s="168">
        <v>6196255385</v>
      </c>
    </row>
    <row r="40" spans="1:15" ht="21" customHeight="1">
      <c r="A40" s="179" t="s">
        <v>161</v>
      </c>
      <c r="B40" s="164"/>
      <c r="C40" s="168">
        <v>3966681806</v>
      </c>
      <c r="D40" s="168"/>
      <c r="E40" s="180">
        <v>5460216007</v>
      </c>
      <c r="F40" s="168"/>
      <c r="G40" s="168">
        <v>1076120389</v>
      </c>
      <c r="H40" s="168"/>
      <c r="I40" s="168">
        <v>630094136</v>
      </c>
    </row>
    <row r="41" spans="1:15" ht="21" customHeight="1">
      <c r="A41" s="164" t="s">
        <v>19</v>
      </c>
      <c r="B41" s="164"/>
      <c r="C41" s="168">
        <v>4269574523</v>
      </c>
      <c r="D41" s="168"/>
      <c r="E41" s="168">
        <v>215350507</v>
      </c>
      <c r="F41" s="168"/>
      <c r="G41" s="168">
        <v>27269327</v>
      </c>
      <c r="H41" s="168"/>
      <c r="I41" s="168">
        <v>241718859</v>
      </c>
    </row>
    <row r="42" spans="1:15" ht="21" customHeight="1">
      <c r="A42" s="181" t="s">
        <v>150</v>
      </c>
      <c r="B42" s="164"/>
      <c r="C42" s="168">
        <v>-353768365</v>
      </c>
      <c r="D42" s="168"/>
      <c r="E42" s="168">
        <v>-267347323</v>
      </c>
      <c r="F42" s="168"/>
      <c r="G42" s="168">
        <v>-131665261</v>
      </c>
      <c r="H42" s="168"/>
      <c r="I42" s="168">
        <v>-121286247</v>
      </c>
    </row>
    <row r="43" spans="1:15" ht="21" customHeight="1">
      <c r="A43" s="164" t="s">
        <v>23</v>
      </c>
      <c r="B43" s="164"/>
      <c r="C43" s="182">
        <v>-2640843521</v>
      </c>
      <c r="D43" s="168"/>
      <c r="E43" s="182">
        <v>-113406173</v>
      </c>
      <c r="F43" s="168"/>
      <c r="G43" s="182">
        <v>8382881</v>
      </c>
      <c r="H43" s="168"/>
      <c r="I43" s="182">
        <v>-4540978</v>
      </c>
    </row>
    <row r="44" spans="1:15" ht="21" customHeight="1">
      <c r="A44" s="177" t="s">
        <v>310</v>
      </c>
      <c r="B44" s="164"/>
      <c r="C44" s="59">
        <f>SUM(C33:C43)</f>
        <v>50693695112</v>
      </c>
      <c r="D44" s="168"/>
      <c r="E44" s="59">
        <f>SUM(E33:E43)</f>
        <v>29907847938</v>
      </c>
      <c r="F44" s="168"/>
      <c r="G44" s="59">
        <f>SUM(G33:G43)</f>
        <v>26106370128</v>
      </c>
      <c r="H44" s="168"/>
      <c r="I44" s="59">
        <f>SUM(I33:I43)</f>
        <v>7756226991</v>
      </c>
    </row>
    <row r="45" spans="1:15" ht="21" customHeight="1">
      <c r="A45" s="167" t="s">
        <v>254</v>
      </c>
      <c r="B45" s="164"/>
      <c r="C45" s="168">
        <v>-5189644504</v>
      </c>
      <c r="D45" s="168"/>
      <c r="E45" s="57">
        <v>-10464957005</v>
      </c>
      <c r="F45" s="168"/>
      <c r="G45" s="57">
        <v>-436996532</v>
      </c>
      <c r="H45" s="168"/>
      <c r="I45" s="57">
        <v>-1558961185</v>
      </c>
    </row>
    <row r="46" spans="1:15" ht="21" customHeight="1">
      <c r="A46" s="183" t="s">
        <v>298</v>
      </c>
      <c r="B46" s="184"/>
      <c r="C46" s="60">
        <f>SUM(C44:C45)</f>
        <v>45504050608</v>
      </c>
      <c r="D46" s="168"/>
      <c r="E46" s="60">
        <f>SUM(E44:E45)</f>
        <v>19442890933</v>
      </c>
      <c r="F46" s="168"/>
      <c r="G46" s="60">
        <f>SUM(G44:G45)</f>
        <v>25669373596</v>
      </c>
      <c r="H46" s="168"/>
      <c r="I46" s="60">
        <f>SUM(I44:I45)</f>
        <v>6197265806</v>
      </c>
    </row>
    <row r="47" spans="1:15" s="156" customFormat="1" ht="21" customHeight="1">
      <c r="A47" s="158"/>
      <c r="B47" s="159"/>
      <c r="C47" s="159"/>
      <c r="D47" s="159"/>
      <c r="E47" s="159"/>
      <c r="F47" s="157"/>
      <c r="G47" s="157"/>
      <c r="H47" s="157"/>
      <c r="I47" s="157"/>
      <c r="L47" s="166"/>
      <c r="M47" s="157"/>
      <c r="O47" s="157"/>
    </row>
    <row r="48" spans="1:15" s="156" customFormat="1" ht="21" customHeight="1">
      <c r="A48" s="154" t="s">
        <v>71</v>
      </c>
      <c r="B48" s="155"/>
      <c r="F48" s="157"/>
      <c r="G48" s="157"/>
      <c r="H48" s="157"/>
      <c r="I48" s="157"/>
      <c r="L48" s="166"/>
      <c r="M48" s="157"/>
      <c r="O48" s="157"/>
    </row>
    <row r="49" spans="1:15" s="156" customFormat="1" ht="21" customHeight="1">
      <c r="A49" s="158" t="s">
        <v>299</v>
      </c>
      <c r="B49" s="159"/>
      <c r="C49" s="159"/>
      <c r="D49" s="159"/>
      <c r="E49" s="159"/>
      <c r="F49" s="157"/>
      <c r="G49" s="157"/>
      <c r="H49" s="157"/>
      <c r="I49" s="157"/>
      <c r="L49" s="166"/>
      <c r="M49" s="157"/>
      <c r="O49" s="157"/>
    </row>
    <row r="50" spans="1:15" s="156" customFormat="1" ht="21" customHeight="1">
      <c r="A50" s="158"/>
      <c r="B50" s="159"/>
      <c r="C50" s="159"/>
      <c r="D50" s="159"/>
      <c r="E50" s="159"/>
      <c r="F50" s="157"/>
      <c r="G50" s="157"/>
      <c r="H50" s="157"/>
      <c r="I50" s="157"/>
      <c r="L50" s="166"/>
      <c r="M50" s="157"/>
      <c r="O50" s="157"/>
    </row>
    <row r="51" spans="1:15" s="156" customFormat="1" ht="21" customHeight="1">
      <c r="C51" s="298" t="s">
        <v>34</v>
      </c>
      <c r="D51" s="298"/>
      <c r="E51" s="298"/>
      <c r="F51" s="161"/>
      <c r="G51" s="298" t="s">
        <v>88</v>
      </c>
      <c r="H51" s="298"/>
      <c r="I51" s="298"/>
      <c r="L51" s="166"/>
      <c r="M51" s="157"/>
      <c r="O51" s="157"/>
    </row>
    <row r="52" spans="1:15" s="156" customFormat="1" ht="21" hidden="1" customHeight="1">
      <c r="C52" s="299" t="s">
        <v>244</v>
      </c>
      <c r="D52" s="299"/>
      <c r="E52" s="299"/>
      <c r="F52" s="161"/>
      <c r="G52" s="299" t="s">
        <v>244</v>
      </c>
      <c r="H52" s="299"/>
      <c r="I52" s="299"/>
      <c r="L52" s="166"/>
      <c r="M52" s="157"/>
      <c r="O52" s="157"/>
    </row>
    <row r="53" spans="1:15" s="156" customFormat="1" ht="21" customHeight="1">
      <c r="C53" s="300" t="s">
        <v>263</v>
      </c>
      <c r="D53" s="299"/>
      <c r="E53" s="299"/>
      <c r="F53" s="161"/>
      <c r="G53" s="300" t="s">
        <v>263</v>
      </c>
      <c r="H53" s="299"/>
      <c r="I53" s="299"/>
      <c r="L53" s="166"/>
      <c r="M53" s="157"/>
      <c r="O53" s="157"/>
    </row>
    <row r="54" spans="1:15" s="156" customFormat="1" ht="21" customHeight="1">
      <c r="C54" s="162">
        <v>2566</v>
      </c>
      <c r="D54" s="162"/>
      <c r="E54" s="162">
        <v>2565</v>
      </c>
      <c r="F54" s="162"/>
      <c r="G54" s="162">
        <v>2566</v>
      </c>
      <c r="H54" s="162"/>
      <c r="I54" s="162">
        <v>2565</v>
      </c>
      <c r="L54" s="166"/>
      <c r="M54" s="157"/>
      <c r="O54" s="157"/>
    </row>
    <row r="55" spans="1:15" s="156" customFormat="1" ht="21" customHeight="1">
      <c r="C55" s="301" t="s">
        <v>270</v>
      </c>
      <c r="D55" s="301"/>
      <c r="E55" s="301"/>
      <c r="F55" s="301"/>
      <c r="G55" s="301"/>
      <c r="H55" s="301"/>
      <c r="I55" s="301"/>
      <c r="L55" s="166"/>
      <c r="M55" s="157"/>
      <c r="O55" s="157"/>
    </row>
    <row r="56" spans="1:15" ht="21" customHeight="1">
      <c r="A56" s="185" t="s">
        <v>50</v>
      </c>
      <c r="B56" s="175"/>
      <c r="C56" s="165"/>
      <c r="E56" s="165"/>
      <c r="G56" s="165"/>
      <c r="I56" s="165"/>
    </row>
    <row r="57" spans="1:15" ht="21" customHeight="1">
      <c r="A57" s="175" t="s">
        <v>228</v>
      </c>
      <c r="C57" s="168">
        <v>1194935398</v>
      </c>
      <c r="D57" s="168"/>
      <c r="E57" s="168">
        <v>-417327259</v>
      </c>
      <c r="F57" s="168"/>
      <c r="G57" s="57">
        <v>-25000000</v>
      </c>
      <c r="H57" s="168"/>
      <c r="I57" s="57">
        <v>0</v>
      </c>
    </row>
    <row r="58" spans="1:15" ht="21" customHeight="1">
      <c r="A58" s="175" t="s">
        <v>240</v>
      </c>
      <c r="C58" s="57">
        <v>-58345572768</v>
      </c>
      <c r="D58" s="56"/>
      <c r="E58" s="57">
        <v>-988133617</v>
      </c>
      <c r="F58" s="168"/>
      <c r="G58" s="57">
        <v>-28918656757</v>
      </c>
      <c r="H58" s="168"/>
      <c r="I58" s="57">
        <v>-231000063</v>
      </c>
    </row>
    <row r="59" spans="1:15" ht="21" customHeight="1">
      <c r="A59" s="175" t="s">
        <v>191</v>
      </c>
      <c r="C59" s="57">
        <v>-4012559428</v>
      </c>
      <c r="D59" s="56"/>
      <c r="E59" s="57">
        <v>-4306388289</v>
      </c>
      <c r="F59" s="168"/>
      <c r="G59" s="57">
        <v>0</v>
      </c>
      <c r="H59" s="168"/>
      <c r="I59" s="57">
        <v>0</v>
      </c>
    </row>
    <row r="60" spans="1:15" ht="21" customHeight="1">
      <c r="A60" s="175" t="s">
        <v>230</v>
      </c>
      <c r="C60" s="57">
        <v>-24704280</v>
      </c>
      <c r="D60" s="56"/>
      <c r="E60" s="57">
        <v>-34437463</v>
      </c>
      <c r="F60" s="168"/>
      <c r="G60" s="57">
        <v>0</v>
      </c>
      <c r="H60" s="168"/>
      <c r="I60" s="57">
        <v>0</v>
      </c>
    </row>
    <row r="61" spans="1:15" ht="21" customHeight="1">
      <c r="A61" s="175" t="s">
        <v>286</v>
      </c>
      <c r="C61" s="57">
        <v>0</v>
      </c>
      <c r="D61" s="56"/>
      <c r="E61" s="57">
        <v>0</v>
      </c>
      <c r="F61" s="168"/>
      <c r="G61" s="57">
        <v>0</v>
      </c>
      <c r="H61" s="168"/>
      <c r="I61" s="57">
        <v>-2046982429</v>
      </c>
    </row>
    <row r="62" spans="1:15" ht="21" customHeight="1">
      <c r="A62" s="175" t="s">
        <v>245</v>
      </c>
      <c r="C62" s="57">
        <v>0</v>
      </c>
      <c r="D62" s="56"/>
      <c r="E62" s="57">
        <v>-20038813</v>
      </c>
      <c r="F62" s="168"/>
      <c r="G62" s="57">
        <v>0</v>
      </c>
      <c r="H62" s="168"/>
      <c r="I62" s="57">
        <v>0</v>
      </c>
    </row>
    <row r="63" spans="1:15" ht="21" customHeight="1">
      <c r="A63" s="175" t="s">
        <v>246</v>
      </c>
      <c r="C63" s="57">
        <v>0</v>
      </c>
      <c r="D63" s="56"/>
      <c r="E63" s="57">
        <v>53262987</v>
      </c>
      <c r="F63" s="168"/>
      <c r="G63" s="57">
        <v>0</v>
      </c>
      <c r="H63" s="168"/>
      <c r="I63" s="57">
        <v>16000000</v>
      </c>
    </row>
    <row r="64" spans="1:15" ht="21" customHeight="1">
      <c r="A64" s="186" t="s">
        <v>189</v>
      </c>
      <c r="B64" s="187"/>
      <c r="C64" s="168">
        <v>0</v>
      </c>
      <c r="D64" s="168"/>
      <c r="E64" s="168">
        <v>14551317784</v>
      </c>
      <c r="F64" s="168"/>
      <c r="G64" s="168">
        <v>0</v>
      </c>
      <c r="H64" s="168"/>
      <c r="I64" s="168">
        <v>0</v>
      </c>
    </row>
    <row r="65" spans="1:15" ht="21" customHeight="1">
      <c r="A65" s="186" t="s">
        <v>307</v>
      </c>
      <c r="B65" s="187"/>
      <c r="C65" s="168">
        <v>72000000</v>
      </c>
      <c r="D65" s="168"/>
      <c r="E65" s="168">
        <v>0</v>
      </c>
      <c r="F65" s="168"/>
      <c r="G65" s="168">
        <v>72000000</v>
      </c>
      <c r="H65" s="168"/>
      <c r="I65" s="168">
        <v>0</v>
      </c>
    </row>
    <row r="66" spans="1:15" ht="21" customHeight="1">
      <c r="A66" s="186" t="s">
        <v>237</v>
      </c>
      <c r="B66" s="187"/>
      <c r="C66" s="168">
        <v>137984000</v>
      </c>
      <c r="D66" s="168"/>
      <c r="E66" s="168">
        <v>0</v>
      </c>
      <c r="F66" s="168"/>
      <c r="G66" s="168">
        <v>0</v>
      </c>
      <c r="H66" s="168"/>
      <c r="I66" s="168">
        <v>0</v>
      </c>
    </row>
    <row r="67" spans="1:15" ht="21" customHeight="1">
      <c r="A67" s="187" t="s">
        <v>76</v>
      </c>
      <c r="B67" s="187"/>
      <c r="C67" s="57">
        <v>-11503482094</v>
      </c>
      <c r="D67" s="168"/>
      <c r="E67" s="168">
        <v>-7526429200</v>
      </c>
      <c r="F67" s="168"/>
      <c r="G67" s="168">
        <v>-2498039305</v>
      </c>
      <c r="H67" s="168"/>
      <c r="I67" s="168">
        <v>-1227917650</v>
      </c>
    </row>
    <row r="68" spans="1:15" ht="21" customHeight="1">
      <c r="A68" s="166" t="s">
        <v>77</v>
      </c>
      <c r="C68" s="57">
        <v>42861449</v>
      </c>
      <c r="D68" s="168"/>
      <c r="E68" s="168">
        <v>27750765</v>
      </c>
      <c r="F68" s="168"/>
      <c r="G68" s="168">
        <v>31490642</v>
      </c>
      <c r="H68" s="168"/>
      <c r="I68" s="168">
        <v>5056915</v>
      </c>
    </row>
    <row r="69" spans="1:15" ht="21" customHeight="1">
      <c r="A69" s="173" t="s">
        <v>149</v>
      </c>
      <c r="B69" s="187"/>
      <c r="C69" s="57">
        <v>-793747990</v>
      </c>
      <c r="D69" s="168"/>
      <c r="E69" s="168">
        <v>-997397739</v>
      </c>
      <c r="F69" s="168"/>
      <c r="G69" s="168">
        <v>-781766319</v>
      </c>
      <c r="H69" s="168"/>
      <c r="I69" s="168">
        <v>-992913980</v>
      </c>
    </row>
    <row r="70" spans="1:15" ht="21" customHeight="1">
      <c r="A70" s="166" t="s">
        <v>78</v>
      </c>
      <c r="C70" s="57">
        <v>-710466295</v>
      </c>
      <c r="D70" s="168"/>
      <c r="E70" s="168">
        <v>-1378792498</v>
      </c>
      <c r="F70" s="168"/>
      <c r="G70" s="168">
        <v>-263734961</v>
      </c>
      <c r="H70" s="168"/>
      <c r="I70" s="168">
        <v>-73639163</v>
      </c>
    </row>
    <row r="71" spans="1:15" ht="21" customHeight="1">
      <c r="A71" s="166" t="s">
        <v>231</v>
      </c>
      <c r="C71" s="168">
        <v>-166475369</v>
      </c>
      <c r="D71" s="168"/>
      <c r="E71" s="168">
        <v>-95200094</v>
      </c>
      <c r="F71" s="168"/>
      <c r="G71" s="168">
        <v>0</v>
      </c>
      <c r="H71" s="168"/>
      <c r="I71" s="168">
        <v>0</v>
      </c>
    </row>
    <row r="72" spans="1:15" ht="21" customHeight="1">
      <c r="A72" s="166" t="s">
        <v>64</v>
      </c>
      <c r="C72" s="168">
        <v>-1139420447</v>
      </c>
      <c r="D72" s="168"/>
      <c r="E72" s="168">
        <v>-235335308</v>
      </c>
      <c r="F72" s="168"/>
      <c r="G72" s="168">
        <v>-2500000000</v>
      </c>
      <c r="H72" s="168"/>
      <c r="I72" s="168">
        <v>0</v>
      </c>
    </row>
    <row r="73" spans="1:15" ht="21" customHeight="1">
      <c r="A73" s="175" t="s">
        <v>243</v>
      </c>
      <c r="C73" s="168">
        <v>1265179533</v>
      </c>
      <c r="D73" s="168"/>
      <c r="E73" s="57">
        <v>0</v>
      </c>
      <c r="F73" s="168"/>
      <c r="G73" s="168">
        <v>300000000</v>
      </c>
      <c r="H73" s="168"/>
      <c r="I73" s="168">
        <v>1872615226</v>
      </c>
    </row>
    <row r="74" spans="1:15" ht="21" customHeight="1">
      <c r="A74" s="187" t="s">
        <v>82</v>
      </c>
      <c r="B74" s="164"/>
      <c r="C74" s="168">
        <v>846679356</v>
      </c>
      <c r="D74" s="168"/>
      <c r="E74" s="168">
        <v>238776372</v>
      </c>
      <c r="F74" s="168"/>
      <c r="G74" s="57">
        <v>205557131</v>
      </c>
      <c r="H74" s="168"/>
      <c r="I74" s="57">
        <v>139079471</v>
      </c>
    </row>
    <row r="75" spans="1:15" ht="21" customHeight="1">
      <c r="A75" s="166" t="s">
        <v>61</v>
      </c>
      <c r="C75" s="57">
        <v>236412462</v>
      </c>
      <c r="D75" s="56"/>
      <c r="E75" s="57">
        <v>166143432</v>
      </c>
      <c r="F75" s="168"/>
      <c r="G75" s="57">
        <v>514272565</v>
      </c>
      <c r="H75" s="168"/>
      <c r="I75" s="57">
        <v>968633474</v>
      </c>
    </row>
    <row r="76" spans="1:15" ht="21" customHeight="1">
      <c r="A76" s="188" t="s">
        <v>300</v>
      </c>
      <c r="B76" s="188"/>
      <c r="C76" s="189">
        <f>SUM(C57:C75)</f>
        <v>-72900376473</v>
      </c>
      <c r="D76" s="190"/>
      <c r="E76" s="189">
        <f>SUM(E57:E75)</f>
        <v>-962228940</v>
      </c>
      <c r="F76" s="190"/>
      <c r="G76" s="189">
        <f>SUM(G57:G75)</f>
        <v>-33863877004</v>
      </c>
      <c r="H76" s="190"/>
      <c r="I76" s="189">
        <f>SUM(I57:I75)</f>
        <v>-1571068199</v>
      </c>
    </row>
    <row r="77" spans="1:15" s="156" customFormat="1" ht="21" customHeight="1">
      <c r="A77" s="158"/>
      <c r="B77" s="159"/>
      <c r="C77" s="159"/>
      <c r="D77" s="159"/>
      <c r="E77" s="159"/>
      <c r="F77" s="157"/>
      <c r="G77" s="157"/>
      <c r="H77" s="157"/>
      <c r="I77" s="157"/>
      <c r="L77" s="166"/>
      <c r="M77" s="157"/>
      <c r="O77" s="157"/>
    </row>
    <row r="78" spans="1:15" ht="21" customHeight="1">
      <c r="A78" s="185" t="s">
        <v>51</v>
      </c>
      <c r="C78" s="168"/>
      <c r="D78" s="168"/>
      <c r="E78" s="168"/>
      <c r="F78" s="168"/>
      <c r="G78" s="168"/>
      <c r="H78" s="168"/>
      <c r="I78" s="168"/>
    </row>
    <row r="79" spans="1:15" ht="21" customHeight="1">
      <c r="A79" s="166" t="s">
        <v>80</v>
      </c>
      <c r="C79" s="57">
        <v>148456928</v>
      </c>
      <c r="D79" s="168"/>
      <c r="E79" s="57">
        <v>111359279</v>
      </c>
      <c r="F79" s="168"/>
      <c r="G79" s="57">
        <v>0</v>
      </c>
      <c r="H79" s="168"/>
      <c r="I79" s="57">
        <v>0</v>
      </c>
    </row>
    <row r="80" spans="1:15" ht="21" customHeight="1">
      <c r="A80" s="166" t="s">
        <v>177</v>
      </c>
      <c r="C80" s="168">
        <v>0</v>
      </c>
      <c r="D80" s="168"/>
      <c r="E80" s="57">
        <v>3990739780</v>
      </c>
      <c r="F80" s="168"/>
      <c r="G80" s="57">
        <v>0</v>
      </c>
      <c r="H80" s="168"/>
      <c r="I80" s="57">
        <v>0</v>
      </c>
    </row>
    <row r="81" spans="1:15" ht="21" customHeight="1">
      <c r="A81" s="175" t="s">
        <v>311</v>
      </c>
      <c r="C81" s="168">
        <v>12218434175</v>
      </c>
      <c r="D81" s="168"/>
      <c r="E81" s="168">
        <v>-95325197</v>
      </c>
      <c r="F81" s="168"/>
      <c r="G81" s="57">
        <v>2000000000</v>
      </c>
      <c r="H81" s="168"/>
      <c r="I81" s="57">
        <v>0</v>
      </c>
    </row>
    <row r="82" spans="1:15" ht="21" customHeight="1">
      <c r="A82" s="175" t="s">
        <v>294</v>
      </c>
      <c r="C82" s="168">
        <v>60000000</v>
      </c>
      <c r="D82" s="168"/>
      <c r="E82" s="168">
        <v>0</v>
      </c>
      <c r="F82" s="168"/>
      <c r="G82" s="57">
        <v>0</v>
      </c>
      <c r="H82" s="168"/>
      <c r="I82" s="57">
        <v>0</v>
      </c>
    </row>
    <row r="83" spans="1:15" ht="21" customHeight="1">
      <c r="A83" s="175" t="s">
        <v>232</v>
      </c>
      <c r="C83" s="168">
        <v>14721367714</v>
      </c>
      <c r="D83" s="168"/>
      <c r="E83" s="168">
        <v>5143987931</v>
      </c>
      <c r="F83" s="168"/>
      <c r="G83" s="57">
        <v>8500000000</v>
      </c>
      <c r="H83" s="168"/>
      <c r="I83" s="57">
        <v>2500000000</v>
      </c>
    </row>
    <row r="84" spans="1:15" ht="21" customHeight="1">
      <c r="A84" s="175" t="s">
        <v>253</v>
      </c>
      <c r="C84" s="168">
        <v>-8854521993</v>
      </c>
      <c r="D84" s="168"/>
      <c r="E84" s="191">
        <v>0</v>
      </c>
      <c r="F84" s="191"/>
      <c r="G84" s="191">
        <v>-3903833846</v>
      </c>
      <c r="H84" s="191"/>
      <c r="I84" s="191">
        <v>0</v>
      </c>
    </row>
    <row r="85" spans="1:15" ht="21" customHeight="1">
      <c r="A85" s="175" t="s">
        <v>222</v>
      </c>
      <c r="C85" s="168">
        <v>-160791074</v>
      </c>
      <c r="D85" s="168"/>
      <c r="E85" s="191">
        <v>-8258093094</v>
      </c>
      <c r="F85" s="191"/>
      <c r="G85" s="191">
        <v>0</v>
      </c>
      <c r="H85" s="191"/>
      <c r="I85" s="191">
        <v>-700153846</v>
      </c>
    </row>
    <row r="86" spans="1:15" ht="21" customHeight="1">
      <c r="A86" s="192" t="s">
        <v>179</v>
      </c>
      <c r="C86" s="168">
        <v>0</v>
      </c>
      <c r="D86" s="168"/>
      <c r="E86" s="168">
        <v>-17236960</v>
      </c>
      <c r="F86" s="168"/>
      <c r="G86" s="168">
        <v>0</v>
      </c>
      <c r="H86" s="168"/>
      <c r="I86" s="168">
        <v>0</v>
      </c>
    </row>
    <row r="87" spans="1:15" ht="21" customHeight="1">
      <c r="A87" s="173" t="s">
        <v>148</v>
      </c>
      <c r="B87" s="193"/>
      <c r="C87" s="168">
        <v>-1412848682</v>
      </c>
      <c r="D87" s="168"/>
      <c r="E87" s="168">
        <v>-2082726177</v>
      </c>
      <c r="F87" s="168"/>
      <c r="G87" s="168">
        <v>-1342985876</v>
      </c>
      <c r="H87" s="168"/>
      <c r="I87" s="168">
        <v>-1456818874</v>
      </c>
    </row>
    <row r="88" spans="1:15" ht="21" customHeight="1">
      <c r="A88" s="173" t="s">
        <v>238</v>
      </c>
      <c r="B88" s="193"/>
      <c r="C88" s="168">
        <v>15575546443</v>
      </c>
      <c r="D88" s="168"/>
      <c r="E88" s="168">
        <v>13000000000</v>
      </c>
      <c r="F88" s="168"/>
      <c r="G88" s="168">
        <v>3000000000</v>
      </c>
      <c r="H88" s="168"/>
      <c r="I88" s="168">
        <v>13000000000</v>
      </c>
    </row>
    <row r="89" spans="1:15" ht="21" customHeight="1">
      <c r="A89" s="173" t="s">
        <v>234</v>
      </c>
      <c r="B89" s="193"/>
      <c r="C89" s="168">
        <v>-6760112306</v>
      </c>
      <c r="D89" s="168"/>
      <c r="E89" s="168">
        <v>-9634112631</v>
      </c>
      <c r="F89" s="168"/>
      <c r="G89" s="168">
        <v>-2400000000</v>
      </c>
      <c r="H89" s="168"/>
      <c r="I89" s="168">
        <v>-4000000000</v>
      </c>
    </row>
    <row r="90" spans="1:15" ht="21" customHeight="1">
      <c r="A90" s="173" t="s">
        <v>239</v>
      </c>
      <c r="B90" s="193"/>
      <c r="C90" s="168">
        <v>275219226</v>
      </c>
      <c r="D90" s="168"/>
      <c r="E90" s="168">
        <v>275994306</v>
      </c>
      <c r="F90" s="168"/>
      <c r="G90" s="168">
        <v>275219226</v>
      </c>
      <c r="H90" s="168"/>
      <c r="I90" s="168">
        <v>275994306</v>
      </c>
    </row>
    <row r="91" spans="1:15" ht="21" customHeight="1">
      <c r="A91" s="187" t="s">
        <v>79</v>
      </c>
      <c r="B91" s="164"/>
      <c r="C91" s="168">
        <v>-3346508586</v>
      </c>
      <c r="D91" s="168"/>
      <c r="E91" s="168">
        <v>-2819413229</v>
      </c>
      <c r="F91" s="168"/>
      <c r="G91" s="168">
        <v>-1955717104</v>
      </c>
      <c r="H91" s="168"/>
      <c r="I91" s="168">
        <v>-1286575179</v>
      </c>
    </row>
    <row r="92" spans="1:15" ht="21" customHeight="1">
      <c r="A92" s="187" t="s">
        <v>233</v>
      </c>
      <c r="B92" s="164"/>
      <c r="C92" s="168">
        <v>-500000003</v>
      </c>
      <c r="D92" s="168"/>
      <c r="E92" s="168">
        <v>-500000003</v>
      </c>
      <c r="F92" s="168"/>
      <c r="G92" s="168">
        <v>-500000003</v>
      </c>
      <c r="H92" s="168"/>
      <c r="I92" s="168">
        <v>-500000003</v>
      </c>
    </row>
    <row r="93" spans="1:15" ht="21" customHeight="1">
      <c r="A93" s="173" t="s">
        <v>210</v>
      </c>
      <c r="B93" s="164"/>
      <c r="C93" s="168">
        <v>-3208981761</v>
      </c>
      <c r="D93" s="168"/>
      <c r="E93" s="168">
        <v>-4260847316</v>
      </c>
      <c r="F93" s="168"/>
      <c r="G93" s="57">
        <v>-2055908219</v>
      </c>
      <c r="H93" s="168"/>
      <c r="I93" s="168">
        <v>-3054696916</v>
      </c>
    </row>
    <row r="94" spans="1:15" ht="21" customHeight="1">
      <c r="A94" s="188" t="s">
        <v>152</v>
      </c>
      <c r="B94" s="188"/>
      <c r="C94" s="189">
        <f>SUM(C79:D93)</f>
        <v>18755260081</v>
      </c>
      <c r="D94" s="190"/>
      <c r="E94" s="189">
        <f>SUM(E79:F93)</f>
        <v>-5145673311</v>
      </c>
      <c r="F94" s="190"/>
      <c r="G94" s="189">
        <f>SUM(G79:H93)</f>
        <v>1616774178</v>
      </c>
      <c r="H94" s="190"/>
      <c r="I94" s="189">
        <f>SUM(I79:J93)</f>
        <v>4777749488</v>
      </c>
    </row>
    <row r="95" spans="1:15" s="156" customFormat="1" ht="21" customHeight="1">
      <c r="A95" s="158"/>
      <c r="B95" s="159"/>
      <c r="C95" s="159"/>
      <c r="D95" s="159"/>
      <c r="E95" s="159"/>
      <c r="F95" s="157"/>
      <c r="G95" s="157"/>
      <c r="H95" s="157"/>
      <c r="I95" s="157"/>
      <c r="L95" s="166"/>
      <c r="M95" s="157"/>
      <c r="O95" s="157"/>
    </row>
    <row r="96" spans="1:15" s="156" customFormat="1" ht="21" customHeight="1">
      <c r="A96" s="154" t="s">
        <v>71</v>
      </c>
      <c r="B96" s="155"/>
      <c r="F96" s="157"/>
      <c r="G96" s="157"/>
      <c r="H96" s="157"/>
      <c r="I96" s="157"/>
      <c r="L96" s="166"/>
      <c r="M96" s="157"/>
      <c r="O96" s="157"/>
    </row>
    <row r="97" spans="1:15" s="156" customFormat="1" ht="21" customHeight="1">
      <c r="A97" s="158" t="s">
        <v>299</v>
      </c>
      <c r="B97" s="159"/>
      <c r="C97" s="159"/>
      <c r="D97" s="159"/>
      <c r="E97" s="159"/>
      <c r="F97" s="157"/>
      <c r="G97" s="157"/>
      <c r="H97" s="157"/>
      <c r="I97" s="157"/>
      <c r="L97" s="166"/>
      <c r="M97" s="157"/>
      <c r="O97" s="157"/>
    </row>
    <row r="98" spans="1:15" s="156" customFormat="1" ht="21" customHeight="1">
      <c r="A98" s="158"/>
      <c r="B98" s="159"/>
      <c r="C98" s="159"/>
      <c r="D98" s="159"/>
      <c r="E98" s="159"/>
      <c r="F98" s="157"/>
      <c r="G98" s="157"/>
      <c r="H98" s="157"/>
      <c r="I98" s="157"/>
      <c r="L98" s="166"/>
      <c r="M98" s="157"/>
      <c r="O98" s="157"/>
    </row>
    <row r="99" spans="1:15" s="156" customFormat="1" ht="21" customHeight="1">
      <c r="C99" s="298" t="s">
        <v>34</v>
      </c>
      <c r="D99" s="298"/>
      <c r="E99" s="298"/>
      <c r="F99" s="161"/>
      <c r="G99" s="298" t="s">
        <v>88</v>
      </c>
      <c r="H99" s="298"/>
      <c r="I99" s="298"/>
      <c r="L99" s="166"/>
      <c r="M99" s="157"/>
      <c r="O99" s="157"/>
    </row>
    <row r="100" spans="1:15" s="156" customFormat="1" ht="21" hidden="1" customHeight="1">
      <c r="C100" s="299" t="s">
        <v>244</v>
      </c>
      <c r="D100" s="299"/>
      <c r="E100" s="299"/>
      <c r="F100" s="161"/>
      <c r="G100" s="299" t="s">
        <v>244</v>
      </c>
      <c r="H100" s="299"/>
      <c r="I100" s="299"/>
      <c r="L100" s="166"/>
      <c r="M100" s="157"/>
      <c r="O100" s="157"/>
    </row>
    <row r="101" spans="1:15" s="156" customFormat="1" ht="21" customHeight="1">
      <c r="C101" s="300" t="s">
        <v>263</v>
      </c>
      <c r="D101" s="299"/>
      <c r="E101" s="299"/>
      <c r="F101" s="161"/>
      <c r="G101" s="300" t="s">
        <v>263</v>
      </c>
      <c r="H101" s="299"/>
      <c r="I101" s="299"/>
      <c r="L101" s="166"/>
      <c r="M101" s="157"/>
      <c r="O101" s="157"/>
    </row>
    <row r="102" spans="1:15" s="156" customFormat="1" ht="21" customHeight="1">
      <c r="C102" s="162">
        <v>2566</v>
      </c>
      <c r="D102" s="162"/>
      <c r="E102" s="162">
        <v>2565</v>
      </c>
      <c r="F102" s="162"/>
      <c r="G102" s="162">
        <v>2566</v>
      </c>
      <c r="H102" s="162"/>
      <c r="I102" s="162">
        <v>2565</v>
      </c>
      <c r="L102" s="166"/>
      <c r="M102" s="157"/>
      <c r="O102" s="157"/>
    </row>
    <row r="103" spans="1:15" s="156" customFormat="1" ht="21" customHeight="1">
      <c r="C103" s="301" t="s">
        <v>270</v>
      </c>
      <c r="D103" s="301"/>
      <c r="E103" s="301"/>
      <c r="F103" s="301"/>
      <c r="G103" s="301"/>
      <c r="H103" s="301"/>
      <c r="I103" s="301"/>
      <c r="L103" s="166"/>
      <c r="M103" s="157"/>
      <c r="O103" s="157"/>
    </row>
    <row r="104" spans="1:15" ht="21" customHeight="1">
      <c r="A104" s="177" t="s">
        <v>151</v>
      </c>
      <c r="C104" s="168"/>
      <c r="D104" s="168"/>
      <c r="E104" s="168"/>
      <c r="F104" s="168"/>
      <c r="G104" s="168"/>
      <c r="H104" s="168"/>
      <c r="I104" s="168"/>
    </row>
    <row r="105" spans="1:15" ht="21" customHeight="1">
      <c r="A105" s="181" t="s">
        <v>96</v>
      </c>
      <c r="C105" s="168">
        <v>-8641065784</v>
      </c>
      <c r="D105" s="168"/>
      <c r="E105" s="168">
        <v>13334988682</v>
      </c>
      <c r="F105" s="168"/>
      <c r="G105" s="168">
        <v>-6577729230</v>
      </c>
      <c r="H105" s="168"/>
      <c r="I105" s="168">
        <v>9403947095</v>
      </c>
    </row>
    <row r="106" spans="1:15" ht="21" customHeight="1">
      <c r="A106" s="177" t="s">
        <v>241</v>
      </c>
      <c r="C106" s="182">
        <v>-537395737</v>
      </c>
      <c r="D106" s="168"/>
      <c r="E106" s="182">
        <v>575306443</v>
      </c>
      <c r="F106" s="168"/>
      <c r="G106" s="61">
        <v>0</v>
      </c>
      <c r="H106" s="168"/>
      <c r="I106" s="61">
        <v>0</v>
      </c>
    </row>
    <row r="107" spans="1:15" ht="21" customHeight="1">
      <c r="A107" s="188" t="s">
        <v>151</v>
      </c>
      <c r="C107" s="190">
        <f>C105+C106</f>
        <v>-9178461521</v>
      </c>
      <c r="D107" s="190"/>
      <c r="E107" s="190">
        <f>E105+E106</f>
        <v>13910295125</v>
      </c>
      <c r="F107" s="190"/>
      <c r="G107" s="190">
        <f>G105+G106</f>
        <v>-6577729230</v>
      </c>
      <c r="H107" s="190"/>
      <c r="I107" s="190">
        <f>I105+I106</f>
        <v>9403947095</v>
      </c>
    </row>
    <row r="108" spans="1:15" ht="21" customHeight="1">
      <c r="A108" s="177" t="s">
        <v>317</v>
      </c>
      <c r="C108" s="168">
        <v>45932068052</v>
      </c>
      <c r="D108" s="168"/>
      <c r="E108" s="168">
        <v>32021772927</v>
      </c>
      <c r="F108" s="168"/>
      <c r="G108" s="168">
        <v>17192032115</v>
      </c>
      <c r="H108" s="168"/>
      <c r="I108" s="168">
        <v>7788085020</v>
      </c>
    </row>
    <row r="109" spans="1:15" ht="21" customHeight="1" thickBot="1">
      <c r="A109" s="194" t="s">
        <v>318</v>
      </c>
      <c r="B109" s="183"/>
      <c r="C109" s="62">
        <f>SUM(C107:C108)</f>
        <v>36753606531</v>
      </c>
      <c r="D109" s="190"/>
      <c r="E109" s="62">
        <f>SUM(E107:E108)</f>
        <v>45932068052</v>
      </c>
      <c r="F109" s="190"/>
      <c r="G109" s="195">
        <f>SUM(G107:G108)</f>
        <v>10614302885</v>
      </c>
      <c r="H109" s="190"/>
      <c r="I109" s="195">
        <f>SUM(I107:I108)</f>
        <v>17192032115</v>
      </c>
      <c r="J109" s="184"/>
    </row>
    <row r="110" spans="1:15" s="156" customFormat="1" ht="10.5" customHeight="1" thickTop="1">
      <c r="A110" s="158"/>
      <c r="B110" s="159"/>
      <c r="C110" s="159"/>
      <c r="D110" s="159"/>
      <c r="E110" s="159"/>
      <c r="F110" s="157"/>
      <c r="G110" s="157"/>
      <c r="H110" s="157"/>
      <c r="I110" s="157"/>
      <c r="L110" s="166"/>
      <c r="M110" s="157"/>
      <c r="O110" s="164"/>
    </row>
    <row r="111" spans="1:15" ht="21" customHeight="1">
      <c r="A111" s="196" t="s">
        <v>162</v>
      </c>
      <c r="B111" s="183"/>
      <c r="C111" s="197"/>
      <c r="D111" s="197"/>
      <c r="E111" s="197"/>
      <c r="F111" s="197"/>
      <c r="G111" s="197"/>
      <c r="H111" s="197"/>
      <c r="I111" s="197"/>
      <c r="J111" s="184"/>
    </row>
    <row r="112" spans="1:15" ht="21" customHeight="1">
      <c r="A112" s="198" t="s">
        <v>163</v>
      </c>
      <c r="C112" s="168">
        <v>4318048332</v>
      </c>
      <c r="D112" s="168"/>
      <c r="E112" s="168">
        <v>349855388</v>
      </c>
      <c r="F112" s="168"/>
      <c r="G112" s="168">
        <v>721789734</v>
      </c>
      <c r="H112" s="168"/>
      <c r="I112" s="168">
        <v>200574954.25</v>
      </c>
    </row>
    <row r="113" spans="1:9" ht="21" customHeight="1">
      <c r="A113" s="198" t="s">
        <v>312</v>
      </c>
      <c r="C113" s="168">
        <v>231759677</v>
      </c>
      <c r="D113" s="168"/>
      <c r="E113" s="168">
        <v>0</v>
      </c>
      <c r="F113" s="168"/>
      <c r="G113" s="168">
        <v>0</v>
      </c>
      <c r="H113" s="168"/>
      <c r="I113" s="168">
        <v>0</v>
      </c>
    </row>
    <row r="114" spans="1:9" ht="21" customHeight="1">
      <c r="A114" s="198" t="s">
        <v>257</v>
      </c>
      <c r="C114" s="168">
        <v>0</v>
      </c>
      <c r="D114" s="168"/>
      <c r="E114" s="168">
        <v>1236049216</v>
      </c>
      <c r="F114" s="168"/>
      <c r="G114" s="168">
        <v>0</v>
      </c>
      <c r="H114" s="168"/>
      <c r="I114" s="168">
        <v>0</v>
      </c>
    </row>
    <row r="115" spans="1:9" ht="21" customHeight="1">
      <c r="A115" s="192" t="s">
        <v>313</v>
      </c>
      <c r="C115" s="168"/>
      <c r="D115" s="168"/>
      <c r="E115" s="168"/>
      <c r="F115" s="168"/>
      <c r="G115" s="168"/>
      <c r="H115" s="168"/>
      <c r="I115" s="168"/>
    </row>
    <row r="116" spans="1:9" ht="21" customHeight="1">
      <c r="A116" s="192" t="s">
        <v>314</v>
      </c>
      <c r="C116" s="168">
        <v>546217174</v>
      </c>
      <c r="D116" s="168"/>
      <c r="E116" s="168">
        <v>0</v>
      </c>
      <c r="F116" s="168"/>
      <c r="G116" s="168">
        <v>0</v>
      </c>
      <c r="H116" s="168"/>
      <c r="I116" s="168">
        <v>0</v>
      </c>
    </row>
    <row r="117" spans="1:9" ht="21" customHeight="1">
      <c r="A117" s="192" t="s">
        <v>315</v>
      </c>
      <c r="C117" s="168">
        <v>777570291</v>
      </c>
      <c r="D117" s="168"/>
      <c r="E117" s="168">
        <v>0</v>
      </c>
      <c r="F117" s="168"/>
      <c r="G117" s="168">
        <v>0</v>
      </c>
      <c r="H117" s="168"/>
      <c r="I117" s="168">
        <v>0</v>
      </c>
    </row>
    <row r="118" spans="1:9" ht="21" customHeight="1">
      <c r="A118" s="198"/>
      <c r="C118" s="168"/>
      <c r="D118" s="168"/>
      <c r="E118" s="168"/>
      <c r="F118" s="168"/>
      <c r="G118" s="168"/>
      <c r="H118" s="168"/>
      <c r="I118" s="168"/>
    </row>
    <row r="119" spans="1:9" ht="21" customHeight="1">
      <c r="C119" s="63"/>
      <c r="D119" s="63"/>
      <c r="E119" s="63"/>
      <c r="F119" s="63"/>
      <c r="G119" s="63"/>
      <c r="H119" s="63"/>
      <c r="I119" s="168"/>
    </row>
    <row r="120" spans="1:9" ht="21" customHeight="1">
      <c r="C120" s="71"/>
      <c r="D120" s="199"/>
      <c r="E120" s="199"/>
      <c r="F120" s="199"/>
      <c r="G120" s="71"/>
      <c r="H120" s="199"/>
      <c r="I120" s="199"/>
    </row>
    <row r="122" spans="1:9" ht="21" customHeight="1">
      <c r="C122" s="79"/>
    </row>
  </sheetData>
  <mergeCells count="21">
    <mergeCell ref="C103:I103"/>
    <mergeCell ref="C99:E99"/>
    <mergeCell ref="G99:I99"/>
    <mergeCell ref="C100:E100"/>
    <mergeCell ref="G100:I100"/>
    <mergeCell ref="C101:E101"/>
    <mergeCell ref="G101:I101"/>
    <mergeCell ref="C55:I55"/>
    <mergeCell ref="C8:I8"/>
    <mergeCell ref="C51:E51"/>
    <mergeCell ref="G51:I51"/>
    <mergeCell ref="C52:E52"/>
    <mergeCell ref="G52:I52"/>
    <mergeCell ref="C53:E53"/>
    <mergeCell ref="G53:I53"/>
    <mergeCell ref="C4:E4"/>
    <mergeCell ref="G4:I4"/>
    <mergeCell ref="C5:E5"/>
    <mergeCell ref="G5:I5"/>
    <mergeCell ref="C6:E6"/>
    <mergeCell ref="G6:I6"/>
  </mergeCells>
  <conditionalFormatting sqref="C119:H119 C120:I120">
    <cfRule type="expression" priority="42" stopIfTrue="1">
      <formula>"if(E11&gt;0,#,##0;(#,##0),"-")"</formula>
    </cfRule>
  </conditionalFormatting>
  <conditionalFormatting sqref="C11:I11 C71:I76 C78:I83">
    <cfRule type="expression" priority="32" stopIfTrue="1">
      <formula>"if(E11&gt;0,#,##0;(#,##0),"-")"</formula>
    </cfRule>
  </conditionalFormatting>
  <conditionalFormatting sqref="C13:I34 C35:C40 C59:C63 C64:I66 D67:I70 C84:D85">
    <cfRule type="expression" priority="13" stopIfTrue="1">
      <formula>"if(E11&gt;0,#,##0;(#,##0),"-")"</formula>
    </cfRule>
  </conditionalFormatting>
  <conditionalFormatting sqref="C86:I94">
    <cfRule type="expression" priority="1" stopIfTrue="1">
      <formula>"if(E11&gt;0,#,##0;(#,##0),"-")"</formula>
    </cfRule>
  </conditionalFormatting>
  <conditionalFormatting sqref="C104:I109">
    <cfRule type="expression" priority="2" stopIfTrue="1">
      <formula>"if(E11&gt;0,#,##0;(#,##0),"-")"</formula>
    </cfRule>
  </conditionalFormatting>
  <conditionalFormatting sqref="C111:I111">
    <cfRule type="expression" priority="19" stopIfTrue="1">
      <formula>"if(E11&gt;0,#,##0;(#,##0),"-")"</formula>
    </cfRule>
  </conditionalFormatting>
  <conditionalFormatting sqref="D35:I36">
    <cfRule type="expression" priority="2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1" firstPageNumber="17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หมายเหตุประกอบงบการเงินเป็นส่วนหนึ่งของงบการเงินนี้
&amp;C&amp;P</oddFooter>
  </headerFooter>
  <rowBreaks count="2" manualBreakCount="2">
    <brk id="47" max="8" man="1"/>
    <brk id="9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8-10</vt:lpstr>
      <vt:lpstr>PL 6</vt:lpstr>
      <vt:lpstr>PL 7</vt:lpstr>
      <vt:lpstr>PL_11</vt:lpstr>
      <vt:lpstr>PL_12</vt:lpstr>
      <vt:lpstr>CH 13</vt:lpstr>
      <vt:lpstr>CH 14</vt:lpstr>
      <vt:lpstr>CH_sep 15</vt:lpstr>
      <vt:lpstr>CH_sep 16</vt:lpstr>
      <vt:lpstr>CF 17-19</vt:lpstr>
      <vt:lpstr>'BS 8-10'!Print_Area</vt:lpstr>
      <vt:lpstr>'CF 17-19'!Print_Area</vt:lpstr>
      <vt:lpstr>'CH 13'!Print_Area</vt:lpstr>
      <vt:lpstr>'CH 14'!Print_Area</vt:lpstr>
      <vt:lpstr>'CH_sep 15'!Print_Area</vt:lpstr>
      <vt:lpstr>'CH_sep 16'!Print_Area</vt:lpstr>
      <vt:lpstr>'PL 6'!Print_Area</vt:lpstr>
      <vt:lpstr>'PL 7'!Print_Area</vt:lpstr>
      <vt:lpstr>PL_11!Print_Area</vt:lpstr>
      <vt:lpstr>PL_12!Print_Area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Paranee Sattawongsakul (PRL)</cp:lastModifiedBy>
  <cp:lastPrinted>2024-02-19T17:27:09Z</cp:lastPrinted>
  <dcterms:created xsi:type="dcterms:W3CDTF">2011-12-01T07:56:35Z</dcterms:created>
  <dcterms:modified xsi:type="dcterms:W3CDTF">2024-02-22T10:14:05Z</dcterms:modified>
</cp:coreProperties>
</file>